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persons/person.xml" ContentType="application/vnd.ms-excel.perso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Miriam Ninahualpa\Desktop\GESTION MN\3. BIENES\2025\3.4 Envío información depreciación\"/>
    </mc:Choice>
  </mc:AlternateContent>
  <xr:revisionPtr revIDLastSave="0" documentId="8_{BC0FC387-2F6F-4F77-938A-2316E1154249}" xr6:coauthVersionLast="47" xr6:coauthVersionMax="47" xr10:uidLastSave="{00000000-0000-0000-0000-000000000000}"/>
  <bookViews>
    <workbookView xWindow="-120" yWindow="-120" windowWidth="20730" windowHeight="11160" firstSheet="5" activeTab="6" xr2:uid="{00000000-000D-0000-FFFF-FFFF00000000}"/>
  </bookViews>
  <sheets>
    <sheet name="Activos Dic 2021" sheetId="6" r:id="rId1"/>
    <sheet name="AÑO 2019" sheetId="5" r:id="rId2"/>
    <sheet name="AÑO 2020" sheetId="10" r:id="rId3"/>
    <sheet name="AÑO 2021" sheetId="11" r:id="rId4"/>
    <sheet name="AÑO 2022" sheetId="13" r:id="rId5"/>
    <sheet name="AÑO 2023" sheetId="12" r:id="rId6"/>
    <sheet name="AÑO 2024" sheetId="14" r:id="rId7"/>
    <sheet name="NORMATIVA" sheetId="9" r:id="rId8"/>
  </sheets>
  <externalReferences>
    <externalReference r:id="rId9"/>
  </externalReferences>
  <definedNames>
    <definedName name="_xlnm._FilterDatabase" localSheetId="0" hidden="1">'Activos Dic 2021'!$CJ$3:$CS$9</definedName>
    <definedName name="_xlnm._FilterDatabase" localSheetId="1" hidden="1">'AÑO 2019'!$A$5:$M$8</definedName>
    <definedName name="_xlnm._FilterDatabase" localSheetId="3" hidden="1">'AÑO 2021'!$A$303:$W$362</definedName>
    <definedName name="_xlnm._FilterDatabase" localSheetId="4" hidden="1">'AÑO 2022'!$A$2:$X$1313</definedName>
    <definedName name="_xlnm._FilterDatabase" localSheetId="5" hidden="1">'AÑO 2023'!$A$2:$X$1400</definedName>
    <definedName name="_xlnm._FilterDatabase" localSheetId="6" hidden="1">'AÑO 2024'!$A$8:$AE$8</definedName>
    <definedName name="_xlnm.Print_Area" localSheetId="4">'AÑO 2022'!$A$2:$R$883</definedName>
    <definedName name="_xlnm.Print_Area" localSheetId="5">'AÑO 2023'!$A$2:$R$970</definedName>
    <definedName name="_xlnm.Print_Area" localSheetId="6">'AÑO 2024'!$B$2:$Y$971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877" i="12" l="1"/>
  <c r="F878" i="12"/>
  <c r="F876" i="12"/>
  <c r="M1029" i="14"/>
  <c r="N1028" i="14"/>
  <c r="N1027" i="14"/>
  <c r="N1026" i="14"/>
  <c r="N1025" i="14"/>
  <c r="M1022" i="14"/>
  <c r="O1021" i="14"/>
  <c r="Q1021" i="14" s="1"/>
  <c r="O1019" i="14"/>
  <c r="Q1019" i="14" s="1"/>
  <c r="AD987" i="14"/>
  <c r="AC987" i="14"/>
  <c r="AD986" i="14"/>
  <c r="AC986" i="14"/>
  <c r="J980" i="14"/>
  <c r="B980" i="14"/>
  <c r="R979" i="14"/>
  <c r="J996" i="14" s="1"/>
  <c r="J979" i="14"/>
  <c r="B979" i="14"/>
  <c r="R978" i="14"/>
  <c r="J978" i="14"/>
  <c r="B978" i="14"/>
  <c r="AD977" i="14"/>
  <c r="AC977" i="14"/>
  <c r="AB977" i="14"/>
  <c r="AA977" i="14"/>
  <c r="X977" i="14"/>
  <c r="J977" i="14"/>
  <c r="B977" i="14"/>
  <c r="R976" i="14"/>
  <c r="T976" i="14" s="1"/>
  <c r="Y976" i="14" s="1"/>
  <c r="J976" i="14"/>
  <c r="B976" i="14"/>
  <c r="J975" i="14"/>
  <c r="B975" i="14"/>
  <c r="J974" i="14"/>
  <c r="B974" i="14"/>
  <c r="J973" i="14"/>
  <c r="B973" i="14"/>
  <c r="Y969" i="14"/>
  <c r="J987" i="14" s="1"/>
  <c r="V969" i="14"/>
  <c r="J986" i="14" s="1"/>
  <c r="O965" i="14"/>
  <c r="P965" i="14" s="1"/>
  <c r="M946" i="14"/>
  <c r="M945" i="14"/>
  <c r="M944" i="14"/>
  <c r="M943" i="14"/>
  <c r="M942" i="14"/>
  <c r="M941" i="14"/>
  <c r="M940" i="14"/>
  <c r="M939" i="14"/>
  <c r="M938" i="14"/>
  <c r="M937" i="14"/>
  <c r="M936" i="14"/>
  <c r="M935" i="14"/>
  <c r="M934" i="14"/>
  <c r="M933" i="14"/>
  <c r="M932" i="14"/>
  <c r="M931" i="14"/>
  <c r="M930" i="14"/>
  <c r="M929" i="14"/>
  <c r="M928" i="14"/>
  <c r="M927" i="14"/>
  <c r="M926" i="14"/>
  <c r="M925" i="14"/>
  <c r="M924" i="14"/>
  <c r="M923" i="14"/>
  <c r="M922" i="14"/>
  <c r="M921" i="14"/>
  <c r="M920" i="14"/>
  <c r="M919" i="14"/>
  <c r="M918" i="14"/>
  <c r="M917" i="14"/>
  <c r="M916" i="14"/>
  <c r="M915" i="14"/>
  <c r="M914" i="14"/>
  <c r="M913" i="14"/>
  <c r="M912" i="14"/>
  <c r="O877" i="14"/>
  <c r="P877" i="14" s="1"/>
  <c r="Q877" i="14" s="1"/>
  <c r="S877" i="14" s="1"/>
  <c r="M877" i="14"/>
  <c r="O876" i="14"/>
  <c r="P876" i="14" s="1"/>
  <c r="Q876" i="14" s="1"/>
  <c r="R876" i="14" s="1"/>
  <c r="M876" i="14"/>
  <c r="O875" i="14"/>
  <c r="P875" i="14" s="1"/>
  <c r="Q875" i="14" s="1"/>
  <c r="M875" i="14"/>
  <c r="O874" i="14"/>
  <c r="P874" i="14" s="1"/>
  <c r="Q874" i="14" s="1"/>
  <c r="R874" i="14" s="1"/>
  <c r="M874" i="14"/>
  <c r="O873" i="14"/>
  <c r="P873" i="14" s="1"/>
  <c r="Q873" i="14" s="1"/>
  <c r="M873" i="14"/>
  <c r="O872" i="14"/>
  <c r="P872" i="14" s="1"/>
  <c r="Q872" i="14" s="1"/>
  <c r="M872" i="14"/>
  <c r="O871" i="14"/>
  <c r="P871" i="14" s="1"/>
  <c r="Q871" i="14" s="1"/>
  <c r="S871" i="14" s="1"/>
  <c r="O870" i="14"/>
  <c r="P870" i="14" s="1"/>
  <c r="Q870" i="14" s="1"/>
  <c r="O869" i="14"/>
  <c r="P869" i="14" s="1"/>
  <c r="Q869" i="14" s="1"/>
  <c r="R869" i="14" s="1"/>
  <c r="O868" i="14"/>
  <c r="P868" i="14" s="1"/>
  <c r="Q868" i="14" s="1"/>
  <c r="O867" i="14"/>
  <c r="P867" i="14" s="1"/>
  <c r="Q867" i="14" s="1"/>
  <c r="S867" i="14" s="1"/>
  <c r="O865" i="14"/>
  <c r="P865" i="14" s="1"/>
  <c r="Q865" i="14" s="1"/>
  <c r="S865" i="14" s="1"/>
  <c r="O863" i="14"/>
  <c r="P863" i="14" s="1"/>
  <c r="Q863" i="14" s="1"/>
  <c r="R863" i="14" s="1"/>
  <c r="O862" i="14"/>
  <c r="P862" i="14" s="1"/>
  <c r="Q862" i="14" s="1"/>
  <c r="O860" i="14"/>
  <c r="P860" i="14" s="1"/>
  <c r="Q860" i="14" s="1"/>
  <c r="O859" i="14"/>
  <c r="P859" i="14" s="1"/>
  <c r="Q859" i="14" s="1"/>
  <c r="S859" i="14" s="1"/>
  <c r="O857" i="14"/>
  <c r="P857" i="14" s="1"/>
  <c r="Q857" i="14" s="1"/>
  <c r="O856" i="14"/>
  <c r="P856" i="14" s="1"/>
  <c r="Q856" i="14" s="1"/>
  <c r="M856" i="14"/>
  <c r="O855" i="14"/>
  <c r="P855" i="14" s="1"/>
  <c r="Q855" i="14" s="1"/>
  <c r="M855" i="14"/>
  <c r="O838" i="14"/>
  <c r="P838" i="14" s="1"/>
  <c r="Q838" i="14" s="1"/>
  <c r="O837" i="14"/>
  <c r="P837" i="14" s="1"/>
  <c r="Q837" i="14" s="1"/>
  <c r="O836" i="14"/>
  <c r="P836" i="14" s="1"/>
  <c r="Q836" i="14" s="1"/>
  <c r="R836" i="14" s="1"/>
  <c r="O835" i="14"/>
  <c r="P835" i="14" s="1"/>
  <c r="Q835" i="14" s="1"/>
  <c r="O834" i="14"/>
  <c r="P834" i="14" s="1"/>
  <c r="Q834" i="14" s="1"/>
  <c r="R834" i="14" s="1"/>
  <c r="O833" i="14"/>
  <c r="P833" i="14" s="1"/>
  <c r="Q833" i="14" s="1"/>
  <c r="O832" i="14"/>
  <c r="P832" i="14" s="1"/>
  <c r="Q832" i="14" s="1"/>
  <c r="R832" i="14" s="1"/>
  <c r="O826" i="14"/>
  <c r="P826" i="14" s="1"/>
  <c r="Q826" i="14" s="1"/>
  <c r="O825" i="14"/>
  <c r="P825" i="14" s="1"/>
  <c r="Q825" i="14" s="1"/>
  <c r="O567" i="14"/>
  <c r="P567" i="14" s="1"/>
  <c r="Q567" i="14" s="1"/>
  <c r="S567" i="14" s="1"/>
  <c r="O565" i="14"/>
  <c r="P565" i="14" s="1"/>
  <c r="Q565" i="14" s="1"/>
  <c r="O564" i="14"/>
  <c r="P564" i="14" s="1"/>
  <c r="Q564" i="14" s="1"/>
  <c r="O563" i="14"/>
  <c r="P563" i="14" s="1"/>
  <c r="Q563" i="14" s="1"/>
  <c r="O562" i="14"/>
  <c r="P562" i="14" s="1"/>
  <c r="Q562" i="14" s="1"/>
  <c r="S562" i="14" s="1"/>
  <c r="M562" i="14"/>
  <c r="O560" i="14"/>
  <c r="P560" i="14" s="1"/>
  <c r="Q560" i="14" s="1"/>
  <c r="O559" i="14"/>
  <c r="P559" i="14" s="1"/>
  <c r="Q559" i="14" s="1"/>
  <c r="R559" i="14" s="1"/>
  <c r="O558" i="14"/>
  <c r="P558" i="14" s="1"/>
  <c r="Q558" i="14" s="1"/>
  <c r="O557" i="14"/>
  <c r="P557" i="14" s="1"/>
  <c r="Q557" i="14" s="1"/>
  <c r="S557" i="14" s="1"/>
  <c r="O556" i="14"/>
  <c r="P556" i="14" s="1"/>
  <c r="Q556" i="14" s="1"/>
  <c r="O507" i="14"/>
  <c r="P507" i="14" s="1"/>
  <c r="Q507" i="14" s="1"/>
  <c r="M507" i="14"/>
  <c r="O506" i="14"/>
  <c r="P506" i="14" s="1"/>
  <c r="Q506" i="14" s="1"/>
  <c r="M506" i="14"/>
  <c r="O505" i="14"/>
  <c r="P505" i="14" s="1"/>
  <c r="Q505" i="14" s="1"/>
  <c r="M505" i="14"/>
  <c r="O504" i="14"/>
  <c r="P504" i="14" s="1"/>
  <c r="Q504" i="14" s="1"/>
  <c r="M504" i="14"/>
  <c r="O501" i="14"/>
  <c r="P501" i="14" s="1"/>
  <c r="Q501" i="14" s="1"/>
  <c r="O500" i="14"/>
  <c r="P500" i="14" s="1"/>
  <c r="Q500" i="14" s="1"/>
  <c r="S500" i="14" s="1"/>
  <c r="O499" i="14"/>
  <c r="P499" i="14" s="1"/>
  <c r="Q499" i="14" s="1"/>
  <c r="O498" i="14"/>
  <c r="P498" i="14" s="1"/>
  <c r="Q498" i="14" s="1"/>
  <c r="O497" i="14"/>
  <c r="P497" i="14" s="1"/>
  <c r="Q497" i="14" s="1"/>
  <c r="O496" i="14"/>
  <c r="P496" i="14" s="1"/>
  <c r="Q496" i="14" s="1"/>
  <c r="S496" i="14" s="1"/>
  <c r="O495" i="14"/>
  <c r="P495" i="14" s="1"/>
  <c r="Q495" i="14" s="1"/>
  <c r="S495" i="14" s="1"/>
  <c r="O494" i="14"/>
  <c r="P494" i="14" s="1"/>
  <c r="Q494" i="14" s="1"/>
  <c r="S494" i="14" s="1"/>
  <c r="O493" i="14"/>
  <c r="P493" i="14" s="1"/>
  <c r="Q493" i="14" s="1"/>
  <c r="O492" i="14"/>
  <c r="P492" i="14" s="1"/>
  <c r="Q492" i="14" s="1"/>
  <c r="O491" i="14"/>
  <c r="P491" i="14" s="1"/>
  <c r="Q491" i="14" s="1"/>
  <c r="O490" i="14"/>
  <c r="P490" i="14" s="1"/>
  <c r="Q490" i="14" s="1"/>
  <c r="O489" i="14"/>
  <c r="P489" i="14" s="1"/>
  <c r="Q489" i="14" s="1"/>
  <c r="O488" i="14"/>
  <c r="P488" i="14" s="1"/>
  <c r="Q488" i="14" s="1"/>
  <c r="O487" i="14"/>
  <c r="P487" i="14" s="1"/>
  <c r="Q487" i="14" s="1"/>
  <c r="S487" i="14" s="1"/>
  <c r="O486" i="14"/>
  <c r="P486" i="14" s="1"/>
  <c r="Q486" i="14" s="1"/>
  <c r="R486" i="14" s="1"/>
  <c r="O485" i="14"/>
  <c r="P485" i="14" s="1"/>
  <c r="Q485" i="14" s="1"/>
  <c r="O484" i="14"/>
  <c r="P484" i="14" s="1"/>
  <c r="Q484" i="14" s="1"/>
  <c r="O483" i="14"/>
  <c r="P483" i="14" s="1"/>
  <c r="Q483" i="14" s="1"/>
  <c r="O482" i="14"/>
  <c r="P482" i="14" s="1"/>
  <c r="Q482" i="14" s="1"/>
  <c r="O481" i="14"/>
  <c r="P481" i="14" s="1"/>
  <c r="Q481" i="14" s="1"/>
  <c r="O480" i="14"/>
  <c r="P480" i="14" s="1"/>
  <c r="Q480" i="14" s="1"/>
  <c r="M480" i="14"/>
  <c r="O478" i="14"/>
  <c r="P478" i="14" s="1"/>
  <c r="Q478" i="14" s="1"/>
  <c r="R478" i="14" s="1"/>
  <c r="O477" i="14"/>
  <c r="P477" i="14" s="1"/>
  <c r="Q477" i="14" s="1"/>
  <c r="O475" i="14"/>
  <c r="P475" i="14" s="1"/>
  <c r="Q475" i="14" s="1"/>
  <c r="S475" i="14" s="1"/>
  <c r="O474" i="14"/>
  <c r="P474" i="14" s="1"/>
  <c r="Q474" i="14" s="1"/>
  <c r="S474" i="14" s="1"/>
  <c r="O473" i="14"/>
  <c r="P473" i="14" s="1"/>
  <c r="Q473" i="14" s="1"/>
  <c r="S473" i="14" s="1"/>
  <c r="O472" i="14"/>
  <c r="P472" i="14" s="1"/>
  <c r="Q472" i="14" s="1"/>
  <c r="O457" i="14"/>
  <c r="P457" i="14" s="1"/>
  <c r="Q457" i="14" s="1"/>
  <c r="O456" i="14"/>
  <c r="P456" i="14" s="1"/>
  <c r="Q456" i="14" s="1"/>
  <c r="O455" i="14"/>
  <c r="P455" i="14" s="1"/>
  <c r="Q455" i="14" s="1"/>
  <c r="O452" i="14"/>
  <c r="P452" i="14" s="1"/>
  <c r="Q452" i="14" s="1"/>
  <c r="O451" i="14"/>
  <c r="P451" i="14" s="1"/>
  <c r="Q451" i="14" s="1"/>
  <c r="S451" i="14" s="1"/>
  <c r="O450" i="14"/>
  <c r="P450" i="14" s="1"/>
  <c r="Q450" i="14" s="1"/>
  <c r="S450" i="14" s="1"/>
  <c r="O448" i="14"/>
  <c r="P448" i="14" s="1"/>
  <c r="Q448" i="14" s="1"/>
  <c r="S448" i="14" s="1"/>
  <c r="O447" i="14"/>
  <c r="P447" i="14" s="1"/>
  <c r="Q447" i="14" s="1"/>
  <c r="O446" i="14"/>
  <c r="P446" i="14" s="1"/>
  <c r="Q446" i="14" s="1"/>
  <c r="O445" i="14"/>
  <c r="P445" i="14" s="1"/>
  <c r="Q445" i="14" s="1"/>
  <c r="O444" i="14"/>
  <c r="P444" i="14" s="1"/>
  <c r="Q444" i="14" s="1"/>
  <c r="R444" i="14" s="1"/>
  <c r="O443" i="14"/>
  <c r="P443" i="14" s="1"/>
  <c r="Q443" i="14" s="1"/>
  <c r="O441" i="14"/>
  <c r="P441" i="14" s="1"/>
  <c r="Q441" i="14" s="1"/>
  <c r="S441" i="14" s="1"/>
  <c r="O440" i="14"/>
  <c r="P440" i="14" s="1"/>
  <c r="Q440" i="14" s="1"/>
  <c r="S440" i="14" s="1"/>
  <c r="O439" i="14"/>
  <c r="P439" i="14" s="1"/>
  <c r="Q439" i="14" s="1"/>
  <c r="S439" i="14" s="1"/>
  <c r="O437" i="14"/>
  <c r="P437" i="14" s="1"/>
  <c r="Q437" i="14" s="1"/>
  <c r="O425" i="14"/>
  <c r="P425" i="14" s="1"/>
  <c r="Q425" i="14" s="1"/>
  <c r="O424" i="14"/>
  <c r="P424" i="14" s="1"/>
  <c r="Q424" i="14" s="1"/>
  <c r="M424" i="14"/>
  <c r="O422" i="14"/>
  <c r="P422" i="14" s="1"/>
  <c r="Q422" i="14" s="1"/>
  <c r="O421" i="14"/>
  <c r="P421" i="14" s="1"/>
  <c r="Q421" i="14" s="1"/>
  <c r="S421" i="14" s="1"/>
  <c r="O420" i="14"/>
  <c r="P420" i="14" s="1"/>
  <c r="Q420" i="14" s="1"/>
  <c r="O419" i="14"/>
  <c r="P419" i="14" s="1"/>
  <c r="Q419" i="14" s="1"/>
  <c r="R419" i="14" s="1"/>
  <c r="O418" i="14"/>
  <c r="P418" i="14" s="1"/>
  <c r="Q418" i="14" s="1"/>
  <c r="O417" i="14"/>
  <c r="P417" i="14" s="1"/>
  <c r="O408" i="14"/>
  <c r="P408" i="14" s="1"/>
  <c r="Q408" i="14" s="1"/>
  <c r="S408" i="14" s="1"/>
  <c r="O407" i="14"/>
  <c r="P407" i="14" s="1"/>
  <c r="Q407" i="14" s="1"/>
  <c r="O404" i="14"/>
  <c r="P404" i="14" s="1"/>
  <c r="Q404" i="14" s="1"/>
  <c r="O403" i="14"/>
  <c r="P403" i="14" s="1"/>
  <c r="Q403" i="14" s="1"/>
  <c r="S403" i="14" s="1"/>
  <c r="O382" i="14"/>
  <c r="P382" i="14" s="1"/>
  <c r="Q382" i="14" s="1"/>
  <c r="S382" i="14" s="1"/>
  <c r="O381" i="14"/>
  <c r="P381" i="14" s="1"/>
  <c r="Q381" i="14" s="1"/>
  <c r="R381" i="14" s="1"/>
  <c r="O380" i="14"/>
  <c r="P380" i="14" s="1"/>
  <c r="Q380" i="14" s="1"/>
  <c r="O378" i="14"/>
  <c r="P378" i="14" s="1"/>
  <c r="Q378" i="14" s="1"/>
  <c r="S378" i="14" s="1"/>
  <c r="O375" i="14"/>
  <c r="P375" i="14" s="1"/>
  <c r="Q375" i="14" s="1"/>
  <c r="R375" i="14" s="1"/>
  <c r="O366" i="14"/>
  <c r="P366" i="14" s="1"/>
  <c r="Q366" i="14" s="1"/>
  <c r="S366" i="14" s="1"/>
  <c r="O357" i="14"/>
  <c r="P357" i="14" s="1"/>
  <c r="O346" i="14"/>
  <c r="P346" i="14" s="1"/>
  <c r="Q346" i="14" s="1"/>
  <c r="O345" i="14"/>
  <c r="P345" i="14" s="1"/>
  <c r="Q345" i="14" s="1"/>
  <c r="O338" i="14"/>
  <c r="P338" i="14" s="1"/>
  <c r="Q338" i="14" s="1"/>
  <c r="O333" i="14"/>
  <c r="P333" i="14" s="1"/>
  <c r="Q333" i="14" s="1"/>
  <c r="O331" i="14"/>
  <c r="P331" i="14" s="1"/>
  <c r="Q331" i="14" s="1"/>
  <c r="O330" i="14"/>
  <c r="P330" i="14" s="1"/>
  <c r="Q330" i="14" s="1"/>
  <c r="S330" i="14" s="1"/>
  <c r="O329" i="14"/>
  <c r="P329" i="14" s="1"/>
  <c r="Q329" i="14" s="1"/>
  <c r="O328" i="14"/>
  <c r="P328" i="14" s="1"/>
  <c r="Q328" i="14" s="1"/>
  <c r="O327" i="14"/>
  <c r="P327" i="14" s="1"/>
  <c r="Q327" i="14" s="1"/>
  <c r="O326" i="14"/>
  <c r="P326" i="14" s="1"/>
  <c r="Q326" i="14" s="1"/>
  <c r="O324" i="14"/>
  <c r="P324" i="14" s="1"/>
  <c r="Q324" i="14" s="1"/>
  <c r="O323" i="14"/>
  <c r="P323" i="14" s="1"/>
  <c r="Q323" i="14" s="1"/>
  <c r="O312" i="14"/>
  <c r="P312" i="14" s="1"/>
  <c r="Q312" i="14" s="1"/>
  <c r="M308" i="14"/>
  <c r="O307" i="14"/>
  <c r="P307" i="14" s="1"/>
  <c r="Q307" i="14" s="1"/>
  <c r="R307" i="14" s="1"/>
  <c r="O306" i="14"/>
  <c r="P306" i="14" s="1"/>
  <c r="Q306" i="14" s="1"/>
  <c r="S306" i="14" s="1"/>
  <c r="O304" i="14"/>
  <c r="P304" i="14" s="1"/>
  <c r="Q304" i="14" s="1"/>
  <c r="O303" i="14"/>
  <c r="P303" i="14" s="1"/>
  <c r="Q303" i="14" s="1"/>
  <c r="S303" i="14" s="1"/>
  <c r="O302" i="14"/>
  <c r="P302" i="14" s="1"/>
  <c r="Q302" i="14" s="1"/>
  <c r="O301" i="14"/>
  <c r="P301" i="14" s="1"/>
  <c r="Q301" i="14" s="1"/>
  <c r="O300" i="14"/>
  <c r="P300" i="14" s="1"/>
  <c r="Q300" i="14" s="1"/>
  <c r="O299" i="14"/>
  <c r="P299" i="14" s="1"/>
  <c r="Q299" i="14" s="1"/>
  <c r="O298" i="14"/>
  <c r="P298" i="14" s="1"/>
  <c r="Q298" i="14" s="1"/>
  <c r="R298" i="14" s="1"/>
  <c r="O297" i="14"/>
  <c r="P297" i="14" s="1"/>
  <c r="Q297" i="14" s="1"/>
  <c r="O296" i="14"/>
  <c r="P296" i="14" s="1"/>
  <c r="Q296" i="14" s="1"/>
  <c r="S296" i="14" s="1"/>
  <c r="O295" i="14"/>
  <c r="P295" i="14" s="1"/>
  <c r="Q295" i="14" s="1"/>
  <c r="S295" i="14" s="1"/>
  <c r="M291" i="14"/>
  <c r="M290" i="14"/>
  <c r="M289" i="14"/>
  <c r="M288" i="14"/>
  <c r="M287" i="14"/>
  <c r="M286" i="14"/>
  <c r="M285" i="14"/>
  <c r="M284" i="14"/>
  <c r="M283" i="14"/>
  <c r="M282" i="14"/>
  <c r="O281" i="14"/>
  <c r="P281" i="14" s="1"/>
  <c r="Q281" i="14" s="1"/>
  <c r="O280" i="14"/>
  <c r="P280" i="14" s="1"/>
  <c r="Q280" i="14" s="1"/>
  <c r="O279" i="14"/>
  <c r="P279" i="14" s="1"/>
  <c r="Q279" i="14" s="1"/>
  <c r="R279" i="14" s="1"/>
  <c r="O278" i="14"/>
  <c r="P278" i="14" s="1"/>
  <c r="Q278" i="14" s="1"/>
  <c r="S278" i="14" s="1"/>
  <c r="O266" i="14"/>
  <c r="P266" i="14" s="1"/>
  <c r="Q266" i="14" s="1"/>
  <c r="S266" i="14" s="1"/>
  <c r="O262" i="14"/>
  <c r="P262" i="14" s="1"/>
  <c r="Q262" i="14" s="1"/>
  <c r="S262" i="14" s="1"/>
  <c r="O258" i="14"/>
  <c r="P258" i="14" s="1"/>
  <c r="Q258" i="14" s="1"/>
  <c r="O254" i="14"/>
  <c r="P254" i="14" s="1"/>
  <c r="Q254" i="14" s="1"/>
  <c r="O250" i="14"/>
  <c r="P250" i="14" s="1"/>
  <c r="Q250" i="14" s="1"/>
  <c r="S250" i="14" s="1"/>
  <c r="O246" i="14"/>
  <c r="P246" i="14" s="1"/>
  <c r="Q246" i="14" s="1"/>
  <c r="S246" i="14" s="1"/>
  <c r="O242" i="14"/>
  <c r="P242" i="14" s="1"/>
  <c r="Q242" i="14" s="1"/>
  <c r="O238" i="14"/>
  <c r="P238" i="14" s="1"/>
  <c r="Q238" i="14" s="1"/>
  <c r="O234" i="14"/>
  <c r="P234" i="14" s="1"/>
  <c r="Q234" i="14" s="1"/>
  <c r="O230" i="14"/>
  <c r="P230" i="14" s="1"/>
  <c r="Q230" i="14" s="1"/>
  <c r="R230" i="14" s="1"/>
  <c r="O226" i="14"/>
  <c r="P226" i="14" s="1"/>
  <c r="Q226" i="14" s="1"/>
  <c r="O222" i="14"/>
  <c r="P222" i="14" s="1"/>
  <c r="Q222" i="14" s="1"/>
  <c r="O218" i="14"/>
  <c r="P218" i="14" s="1"/>
  <c r="Q218" i="14" s="1"/>
  <c r="O214" i="14"/>
  <c r="P214" i="14" s="1"/>
  <c r="Q214" i="14" s="1"/>
  <c r="O210" i="14"/>
  <c r="P210" i="14" s="1"/>
  <c r="Q210" i="14" s="1"/>
  <c r="R210" i="14" s="1"/>
  <c r="O206" i="14"/>
  <c r="P206" i="14" s="1"/>
  <c r="Q206" i="14" s="1"/>
  <c r="O202" i="14"/>
  <c r="P202" i="14" s="1"/>
  <c r="Q202" i="14" s="1"/>
  <c r="O198" i="14"/>
  <c r="P198" i="14" s="1"/>
  <c r="Q198" i="14" s="1"/>
  <c r="O194" i="14"/>
  <c r="P194" i="14" s="1"/>
  <c r="Q194" i="14" s="1"/>
  <c r="O190" i="14"/>
  <c r="P190" i="14" s="1"/>
  <c r="Q190" i="14" s="1"/>
  <c r="O185" i="14"/>
  <c r="P185" i="14" s="1"/>
  <c r="Q185" i="14" s="1"/>
  <c r="S185" i="14" s="1"/>
  <c r="O183" i="14"/>
  <c r="P183" i="14" s="1"/>
  <c r="Q183" i="14" s="1"/>
  <c r="O174" i="14"/>
  <c r="P174" i="14" s="1"/>
  <c r="Q174" i="14" s="1"/>
  <c r="O165" i="14"/>
  <c r="P165" i="14" s="1"/>
  <c r="Q165" i="14" s="1"/>
  <c r="O154" i="14"/>
  <c r="P154" i="14" s="1"/>
  <c r="Q154" i="14" s="1"/>
  <c r="O143" i="14"/>
  <c r="P143" i="14" s="1"/>
  <c r="Q143" i="14" s="1"/>
  <c r="O142" i="14"/>
  <c r="P142" i="14" s="1"/>
  <c r="Q142" i="14" s="1"/>
  <c r="O131" i="14"/>
  <c r="P131" i="14" s="1"/>
  <c r="Q131" i="14" s="1"/>
  <c r="O130" i="14"/>
  <c r="P130" i="14" s="1"/>
  <c r="Q130" i="14" s="1"/>
  <c r="S130" i="14" s="1"/>
  <c r="O129" i="14"/>
  <c r="P129" i="14" s="1"/>
  <c r="Q129" i="14" s="1"/>
  <c r="O128" i="14"/>
  <c r="P128" i="14" s="1"/>
  <c r="Q128" i="14" s="1"/>
  <c r="O127" i="14"/>
  <c r="P127" i="14" s="1"/>
  <c r="Q127" i="14" s="1"/>
  <c r="O126" i="14"/>
  <c r="P126" i="14" s="1"/>
  <c r="Q126" i="14" s="1"/>
  <c r="O125" i="14"/>
  <c r="P125" i="14" s="1"/>
  <c r="Q125" i="14" s="1"/>
  <c r="O124" i="14"/>
  <c r="P124" i="14" s="1"/>
  <c r="Q124" i="14" s="1"/>
  <c r="O123" i="14"/>
  <c r="P123" i="14" s="1"/>
  <c r="Q123" i="14" s="1"/>
  <c r="O122" i="14"/>
  <c r="P122" i="14" s="1"/>
  <c r="Q122" i="14" s="1"/>
  <c r="S122" i="14" s="1"/>
  <c r="O121" i="14"/>
  <c r="P121" i="14" s="1"/>
  <c r="Q121" i="14" s="1"/>
  <c r="O120" i="14"/>
  <c r="P120" i="14" s="1"/>
  <c r="Q120" i="14" s="1"/>
  <c r="O119" i="14"/>
  <c r="P119" i="14" s="1"/>
  <c r="Q119" i="14" s="1"/>
  <c r="O118" i="14"/>
  <c r="P118" i="14" s="1"/>
  <c r="Q118" i="14" s="1"/>
  <c r="O116" i="14"/>
  <c r="P116" i="14" s="1"/>
  <c r="Q116" i="14" s="1"/>
  <c r="M116" i="14"/>
  <c r="O115" i="14"/>
  <c r="P115" i="14" s="1"/>
  <c r="Q115" i="14" s="1"/>
  <c r="M115" i="14"/>
  <c r="AB114" i="14"/>
  <c r="AA114" i="14"/>
  <c r="O114" i="14"/>
  <c r="P114" i="14" s="1"/>
  <c r="Q114" i="14" s="1"/>
  <c r="M114" i="14"/>
  <c r="O113" i="14"/>
  <c r="P113" i="14" s="1"/>
  <c r="Q113" i="14" s="1"/>
  <c r="M113" i="14"/>
  <c r="O112" i="14"/>
  <c r="P112" i="14" s="1"/>
  <c r="Q112" i="14" s="1"/>
  <c r="M112" i="14"/>
  <c r="O107" i="14"/>
  <c r="P107" i="14" s="1"/>
  <c r="Q107" i="14" s="1"/>
  <c r="O106" i="14"/>
  <c r="P106" i="14" s="1"/>
  <c r="Q106" i="14" s="1"/>
  <c r="S106" i="14" s="1"/>
  <c r="O105" i="14"/>
  <c r="P105" i="14" s="1"/>
  <c r="Q105" i="14" s="1"/>
  <c r="O100" i="14"/>
  <c r="P100" i="14" s="1"/>
  <c r="Q100" i="14" s="1"/>
  <c r="O99" i="14"/>
  <c r="P99" i="14" s="1"/>
  <c r="Q99" i="14" s="1"/>
  <c r="O98" i="14"/>
  <c r="P98" i="14" s="1"/>
  <c r="O94" i="14"/>
  <c r="P94" i="14" s="1"/>
  <c r="Q94" i="14" s="1"/>
  <c r="O93" i="14"/>
  <c r="P93" i="14" s="1"/>
  <c r="Q93" i="14" s="1"/>
  <c r="O92" i="14"/>
  <c r="P92" i="14" s="1"/>
  <c r="Q92" i="14" s="1"/>
  <c r="O89" i="14"/>
  <c r="P89" i="14" s="1"/>
  <c r="Q89" i="14" s="1"/>
  <c r="S89" i="14" s="1"/>
  <c r="O87" i="14"/>
  <c r="P87" i="14" s="1"/>
  <c r="Q87" i="14" s="1"/>
  <c r="O80" i="14"/>
  <c r="P80" i="14" s="1"/>
  <c r="Q80" i="14" s="1"/>
  <c r="O79" i="14"/>
  <c r="P79" i="14" s="1"/>
  <c r="Q79" i="14" s="1"/>
  <c r="O78" i="14"/>
  <c r="P78" i="14" s="1"/>
  <c r="Q78" i="14" s="1"/>
  <c r="O69" i="14"/>
  <c r="P69" i="14" s="1"/>
  <c r="Q69" i="14" s="1"/>
  <c r="O66" i="14"/>
  <c r="P66" i="14" s="1"/>
  <c r="Q66" i="14" s="1"/>
  <c r="O65" i="14"/>
  <c r="P65" i="14" s="1"/>
  <c r="Q65" i="14" s="1"/>
  <c r="O63" i="14"/>
  <c r="P63" i="14" s="1"/>
  <c r="Q63" i="14" s="1"/>
  <c r="S63" i="14" s="1"/>
  <c r="O62" i="14"/>
  <c r="P62" i="14" s="1"/>
  <c r="Q62" i="14" s="1"/>
  <c r="O61" i="14"/>
  <c r="P61" i="14" s="1"/>
  <c r="Q61" i="14" s="1"/>
  <c r="O60" i="14"/>
  <c r="P60" i="14" s="1"/>
  <c r="Q60" i="14" s="1"/>
  <c r="O59" i="14"/>
  <c r="P59" i="14" s="1"/>
  <c r="Q59" i="14" s="1"/>
  <c r="O58" i="14"/>
  <c r="P58" i="14" s="1"/>
  <c r="Q58" i="14" s="1"/>
  <c r="O57" i="14"/>
  <c r="P57" i="14" s="1"/>
  <c r="Q57" i="14" s="1"/>
  <c r="O56" i="14"/>
  <c r="P56" i="14" s="1"/>
  <c r="Q56" i="14" s="1"/>
  <c r="O55" i="14"/>
  <c r="P55" i="14" s="1"/>
  <c r="Q55" i="14" s="1"/>
  <c r="S55" i="14" s="1"/>
  <c r="O54" i="14"/>
  <c r="P54" i="14" s="1"/>
  <c r="Q54" i="14" s="1"/>
  <c r="O44" i="14"/>
  <c r="P44" i="14" s="1"/>
  <c r="Q44" i="14" s="1"/>
  <c r="O43" i="14"/>
  <c r="P43" i="14" s="1"/>
  <c r="Q43" i="14" s="1"/>
  <c r="O40" i="14"/>
  <c r="P40" i="14" s="1"/>
  <c r="Q40" i="14" s="1"/>
  <c r="O39" i="14"/>
  <c r="P39" i="14" s="1"/>
  <c r="O13" i="14"/>
  <c r="P13" i="14" s="1"/>
  <c r="Q13" i="14" s="1"/>
  <c r="O12" i="14"/>
  <c r="O11" i="14"/>
  <c r="P11" i="14" s="1"/>
  <c r="Q11" i="14" s="1"/>
  <c r="S11" i="14" s="1"/>
  <c r="AC114" i="14" l="1"/>
  <c r="AD114" i="14" s="1"/>
  <c r="R977" i="14"/>
  <c r="J994" i="14" s="1"/>
  <c r="R366" i="14"/>
  <c r="S874" i="14"/>
  <c r="R408" i="14"/>
  <c r="R296" i="14"/>
  <c r="R330" i="14"/>
  <c r="O969" i="14"/>
  <c r="R860" i="14"/>
  <c r="S860" i="14"/>
  <c r="R300" i="14"/>
  <c r="S300" i="14"/>
  <c r="R505" i="14"/>
  <c r="S505" i="14"/>
  <c r="S346" i="14"/>
  <c r="R346" i="14"/>
  <c r="S238" i="14"/>
  <c r="R238" i="14"/>
  <c r="S443" i="14"/>
  <c r="R443" i="14"/>
  <c r="S418" i="14"/>
  <c r="R418" i="14"/>
  <c r="S425" i="14"/>
  <c r="R425" i="14"/>
  <c r="R455" i="14"/>
  <c r="S455" i="14"/>
  <c r="S483" i="14"/>
  <c r="R483" i="14"/>
  <c r="S457" i="14"/>
  <c r="R457" i="14"/>
  <c r="R492" i="14"/>
  <c r="S492" i="14"/>
  <c r="R327" i="14"/>
  <c r="S327" i="14"/>
  <c r="R218" i="14"/>
  <c r="S218" i="14"/>
  <c r="S446" i="14"/>
  <c r="R446" i="14"/>
  <c r="R484" i="14"/>
  <c r="S484" i="14"/>
  <c r="R498" i="14"/>
  <c r="S498" i="14"/>
  <c r="R875" i="14"/>
  <c r="S875" i="14"/>
  <c r="S210" i="14"/>
  <c r="R557" i="14"/>
  <c r="J993" i="14"/>
  <c r="T979" i="14"/>
  <c r="X979" i="14" s="1"/>
  <c r="X981" i="14" s="1"/>
  <c r="M1004" i="14"/>
  <c r="S230" i="14"/>
  <c r="R262" i="14"/>
  <c r="R451" i="14"/>
  <c r="S869" i="14"/>
  <c r="S832" i="14"/>
  <c r="R867" i="14"/>
  <c r="R58" i="14"/>
  <c r="S58" i="14"/>
  <c r="R165" i="14"/>
  <c r="S165" i="14"/>
  <c r="S331" i="14"/>
  <c r="R331" i="14"/>
  <c r="S826" i="14"/>
  <c r="R826" i="14"/>
  <c r="R59" i="14"/>
  <c r="S59" i="14"/>
  <c r="S174" i="14"/>
  <c r="R174" i="14"/>
  <c r="S380" i="14"/>
  <c r="R380" i="14"/>
  <c r="S422" i="14"/>
  <c r="R422" i="14"/>
  <c r="S452" i="14"/>
  <c r="R452" i="14"/>
  <c r="S873" i="14"/>
  <c r="R873" i="14"/>
  <c r="R78" i="14"/>
  <c r="S78" i="14"/>
  <c r="S115" i="14"/>
  <c r="R115" i="14"/>
  <c r="R183" i="14"/>
  <c r="S183" i="14"/>
  <c r="R333" i="14"/>
  <c r="S333" i="14"/>
  <c r="S54" i="14"/>
  <c r="R54" i="14"/>
  <c r="S79" i="14"/>
  <c r="R79" i="14"/>
  <c r="S131" i="14"/>
  <c r="R131" i="14"/>
  <c r="S254" i="14"/>
  <c r="R254" i="14"/>
  <c r="S328" i="14"/>
  <c r="R328" i="14"/>
  <c r="R445" i="14"/>
  <c r="S445" i="14"/>
  <c r="S481" i="14"/>
  <c r="R481" i="14"/>
  <c r="S556" i="14"/>
  <c r="R556" i="14"/>
  <c r="S833" i="14"/>
  <c r="R833" i="14"/>
  <c r="R62" i="14"/>
  <c r="S62" i="14"/>
  <c r="R116" i="14"/>
  <c r="S116" i="14"/>
  <c r="S190" i="14"/>
  <c r="R190" i="14"/>
  <c r="S222" i="14"/>
  <c r="R222" i="14"/>
  <c r="S301" i="14"/>
  <c r="R301" i="14"/>
  <c r="R329" i="14"/>
  <c r="S329" i="14"/>
  <c r="S345" i="14"/>
  <c r="R345" i="14"/>
  <c r="S868" i="14"/>
  <c r="R868" i="14"/>
  <c r="S56" i="14"/>
  <c r="R56" i="14"/>
  <c r="S87" i="14"/>
  <c r="R87" i="14"/>
  <c r="S100" i="14"/>
  <c r="R100" i="14"/>
  <c r="R118" i="14"/>
  <c r="S118" i="14"/>
  <c r="R125" i="14"/>
  <c r="S125" i="14"/>
  <c r="S142" i="14"/>
  <c r="R142" i="14"/>
  <c r="S226" i="14"/>
  <c r="R226" i="14"/>
  <c r="R242" i="14"/>
  <c r="S242" i="14"/>
  <c r="S258" i="14"/>
  <c r="R258" i="14"/>
  <c r="S302" i="14"/>
  <c r="R302" i="14"/>
  <c r="S420" i="14"/>
  <c r="R420" i="14"/>
  <c r="S456" i="14"/>
  <c r="R456" i="14"/>
  <c r="S489" i="14"/>
  <c r="R489" i="14"/>
  <c r="R40" i="14"/>
  <c r="S40" i="14"/>
  <c r="R66" i="14"/>
  <c r="S66" i="14"/>
  <c r="R121" i="14"/>
  <c r="S121" i="14"/>
  <c r="S128" i="14"/>
  <c r="R128" i="14"/>
  <c r="S485" i="14"/>
  <c r="R485" i="14"/>
  <c r="S43" i="14"/>
  <c r="R43" i="14"/>
  <c r="R93" i="14"/>
  <c r="S93" i="14"/>
  <c r="R129" i="14"/>
  <c r="S129" i="14"/>
  <c r="S404" i="14"/>
  <c r="R404" i="14"/>
  <c r="S437" i="14"/>
  <c r="R437" i="14"/>
  <c r="S480" i="14"/>
  <c r="R480" i="14"/>
  <c r="S60" i="14"/>
  <c r="R60" i="14"/>
  <c r="R94" i="14"/>
  <c r="S94" i="14"/>
  <c r="S123" i="14"/>
  <c r="R123" i="14"/>
  <c r="S323" i="14"/>
  <c r="R323" i="14"/>
  <c r="S407" i="14"/>
  <c r="R407" i="14"/>
  <c r="R564" i="14"/>
  <c r="S564" i="14"/>
  <c r="S61" i="14"/>
  <c r="R61" i="14"/>
  <c r="T988" i="14"/>
  <c r="Q98" i="14"/>
  <c r="S297" i="14"/>
  <c r="R297" i="14"/>
  <c r="S424" i="14"/>
  <c r="R424" i="14"/>
  <c r="S472" i="14"/>
  <c r="R472" i="14"/>
  <c r="S497" i="14"/>
  <c r="R497" i="14"/>
  <c r="S856" i="14"/>
  <c r="R856" i="14"/>
  <c r="S80" i="14"/>
  <c r="R80" i="14"/>
  <c r="S113" i="14"/>
  <c r="R113" i="14"/>
  <c r="S124" i="14"/>
  <c r="R124" i="14"/>
  <c r="R13" i="14"/>
  <c r="S13" i="14"/>
  <c r="S105" i="14"/>
  <c r="R105" i="14"/>
  <c r="R126" i="14"/>
  <c r="S126" i="14"/>
  <c r="S194" i="14"/>
  <c r="R194" i="14"/>
  <c r="R299" i="14"/>
  <c r="S299" i="14"/>
  <c r="T985" i="14"/>
  <c r="S504" i="14"/>
  <c r="R504" i="14"/>
  <c r="R835" i="14"/>
  <c r="S835" i="14"/>
  <c r="S107" i="14"/>
  <c r="R107" i="14"/>
  <c r="S234" i="14"/>
  <c r="R234" i="14"/>
  <c r="R69" i="14"/>
  <c r="S69" i="14"/>
  <c r="S202" i="14"/>
  <c r="R202" i="14"/>
  <c r="R280" i="14"/>
  <c r="S280" i="14"/>
  <c r="S44" i="14"/>
  <c r="R44" i="14"/>
  <c r="S112" i="14"/>
  <c r="R112" i="14"/>
  <c r="R206" i="14"/>
  <c r="S206" i="14"/>
  <c r="AB986" i="14"/>
  <c r="Q357" i="14"/>
  <c r="S99" i="14"/>
  <c r="R99" i="14"/>
  <c r="S65" i="14"/>
  <c r="R65" i="14"/>
  <c r="R114" i="14"/>
  <c r="S114" i="14"/>
  <c r="R119" i="14"/>
  <c r="S119" i="14"/>
  <c r="R143" i="14"/>
  <c r="S143" i="14"/>
  <c r="R214" i="14"/>
  <c r="S214" i="14"/>
  <c r="S326" i="14"/>
  <c r="R326" i="14"/>
  <c r="Q39" i="14"/>
  <c r="AA986" i="14"/>
  <c r="R57" i="14"/>
  <c r="S57" i="14"/>
  <c r="S92" i="14"/>
  <c r="R92" i="14"/>
  <c r="S120" i="14"/>
  <c r="R120" i="14"/>
  <c r="R127" i="14"/>
  <c r="S127" i="14"/>
  <c r="S154" i="14"/>
  <c r="R154" i="14"/>
  <c r="S198" i="14"/>
  <c r="R198" i="14"/>
  <c r="S304" i="14"/>
  <c r="R304" i="14"/>
  <c r="S491" i="14"/>
  <c r="R491" i="14"/>
  <c r="S499" i="14"/>
  <c r="R499" i="14"/>
  <c r="S558" i="14"/>
  <c r="R558" i="14"/>
  <c r="S312" i="14"/>
  <c r="R312" i="14"/>
  <c r="S477" i="14"/>
  <c r="R477" i="14"/>
  <c r="S862" i="14"/>
  <c r="R862" i="14"/>
  <c r="S870" i="14"/>
  <c r="R870" i="14"/>
  <c r="T987" i="14"/>
  <c r="Q965" i="14"/>
  <c r="P12" i="14"/>
  <c r="Z986" i="14" s="1"/>
  <c r="R266" i="14"/>
  <c r="S279" i="14"/>
  <c r="R303" i="14"/>
  <c r="R306" i="14"/>
  <c r="R338" i="14"/>
  <c r="S338" i="14"/>
  <c r="R382" i="14"/>
  <c r="R440" i="14"/>
  <c r="R474" i="14"/>
  <c r="R494" i="14"/>
  <c r="R562" i="14"/>
  <c r="S834" i="14"/>
  <c r="S837" i="14"/>
  <c r="R837" i="14"/>
  <c r="R859" i="14"/>
  <c r="S876" i="14"/>
  <c r="R448" i="14"/>
  <c r="Q417" i="14"/>
  <c r="S419" i="14"/>
  <c r="R421" i="14"/>
  <c r="S444" i="14"/>
  <c r="S478" i="14"/>
  <c r="S486" i="14"/>
  <c r="S506" i="14"/>
  <c r="R506" i="14"/>
  <c r="S559" i="14"/>
  <c r="S563" i="14"/>
  <c r="R563" i="14"/>
  <c r="R567" i="14"/>
  <c r="S863" i="14"/>
  <c r="R295" i="14"/>
  <c r="S307" i="14"/>
  <c r="S375" i="14"/>
  <c r="R560" i="14"/>
  <c r="S560" i="14"/>
  <c r="R871" i="14"/>
  <c r="R877" i="14"/>
  <c r="R278" i="14"/>
  <c r="S381" i="14"/>
  <c r="R475" i="14"/>
  <c r="R857" i="14"/>
  <c r="S857" i="14"/>
  <c r="R865" i="14"/>
  <c r="S281" i="14"/>
  <c r="R281" i="14"/>
  <c r="S447" i="14"/>
  <c r="R447" i="14"/>
  <c r="R122" i="14"/>
  <c r="R130" i="14"/>
  <c r="R185" i="14"/>
  <c r="R250" i="14"/>
  <c r="R500" i="14"/>
  <c r="J995" i="14"/>
  <c r="M1006" i="14"/>
  <c r="O1020" i="14" s="1"/>
  <c r="Q1020" i="14" s="1"/>
  <c r="T978" i="14"/>
  <c r="Y978" i="14" s="1"/>
  <c r="Y981" i="14" s="1"/>
  <c r="R450" i="14"/>
  <c r="R487" i="14"/>
  <c r="S501" i="14"/>
  <c r="R501" i="14"/>
  <c r="R11" i="14"/>
  <c r="R55" i="14"/>
  <c r="R63" i="14"/>
  <c r="R89" i="14"/>
  <c r="R106" i="14"/>
  <c r="R246" i="14"/>
  <c r="S298" i="14"/>
  <c r="R378" i="14"/>
  <c r="R403" i="14"/>
  <c r="R439" i="14"/>
  <c r="R473" i="14"/>
  <c r="R496" i="14"/>
  <c r="S836" i="14"/>
  <c r="R441" i="14"/>
  <c r="R482" i="14"/>
  <c r="S482" i="14"/>
  <c r="R490" i="14"/>
  <c r="S490" i="14"/>
  <c r="R495" i="14"/>
  <c r="S825" i="14"/>
  <c r="R825" i="14"/>
  <c r="S838" i="14"/>
  <c r="R838" i="14"/>
  <c r="R324" i="14"/>
  <c r="S324" i="14"/>
  <c r="S488" i="14"/>
  <c r="R488" i="14"/>
  <c r="S493" i="14"/>
  <c r="R493" i="14"/>
  <c r="S507" i="14"/>
  <c r="R507" i="14"/>
  <c r="S565" i="14"/>
  <c r="R565" i="14"/>
  <c r="S855" i="14"/>
  <c r="R855" i="14"/>
  <c r="R872" i="14"/>
  <c r="S872" i="14"/>
  <c r="N1029" i="14"/>
  <c r="M969" i="14"/>
  <c r="J985" i="14" s="1"/>
  <c r="J988" i="14" s="1"/>
  <c r="J981" i="14"/>
  <c r="V983" i="14" l="1"/>
  <c r="R980" i="14"/>
  <c r="M1008" i="14"/>
  <c r="M1010" i="14" s="1"/>
  <c r="M1012" i="14" s="1"/>
  <c r="J997" i="14"/>
  <c r="O1018" i="14"/>
  <c r="Q1018" i="14" s="1"/>
  <c r="Q1022" i="14" s="1"/>
  <c r="V988" i="14"/>
  <c r="O1028" i="14" s="1"/>
  <c r="Q1028" i="14" s="1"/>
  <c r="R98" i="14"/>
  <c r="S98" i="14"/>
  <c r="S417" i="14"/>
  <c r="V985" i="14"/>
  <c r="R417" i="14"/>
  <c r="T980" i="14"/>
  <c r="S357" i="14"/>
  <c r="R357" i="14"/>
  <c r="AB987" i="14"/>
  <c r="R39" i="14"/>
  <c r="AA987" i="14"/>
  <c r="S39" i="14"/>
  <c r="Q12" i="14"/>
  <c r="P969" i="14"/>
  <c r="T986" i="14"/>
  <c r="T989" i="14" s="1"/>
  <c r="S965" i="14"/>
  <c r="V987" i="14"/>
  <c r="O1027" i="14" s="1"/>
  <c r="Q1027" i="14" s="1"/>
  <c r="R965" i="14"/>
  <c r="O1025" i="14" l="1"/>
  <c r="S12" i="14"/>
  <c r="R12" i="14"/>
  <c r="R969" i="14" s="1"/>
  <c r="Z987" i="14"/>
  <c r="V986" i="14" s="1"/>
  <c r="Q969" i="14"/>
  <c r="Z991" i="14" l="1"/>
  <c r="O1026" i="14"/>
  <c r="Q1026" i="14" s="1"/>
  <c r="Q1025" i="14"/>
  <c r="V989" i="14"/>
  <c r="Q1029" i="14" l="1"/>
  <c r="O1029" i="14"/>
  <c r="U114" i="12"/>
  <c r="T114" i="12"/>
  <c r="O898" i="13"/>
  <c r="M901" i="13"/>
  <c r="M899" i="13"/>
  <c r="I881" i="13"/>
  <c r="M898" i="13"/>
  <c r="M873" i="11"/>
  <c r="S871" i="11"/>
  <c r="O901" i="13"/>
  <c r="M900" i="13"/>
  <c r="K888" i="13"/>
  <c r="O869" i="11"/>
  <c r="O872" i="11"/>
  <c r="O871" i="11"/>
  <c r="J853" i="11"/>
  <c r="J842" i="13"/>
  <c r="J843" i="13"/>
  <c r="J844" i="13"/>
  <c r="J845" i="13"/>
  <c r="J846" i="13"/>
  <c r="J841" i="13"/>
  <c r="Q860" i="10"/>
  <c r="J112" i="10"/>
  <c r="J840" i="13"/>
  <c r="J839" i="13"/>
  <c r="J838" i="13"/>
  <c r="J837" i="13"/>
  <c r="J836" i="13"/>
  <c r="J834" i="13"/>
  <c r="J832" i="13"/>
  <c r="J831" i="13"/>
  <c r="J829" i="13"/>
  <c r="J828" i="13"/>
  <c r="J826" i="13"/>
  <c r="J825" i="13"/>
  <c r="J824" i="13"/>
  <c r="J807" i="13"/>
  <c r="J806" i="13"/>
  <c r="J805" i="13"/>
  <c r="J804" i="13"/>
  <c r="J803" i="13"/>
  <c r="J802" i="13"/>
  <c r="J801" i="13"/>
  <c r="J795" i="13"/>
  <c r="J794" i="13"/>
  <c r="J536" i="13"/>
  <c r="J534" i="13"/>
  <c r="J533" i="13"/>
  <c r="J532" i="13"/>
  <c r="J531" i="13"/>
  <c r="J529" i="13"/>
  <c r="J528" i="13"/>
  <c r="J527" i="13"/>
  <c r="J526" i="13"/>
  <c r="J525" i="13"/>
  <c r="J476" i="13"/>
  <c r="J475" i="13"/>
  <c r="J474" i="13"/>
  <c r="J473" i="13"/>
  <c r="J470" i="13"/>
  <c r="J469" i="13"/>
  <c r="J468" i="13"/>
  <c r="J467" i="13"/>
  <c r="J466" i="13"/>
  <c r="J465" i="13"/>
  <c r="J464" i="13"/>
  <c r="J463" i="13"/>
  <c r="J462" i="13"/>
  <c r="J461" i="13"/>
  <c r="J460" i="13"/>
  <c r="J459" i="13"/>
  <c r="J458" i="13"/>
  <c r="J457" i="13"/>
  <c r="J456" i="13"/>
  <c r="J455" i="13"/>
  <c r="J454" i="13"/>
  <c r="J453" i="13"/>
  <c r="J452" i="13"/>
  <c r="J451" i="13"/>
  <c r="J450" i="13"/>
  <c r="J449" i="13"/>
  <c r="J447" i="13"/>
  <c r="J446" i="13"/>
  <c r="J444" i="13"/>
  <c r="J443" i="13"/>
  <c r="J442" i="13"/>
  <c r="J441" i="13"/>
  <c r="J426" i="13"/>
  <c r="J425" i="13"/>
  <c r="J424" i="13"/>
  <c r="J421" i="13"/>
  <c r="J420" i="13"/>
  <c r="J419" i="13"/>
  <c r="J417" i="13"/>
  <c r="J416" i="13"/>
  <c r="J415" i="13"/>
  <c r="J414" i="13"/>
  <c r="J413" i="13"/>
  <c r="J412" i="13"/>
  <c r="J410" i="13"/>
  <c r="J409" i="13"/>
  <c r="J408" i="13"/>
  <c r="J406" i="13"/>
  <c r="J394" i="13"/>
  <c r="J393" i="13"/>
  <c r="J391" i="13"/>
  <c r="J390" i="13"/>
  <c r="J389" i="13"/>
  <c r="J388" i="13"/>
  <c r="J387" i="13"/>
  <c r="J386" i="13"/>
  <c r="J377" i="13"/>
  <c r="J376" i="13"/>
  <c r="J373" i="13"/>
  <c r="J372" i="13"/>
  <c r="J352" i="13"/>
  <c r="J351" i="13"/>
  <c r="J350" i="13"/>
  <c r="J348" i="13"/>
  <c r="J345" i="13"/>
  <c r="J336" i="13"/>
  <c r="J327" i="13"/>
  <c r="J320" i="13"/>
  <c r="J319" i="13"/>
  <c r="J312" i="13"/>
  <c r="J307" i="13"/>
  <c r="J305" i="13"/>
  <c r="J304" i="13"/>
  <c r="J303" i="13"/>
  <c r="J302" i="13"/>
  <c r="J301" i="13"/>
  <c r="J300" i="13"/>
  <c r="K300" i="13" s="1"/>
  <c r="J298" i="13"/>
  <c r="J297" i="13"/>
  <c r="J287" i="13"/>
  <c r="J284" i="13"/>
  <c r="J283" i="13"/>
  <c r="J273" i="13"/>
  <c r="J274" i="13"/>
  <c r="J275" i="13"/>
  <c r="J276" i="13"/>
  <c r="J277" i="13"/>
  <c r="J278" i="13"/>
  <c r="J279" i="13"/>
  <c r="J280" i="13"/>
  <c r="J281" i="13"/>
  <c r="J272" i="13"/>
  <c r="J256" i="13"/>
  <c r="J257" i="13"/>
  <c r="J258" i="13"/>
  <c r="J255" i="13"/>
  <c r="J245" i="13"/>
  <c r="J241" i="13"/>
  <c r="J237" i="13"/>
  <c r="J233" i="13"/>
  <c r="J229" i="13"/>
  <c r="J225" i="13"/>
  <c r="J221" i="13"/>
  <c r="J217" i="13"/>
  <c r="J213" i="13"/>
  <c r="J209" i="13"/>
  <c r="J205" i="13"/>
  <c r="J201" i="13"/>
  <c r="J197" i="13"/>
  <c r="J193" i="13"/>
  <c r="J189" i="13"/>
  <c r="J185" i="13"/>
  <c r="J181" i="13"/>
  <c r="J177" i="13"/>
  <c r="J173" i="13"/>
  <c r="J169" i="13"/>
  <c r="J164" i="13"/>
  <c r="J162" i="13"/>
  <c r="J153" i="13"/>
  <c r="J144" i="13"/>
  <c r="J133" i="13"/>
  <c r="J122" i="13"/>
  <c r="J121" i="13"/>
  <c r="J100" i="13"/>
  <c r="J101" i="13"/>
  <c r="J99" i="13"/>
  <c r="J93" i="13"/>
  <c r="J94" i="13"/>
  <c r="J92" i="13"/>
  <c r="J88" i="13"/>
  <c r="J87" i="13"/>
  <c r="J86" i="13"/>
  <c r="J83" i="13"/>
  <c r="J81" i="13"/>
  <c r="J73" i="13"/>
  <c r="J74" i="13"/>
  <c r="J72" i="11"/>
  <c r="J73" i="11"/>
  <c r="J74" i="11"/>
  <c r="J69" i="13"/>
  <c r="J66" i="13"/>
  <c r="J65" i="13"/>
  <c r="J65" i="11"/>
  <c r="J55" i="13"/>
  <c r="J56" i="13"/>
  <c r="J57" i="13"/>
  <c r="J58" i="13"/>
  <c r="J59" i="13"/>
  <c r="J60" i="13"/>
  <c r="J61" i="13"/>
  <c r="J62" i="13"/>
  <c r="J63" i="13"/>
  <c r="J54" i="13"/>
  <c r="J44" i="13"/>
  <c r="J43" i="13"/>
  <c r="J40" i="13"/>
  <c r="J39" i="13"/>
  <c r="J12" i="13"/>
  <c r="J13" i="13"/>
  <c r="J11" i="13"/>
  <c r="H118" i="12"/>
  <c r="I118" i="12" s="1"/>
  <c r="J118" i="12" s="1"/>
  <c r="H119" i="12"/>
  <c r="I119" i="12" s="1"/>
  <c r="J119" i="12" s="1"/>
  <c r="H120" i="12"/>
  <c r="I120" i="12" s="1"/>
  <c r="J120" i="12" s="1"/>
  <c r="H121" i="12"/>
  <c r="I121" i="12" s="1"/>
  <c r="J121" i="12" s="1"/>
  <c r="H122" i="12"/>
  <c r="I122" i="12" s="1"/>
  <c r="J122" i="12" s="1"/>
  <c r="H123" i="12"/>
  <c r="I123" i="12" s="1"/>
  <c r="J123" i="12" s="1"/>
  <c r="H124" i="12"/>
  <c r="I124" i="12" s="1"/>
  <c r="J124" i="12" s="1"/>
  <c r="L124" i="12" s="1"/>
  <c r="H125" i="12"/>
  <c r="I125" i="12" s="1"/>
  <c r="J125" i="12" s="1"/>
  <c r="K125" i="12" s="1"/>
  <c r="H126" i="12"/>
  <c r="I126" i="12" s="1"/>
  <c r="J126" i="12" s="1"/>
  <c r="H127" i="12"/>
  <c r="I127" i="12" s="1"/>
  <c r="J127" i="12" s="1"/>
  <c r="H128" i="12"/>
  <c r="I128" i="12" s="1"/>
  <c r="J128" i="12" s="1"/>
  <c r="H129" i="12"/>
  <c r="I129" i="12" s="1"/>
  <c r="J129" i="12" s="1"/>
  <c r="H130" i="12"/>
  <c r="I130" i="12" s="1"/>
  <c r="J130" i="12" s="1"/>
  <c r="H131" i="12"/>
  <c r="I131" i="12" s="1"/>
  <c r="J131" i="12" s="1"/>
  <c r="J107" i="13"/>
  <c r="J108" i="13"/>
  <c r="J109" i="13"/>
  <c r="J110" i="13"/>
  <c r="J111" i="13"/>
  <c r="J106" i="13"/>
  <c r="I54" i="13"/>
  <c r="H54" i="12"/>
  <c r="I54" i="12" s="1"/>
  <c r="V114" i="12" l="1"/>
  <c r="W114" i="12" s="1"/>
  <c r="M902" i="13"/>
  <c r="L128" i="12"/>
  <c r="K128" i="12"/>
  <c r="L120" i="12"/>
  <c r="K120" i="12"/>
  <c r="K122" i="12"/>
  <c r="L122" i="12"/>
  <c r="K119" i="12"/>
  <c r="L119" i="12"/>
  <c r="L118" i="12"/>
  <c r="K118" i="12"/>
  <c r="K131" i="12"/>
  <c r="L131" i="12"/>
  <c r="K130" i="12"/>
  <c r="L130" i="12"/>
  <c r="L127" i="12"/>
  <c r="K127" i="12"/>
  <c r="K126" i="12"/>
  <c r="L126" i="12"/>
  <c r="K129" i="12"/>
  <c r="L129" i="12"/>
  <c r="K121" i="12"/>
  <c r="L121" i="12"/>
  <c r="K123" i="12"/>
  <c r="L123" i="12"/>
  <c r="K124" i="12"/>
  <c r="L125" i="12"/>
  <c r="K978" i="12"/>
  <c r="F911" i="12"/>
  <c r="Q976" i="12"/>
  <c r="U976" i="12"/>
  <c r="T976" i="12"/>
  <c r="W976" i="12"/>
  <c r="F912" i="12"/>
  <c r="F913" i="12"/>
  <c r="F914" i="12"/>
  <c r="F915" i="12"/>
  <c r="F916" i="12"/>
  <c r="F917" i="12"/>
  <c r="F918" i="12"/>
  <c r="F919" i="12"/>
  <c r="F920" i="12"/>
  <c r="F921" i="12"/>
  <c r="F922" i="12"/>
  <c r="F923" i="12"/>
  <c r="F924" i="12"/>
  <c r="F925" i="12"/>
  <c r="F926" i="12"/>
  <c r="F927" i="12"/>
  <c r="F928" i="12"/>
  <c r="F929" i="12"/>
  <c r="F930" i="12"/>
  <c r="F931" i="12"/>
  <c r="F932" i="12"/>
  <c r="F933" i="12"/>
  <c r="F934" i="12"/>
  <c r="F935" i="12"/>
  <c r="F936" i="12"/>
  <c r="F937" i="12"/>
  <c r="F938" i="12"/>
  <c r="F939" i="12"/>
  <c r="F940" i="12"/>
  <c r="F941" i="12"/>
  <c r="F942" i="12"/>
  <c r="F943" i="12"/>
  <c r="F944" i="12"/>
  <c r="F945" i="12"/>
  <c r="V976" i="12"/>
  <c r="R864" i="5"/>
  <c r="K976" i="12" l="1"/>
  <c r="O982" i="12" s="1"/>
  <c r="M978" i="12"/>
  <c r="Q978" i="12" s="1"/>
  <c r="W889" i="13"/>
  <c r="V889" i="13"/>
  <c r="U889" i="13"/>
  <c r="T889" i="13"/>
  <c r="S889" i="13"/>
  <c r="K975" i="12"/>
  <c r="K890" i="13"/>
  <c r="H881" i="13"/>
  <c r="F881" i="13"/>
  <c r="C899" i="13"/>
  <c r="C887" i="13"/>
  <c r="K977" i="12"/>
  <c r="M977" i="12" s="1"/>
  <c r="R977" i="12" s="1"/>
  <c r="S861" i="11"/>
  <c r="K861" i="11" s="1"/>
  <c r="K860" i="10"/>
  <c r="C859" i="11"/>
  <c r="C888" i="13"/>
  <c r="K891" i="13"/>
  <c r="Q889" i="13"/>
  <c r="R861" i="11"/>
  <c r="U861" i="11"/>
  <c r="S860" i="10"/>
  <c r="R863" i="11"/>
  <c r="T861" i="5"/>
  <c r="S861" i="5"/>
  <c r="R861" i="5"/>
  <c r="K861" i="10"/>
  <c r="K862" i="11"/>
  <c r="O260" i="13"/>
  <c r="O261" i="13"/>
  <c r="O262" i="13"/>
  <c r="O263" i="13"/>
  <c r="O264" i="13"/>
  <c r="O265" i="13"/>
  <c r="O266" i="13"/>
  <c r="O267" i="13"/>
  <c r="O268" i="13"/>
  <c r="O259" i="13"/>
  <c r="K859" i="10"/>
  <c r="C975" i="12"/>
  <c r="C974" i="12"/>
  <c r="Q980" i="12" l="1"/>
  <c r="K889" i="13"/>
  <c r="C906" i="13" s="1"/>
  <c r="L861" i="5"/>
  <c r="F916" i="13"/>
  <c r="C908" i="13"/>
  <c r="C905" i="13"/>
  <c r="W899" i="13"/>
  <c r="V899" i="13"/>
  <c r="W898" i="13"/>
  <c r="V898" i="13"/>
  <c r="C892" i="13"/>
  <c r="A892" i="13"/>
  <c r="M891" i="13"/>
  <c r="Q891" i="13" s="1"/>
  <c r="Q893" i="13" s="1"/>
  <c r="C891" i="13"/>
  <c r="A891" i="13"/>
  <c r="C890" i="13"/>
  <c r="A890" i="13"/>
  <c r="C889" i="13"/>
  <c r="A889" i="13"/>
  <c r="M888" i="13"/>
  <c r="R888" i="13" s="1"/>
  <c r="R893" i="13" s="1"/>
  <c r="A888" i="13"/>
  <c r="A887" i="13"/>
  <c r="C886" i="13"/>
  <c r="A886" i="13"/>
  <c r="C885" i="13"/>
  <c r="A885" i="13"/>
  <c r="C898" i="13"/>
  <c r="H877" i="13"/>
  <c r="I877" i="13" s="1"/>
  <c r="H846" i="13"/>
  <c r="I846" i="13" s="1"/>
  <c r="F846" i="13"/>
  <c r="H845" i="13"/>
  <c r="I845" i="13" s="1"/>
  <c r="F845" i="13"/>
  <c r="H844" i="13"/>
  <c r="I844" i="13" s="1"/>
  <c r="F844" i="13"/>
  <c r="H843" i="13"/>
  <c r="I843" i="13" s="1"/>
  <c r="F843" i="13"/>
  <c r="H842" i="13"/>
  <c r="I842" i="13" s="1"/>
  <c r="F842" i="13"/>
  <c r="H841" i="13"/>
  <c r="I841" i="13" s="1"/>
  <c r="F841" i="13"/>
  <c r="H840" i="13"/>
  <c r="I840" i="13" s="1"/>
  <c r="L840" i="13" s="1"/>
  <c r="H839" i="13"/>
  <c r="I839" i="13" s="1"/>
  <c r="K839" i="13" s="1"/>
  <c r="H838" i="13"/>
  <c r="I838" i="13" s="1"/>
  <c r="H837" i="13"/>
  <c r="I837" i="13" s="1"/>
  <c r="H836" i="13"/>
  <c r="I836" i="13" s="1"/>
  <c r="L836" i="13" s="1"/>
  <c r="H834" i="13"/>
  <c r="I834" i="13" s="1"/>
  <c r="L834" i="13" s="1"/>
  <c r="H832" i="13"/>
  <c r="I832" i="13" s="1"/>
  <c r="H831" i="13"/>
  <c r="I831" i="13" s="1"/>
  <c r="H829" i="13"/>
  <c r="I829" i="13" s="1"/>
  <c r="L829" i="13" s="1"/>
  <c r="H828" i="13"/>
  <c r="I828" i="13" s="1"/>
  <c r="K828" i="13" s="1"/>
  <c r="H826" i="13"/>
  <c r="I826" i="13" s="1"/>
  <c r="L826" i="13" s="1"/>
  <c r="H825" i="13"/>
  <c r="I825" i="13" s="1"/>
  <c r="F825" i="13"/>
  <c r="H824" i="13"/>
  <c r="I824" i="13" s="1"/>
  <c r="K824" i="13" s="1"/>
  <c r="F824" i="13"/>
  <c r="H807" i="13"/>
  <c r="I807" i="13" s="1"/>
  <c r="H806" i="13"/>
  <c r="I806" i="13" s="1"/>
  <c r="L806" i="13" s="1"/>
  <c r="H805" i="13"/>
  <c r="I805" i="13" s="1"/>
  <c r="K805" i="13" s="1"/>
  <c r="H804" i="13"/>
  <c r="I804" i="13" s="1"/>
  <c r="K804" i="13" s="1"/>
  <c r="H803" i="13"/>
  <c r="I803" i="13" s="1"/>
  <c r="H802" i="13"/>
  <c r="I802" i="13" s="1"/>
  <c r="H801" i="13"/>
  <c r="I801" i="13" s="1"/>
  <c r="K801" i="13" s="1"/>
  <c r="H795" i="13"/>
  <c r="I795" i="13" s="1"/>
  <c r="H794" i="13"/>
  <c r="I794" i="13" s="1"/>
  <c r="H536" i="13"/>
  <c r="I536" i="13" s="1"/>
  <c r="H534" i="13"/>
  <c r="I534" i="13" s="1"/>
  <c r="K534" i="13" s="1"/>
  <c r="H533" i="13"/>
  <c r="I533" i="13" s="1"/>
  <c r="L533" i="13" s="1"/>
  <c r="H532" i="13"/>
  <c r="I532" i="13" s="1"/>
  <c r="H531" i="13"/>
  <c r="I531" i="13" s="1"/>
  <c r="F531" i="13"/>
  <c r="H529" i="13"/>
  <c r="I529" i="13" s="1"/>
  <c r="H528" i="13"/>
  <c r="I528" i="13" s="1"/>
  <c r="H527" i="13"/>
  <c r="I527" i="13" s="1"/>
  <c r="L527" i="13" s="1"/>
  <c r="H526" i="13"/>
  <c r="I526" i="13" s="1"/>
  <c r="L526" i="13" s="1"/>
  <c r="H525" i="13"/>
  <c r="I525" i="13" s="1"/>
  <c r="H476" i="13"/>
  <c r="I476" i="13" s="1"/>
  <c r="K476" i="13" s="1"/>
  <c r="F476" i="13"/>
  <c r="H475" i="13"/>
  <c r="I475" i="13" s="1"/>
  <c r="L475" i="13" s="1"/>
  <c r="F475" i="13"/>
  <c r="H474" i="13"/>
  <c r="I474" i="13" s="1"/>
  <c r="F474" i="13"/>
  <c r="H473" i="13"/>
  <c r="I473" i="13" s="1"/>
  <c r="K473" i="13" s="1"/>
  <c r="F473" i="13"/>
  <c r="H470" i="13"/>
  <c r="I470" i="13" s="1"/>
  <c r="K470" i="13" s="1"/>
  <c r="H469" i="13"/>
  <c r="I469" i="13" s="1"/>
  <c r="L469" i="13" s="1"/>
  <c r="H468" i="13"/>
  <c r="I468" i="13" s="1"/>
  <c r="K468" i="13" s="1"/>
  <c r="H467" i="13"/>
  <c r="I467" i="13" s="1"/>
  <c r="K467" i="13" s="1"/>
  <c r="H466" i="13"/>
  <c r="I466" i="13" s="1"/>
  <c r="H465" i="13"/>
  <c r="I465" i="13" s="1"/>
  <c r="L465" i="13" s="1"/>
  <c r="H464" i="13"/>
  <c r="I464" i="13" s="1"/>
  <c r="L464" i="13" s="1"/>
  <c r="H463" i="13"/>
  <c r="I463" i="13" s="1"/>
  <c r="H462" i="13"/>
  <c r="I462" i="13" s="1"/>
  <c r="K462" i="13" s="1"/>
  <c r="H461" i="13"/>
  <c r="I461" i="13" s="1"/>
  <c r="H460" i="13"/>
  <c r="I460" i="13" s="1"/>
  <c r="K460" i="13" s="1"/>
  <c r="H459" i="13"/>
  <c r="I459" i="13" s="1"/>
  <c r="K459" i="13" s="1"/>
  <c r="H458" i="13"/>
  <c r="I458" i="13" s="1"/>
  <c r="H457" i="13"/>
  <c r="I457" i="13" s="1"/>
  <c r="L457" i="13" s="1"/>
  <c r="H456" i="13"/>
  <c r="I456" i="13" s="1"/>
  <c r="H455" i="13"/>
  <c r="I455" i="13" s="1"/>
  <c r="H454" i="13"/>
  <c r="I454" i="13" s="1"/>
  <c r="K454" i="13" s="1"/>
  <c r="H453" i="13"/>
  <c r="I453" i="13" s="1"/>
  <c r="L453" i="13" s="1"/>
  <c r="H452" i="13"/>
  <c r="I452" i="13" s="1"/>
  <c r="K452" i="13" s="1"/>
  <c r="H451" i="13"/>
  <c r="I451" i="13" s="1"/>
  <c r="K451" i="13" s="1"/>
  <c r="H450" i="13"/>
  <c r="I450" i="13" s="1"/>
  <c r="H449" i="13"/>
  <c r="I449" i="13" s="1"/>
  <c r="L449" i="13" s="1"/>
  <c r="F449" i="13"/>
  <c r="H447" i="13"/>
  <c r="I447" i="13" s="1"/>
  <c r="L447" i="13" s="1"/>
  <c r="H446" i="13"/>
  <c r="I446" i="13" s="1"/>
  <c r="H444" i="13"/>
  <c r="I444" i="13" s="1"/>
  <c r="H443" i="13"/>
  <c r="I443" i="13" s="1"/>
  <c r="H442" i="13"/>
  <c r="I442" i="13" s="1"/>
  <c r="H441" i="13"/>
  <c r="I441" i="13" s="1"/>
  <c r="H426" i="13"/>
  <c r="I426" i="13" s="1"/>
  <c r="L426" i="13" s="1"/>
  <c r="H425" i="13"/>
  <c r="I425" i="13" s="1"/>
  <c r="K425" i="13" s="1"/>
  <c r="H424" i="13"/>
  <c r="I424" i="13" s="1"/>
  <c r="L424" i="13" s="1"/>
  <c r="H421" i="13"/>
  <c r="I421" i="13" s="1"/>
  <c r="H420" i="13"/>
  <c r="I420" i="13" s="1"/>
  <c r="H419" i="13"/>
  <c r="I419" i="13" s="1"/>
  <c r="L419" i="13" s="1"/>
  <c r="H417" i="13"/>
  <c r="I417" i="13" s="1"/>
  <c r="H416" i="13"/>
  <c r="I416" i="13" s="1"/>
  <c r="H415" i="13"/>
  <c r="I415" i="13" s="1"/>
  <c r="H414" i="13"/>
  <c r="I414" i="13" s="1"/>
  <c r="K414" i="13" s="1"/>
  <c r="H413" i="13"/>
  <c r="I413" i="13" s="1"/>
  <c r="L413" i="13" s="1"/>
  <c r="H412" i="13"/>
  <c r="I412" i="13" s="1"/>
  <c r="L412" i="13" s="1"/>
  <c r="H410" i="13"/>
  <c r="I410" i="13" s="1"/>
  <c r="L410" i="13" s="1"/>
  <c r="H409" i="13"/>
  <c r="I409" i="13" s="1"/>
  <c r="L409" i="13" s="1"/>
  <c r="H408" i="13"/>
  <c r="I408" i="13" s="1"/>
  <c r="H406" i="13"/>
  <c r="I406" i="13" s="1"/>
  <c r="H394" i="13"/>
  <c r="I394" i="13" s="1"/>
  <c r="L394" i="13" s="1"/>
  <c r="H393" i="13"/>
  <c r="I393" i="13" s="1"/>
  <c r="F393" i="13"/>
  <c r="H391" i="13"/>
  <c r="I391" i="13" s="1"/>
  <c r="K391" i="13" s="1"/>
  <c r="H390" i="13"/>
  <c r="I390" i="13" s="1"/>
  <c r="H389" i="13"/>
  <c r="I389" i="13" s="1"/>
  <c r="H388" i="13"/>
  <c r="I388" i="13" s="1"/>
  <c r="L388" i="13" s="1"/>
  <c r="H387" i="13"/>
  <c r="I387" i="13" s="1"/>
  <c r="K387" i="13" s="1"/>
  <c r="H386" i="13"/>
  <c r="I386" i="13" s="1"/>
  <c r="H377" i="13"/>
  <c r="I377" i="13" s="1"/>
  <c r="H376" i="13"/>
  <c r="I376" i="13" s="1"/>
  <c r="H373" i="13"/>
  <c r="I373" i="13" s="1"/>
  <c r="K373" i="13" s="1"/>
  <c r="H372" i="13"/>
  <c r="I372" i="13" s="1"/>
  <c r="L372" i="13" s="1"/>
  <c r="H352" i="13"/>
  <c r="I352" i="13" s="1"/>
  <c r="H351" i="13"/>
  <c r="I351" i="13" s="1"/>
  <c r="L351" i="13" s="1"/>
  <c r="H350" i="13"/>
  <c r="I350" i="13" s="1"/>
  <c r="H348" i="13"/>
  <c r="I348" i="13" s="1"/>
  <c r="L348" i="13" s="1"/>
  <c r="H345" i="13"/>
  <c r="I345" i="13" s="1"/>
  <c r="K345" i="13" s="1"/>
  <c r="H336" i="13"/>
  <c r="I336" i="13" s="1"/>
  <c r="H327" i="13"/>
  <c r="I327" i="13" s="1"/>
  <c r="H320" i="13"/>
  <c r="I320" i="13" s="1"/>
  <c r="H319" i="13"/>
  <c r="I319" i="13" s="1"/>
  <c r="K319" i="13" s="1"/>
  <c r="H312" i="13"/>
  <c r="I312" i="13" s="1"/>
  <c r="L312" i="13" s="1"/>
  <c r="H307" i="13"/>
  <c r="I307" i="13" s="1"/>
  <c r="K307" i="13" s="1"/>
  <c r="H305" i="13"/>
  <c r="I305" i="13" s="1"/>
  <c r="H304" i="13"/>
  <c r="I304" i="13" s="1"/>
  <c r="H303" i="13"/>
  <c r="I303" i="13" s="1"/>
  <c r="H302" i="13"/>
  <c r="I302" i="13" s="1"/>
  <c r="K302" i="13" s="1"/>
  <c r="H301" i="13"/>
  <c r="I301" i="13" s="1"/>
  <c r="H300" i="13"/>
  <c r="I300" i="13" s="1"/>
  <c r="H298" i="13"/>
  <c r="I298" i="13" s="1"/>
  <c r="L298" i="13" s="1"/>
  <c r="H297" i="13"/>
  <c r="I297" i="13" s="1"/>
  <c r="H287" i="13"/>
  <c r="I287" i="13" s="1"/>
  <c r="H284" i="13"/>
  <c r="I284" i="13" s="1"/>
  <c r="K284" i="13" s="1"/>
  <c r="H283" i="13"/>
  <c r="I283" i="13" s="1"/>
  <c r="H281" i="13"/>
  <c r="I281" i="13" s="1"/>
  <c r="K281" i="13" s="1"/>
  <c r="H280" i="13"/>
  <c r="I280" i="13" s="1"/>
  <c r="H279" i="13"/>
  <c r="I279" i="13" s="1"/>
  <c r="H278" i="13"/>
  <c r="I278" i="13" s="1"/>
  <c r="L278" i="13" s="1"/>
  <c r="H277" i="13"/>
  <c r="I277" i="13" s="1"/>
  <c r="H276" i="13"/>
  <c r="I276" i="13" s="1"/>
  <c r="H275" i="13"/>
  <c r="I275" i="13" s="1"/>
  <c r="H274" i="13"/>
  <c r="I274" i="13" s="1"/>
  <c r="L274" i="13" s="1"/>
  <c r="H273" i="13"/>
  <c r="I273" i="13" s="1"/>
  <c r="H272" i="13"/>
  <c r="I272" i="13" s="1"/>
  <c r="L272" i="13" s="1"/>
  <c r="H258" i="13"/>
  <c r="I258" i="13" s="1"/>
  <c r="H257" i="13"/>
  <c r="I257" i="13" s="1"/>
  <c r="H256" i="13"/>
  <c r="I256" i="13" s="1"/>
  <c r="L256" i="13" s="1"/>
  <c r="H255" i="13"/>
  <c r="I255" i="13" s="1"/>
  <c r="H245" i="13"/>
  <c r="I245" i="13" s="1"/>
  <c r="K245" i="13" s="1"/>
  <c r="H241" i="13"/>
  <c r="I241" i="13" s="1"/>
  <c r="H237" i="13"/>
  <c r="I237" i="13" s="1"/>
  <c r="I236" i="13"/>
  <c r="I235" i="13"/>
  <c r="I234" i="13"/>
  <c r="H233" i="13"/>
  <c r="I233" i="13" s="1"/>
  <c r="L233" i="13" s="1"/>
  <c r="H229" i="13"/>
  <c r="I229" i="13" s="1"/>
  <c r="L229" i="13" s="1"/>
  <c r="H225" i="13"/>
  <c r="I225" i="13" s="1"/>
  <c r="K225" i="13" s="1"/>
  <c r="H221" i="13"/>
  <c r="I221" i="13" s="1"/>
  <c r="H217" i="13"/>
  <c r="I217" i="13" s="1"/>
  <c r="K217" i="13" s="1"/>
  <c r="H213" i="13"/>
  <c r="I213" i="13" s="1"/>
  <c r="H209" i="13"/>
  <c r="I209" i="13" s="1"/>
  <c r="K209" i="13" s="1"/>
  <c r="H205" i="13"/>
  <c r="I205" i="13" s="1"/>
  <c r="K205" i="13" s="1"/>
  <c r="H201" i="13"/>
  <c r="I201" i="13" s="1"/>
  <c r="H197" i="13"/>
  <c r="I197" i="13" s="1"/>
  <c r="H193" i="13"/>
  <c r="I193" i="13" s="1"/>
  <c r="H189" i="13"/>
  <c r="I189" i="13" s="1"/>
  <c r="H185" i="13"/>
  <c r="I185" i="13" s="1"/>
  <c r="L185" i="13" s="1"/>
  <c r="H181" i="13"/>
  <c r="I181" i="13" s="1"/>
  <c r="H177" i="13"/>
  <c r="I177" i="13" s="1"/>
  <c r="K177" i="13" s="1"/>
  <c r="H173" i="13"/>
  <c r="I173" i="13" s="1"/>
  <c r="H169" i="13"/>
  <c r="I169" i="13" s="1"/>
  <c r="H164" i="13"/>
  <c r="I164" i="13" s="1"/>
  <c r="L164" i="13" s="1"/>
  <c r="H162" i="13"/>
  <c r="I162" i="13" s="1"/>
  <c r="H153" i="13"/>
  <c r="I153" i="13" s="1"/>
  <c r="H144" i="13"/>
  <c r="I144" i="13" s="1"/>
  <c r="H133" i="13"/>
  <c r="I133" i="13" s="1"/>
  <c r="H122" i="13"/>
  <c r="I122" i="13" s="1"/>
  <c r="L122" i="13" s="1"/>
  <c r="H121" i="13"/>
  <c r="I121" i="13" s="1"/>
  <c r="L121" i="13" s="1"/>
  <c r="H111" i="13"/>
  <c r="I111" i="13" s="1"/>
  <c r="F111" i="13"/>
  <c r="H110" i="13"/>
  <c r="I110" i="13" s="1"/>
  <c r="F110" i="13"/>
  <c r="H109" i="13"/>
  <c r="I109" i="13" s="1"/>
  <c r="F109" i="13"/>
  <c r="H108" i="13"/>
  <c r="I108" i="13" s="1"/>
  <c r="F108" i="13"/>
  <c r="H107" i="13"/>
  <c r="I107" i="13" s="1"/>
  <c r="F107" i="13"/>
  <c r="H106" i="13"/>
  <c r="I106" i="13" s="1"/>
  <c r="F106" i="13"/>
  <c r="H101" i="13"/>
  <c r="I101" i="13" s="1"/>
  <c r="H100" i="13"/>
  <c r="I100" i="13" s="1"/>
  <c r="H99" i="13"/>
  <c r="I99" i="13" s="1"/>
  <c r="H94" i="13"/>
  <c r="I94" i="13" s="1"/>
  <c r="H93" i="13"/>
  <c r="I93" i="13" s="1"/>
  <c r="H92" i="13"/>
  <c r="I92" i="13" s="1"/>
  <c r="H88" i="13"/>
  <c r="I88" i="13" s="1"/>
  <c r="L88" i="13" s="1"/>
  <c r="H87" i="13"/>
  <c r="I87" i="13" s="1"/>
  <c r="H86" i="13"/>
  <c r="I86" i="13" s="1"/>
  <c r="K86" i="13" s="1"/>
  <c r="H83" i="13"/>
  <c r="I83" i="13" s="1"/>
  <c r="H81" i="13"/>
  <c r="I81" i="13" s="1"/>
  <c r="H74" i="13"/>
  <c r="I74" i="13" s="1"/>
  <c r="H73" i="13"/>
  <c r="I73" i="13" s="1"/>
  <c r="H72" i="13"/>
  <c r="I72" i="13" s="1"/>
  <c r="H69" i="13"/>
  <c r="I69" i="13" s="1"/>
  <c r="H66" i="13"/>
  <c r="I66" i="13" s="1"/>
  <c r="K66" i="13" s="1"/>
  <c r="H65" i="13"/>
  <c r="I65" i="13" s="1"/>
  <c r="H63" i="13"/>
  <c r="I63" i="13" s="1"/>
  <c r="H62" i="13"/>
  <c r="I62" i="13" s="1"/>
  <c r="H61" i="13"/>
  <c r="I61" i="13" s="1"/>
  <c r="H60" i="13"/>
  <c r="I60" i="13" s="1"/>
  <c r="H59" i="13"/>
  <c r="I59" i="13" s="1"/>
  <c r="H58" i="13"/>
  <c r="I58" i="13" s="1"/>
  <c r="H57" i="13"/>
  <c r="I57" i="13" s="1"/>
  <c r="H56" i="13"/>
  <c r="I56" i="13" s="1"/>
  <c r="H55" i="13"/>
  <c r="I55" i="13" s="1"/>
  <c r="H54" i="13"/>
  <c r="H44" i="13"/>
  <c r="I44" i="13" s="1"/>
  <c r="H43" i="13"/>
  <c r="I43" i="13" s="1"/>
  <c r="H40" i="13"/>
  <c r="I40" i="13" s="1"/>
  <c r="H39" i="13"/>
  <c r="I39" i="13" s="1"/>
  <c r="H13" i="13"/>
  <c r="I13" i="13" s="1"/>
  <c r="K13" i="13" s="1"/>
  <c r="H12" i="13"/>
  <c r="I12" i="13" s="1"/>
  <c r="H11" i="13"/>
  <c r="K54" i="13" l="1"/>
  <c r="L54" i="13"/>
  <c r="J54" i="12"/>
  <c r="L54" i="12" s="1"/>
  <c r="K56" i="13"/>
  <c r="L58" i="13"/>
  <c r="L838" i="13"/>
  <c r="K838" i="13"/>
  <c r="K201" i="13"/>
  <c r="L201" i="13"/>
  <c r="L536" i="13"/>
  <c r="K536" i="13"/>
  <c r="K389" i="13"/>
  <c r="L389" i="13"/>
  <c r="L301" i="13"/>
  <c r="K301" i="13"/>
  <c r="K529" i="13"/>
  <c r="L529" i="13"/>
  <c r="L425" i="13"/>
  <c r="K527" i="13"/>
  <c r="L414" i="13"/>
  <c r="L805" i="13"/>
  <c r="L801" i="13"/>
  <c r="K256" i="13"/>
  <c r="K457" i="13"/>
  <c r="L534" i="13"/>
  <c r="K834" i="13"/>
  <c r="K58" i="13"/>
  <c r="K185" i="13"/>
  <c r="L217" i="13"/>
  <c r="L281" i="13"/>
  <c r="L468" i="13"/>
  <c r="L828" i="13"/>
  <c r="L319" i="13"/>
  <c r="K447" i="13"/>
  <c r="L451" i="13"/>
  <c r="K840" i="13"/>
  <c r="L13" i="13"/>
  <c r="K372" i="13"/>
  <c r="K394" i="13"/>
  <c r="L476" i="13"/>
  <c r="K533" i="13"/>
  <c r="L804" i="13"/>
  <c r="L66" i="13"/>
  <c r="L225" i="13"/>
  <c r="L391" i="13"/>
  <c r="K412" i="13"/>
  <c r="L452" i="13"/>
  <c r="K426" i="13"/>
  <c r="L473" i="13"/>
  <c r="K233" i="13"/>
  <c r="K351" i="13"/>
  <c r="L462" i="13"/>
  <c r="K229" i="13"/>
  <c r="L467" i="13"/>
  <c r="K475" i="13"/>
  <c r="K826" i="13"/>
  <c r="L839" i="13"/>
  <c r="L133" i="13"/>
  <c r="K133" i="13"/>
  <c r="L446" i="13"/>
  <c r="K446" i="13"/>
  <c r="K43" i="13"/>
  <c r="L43" i="13"/>
  <c r="L303" i="13"/>
  <c r="K303" i="13"/>
  <c r="L532" i="13"/>
  <c r="K532" i="13"/>
  <c r="L803" i="13"/>
  <c r="K803" i="13"/>
  <c r="K807" i="13"/>
  <c r="L807" i="13"/>
  <c r="L63" i="13"/>
  <c r="K63" i="13"/>
  <c r="L87" i="13"/>
  <c r="K87" i="13"/>
  <c r="L94" i="13"/>
  <c r="K94" i="13"/>
  <c r="L169" i="13"/>
  <c r="K169" i="13"/>
  <c r="L189" i="13"/>
  <c r="K189" i="13"/>
  <c r="L276" i="13"/>
  <c r="K276" i="13"/>
  <c r="L300" i="13"/>
  <c r="K304" i="13"/>
  <c r="L304" i="13"/>
  <c r="L421" i="13"/>
  <c r="K421" i="13"/>
  <c r="L57" i="13"/>
  <c r="K57" i="13"/>
  <c r="L280" i="13"/>
  <c r="K280" i="13"/>
  <c r="K377" i="13"/>
  <c r="L377" i="13"/>
  <c r="L86" i="13"/>
  <c r="L65" i="13"/>
  <c r="K65" i="13"/>
  <c r="L390" i="13"/>
  <c r="K390" i="13"/>
  <c r="L837" i="13"/>
  <c r="K837" i="13"/>
  <c r="L100" i="13"/>
  <c r="K100" i="13"/>
  <c r="L144" i="13"/>
  <c r="K144" i="13"/>
  <c r="K173" i="13"/>
  <c r="L173" i="13"/>
  <c r="L197" i="13"/>
  <c r="K197" i="13"/>
  <c r="K255" i="13"/>
  <c r="L255" i="13"/>
  <c r="K350" i="13"/>
  <c r="L350" i="13"/>
  <c r="K416" i="13"/>
  <c r="L416" i="13"/>
  <c r="L456" i="13"/>
  <c r="K456" i="13"/>
  <c r="L461" i="13"/>
  <c r="K461" i="13"/>
  <c r="L795" i="13"/>
  <c r="K795" i="13"/>
  <c r="L258" i="13"/>
  <c r="K258" i="13"/>
  <c r="K393" i="13"/>
  <c r="L393" i="13"/>
  <c r="L62" i="13"/>
  <c r="K62" i="13"/>
  <c r="K241" i="13"/>
  <c r="L241" i="13"/>
  <c r="L99" i="13"/>
  <c r="K99" i="13"/>
  <c r="L221" i="13"/>
  <c r="K221" i="13"/>
  <c r="L277" i="13"/>
  <c r="K277" i="13"/>
  <c r="L305" i="13"/>
  <c r="K305" i="13"/>
  <c r="L55" i="13"/>
  <c r="K55" i="13"/>
  <c r="K88" i="13"/>
  <c r="K101" i="13"/>
  <c r="L101" i="13"/>
  <c r="K273" i="13"/>
  <c r="L273" i="13"/>
  <c r="L320" i="13"/>
  <c r="K320" i="13"/>
  <c r="K406" i="13"/>
  <c r="L406" i="13"/>
  <c r="L417" i="13"/>
  <c r="K417" i="13"/>
  <c r="L442" i="13"/>
  <c r="K442" i="13"/>
  <c r="L825" i="13"/>
  <c r="K825" i="13"/>
  <c r="L61" i="13"/>
  <c r="K61" i="13"/>
  <c r="K275" i="13"/>
  <c r="L275" i="13"/>
  <c r="K12" i="13"/>
  <c r="L12" i="13"/>
  <c r="L59" i="13"/>
  <c r="K59" i="13"/>
  <c r="L81" i="13"/>
  <c r="K81" i="13"/>
  <c r="K121" i="13"/>
  <c r="K153" i="13"/>
  <c r="L153" i="13"/>
  <c r="L209" i="13"/>
  <c r="K279" i="13"/>
  <c r="L279" i="13"/>
  <c r="L287" i="13"/>
  <c r="K287" i="13"/>
  <c r="L408" i="13"/>
  <c r="K408" i="13"/>
  <c r="K443" i="13"/>
  <c r="L443" i="13"/>
  <c r="L40" i="13"/>
  <c r="K40" i="13"/>
  <c r="K352" i="13"/>
  <c r="L352" i="13"/>
  <c r="K93" i="13"/>
  <c r="L93" i="13"/>
  <c r="L44" i="13"/>
  <c r="K44" i="13"/>
  <c r="L193" i="13"/>
  <c r="K193" i="13"/>
  <c r="L283" i="13"/>
  <c r="K283" i="13"/>
  <c r="L415" i="13"/>
  <c r="K415" i="13"/>
  <c r="T898" i="13"/>
  <c r="L56" i="13"/>
  <c r="K60" i="13"/>
  <c r="L60" i="13"/>
  <c r="L69" i="13"/>
  <c r="K69" i="13"/>
  <c r="L83" i="13"/>
  <c r="K83" i="13"/>
  <c r="L92" i="13"/>
  <c r="K92" i="13"/>
  <c r="L162" i="13"/>
  <c r="K162" i="13"/>
  <c r="K181" i="13"/>
  <c r="L181" i="13"/>
  <c r="K213" i="13"/>
  <c r="L213" i="13"/>
  <c r="L237" i="13"/>
  <c r="K237" i="13"/>
  <c r="L257" i="13"/>
  <c r="K257" i="13"/>
  <c r="K297" i="13"/>
  <c r="L297" i="13"/>
  <c r="L336" i="13"/>
  <c r="K336" i="13"/>
  <c r="L376" i="13"/>
  <c r="K376" i="13"/>
  <c r="L458" i="13"/>
  <c r="K458" i="13"/>
  <c r="K298" i="13"/>
  <c r="L525" i="13"/>
  <c r="K525" i="13"/>
  <c r="L802" i="13"/>
  <c r="K802" i="13"/>
  <c r="L832" i="13"/>
  <c r="K832" i="13"/>
  <c r="K164" i="13"/>
  <c r="L307" i="13"/>
  <c r="K348" i="13"/>
  <c r="L387" i="13"/>
  <c r="K409" i="13"/>
  <c r="K419" i="13"/>
  <c r="K424" i="13"/>
  <c r="L444" i="13"/>
  <c r="K444" i="13"/>
  <c r="L454" i="13"/>
  <c r="K464" i="13"/>
  <c r="L470" i="13"/>
  <c r="L824" i="13"/>
  <c r="K122" i="13"/>
  <c r="L205" i="13"/>
  <c r="K272" i="13"/>
  <c r="K274" i="13"/>
  <c r="K278" i="13"/>
  <c r="L302" i="13"/>
  <c r="L373" i="13"/>
  <c r="K413" i="13"/>
  <c r="L420" i="13"/>
  <c r="K420" i="13"/>
  <c r="K449" i="13"/>
  <c r="K465" i="13"/>
  <c r="K526" i="13"/>
  <c r="L455" i="13"/>
  <c r="K455" i="13"/>
  <c r="I11" i="13"/>
  <c r="C897" i="13"/>
  <c r="C900" i="13" s="1"/>
  <c r="K312" i="13"/>
  <c r="K388" i="13"/>
  <c r="K410" i="13"/>
  <c r="L459" i="13"/>
  <c r="L531" i="13"/>
  <c r="K531" i="13"/>
  <c r="K806" i="13"/>
  <c r="C893" i="13"/>
  <c r="L450" i="13"/>
  <c r="K450" i="13"/>
  <c r="L466" i="13"/>
  <c r="K466" i="13"/>
  <c r="K829" i="13"/>
  <c r="K441" i="13"/>
  <c r="L441" i="13"/>
  <c r="K794" i="13"/>
  <c r="L794" i="13"/>
  <c r="L177" i="13"/>
  <c r="L245" i="13"/>
  <c r="L284" i="13"/>
  <c r="U898" i="13"/>
  <c r="L345" i="13"/>
  <c r="K453" i="13"/>
  <c r="L460" i="13"/>
  <c r="L463" i="13"/>
  <c r="K463" i="13"/>
  <c r="K469" i="13"/>
  <c r="K831" i="13"/>
  <c r="L831" i="13"/>
  <c r="J877" i="13"/>
  <c r="L474" i="13"/>
  <c r="K474" i="13"/>
  <c r="L528" i="13"/>
  <c r="K528" i="13"/>
  <c r="K836" i="13"/>
  <c r="C907" i="13"/>
  <c r="C909" i="13" s="1"/>
  <c r="F918" i="13"/>
  <c r="K892" i="13"/>
  <c r="M890" i="13"/>
  <c r="R890" i="13" s="1"/>
  <c r="J881" i="13" l="1"/>
  <c r="O900" i="13"/>
  <c r="M892" i="13"/>
  <c r="L877" i="13"/>
  <c r="K877" i="13"/>
  <c r="K39" i="13"/>
  <c r="L39" i="13"/>
  <c r="F920" i="13"/>
  <c r="F922" i="13" s="1"/>
  <c r="U899" i="13"/>
  <c r="K327" i="13"/>
  <c r="L327" i="13"/>
  <c r="S898" i="13"/>
  <c r="L386" i="13"/>
  <c r="K386" i="13"/>
  <c r="S899" i="13" l="1"/>
  <c r="L11" i="13"/>
  <c r="K11" i="13"/>
  <c r="F308" i="12" l="1"/>
  <c r="O968" i="12"/>
  <c r="V985" i="12" l="1"/>
  <c r="W985" i="12"/>
  <c r="V986" i="12"/>
  <c r="W986" i="12"/>
  <c r="C978" i="12" l="1"/>
  <c r="DY60" i="6" l="1"/>
  <c r="DX60" i="6"/>
  <c r="M869" i="11" l="1"/>
  <c r="H870" i="12" l="1"/>
  <c r="I870" i="12" s="1"/>
  <c r="H871" i="12"/>
  <c r="I871" i="12" s="1"/>
  <c r="H872" i="12"/>
  <c r="I872" i="12" s="1"/>
  <c r="H873" i="12"/>
  <c r="I873" i="12" s="1"/>
  <c r="H874" i="12"/>
  <c r="I874" i="12" s="1"/>
  <c r="H875" i="12"/>
  <c r="I875" i="12" s="1"/>
  <c r="H869" i="12"/>
  <c r="I869" i="12" s="1"/>
  <c r="J869" i="12" s="1"/>
  <c r="H823" i="12"/>
  <c r="H331" i="12"/>
  <c r="I331" i="12" s="1"/>
  <c r="J331" i="12" s="1"/>
  <c r="H105" i="12"/>
  <c r="I105" i="12" s="1"/>
  <c r="J105" i="12" s="1"/>
  <c r="H39" i="12"/>
  <c r="I39" i="12" s="1"/>
  <c r="H364" i="12"/>
  <c r="H113" i="12"/>
  <c r="I113" i="12" s="1"/>
  <c r="J113" i="12" s="1"/>
  <c r="H114" i="12"/>
  <c r="I114" i="12" s="1"/>
  <c r="J114" i="12" s="1"/>
  <c r="H115" i="12"/>
  <c r="I115" i="12" s="1"/>
  <c r="J115" i="12" s="1"/>
  <c r="H116" i="12"/>
  <c r="I116" i="12" s="1"/>
  <c r="J116" i="12" s="1"/>
  <c r="H112" i="12"/>
  <c r="I112" i="12" s="1"/>
  <c r="J112" i="12" s="1"/>
  <c r="H98" i="12"/>
  <c r="C976" i="12" l="1"/>
  <c r="F871" i="12"/>
  <c r="F872" i="12"/>
  <c r="F873" i="12"/>
  <c r="F874" i="12"/>
  <c r="F875" i="12"/>
  <c r="F870" i="12"/>
  <c r="F288" i="12"/>
  <c r="F289" i="12"/>
  <c r="F290" i="12"/>
  <c r="F291" i="12"/>
  <c r="F283" i="12"/>
  <c r="F284" i="12"/>
  <c r="F285" i="12"/>
  <c r="F286" i="12"/>
  <c r="F287" i="12"/>
  <c r="F282" i="12"/>
  <c r="F115" i="12"/>
  <c r="F116" i="12"/>
  <c r="F114" i="12"/>
  <c r="F113" i="12"/>
  <c r="F112" i="12"/>
  <c r="F1028" i="12"/>
  <c r="G1027" i="12"/>
  <c r="G1026" i="12"/>
  <c r="G1025" i="12"/>
  <c r="G1024" i="12"/>
  <c r="F1021" i="12"/>
  <c r="C979" i="12"/>
  <c r="A979" i="12"/>
  <c r="H1020" i="12"/>
  <c r="J1020" i="12" s="1"/>
  <c r="A978" i="12"/>
  <c r="F1005" i="12"/>
  <c r="H1019" i="12" s="1"/>
  <c r="J1019" i="12" s="1"/>
  <c r="C977" i="12"/>
  <c r="A977" i="12"/>
  <c r="A976" i="12"/>
  <c r="A975" i="12"/>
  <c r="A974" i="12"/>
  <c r="C973" i="12"/>
  <c r="A973" i="12"/>
  <c r="C972" i="12"/>
  <c r="A972" i="12"/>
  <c r="R968" i="12"/>
  <c r="C986" i="12" s="1"/>
  <c r="C985" i="12"/>
  <c r="H964" i="12"/>
  <c r="H868" i="12"/>
  <c r="I868" i="12" s="1"/>
  <c r="J868" i="12" s="1"/>
  <c r="H867" i="12"/>
  <c r="I867" i="12" s="1"/>
  <c r="J867" i="12" s="1"/>
  <c r="H866" i="12"/>
  <c r="I866" i="12" s="1"/>
  <c r="J866" i="12" s="1"/>
  <c r="H865" i="12"/>
  <c r="I865" i="12" s="1"/>
  <c r="J865" i="12" s="1"/>
  <c r="H863" i="12"/>
  <c r="I863" i="12" s="1"/>
  <c r="J863" i="12" s="1"/>
  <c r="H861" i="12"/>
  <c r="I861" i="12" s="1"/>
  <c r="J861" i="12" s="1"/>
  <c r="H860" i="12"/>
  <c r="I860" i="12" s="1"/>
  <c r="J860" i="12" s="1"/>
  <c r="H858" i="12"/>
  <c r="I858" i="12" s="1"/>
  <c r="J858" i="12" s="1"/>
  <c r="H857" i="12"/>
  <c r="I857" i="12" s="1"/>
  <c r="J857" i="12" s="1"/>
  <c r="H855" i="12"/>
  <c r="I855" i="12" s="1"/>
  <c r="J855" i="12" s="1"/>
  <c r="H854" i="12"/>
  <c r="I854" i="12" s="1"/>
  <c r="J854" i="12" s="1"/>
  <c r="F854" i="12"/>
  <c r="H853" i="12"/>
  <c r="I853" i="12" s="1"/>
  <c r="J853" i="12" s="1"/>
  <c r="F853" i="12"/>
  <c r="H836" i="12"/>
  <c r="I836" i="12" s="1"/>
  <c r="J836" i="12" s="1"/>
  <c r="H835" i="12"/>
  <c r="I835" i="12" s="1"/>
  <c r="J835" i="12" s="1"/>
  <c r="H834" i="12"/>
  <c r="I834" i="12" s="1"/>
  <c r="J834" i="12" s="1"/>
  <c r="H833" i="12"/>
  <c r="I833" i="12" s="1"/>
  <c r="J833" i="12" s="1"/>
  <c r="H832" i="12"/>
  <c r="I832" i="12" s="1"/>
  <c r="J832" i="12" s="1"/>
  <c r="H831" i="12"/>
  <c r="I831" i="12" s="1"/>
  <c r="J831" i="12" s="1"/>
  <c r="H830" i="12"/>
  <c r="I830" i="12" s="1"/>
  <c r="J830" i="12" s="1"/>
  <c r="H824" i="12"/>
  <c r="I824" i="12" s="1"/>
  <c r="J824" i="12" s="1"/>
  <c r="I823" i="12"/>
  <c r="J823" i="12" s="1"/>
  <c r="H565" i="12"/>
  <c r="I565" i="12" s="1"/>
  <c r="J565" i="12" s="1"/>
  <c r="H563" i="12"/>
  <c r="I563" i="12" s="1"/>
  <c r="H562" i="12"/>
  <c r="I562" i="12" s="1"/>
  <c r="J562" i="12" s="1"/>
  <c r="H561" i="12"/>
  <c r="I561" i="12" s="1"/>
  <c r="H560" i="12"/>
  <c r="I560" i="12" s="1"/>
  <c r="F560" i="12"/>
  <c r="H558" i="12"/>
  <c r="I558" i="12" s="1"/>
  <c r="J558" i="12" s="1"/>
  <c r="H557" i="12"/>
  <c r="I557" i="12" s="1"/>
  <c r="H556" i="12"/>
  <c r="I556" i="12" s="1"/>
  <c r="H555" i="12"/>
  <c r="I555" i="12" s="1"/>
  <c r="H554" i="12"/>
  <c r="I554" i="12" s="1"/>
  <c r="H505" i="12"/>
  <c r="I505" i="12" s="1"/>
  <c r="F505" i="12"/>
  <c r="H504" i="12"/>
  <c r="I504" i="12" s="1"/>
  <c r="J504" i="12" s="1"/>
  <c r="F504" i="12"/>
  <c r="H503" i="12"/>
  <c r="I503" i="12" s="1"/>
  <c r="F503" i="12"/>
  <c r="H502" i="12"/>
  <c r="I502" i="12" s="1"/>
  <c r="F502" i="12"/>
  <c r="H499" i="12"/>
  <c r="I499" i="12" s="1"/>
  <c r="J499" i="12" s="1"/>
  <c r="H498" i="12"/>
  <c r="I498" i="12" s="1"/>
  <c r="J498" i="12" s="1"/>
  <c r="H497" i="12"/>
  <c r="I497" i="12" s="1"/>
  <c r="J497" i="12" s="1"/>
  <c r="H496" i="12"/>
  <c r="I496" i="12" s="1"/>
  <c r="J496" i="12" s="1"/>
  <c r="H495" i="12"/>
  <c r="I495" i="12" s="1"/>
  <c r="J495" i="12" s="1"/>
  <c r="H494" i="12"/>
  <c r="I494" i="12" s="1"/>
  <c r="J494" i="12" s="1"/>
  <c r="H493" i="12"/>
  <c r="I493" i="12" s="1"/>
  <c r="J493" i="12" s="1"/>
  <c r="H492" i="12"/>
  <c r="I492" i="12" s="1"/>
  <c r="J492" i="12" s="1"/>
  <c r="H491" i="12"/>
  <c r="I491" i="12" s="1"/>
  <c r="J491" i="12" s="1"/>
  <c r="H490" i="12"/>
  <c r="I490" i="12" s="1"/>
  <c r="H489" i="12"/>
  <c r="I489" i="12" s="1"/>
  <c r="H488" i="12"/>
  <c r="I488" i="12" s="1"/>
  <c r="H487" i="12"/>
  <c r="I487" i="12" s="1"/>
  <c r="H486" i="12"/>
  <c r="I486" i="12" s="1"/>
  <c r="H485" i="12"/>
  <c r="I485" i="12" s="1"/>
  <c r="H484" i="12"/>
  <c r="I484" i="12" s="1"/>
  <c r="J484" i="12" s="1"/>
  <c r="H483" i="12"/>
  <c r="I483" i="12" s="1"/>
  <c r="H482" i="12"/>
  <c r="I482" i="12" s="1"/>
  <c r="H481" i="12"/>
  <c r="I481" i="12" s="1"/>
  <c r="H480" i="12"/>
  <c r="I480" i="12" s="1"/>
  <c r="H479" i="12"/>
  <c r="I479" i="12" s="1"/>
  <c r="H478" i="12"/>
  <c r="I478" i="12" s="1"/>
  <c r="F478" i="12"/>
  <c r="H476" i="12"/>
  <c r="I476" i="12" s="1"/>
  <c r="J476" i="12" s="1"/>
  <c r="H475" i="12"/>
  <c r="I475" i="12" s="1"/>
  <c r="J475" i="12" s="1"/>
  <c r="H473" i="12"/>
  <c r="I473" i="12" s="1"/>
  <c r="J473" i="12" s="1"/>
  <c r="H472" i="12"/>
  <c r="I472" i="12" s="1"/>
  <c r="J472" i="12" s="1"/>
  <c r="H471" i="12"/>
  <c r="I471" i="12" s="1"/>
  <c r="J471" i="12" s="1"/>
  <c r="H470" i="12"/>
  <c r="I470" i="12" s="1"/>
  <c r="J470" i="12" s="1"/>
  <c r="H455" i="12"/>
  <c r="I455" i="12" s="1"/>
  <c r="J455" i="12" s="1"/>
  <c r="H454" i="12"/>
  <c r="I454" i="12" s="1"/>
  <c r="J454" i="12" s="1"/>
  <c r="H453" i="12"/>
  <c r="I453" i="12" s="1"/>
  <c r="H450" i="12"/>
  <c r="I450" i="12" s="1"/>
  <c r="J450" i="12" s="1"/>
  <c r="H449" i="12"/>
  <c r="I449" i="12" s="1"/>
  <c r="J449" i="12" s="1"/>
  <c r="H448" i="12"/>
  <c r="I448" i="12" s="1"/>
  <c r="J448" i="12" s="1"/>
  <c r="H446" i="12"/>
  <c r="I446" i="12" s="1"/>
  <c r="H445" i="12"/>
  <c r="I445" i="12" s="1"/>
  <c r="J445" i="12" s="1"/>
  <c r="H444" i="12"/>
  <c r="I444" i="12" s="1"/>
  <c r="J444" i="12" s="1"/>
  <c r="H443" i="12"/>
  <c r="I443" i="12" s="1"/>
  <c r="J443" i="12" s="1"/>
  <c r="H442" i="12"/>
  <c r="I442" i="12" s="1"/>
  <c r="H441" i="12"/>
  <c r="I441" i="12" s="1"/>
  <c r="J441" i="12" s="1"/>
  <c r="H439" i="12"/>
  <c r="I439" i="12" s="1"/>
  <c r="J439" i="12" s="1"/>
  <c r="H438" i="12"/>
  <c r="I438" i="12" s="1"/>
  <c r="J438" i="12" s="1"/>
  <c r="H437" i="12"/>
  <c r="I437" i="12" s="1"/>
  <c r="H435" i="12"/>
  <c r="I435" i="12" s="1"/>
  <c r="J435" i="12" s="1"/>
  <c r="H423" i="12"/>
  <c r="I423" i="12" s="1"/>
  <c r="J423" i="12" s="1"/>
  <c r="H422" i="12"/>
  <c r="I422" i="12" s="1"/>
  <c r="J422" i="12" s="1"/>
  <c r="F422" i="12"/>
  <c r="H420" i="12"/>
  <c r="I420" i="12" s="1"/>
  <c r="J420" i="12" s="1"/>
  <c r="H419" i="12"/>
  <c r="I419" i="12" s="1"/>
  <c r="J419" i="12" s="1"/>
  <c r="H418" i="12"/>
  <c r="I418" i="12" s="1"/>
  <c r="H417" i="12"/>
  <c r="I417" i="12" s="1"/>
  <c r="H416" i="12"/>
  <c r="I416" i="12" s="1"/>
  <c r="J416" i="12" s="1"/>
  <c r="H415" i="12"/>
  <c r="I415" i="12" s="1"/>
  <c r="H406" i="12"/>
  <c r="I406" i="12" s="1"/>
  <c r="H405" i="12"/>
  <c r="I405" i="12" s="1"/>
  <c r="H402" i="12"/>
  <c r="I402" i="12" s="1"/>
  <c r="J402" i="12" s="1"/>
  <c r="H401" i="12"/>
  <c r="I401" i="12" s="1"/>
  <c r="J401" i="12" s="1"/>
  <c r="H380" i="12"/>
  <c r="I380" i="12" s="1"/>
  <c r="J380" i="12" s="1"/>
  <c r="H379" i="12"/>
  <c r="I379" i="12" s="1"/>
  <c r="H378" i="12"/>
  <c r="I378" i="12" s="1"/>
  <c r="J378" i="12" s="1"/>
  <c r="H376" i="12"/>
  <c r="I376" i="12" s="1"/>
  <c r="J376" i="12" s="1"/>
  <c r="H373" i="12"/>
  <c r="I373" i="12" s="1"/>
  <c r="I364" i="12"/>
  <c r="J364" i="12" s="1"/>
  <c r="H355" i="12"/>
  <c r="I355" i="12" s="1"/>
  <c r="J355" i="12" s="1"/>
  <c r="H346" i="12"/>
  <c r="I346" i="12" s="1"/>
  <c r="J346" i="12" s="1"/>
  <c r="H345" i="12"/>
  <c r="I345" i="12" s="1"/>
  <c r="J345" i="12" s="1"/>
  <c r="H338" i="12"/>
  <c r="I338" i="12" s="1"/>
  <c r="H333" i="12"/>
  <c r="I333" i="12" s="1"/>
  <c r="J333" i="12" s="1"/>
  <c r="H330" i="12"/>
  <c r="I330" i="12" s="1"/>
  <c r="J330" i="12" s="1"/>
  <c r="H329" i="12"/>
  <c r="I329" i="12" s="1"/>
  <c r="J329" i="12" s="1"/>
  <c r="H328" i="12"/>
  <c r="I328" i="12" s="1"/>
  <c r="J328" i="12" s="1"/>
  <c r="H327" i="12"/>
  <c r="I327" i="12" s="1"/>
  <c r="J327" i="12" s="1"/>
  <c r="H326" i="12"/>
  <c r="I326" i="12" s="1"/>
  <c r="J326" i="12" s="1"/>
  <c r="H324" i="12"/>
  <c r="I324" i="12" s="1"/>
  <c r="H323" i="12"/>
  <c r="I323" i="12" s="1"/>
  <c r="J323" i="12" s="1"/>
  <c r="H312" i="12"/>
  <c r="I312" i="12" s="1"/>
  <c r="J312" i="12" s="1"/>
  <c r="H307" i="12"/>
  <c r="I307" i="12" s="1"/>
  <c r="J307" i="12" s="1"/>
  <c r="H306" i="12"/>
  <c r="I306" i="12" s="1"/>
  <c r="J306" i="12" s="1"/>
  <c r="H304" i="12"/>
  <c r="I304" i="12" s="1"/>
  <c r="J304" i="12" s="1"/>
  <c r="H303" i="12"/>
  <c r="I303" i="12" s="1"/>
  <c r="J303" i="12" s="1"/>
  <c r="H302" i="12"/>
  <c r="I302" i="12" s="1"/>
  <c r="H301" i="12"/>
  <c r="I301" i="12" s="1"/>
  <c r="H300" i="12"/>
  <c r="I300" i="12" s="1"/>
  <c r="J300" i="12" s="1"/>
  <c r="H299" i="12"/>
  <c r="I299" i="12" s="1"/>
  <c r="J299" i="12" s="1"/>
  <c r="H298" i="12"/>
  <c r="I298" i="12" s="1"/>
  <c r="H297" i="12"/>
  <c r="I297" i="12" s="1"/>
  <c r="H296" i="12"/>
  <c r="I296" i="12" s="1"/>
  <c r="J296" i="12" s="1"/>
  <c r="H295" i="12"/>
  <c r="I295" i="12" s="1"/>
  <c r="J295" i="12" s="1"/>
  <c r="H281" i="12"/>
  <c r="I281" i="12" s="1"/>
  <c r="J281" i="12" s="1"/>
  <c r="H280" i="12"/>
  <c r="I280" i="12" s="1"/>
  <c r="H279" i="12"/>
  <c r="I279" i="12" s="1"/>
  <c r="J279" i="12" s="1"/>
  <c r="H278" i="12"/>
  <c r="I278" i="12" s="1"/>
  <c r="J278" i="12" s="1"/>
  <c r="H266" i="12"/>
  <c r="I266" i="12" s="1"/>
  <c r="H262" i="12"/>
  <c r="I262" i="12" s="1"/>
  <c r="H258" i="12"/>
  <c r="I258" i="12" s="1"/>
  <c r="J258" i="12" s="1"/>
  <c r="H254" i="12"/>
  <c r="I254" i="12" s="1"/>
  <c r="J254" i="12" s="1"/>
  <c r="H250" i="12"/>
  <c r="I250" i="12" s="1"/>
  <c r="J250" i="12" s="1"/>
  <c r="H246" i="12"/>
  <c r="I246" i="12" s="1"/>
  <c r="H242" i="12"/>
  <c r="I242" i="12" s="1"/>
  <c r="H238" i="12"/>
  <c r="I238" i="12" s="1"/>
  <c r="J238" i="12" s="1"/>
  <c r="H234" i="12"/>
  <c r="I234" i="12" s="1"/>
  <c r="J234" i="12" s="1"/>
  <c r="H230" i="12"/>
  <c r="I230" i="12" s="1"/>
  <c r="J230" i="12" s="1"/>
  <c r="H226" i="12"/>
  <c r="I226" i="12" s="1"/>
  <c r="H222" i="12"/>
  <c r="I222" i="12" s="1"/>
  <c r="J222" i="12" s="1"/>
  <c r="H218" i="12"/>
  <c r="I218" i="12" s="1"/>
  <c r="J218" i="12" s="1"/>
  <c r="H214" i="12"/>
  <c r="I214" i="12" s="1"/>
  <c r="H210" i="12"/>
  <c r="I210" i="12" s="1"/>
  <c r="H206" i="12"/>
  <c r="I206" i="12" s="1"/>
  <c r="J206" i="12" s="1"/>
  <c r="H202" i="12"/>
  <c r="I202" i="12" s="1"/>
  <c r="J202" i="12" s="1"/>
  <c r="H198" i="12"/>
  <c r="I198" i="12" s="1"/>
  <c r="J198" i="12" s="1"/>
  <c r="H194" i="12"/>
  <c r="I194" i="12" s="1"/>
  <c r="H190" i="12"/>
  <c r="I190" i="12" s="1"/>
  <c r="J190" i="12" s="1"/>
  <c r="H185" i="12"/>
  <c r="I185" i="12" s="1"/>
  <c r="J185" i="12" s="1"/>
  <c r="H183" i="12"/>
  <c r="I183" i="12" s="1"/>
  <c r="H174" i="12"/>
  <c r="I174" i="12" s="1"/>
  <c r="H165" i="12"/>
  <c r="I165" i="12" s="1"/>
  <c r="J165" i="12" s="1"/>
  <c r="H154" i="12"/>
  <c r="I154" i="12" s="1"/>
  <c r="J154" i="12" s="1"/>
  <c r="H143" i="12"/>
  <c r="I143" i="12" s="1"/>
  <c r="H142" i="12"/>
  <c r="I142" i="12" s="1"/>
  <c r="J142" i="12" s="1"/>
  <c r="K142" i="12" s="1"/>
  <c r="H107" i="12"/>
  <c r="I107" i="12" s="1"/>
  <c r="J107" i="12" s="1"/>
  <c r="H106" i="12"/>
  <c r="I106" i="12" s="1"/>
  <c r="J106" i="12" s="1"/>
  <c r="H100" i="12"/>
  <c r="I100" i="12" s="1"/>
  <c r="H99" i="12"/>
  <c r="I99" i="12" s="1"/>
  <c r="J99" i="12" s="1"/>
  <c r="I98" i="12"/>
  <c r="H94" i="12"/>
  <c r="I94" i="12" s="1"/>
  <c r="J94" i="12" s="1"/>
  <c r="H93" i="12"/>
  <c r="I93" i="12" s="1"/>
  <c r="H92" i="12"/>
  <c r="I92" i="12" s="1"/>
  <c r="J92" i="12" s="1"/>
  <c r="H89" i="12"/>
  <c r="I89" i="12" s="1"/>
  <c r="J89" i="12" s="1"/>
  <c r="H87" i="12"/>
  <c r="I87" i="12" s="1"/>
  <c r="H80" i="12"/>
  <c r="I80" i="12" s="1"/>
  <c r="H79" i="12"/>
  <c r="I79" i="12" s="1"/>
  <c r="J79" i="12" s="1"/>
  <c r="H78" i="12"/>
  <c r="I78" i="12" s="1"/>
  <c r="J78" i="12" s="1"/>
  <c r="H69" i="12"/>
  <c r="I69" i="12" s="1"/>
  <c r="J69" i="12" s="1"/>
  <c r="H66" i="12"/>
  <c r="I66" i="12" s="1"/>
  <c r="J66" i="12" s="1"/>
  <c r="H65" i="12"/>
  <c r="I65" i="12" s="1"/>
  <c r="H63" i="12"/>
  <c r="I63" i="12" s="1"/>
  <c r="J63" i="12" s="1"/>
  <c r="K63" i="12" s="1"/>
  <c r="H62" i="12"/>
  <c r="I62" i="12" s="1"/>
  <c r="J62" i="12" s="1"/>
  <c r="H61" i="12"/>
  <c r="I61" i="12" s="1"/>
  <c r="J61" i="12" s="1"/>
  <c r="H60" i="12"/>
  <c r="I60" i="12" s="1"/>
  <c r="J60" i="12" s="1"/>
  <c r="H59" i="12"/>
  <c r="I59" i="12" s="1"/>
  <c r="J59" i="12" s="1"/>
  <c r="H58" i="12"/>
  <c r="I58" i="12" s="1"/>
  <c r="J58" i="12" s="1"/>
  <c r="H57" i="12"/>
  <c r="I57" i="12" s="1"/>
  <c r="J57" i="12" s="1"/>
  <c r="H56" i="12"/>
  <c r="I56" i="12" s="1"/>
  <c r="J56" i="12" s="1"/>
  <c r="H55" i="12"/>
  <c r="I55" i="12" s="1"/>
  <c r="J55" i="12" s="1"/>
  <c r="H44" i="12"/>
  <c r="I44" i="12" s="1"/>
  <c r="J44" i="12" s="1"/>
  <c r="H43" i="12"/>
  <c r="I43" i="12" s="1"/>
  <c r="J43" i="12" s="1"/>
  <c r="H40" i="12"/>
  <c r="I40" i="12" s="1"/>
  <c r="J40" i="12" s="1"/>
  <c r="H13" i="12"/>
  <c r="I13" i="12" s="1"/>
  <c r="J13" i="12" s="1"/>
  <c r="H12" i="12"/>
  <c r="I12" i="12" s="1"/>
  <c r="J12" i="12" s="1"/>
  <c r="H11" i="12"/>
  <c r="J415" i="12" l="1"/>
  <c r="M984" i="12"/>
  <c r="J98" i="12"/>
  <c r="K98" i="12" s="1"/>
  <c r="M987" i="12"/>
  <c r="T985" i="12"/>
  <c r="J437" i="12"/>
  <c r="L437" i="12" s="1"/>
  <c r="J183" i="12"/>
  <c r="L183" i="12" s="1"/>
  <c r="J301" i="12"/>
  <c r="L301" i="12" s="1"/>
  <c r="J489" i="12"/>
  <c r="K489" i="12" s="1"/>
  <c r="J490" i="12"/>
  <c r="K490" i="12" s="1"/>
  <c r="J560" i="12"/>
  <c r="L560" i="12" s="1"/>
  <c r="J194" i="12"/>
  <c r="K194" i="12" s="1"/>
  <c r="J266" i="12"/>
  <c r="L266" i="12" s="1"/>
  <c r="J417" i="12"/>
  <c r="K417" i="12" s="1"/>
  <c r="J214" i="12"/>
  <c r="L214" i="12" s="1"/>
  <c r="J280" i="12"/>
  <c r="K280" i="12" s="1"/>
  <c r="J302" i="12"/>
  <c r="L302" i="12" s="1"/>
  <c r="J65" i="12"/>
  <c r="L65" i="12" s="1"/>
  <c r="J226" i="12"/>
  <c r="K226" i="12" s="1"/>
  <c r="J405" i="12"/>
  <c r="K405" i="12" s="1"/>
  <c r="J442" i="12"/>
  <c r="L442" i="12" s="1"/>
  <c r="J453" i="12"/>
  <c r="L453" i="12" s="1"/>
  <c r="J554" i="12"/>
  <c r="K554" i="12" s="1"/>
  <c r="J93" i="12"/>
  <c r="K93" i="12" s="1"/>
  <c r="J143" i="12"/>
  <c r="K143" i="12" s="1"/>
  <c r="J262" i="12"/>
  <c r="K262" i="12" s="1"/>
  <c r="J297" i="12"/>
  <c r="K297" i="12" s="1"/>
  <c r="J373" i="12"/>
  <c r="L373" i="12" s="1"/>
  <c r="J406" i="12"/>
  <c r="L406" i="12" s="1"/>
  <c r="J485" i="12"/>
  <c r="K485" i="12" s="1"/>
  <c r="J502" i="12"/>
  <c r="K502" i="12" s="1"/>
  <c r="J555" i="12"/>
  <c r="K555" i="12" s="1"/>
  <c r="J563" i="12"/>
  <c r="K563" i="12" s="1"/>
  <c r="J478" i="12"/>
  <c r="K478" i="12" s="1"/>
  <c r="J486" i="12"/>
  <c r="K486" i="12" s="1"/>
  <c r="J556" i="12"/>
  <c r="K556" i="12" s="1"/>
  <c r="J479" i="12"/>
  <c r="K479" i="12" s="1"/>
  <c r="J487" i="12"/>
  <c r="K487" i="12" s="1"/>
  <c r="J503" i="12"/>
  <c r="L503" i="12" s="1"/>
  <c r="J557" i="12"/>
  <c r="L557" i="12" s="1"/>
  <c r="J210" i="12"/>
  <c r="K210" i="12" s="1"/>
  <c r="J338" i="12"/>
  <c r="L338" i="12" s="1"/>
  <c r="J480" i="12"/>
  <c r="L480" i="12" s="1"/>
  <c r="J242" i="12"/>
  <c r="L242" i="12" s="1"/>
  <c r="J379" i="12"/>
  <c r="K379" i="12" s="1"/>
  <c r="J100" i="12"/>
  <c r="L100" i="12" s="1"/>
  <c r="J418" i="12"/>
  <c r="L418" i="12" s="1"/>
  <c r="J481" i="12"/>
  <c r="K481" i="12" s="1"/>
  <c r="J298" i="12"/>
  <c r="L298" i="12" s="1"/>
  <c r="J174" i="12"/>
  <c r="K174" i="12" s="1"/>
  <c r="J446" i="12"/>
  <c r="K446" i="12" s="1"/>
  <c r="J488" i="12"/>
  <c r="L488" i="12" s="1"/>
  <c r="J80" i="12"/>
  <c r="K80" i="12" s="1"/>
  <c r="J246" i="12"/>
  <c r="L246" i="12" s="1"/>
  <c r="J324" i="12"/>
  <c r="K324" i="12" s="1"/>
  <c r="J87" i="12"/>
  <c r="L87" i="12" s="1"/>
  <c r="J482" i="12"/>
  <c r="K482" i="12" s="1"/>
  <c r="J483" i="12"/>
  <c r="K483" i="12" s="1"/>
  <c r="J505" i="12"/>
  <c r="K505" i="12" s="1"/>
  <c r="J561" i="12"/>
  <c r="K561" i="12" s="1"/>
  <c r="F968" i="12"/>
  <c r="C980" i="12"/>
  <c r="U985" i="12"/>
  <c r="H968" i="12"/>
  <c r="K329" i="12"/>
  <c r="K307" i="12"/>
  <c r="L330" i="12"/>
  <c r="K494" i="12"/>
  <c r="L831" i="12"/>
  <c r="I964" i="12"/>
  <c r="J964" i="12" s="1"/>
  <c r="K59" i="12"/>
  <c r="L364" i="12"/>
  <c r="L496" i="12"/>
  <c r="K558" i="12"/>
  <c r="L824" i="12"/>
  <c r="L306" i="12"/>
  <c r="K493" i="12"/>
  <c r="K497" i="12"/>
  <c r="K834" i="12"/>
  <c r="L326" i="12"/>
  <c r="K498" i="12"/>
  <c r="L565" i="12"/>
  <c r="L835" i="12"/>
  <c r="L58" i="12"/>
  <c r="L62" i="12"/>
  <c r="L69" i="12"/>
  <c r="L491" i="12"/>
  <c r="K495" i="12"/>
  <c r="L499" i="12"/>
  <c r="L823" i="12"/>
  <c r="L832" i="12"/>
  <c r="L836" i="12"/>
  <c r="K105" i="12"/>
  <c r="L492" i="12"/>
  <c r="K492" i="12"/>
  <c r="L60" i="12"/>
  <c r="K60" i="12"/>
  <c r="L198" i="12"/>
  <c r="K198" i="12"/>
  <c r="C993" i="12"/>
  <c r="L345" i="12"/>
  <c r="K345" i="12"/>
  <c r="L484" i="12"/>
  <c r="K484" i="12"/>
  <c r="L230" i="12"/>
  <c r="K230" i="12"/>
  <c r="L281" i="12"/>
  <c r="K281" i="12"/>
  <c r="L94" i="12"/>
  <c r="K94" i="12"/>
  <c r="L380" i="12"/>
  <c r="K380" i="12"/>
  <c r="L833" i="12"/>
  <c r="K833" i="12"/>
  <c r="L562" i="12"/>
  <c r="K562" i="12"/>
  <c r="C994" i="12"/>
  <c r="G1028" i="12"/>
  <c r="K66" i="12"/>
  <c r="L66" i="12"/>
  <c r="L331" i="12"/>
  <c r="K331" i="12"/>
  <c r="K12" i="12"/>
  <c r="L12" i="12"/>
  <c r="K40" i="12"/>
  <c r="L40" i="12"/>
  <c r="K54" i="12"/>
  <c r="L185" i="12"/>
  <c r="K185" i="12"/>
  <c r="L312" i="12"/>
  <c r="K312" i="12"/>
  <c r="K61" i="12"/>
  <c r="L61" i="12"/>
  <c r="L218" i="12"/>
  <c r="K218" i="12"/>
  <c r="K43" i="12"/>
  <c r="L43" i="12"/>
  <c r="L299" i="12"/>
  <c r="K299" i="12"/>
  <c r="K57" i="12"/>
  <c r="L57" i="12"/>
  <c r="K13" i="12"/>
  <c r="L13" i="12"/>
  <c r="K55" i="12"/>
  <c r="L55" i="12"/>
  <c r="L106" i="12"/>
  <c r="K106" i="12"/>
  <c r="K44" i="12"/>
  <c r="L44" i="12"/>
  <c r="K56" i="12"/>
  <c r="L56" i="12"/>
  <c r="L89" i="12"/>
  <c r="K89" i="12"/>
  <c r="L250" i="12"/>
  <c r="K250" i="12"/>
  <c r="L278" i="12"/>
  <c r="K278" i="12"/>
  <c r="L376" i="12"/>
  <c r="K376" i="12"/>
  <c r="L78" i="12"/>
  <c r="K78" i="12"/>
  <c r="L99" i="12"/>
  <c r="K99" i="12"/>
  <c r="L206" i="12"/>
  <c r="K206" i="12"/>
  <c r="L234" i="12"/>
  <c r="K234" i="12"/>
  <c r="L258" i="12"/>
  <c r="K258" i="12"/>
  <c r="L420" i="12"/>
  <c r="K420" i="12"/>
  <c r="K438" i="12"/>
  <c r="L438" i="12"/>
  <c r="L455" i="12"/>
  <c r="K455" i="12"/>
  <c r="L107" i="12"/>
  <c r="K107" i="12"/>
  <c r="L222" i="12"/>
  <c r="K222" i="12"/>
  <c r="L279" i="12"/>
  <c r="K279" i="12"/>
  <c r="L323" i="12"/>
  <c r="K323" i="12"/>
  <c r="L378" i="12"/>
  <c r="K378" i="12"/>
  <c r="L439" i="12"/>
  <c r="K439" i="12"/>
  <c r="L449" i="12"/>
  <c r="K449" i="12"/>
  <c r="L470" i="12"/>
  <c r="K470" i="12"/>
  <c r="L473" i="12"/>
  <c r="K473" i="12"/>
  <c r="L154" i="12"/>
  <c r="K154" i="12"/>
  <c r="L295" i="12"/>
  <c r="K295" i="12"/>
  <c r="L304" i="12"/>
  <c r="K304" i="12"/>
  <c r="L327" i="12"/>
  <c r="K327" i="12"/>
  <c r="L401" i="12"/>
  <c r="K401" i="12"/>
  <c r="L435" i="12"/>
  <c r="K435" i="12"/>
  <c r="K448" i="12"/>
  <c r="L448" i="12"/>
  <c r="K472" i="12"/>
  <c r="L472" i="12"/>
  <c r="K853" i="12"/>
  <c r="L853" i="12"/>
  <c r="L63" i="12"/>
  <c r="I11" i="12"/>
  <c r="J11" i="12" s="1"/>
  <c r="L79" i="12"/>
  <c r="K79" i="12"/>
  <c r="L165" i="12"/>
  <c r="K165" i="12"/>
  <c r="L202" i="12"/>
  <c r="K202" i="12"/>
  <c r="L238" i="12"/>
  <c r="K238" i="12"/>
  <c r="L296" i="12"/>
  <c r="K296" i="12"/>
  <c r="L303" i="12"/>
  <c r="K303" i="12"/>
  <c r="L328" i="12"/>
  <c r="K328" i="12"/>
  <c r="L346" i="12"/>
  <c r="K346" i="12"/>
  <c r="L402" i="12"/>
  <c r="K402" i="12"/>
  <c r="L419" i="12"/>
  <c r="K419" i="12"/>
  <c r="K422" i="12"/>
  <c r="L422" i="12"/>
  <c r="L441" i="12"/>
  <c r="K441" i="12"/>
  <c r="K443" i="12"/>
  <c r="L443" i="12"/>
  <c r="L450" i="12"/>
  <c r="K450" i="12"/>
  <c r="K454" i="12"/>
  <c r="L454" i="12"/>
  <c r="L475" i="12"/>
  <c r="K475" i="12"/>
  <c r="K830" i="12"/>
  <c r="L830" i="12"/>
  <c r="L445" i="12"/>
  <c r="K445" i="12"/>
  <c r="J39" i="12"/>
  <c r="L92" i="12"/>
  <c r="K92" i="12"/>
  <c r="L190" i="12"/>
  <c r="K190" i="12"/>
  <c r="L254" i="12"/>
  <c r="K254" i="12"/>
  <c r="L280" i="12"/>
  <c r="L300" i="12"/>
  <c r="K300" i="12"/>
  <c r="L333" i="12"/>
  <c r="K333" i="12"/>
  <c r="L416" i="12"/>
  <c r="K416" i="12"/>
  <c r="L423" i="12"/>
  <c r="K423" i="12"/>
  <c r="L444" i="12"/>
  <c r="K444" i="12"/>
  <c r="L855" i="12"/>
  <c r="K855" i="12"/>
  <c r="L858" i="12"/>
  <c r="K858" i="12"/>
  <c r="L861" i="12"/>
  <c r="K861" i="12"/>
  <c r="L865" i="12"/>
  <c r="K865" i="12"/>
  <c r="L867" i="12"/>
  <c r="K867" i="12"/>
  <c r="L869" i="12"/>
  <c r="K869" i="12"/>
  <c r="L471" i="12"/>
  <c r="K471" i="12"/>
  <c r="L476" i="12"/>
  <c r="K476" i="12"/>
  <c r="K504" i="12"/>
  <c r="L504" i="12"/>
  <c r="L854" i="12"/>
  <c r="K854" i="12"/>
  <c r="K857" i="12"/>
  <c r="L857" i="12"/>
  <c r="L860" i="12"/>
  <c r="K860" i="12"/>
  <c r="K863" i="12"/>
  <c r="L863" i="12"/>
  <c r="L866" i="12"/>
  <c r="K866" i="12"/>
  <c r="K868" i="12"/>
  <c r="L868" i="12"/>
  <c r="C995" i="12"/>
  <c r="G912" i="11"/>
  <c r="G911" i="11"/>
  <c r="G910" i="11"/>
  <c r="G909" i="11"/>
  <c r="L505" i="12" l="1"/>
  <c r="K560" i="12"/>
  <c r="L489" i="12"/>
  <c r="L262" i="12"/>
  <c r="K437" i="12"/>
  <c r="L379" i="12"/>
  <c r="L226" i="12"/>
  <c r="L174" i="12"/>
  <c r="K480" i="12"/>
  <c r="T986" i="12"/>
  <c r="L485" i="12"/>
  <c r="L482" i="12"/>
  <c r="U986" i="12"/>
  <c r="K298" i="12"/>
  <c r="K266" i="12"/>
  <c r="O986" i="12"/>
  <c r="H1026" i="12" s="1"/>
  <c r="J1026" i="12" s="1"/>
  <c r="L502" i="12"/>
  <c r="L324" i="12"/>
  <c r="L98" i="12"/>
  <c r="K503" i="12"/>
  <c r="K246" i="12"/>
  <c r="K65" i="12"/>
  <c r="L490" i="12"/>
  <c r="L417" i="12"/>
  <c r="L479" i="12"/>
  <c r="S986" i="12"/>
  <c r="L481" i="12"/>
  <c r="K442" i="12"/>
  <c r="K183" i="12"/>
  <c r="K214" i="12"/>
  <c r="L405" i="12"/>
  <c r="O987" i="12"/>
  <c r="C984" i="12"/>
  <c r="C987" i="12" s="1"/>
  <c r="K338" i="12"/>
  <c r="L563" i="12"/>
  <c r="L93" i="12"/>
  <c r="L210" i="12"/>
  <c r="K488" i="12"/>
  <c r="L297" i="12"/>
  <c r="K100" i="12"/>
  <c r="L554" i="12"/>
  <c r="K302" i="12"/>
  <c r="L478" i="12"/>
  <c r="L80" i="12"/>
  <c r="L483" i="12"/>
  <c r="L486" i="12"/>
  <c r="L143" i="12"/>
  <c r="L556" i="12"/>
  <c r="L446" i="12"/>
  <c r="K453" i="12"/>
  <c r="K418" i="12"/>
  <c r="L487" i="12"/>
  <c r="K406" i="12"/>
  <c r="K87" i="12"/>
  <c r="K373" i="12"/>
  <c r="L555" i="12"/>
  <c r="L194" i="12"/>
  <c r="L561" i="12"/>
  <c r="K242" i="12"/>
  <c r="K557" i="12"/>
  <c r="K301" i="12"/>
  <c r="K69" i="12"/>
  <c r="K824" i="12"/>
  <c r="K330" i="12"/>
  <c r="K565" i="12"/>
  <c r="K326" i="12"/>
  <c r="K58" i="12"/>
  <c r="K836" i="12"/>
  <c r="K831" i="12"/>
  <c r="K832" i="12"/>
  <c r="L498" i="12"/>
  <c r="L497" i="12"/>
  <c r="K496" i="12"/>
  <c r="L493" i="12"/>
  <c r="L834" i="12"/>
  <c r="L59" i="12"/>
  <c r="K823" i="12"/>
  <c r="S985" i="12"/>
  <c r="M985" i="12" s="1"/>
  <c r="I968" i="12"/>
  <c r="L494" i="12"/>
  <c r="K62" i="12"/>
  <c r="M986" i="12"/>
  <c r="L307" i="12"/>
  <c r="K499" i="12"/>
  <c r="K491" i="12"/>
  <c r="K835" i="12"/>
  <c r="K306" i="12"/>
  <c r="L558" i="12"/>
  <c r="K364" i="12"/>
  <c r="L495" i="12"/>
  <c r="L329" i="12"/>
  <c r="L105" i="12"/>
  <c r="K964" i="12"/>
  <c r="L964" i="12"/>
  <c r="H1018" i="12"/>
  <c r="J1018" i="12" s="1"/>
  <c r="L355" i="12"/>
  <c r="K355" i="12"/>
  <c r="L39" i="12"/>
  <c r="K39" i="12"/>
  <c r="L415" i="12"/>
  <c r="K415" i="12"/>
  <c r="G913" i="11"/>
  <c r="K860" i="11"/>
  <c r="O985" i="12" l="1"/>
  <c r="S990" i="12" s="1"/>
  <c r="M988" i="12"/>
  <c r="K11" i="12"/>
  <c r="L11" i="12"/>
  <c r="F906" i="11"/>
  <c r="C862" i="5"/>
  <c r="C861" i="5"/>
  <c r="C860" i="5"/>
  <c r="C859" i="5"/>
  <c r="C858" i="5"/>
  <c r="C857" i="5"/>
  <c r="H1025" i="12" l="1"/>
  <c r="J1025" i="12" s="1"/>
  <c r="F913" i="11"/>
  <c r="W871" i="11"/>
  <c r="V871" i="11"/>
  <c r="W870" i="11"/>
  <c r="V870" i="11"/>
  <c r="Q865" i="11"/>
  <c r="M864" i="11"/>
  <c r="C864" i="11"/>
  <c r="A864" i="11"/>
  <c r="K863" i="11"/>
  <c r="F891" i="11" s="1"/>
  <c r="H905" i="11" s="1"/>
  <c r="J905" i="11" s="1"/>
  <c r="C863" i="11"/>
  <c r="A863" i="11"/>
  <c r="R862" i="11"/>
  <c r="F890" i="11"/>
  <c r="H904" i="11" s="1"/>
  <c r="J904" i="11" s="1"/>
  <c r="C862" i="11"/>
  <c r="A862" i="11"/>
  <c r="W861" i="11"/>
  <c r="V861" i="11"/>
  <c r="T861" i="11"/>
  <c r="C861" i="11"/>
  <c r="A861" i="11"/>
  <c r="R860" i="11"/>
  <c r="C860" i="11"/>
  <c r="A860" i="11"/>
  <c r="A859" i="11"/>
  <c r="C858" i="11"/>
  <c r="A858" i="11"/>
  <c r="C857" i="11"/>
  <c r="A857" i="11"/>
  <c r="R853" i="11"/>
  <c r="C871" i="11" s="1"/>
  <c r="O853" i="11"/>
  <c r="C870" i="11" s="1"/>
  <c r="H849" i="11"/>
  <c r="I849" i="11" s="1"/>
  <c r="H820" i="11"/>
  <c r="I820" i="11" s="1"/>
  <c r="H819" i="11"/>
  <c r="I819" i="11" s="1"/>
  <c r="I818" i="11"/>
  <c r="H818" i="11"/>
  <c r="H817" i="11"/>
  <c r="I817" i="11" s="1"/>
  <c r="H816" i="11"/>
  <c r="I816" i="11" s="1"/>
  <c r="I814" i="11"/>
  <c r="H814" i="11"/>
  <c r="H812" i="11"/>
  <c r="I812" i="11" s="1"/>
  <c r="H811" i="11"/>
  <c r="I811" i="11" s="1"/>
  <c r="H809" i="11"/>
  <c r="I809" i="11" s="1"/>
  <c r="H808" i="11"/>
  <c r="I808" i="11" s="1"/>
  <c r="H806" i="11"/>
  <c r="I806" i="11" s="1"/>
  <c r="H805" i="11"/>
  <c r="I805" i="11" s="1"/>
  <c r="F805" i="11"/>
  <c r="H804" i="11"/>
  <c r="I804" i="11" s="1"/>
  <c r="F804" i="11"/>
  <c r="H787" i="11"/>
  <c r="I787" i="11" s="1"/>
  <c r="H786" i="11"/>
  <c r="I786" i="11" s="1"/>
  <c r="H785" i="11"/>
  <c r="I785" i="11" s="1"/>
  <c r="H784" i="11"/>
  <c r="I784" i="11" s="1"/>
  <c r="H783" i="11"/>
  <c r="I783" i="11" s="1"/>
  <c r="H782" i="11"/>
  <c r="I782" i="11" s="1"/>
  <c r="H781" i="11"/>
  <c r="I781" i="11" s="1"/>
  <c r="H775" i="11"/>
  <c r="I775" i="11" s="1"/>
  <c r="H774" i="11"/>
  <c r="I774" i="11" s="1"/>
  <c r="H516" i="11"/>
  <c r="I516" i="11" s="1"/>
  <c r="H514" i="11"/>
  <c r="I514" i="11" s="1"/>
  <c r="H513" i="11"/>
  <c r="I513" i="11" s="1"/>
  <c r="H512" i="11"/>
  <c r="I512" i="11" s="1"/>
  <c r="H511" i="11"/>
  <c r="I511" i="11" s="1"/>
  <c r="F511" i="11"/>
  <c r="H509" i="11"/>
  <c r="I509" i="11" s="1"/>
  <c r="H508" i="11"/>
  <c r="I508" i="11" s="1"/>
  <c r="H507" i="11"/>
  <c r="I507" i="11" s="1"/>
  <c r="H506" i="11"/>
  <c r="I506" i="11" s="1"/>
  <c r="H505" i="11"/>
  <c r="I505" i="11" s="1"/>
  <c r="H456" i="11"/>
  <c r="I456" i="11" s="1"/>
  <c r="F456" i="11"/>
  <c r="H455" i="11"/>
  <c r="I455" i="11" s="1"/>
  <c r="F455" i="11"/>
  <c r="H454" i="11"/>
  <c r="I454" i="11" s="1"/>
  <c r="F454" i="11"/>
  <c r="H453" i="11"/>
  <c r="I453" i="11" s="1"/>
  <c r="F453" i="11"/>
  <c r="H450" i="11"/>
  <c r="I450" i="11" s="1"/>
  <c r="H449" i="11"/>
  <c r="I449" i="11" s="1"/>
  <c r="H448" i="11"/>
  <c r="I448" i="11" s="1"/>
  <c r="H447" i="11"/>
  <c r="I447" i="11" s="1"/>
  <c r="H446" i="11"/>
  <c r="I446" i="11" s="1"/>
  <c r="H445" i="11"/>
  <c r="I445" i="11" s="1"/>
  <c r="H444" i="11"/>
  <c r="I444" i="11" s="1"/>
  <c r="H443" i="11"/>
  <c r="I443" i="11" s="1"/>
  <c r="H442" i="11"/>
  <c r="I442" i="11" s="1"/>
  <c r="H441" i="11"/>
  <c r="I441" i="11" s="1"/>
  <c r="H440" i="11"/>
  <c r="I440" i="11" s="1"/>
  <c r="H439" i="11"/>
  <c r="I439" i="11" s="1"/>
  <c r="H438" i="11"/>
  <c r="I438" i="11" s="1"/>
  <c r="H437" i="11"/>
  <c r="I437" i="11" s="1"/>
  <c r="H436" i="11"/>
  <c r="I436" i="11" s="1"/>
  <c r="H435" i="11"/>
  <c r="I435" i="11" s="1"/>
  <c r="H434" i="11"/>
  <c r="I434" i="11" s="1"/>
  <c r="H433" i="11"/>
  <c r="I433" i="11" s="1"/>
  <c r="H432" i="11"/>
  <c r="I432" i="11" s="1"/>
  <c r="H431" i="11"/>
  <c r="I431" i="11" s="1"/>
  <c r="H430" i="11"/>
  <c r="I430" i="11" s="1"/>
  <c r="H429" i="11"/>
  <c r="I429" i="11" s="1"/>
  <c r="F429" i="11"/>
  <c r="H427" i="11"/>
  <c r="I427" i="11" s="1"/>
  <c r="H426" i="11"/>
  <c r="I426" i="11" s="1"/>
  <c r="H424" i="11"/>
  <c r="I424" i="11" s="1"/>
  <c r="H423" i="11"/>
  <c r="I423" i="11" s="1"/>
  <c r="H422" i="11"/>
  <c r="I422" i="11" s="1"/>
  <c r="H421" i="11"/>
  <c r="I421" i="11" s="1"/>
  <c r="H406" i="11"/>
  <c r="I406" i="11" s="1"/>
  <c r="H405" i="11"/>
  <c r="I405" i="11" s="1"/>
  <c r="H404" i="11"/>
  <c r="I404" i="11" s="1"/>
  <c r="H401" i="11"/>
  <c r="I401" i="11" s="1"/>
  <c r="H400" i="11"/>
  <c r="I400" i="11" s="1"/>
  <c r="H399" i="11"/>
  <c r="I399" i="11" s="1"/>
  <c r="H397" i="11"/>
  <c r="I397" i="11" s="1"/>
  <c r="H396" i="11"/>
  <c r="I396" i="11" s="1"/>
  <c r="H395" i="11"/>
  <c r="I395" i="11" s="1"/>
  <c r="H394" i="11"/>
  <c r="I394" i="11" s="1"/>
  <c r="H393" i="11"/>
  <c r="I393" i="11" s="1"/>
  <c r="H392" i="11"/>
  <c r="I392" i="11" s="1"/>
  <c r="H390" i="11"/>
  <c r="I390" i="11" s="1"/>
  <c r="H389" i="11"/>
  <c r="I389" i="11" s="1"/>
  <c r="H388" i="11"/>
  <c r="I388" i="11" s="1"/>
  <c r="H386" i="11"/>
  <c r="I386" i="11" s="1"/>
  <c r="H374" i="11"/>
  <c r="I374" i="11" s="1"/>
  <c r="H373" i="11"/>
  <c r="I373" i="11" s="1"/>
  <c r="F373" i="11"/>
  <c r="H371" i="11"/>
  <c r="I371" i="11" s="1"/>
  <c r="H370" i="11"/>
  <c r="I370" i="11" s="1"/>
  <c r="H369" i="11"/>
  <c r="I369" i="11" s="1"/>
  <c r="H368" i="11"/>
  <c r="I368" i="11" s="1"/>
  <c r="H367" i="11"/>
  <c r="I367" i="11" s="1"/>
  <c r="H366" i="11"/>
  <c r="I366" i="11" s="1"/>
  <c r="H357" i="11"/>
  <c r="I357" i="11" s="1"/>
  <c r="H356" i="11"/>
  <c r="I356" i="11" s="1"/>
  <c r="H353" i="11"/>
  <c r="I353" i="11" s="1"/>
  <c r="H352" i="11"/>
  <c r="I352" i="11" s="1"/>
  <c r="H332" i="11"/>
  <c r="I332" i="11" s="1"/>
  <c r="H331" i="11"/>
  <c r="I331" i="11" s="1"/>
  <c r="H330" i="11"/>
  <c r="I330" i="11" s="1"/>
  <c r="H328" i="11"/>
  <c r="I328" i="11" s="1"/>
  <c r="H325" i="11"/>
  <c r="I325" i="11" s="1"/>
  <c r="H316" i="11"/>
  <c r="I316" i="11" s="1"/>
  <c r="H307" i="11"/>
  <c r="I307" i="11" s="1"/>
  <c r="H300" i="11"/>
  <c r="I300" i="11" s="1"/>
  <c r="H299" i="11"/>
  <c r="I299" i="11" s="1"/>
  <c r="H292" i="11"/>
  <c r="I292" i="11" s="1"/>
  <c r="H287" i="11"/>
  <c r="I287" i="11" s="1"/>
  <c r="H285" i="11"/>
  <c r="I285" i="11" s="1"/>
  <c r="H284" i="11"/>
  <c r="I284" i="11" s="1"/>
  <c r="H283" i="11"/>
  <c r="I283" i="11" s="1"/>
  <c r="H282" i="11"/>
  <c r="I282" i="11" s="1"/>
  <c r="H281" i="11"/>
  <c r="I281" i="11" s="1"/>
  <c r="H280" i="11"/>
  <c r="I280" i="11" s="1"/>
  <c r="H278" i="11"/>
  <c r="I278" i="11" s="1"/>
  <c r="H277" i="11"/>
  <c r="I277" i="11" s="1"/>
  <c r="H267" i="11"/>
  <c r="I267" i="11" s="1"/>
  <c r="H264" i="11"/>
  <c r="I264" i="11" s="1"/>
  <c r="H263" i="11"/>
  <c r="I263" i="11" s="1"/>
  <c r="H261" i="11"/>
  <c r="I261" i="11" s="1"/>
  <c r="H260" i="11"/>
  <c r="I260" i="11" s="1"/>
  <c r="I259" i="11"/>
  <c r="H259" i="11"/>
  <c r="H258" i="11"/>
  <c r="I258" i="11" s="1"/>
  <c r="H257" i="11"/>
  <c r="I257" i="11" s="1"/>
  <c r="H256" i="11"/>
  <c r="I256" i="11" s="1"/>
  <c r="H255" i="11"/>
  <c r="I255" i="11" s="1"/>
  <c r="H254" i="11"/>
  <c r="I254" i="11" s="1"/>
  <c r="H253" i="11"/>
  <c r="I253" i="11" s="1"/>
  <c r="H252" i="11"/>
  <c r="I252" i="11" s="1"/>
  <c r="H250" i="11"/>
  <c r="I250" i="11" s="1"/>
  <c r="H249" i="11"/>
  <c r="I249" i="11" s="1"/>
  <c r="H248" i="11"/>
  <c r="I248" i="11" s="1"/>
  <c r="H247" i="11"/>
  <c r="I247" i="11" s="1"/>
  <c r="H237" i="11"/>
  <c r="I237" i="11" s="1"/>
  <c r="H233" i="11"/>
  <c r="I233" i="11" s="1"/>
  <c r="H229" i="11"/>
  <c r="I229" i="11" s="1"/>
  <c r="I228" i="11"/>
  <c r="I227" i="11"/>
  <c r="I226" i="11"/>
  <c r="H225" i="11"/>
  <c r="I225" i="11" s="1"/>
  <c r="H221" i="11"/>
  <c r="I221" i="11" s="1"/>
  <c r="H217" i="11"/>
  <c r="I217" i="11" s="1"/>
  <c r="H213" i="11"/>
  <c r="I213" i="11" s="1"/>
  <c r="H209" i="11"/>
  <c r="I209" i="11" s="1"/>
  <c r="H205" i="11"/>
  <c r="I205" i="11" s="1"/>
  <c r="H201" i="11"/>
  <c r="I201" i="11" s="1"/>
  <c r="H197" i="11"/>
  <c r="I197" i="11" s="1"/>
  <c r="H193" i="11"/>
  <c r="I193" i="11" s="1"/>
  <c r="H189" i="11"/>
  <c r="I189" i="11" s="1"/>
  <c r="H185" i="11"/>
  <c r="I185" i="11" s="1"/>
  <c r="H181" i="11"/>
  <c r="I181" i="11" s="1"/>
  <c r="H177" i="11"/>
  <c r="I177" i="11" s="1"/>
  <c r="H173" i="11"/>
  <c r="I173" i="11" s="1"/>
  <c r="H169" i="11"/>
  <c r="I169" i="11" s="1"/>
  <c r="H165" i="11"/>
  <c r="I165" i="11" s="1"/>
  <c r="H161" i="11"/>
  <c r="I161" i="11" s="1"/>
  <c r="H156" i="11"/>
  <c r="I156" i="11" s="1"/>
  <c r="H154" i="11"/>
  <c r="I154" i="11" s="1"/>
  <c r="H145" i="11"/>
  <c r="I145" i="11" s="1"/>
  <c r="H136" i="11"/>
  <c r="I136" i="11" s="1"/>
  <c r="H125" i="11"/>
  <c r="I125" i="11" s="1"/>
  <c r="H114" i="11"/>
  <c r="I114" i="11" s="1"/>
  <c r="H113" i="11"/>
  <c r="I113" i="11" s="1"/>
  <c r="H101" i="11"/>
  <c r="I101" i="11" s="1"/>
  <c r="H100" i="11"/>
  <c r="I100" i="11" s="1"/>
  <c r="H99" i="11"/>
  <c r="I99" i="11" s="1"/>
  <c r="H94" i="11"/>
  <c r="I94" i="11" s="1"/>
  <c r="H93" i="11"/>
  <c r="I93" i="11" s="1"/>
  <c r="H92" i="11"/>
  <c r="I92" i="11" s="1"/>
  <c r="H88" i="11"/>
  <c r="I88" i="11" s="1"/>
  <c r="H87" i="11"/>
  <c r="I87" i="11" s="1"/>
  <c r="H86" i="11"/>
  <c r="I86" i="11" s="1"/>
  <c r="H83" i="11"/>
  <c r="I83" i="11" s="1"/>
  <c r="H81" i="11"/>
  <c r="I81" i="11" s="1"/>
  <c r="I74" i="11"/>
  <c r="H74" i="11"/>
  <c r="H73" i="11"/>
  <c r="I73" i="11" s="1"/>
  <c r="H72" i="11"/>
  <c r="I72" i="11" s="1"/>
  <c r="H69" i="11"/>
  <c r="I69" i="11" s="1"/>
  <c r="H66" i="11"/>
  <c r="I66" i="11" s="1"/>
  <c r="H65" i="11"/>
  <c r="I65" i="11" s="1"/>
  <c r="H63" i="11"/>
  <c r="I63" i="11" s="1"/>
  <c r="H62" i="11"/>
  <c r="I62" i="11" s="1"/>
  <c r="H61" i="11"/>
  <c r="I61" i="11" s="1"/>
  <c r="H60" i="11"/>
  <c r="I60" i="11" s="1"/>
  <c r="H59" i="11"/>
  <c r="I59" i="11" s="1"/>
  <c r="H58" i="11"/>
  <c r="I58" i="11" s="1"/>
  <c r="H57" i="11"/>
  <c r="I57" i="11" s="1"/>
  <c r="H56" i="11"/>
  <c r="I56" i="11" s="1"/>
  <c r="H55" i="11"/>
  <c r="I55" i="11" s="1"/>
  <c r="H54" i="11"/>
  <c r="I54" i="11" s="1"/>
  <c r="H44" i="11"/>
  <c r="I44" i="11" s="1"/>
  <c r="H43" i="11"/>
  <c r="I43" i="11" s="1"/>
  <c r="H40" i="11"/>
  <c r="I40" i="11" s="1"/>
  <c r="H39" i="11"/>
  <c r="I39" i="11" s="1"/>
  <c r="J39" i="11" s="1"/>
  <c r="H13" i="11"/>
  <c r="I13" i="11" s="1"/>
  <c r="H12" i="11"/>
  <c r="I12" i="11" s="1"/>
  <c r="H11" i="11"/>
  <c r="I11" i="11" s="1"/>
  <c r="W870" i="10"/>
  <c r="V870" i="10"/>
  <c r="W869" i="10"/>
  <c r="V869" i="10"/>
  <c r="C876" i="10"/>
  <c r="W860" i="10"/>
  <c r="V860" i="10"/>
  <c r="U860" i="10"/>
  <c r="T860" i="10"/>
  <c r="H848" i="10"/>
  <c r="I848" i="10" s="1"/>
  <c r="H819" i="10"/>
  <c r="I819" i="10" s="1"/>
  <c r="H818" i="10"/>
  <c r="I818" i="10" s="1"/>
  <c r="H817" i="10"/>
  <c r="I817" i="10" s="1"/>
  <c r="H816" i="10"/>
  <c r="I816" i="10" s="1"/>
  <c r="H815" i="10"/>
  <c r="I815" i="10" s="1"/>
  <c r="H813" i="10"/>
  <c r="I813" i="10" s="1"/>
  <c r="H811" i="10"/>
  <c r="I811" i="10" s="1"/>
  <c r="I810" i="10"/>
  <c r="H810" i="10"/>
  <c r="H808" i="10"/>
  <c r="I808" i="10" s="1"/>
  <c r="H807" i="10"/>
  <c r="I807" i="10" s="1"/>
  <c r="H805" i="10"/>
  <c r="I805" i="10" s="1"/>
  <c r="H804" i="10"/>
  <c r="I804" i="10" s="1"/>
  <c r="H803" i="10"/>
  <c r="I803" i="10" s="1"/>
  <c r="H786" i="10"/>
  <c r="I786" i="10" s="1"/>
  <c r="I785" i="10"/>
  <c r="H785" i="10"/>
  <c r="H784" i="10"/>
  <c r="I784" i="10" s="1"/>
  <c r="H783" i="10"/>
  <c r="I783" i="10" s="1"/>
  <c r="I782" i="10"/>
  <c r="H782" i="10"/>
  <c r="H781" i="10"/>
  <c r="I781" i="10" s="1"/>
  <c r="H780" i="10"/>
  <c r="I780" i="10" s="1"/>
  <c r="H774" i="10"/>
  <c r="I774" i="10" s="1"/>
  <c r="H773" i="10"/>
  <c r="I773" i="10" s="1"/>
  <c r="H515" i="10"/>
  <c r="I515" i="10" s="1"/>
  <c r="H513" i="10"/>
  <c r="I513" i="10" s="1"/>
  <c r="H512" i="10"/>
  <c r="I512" i="10" s="1"/>
  <c r="H511" i="10"/>
  <c r="I511" i="10" s="1"/>
  <c r="H510" i="10"/>
  <c r="I510" i="10" s="1"/>
  <c r="H508" i="10"/>
  <c r="I508" i="10" s="1"/>
  <c r="H507" i="10"/>
  <c r="I507" i="10" s="1"/>
  <c r="H506" i="10"/>
  <c r="I506" i="10" s="1"/>
  <c r="H505" i="10"/>
  <c r="I505" i="10" s="1"/>
  <c r="H504" i="10"/>
  <c r="I504" i="10" s="1"/>
  <c r="H455" i="10"/>
  <c r="I455" i="10" s="1"/>
  <c r="H454" i="10"/>
  <c r="I454" i="10" s="1"/>
  <c r="H453" i="10"/>
  <c r="I453" i="10" s="1"/>
  <c r="H452" i="10"/>
  <c r="I452" i="10" s="1"/>
  <c r="I449" i="10"/>
  <c r="H449" i="10"/>
  <c r="H448" i="10"/>
  <c r="I448" i="10" s="1"/>
  <c r="H447" i="10"/>
  <c r="I447" i="10" s="1"/>
  <c r="H446" i="10"/>
  <c r="I446" i="10" s="1"/>
  <c r="H445" i="10"/>
  <c r="I445" i="10" s="1"/>
  <c r="H444" i="10"/>
  <c r="I444" i="10" s="1"/>
  <c r="H443" i="10"/>
  <c r="I443" i="10" s="1"/>
  <c r="H442" i="10"/>
  <c r="I442" i="10" s="1"/>
  <c r="H441" i="10"/>
  <c r="I441" i="10" s="1"/>
  <c r="H440" i="10"/>
  <c r="I440" i="10" s="1"/>
  <c r="H439" i="10"/>
  <c r="I439" i="10" s="1"/>
  <c r="H438" i="10"/>
  <c r="I438" i="10" s="1"/>
  <c r="H437" i="10"/>
  <c r="I437" i="10" s="1"/>
  <c r="H436" i="10"/>
  <c r="I436" i="10" s="1"/>
  <c r="H435" i="10"/>
  <c r="I435" i="10" s="1"/>
  <c r="H434" i="10"/>
  <c r="I434" i="10" s="1"/>
  <c r="H433" i="10"/>
  <c r="I433" i="10" s="1"/>
  <c r="H432" i="10"/>
  <c r="I432" i="10" s="1"/>
  <c r="H431" i="10"/>
  <c r="I431" i="10" s="1"/>
  <c r="H430" i="10"/>
  <c r="I430" i="10" s="1"/>
  <c r="H429" i="10"/>
  <c r="I429" i="10" s="1"/>
  <c r="H428" i="10"/>
  <c r="I428" i="10" s="1"/>
  <c r="I426" i="10"/>
  <c r="H426" i="10"/>
  <c r="H425" i="10"/>
  <c r="I425" i="10" s="1"/>
  <c r="H423" i="10"/>
  <c r="I423" i="10" s="1"/>
  <c r="I422" i="10"/>
  <c r="H422" i="10"/>
  <c r="H421" i="10"/>
  <c r="I421" i="10" s="1"/>
  <c r="H420" i="10"/>
  <c r="I420" i="10" s="1"/>
  <c r="I405" i="10"/>
  <c r="H405" i="10"/>
  <c r="H404" i="10"/>
  <c r="I404" i="10" s="1"/>
  <c r="H403" i="10"/>
  <c r="I403" i="10" s="1"/>
  <c r="I400" i="10"/>
  <c r="H400" i="10"/>
  <c r="H399" i="10"/>
  <c r="I399" i="10" s="1"/>
  <c r="H398" i="10"/>
  <c r="I398" i="10" s="1"/>
  <c r="H396" i="10"/>
  <c r="I396" i="10" s="1"/>
  <c r="H395" i="10"/>
  <c r="I395" i="10" s="1"/>
  <c r="H394" i="10"/>
  <c r="I394" i="10" s="1"/>
  <c r="H393" i="10"/>
  <c r="I393" i="10" s="1"/>
  <c r="H392" i="10"/>
  <c r="I392" i="10" s="1"/>
  <c r="H391" i="10"/>
  <c r="I391" i="10" s="1"/>
  <c r="H389" i="10"/>
  <c r="I389" i="10" s="1"/>
  <c r="H388" i="10"/>
  <c r="I388" i="10" s="1"/>
  <c r="H387" i="10"/>
  <c r="I387" i="10" s="1"/>
  <c r="H385" i="10"/>
  <c r="I385" i="10" s="1"/>
  <c r="H373" i="10"/>
  <c r="I373" i="10" s="1"/>
  <c r="H372" i="10"/>
  <c r="I372" i="10" s="1"/>
  <c r="H370" i="10"/>
  <c r="I370" i="10" s="1"/>
  <c r="H369" i="10"/>
  <c r="I369" i="10" s="1"/>
  <c r="H368" i="10"/>
  <c r="I368" i="10" s="1"/>
  <c r="H367" i="10"/>
  <c r="I367" i="10" s="1"/>
  <c r="H366" i="10"/>
  <c r="I366" i="10" s="1"/>
  <c r="H365" i="10"/>
  <c r="I365" i="10" s="1"/>
  <c r="I356" i="10"/>
  <c r="H356" i="10"/>
  <c r="H355" i="10"/>
  <c r="I355" i="10" s="1"/>
  <c r="H352" i="10"/>
  <c r="I352" i="10" s="1"/>
  <c r="H351" i="10"/>
  <c r="I351" i="10" s="1"/>
  <c r="H331" i="10"/>
  <c r="I331" i="10" s="1"/>
  <c r="H330" i="10"/>
  <c r="I330" i="10" s="1"/>
  <c r="H329" i="10"/>
  <c r="I329" i="10" s="1"/>
  <c r="H327" i="10"/>
  <c r="I327" i="10" s="1"/>
  <c r="H324" i="10"/>
  <c r="I324" i="10" s="1"/>
  <c r="H315" i="10"/>
  <c r="I315" i="10" s="1"/>
  <c r="H306" i="10"/>
  <c r="I306" i="10" s="1"/>
  <c r="H299" i="10"/>
  <c r="I299" i="10" s="1"/>
  <c r="H298" i="10"/>
  <c r="I298" i="10" s="1"/>
  <c r="H291" i="10"/>
  <c r="I291" i="10" s="1"/>
  <c r="H286" i="10"/>
  <c r="I286" i="10" s="1"/>
  <c r="H284" i="10"/>
  <c r="I284" i="10" s="1"/>
  <c r="H283" i="10"/>
  <c r="I283" i="10" s="1"/>
  <c r="H282" i="10"/>
  <c r="I282" i="10" s="1"/>
  <c r="H281" i="10"/>
  <c r="I281" i="10" s="1"/>
  <c r="H280" i="10"/>
  <c r="I280" i="10" s="1"/>
  <c r="H279" i="10"/>
  <c r="I279" i="10" s="1"/>
  <c r="H277" i="10"/>
  <c r="I277" i="10" s="1"/>
  <c r="H276" i="10"/>
  <c r="I276" i="10" s="1"/>
  <c r="H266" i="10"/>
  <c r="I266" i="10" s="1"/>
  <c r="H263" i="10"/>
  <c r="I263" i="10" s="1"/>
  <c r="H262" i="10"/>
  <c r="I262" i="10" s="1"/>
  <c r="H260" i="10"/>
  <c r="I260" i="10" s="1"/>
  <c r="H259" i="10"/>
  <c r="I259" i="10" s="1"/>
  <c r="H258" i="10"/>
  <c r="I258" i="10" s="1"/>
  <c r="H257" i="10"/>
  <c r="I257" i="10" s="1"/>
  <c r="H256" i="10"/>
  <c r="I256" i="10" s="1"/>
  <c r="H255" i="10"/>
  <c r="I255" i="10" s="1"/>
  <c r="H254" i="10"/>
  <c r="I254" i="10" s="1"/>
  <c r="H253" i="10"/>
  <c r="I253" i="10" s="1"/>
  <c r="H252" i="10"/>
  <c r="I252" i="10" s="1"/>
  <c r="H251" i="10"/>
  <c r="I251" i="10" s="1"/>
  <c r="H249" i="10"/>
  <c r="I249" i="10" s="1"/>
  <c r="H248" i="10"/>
  <c r="I248" i="10" s="1"/>
  <c r="H247" i="10"/>
  <c r="I247" i="10" s="1"/>
  <c r="H246" i="10"/>
  <c r="I246" i="10" s="1"/>
  <c r="H236" i="10"/>
  <c r="I236" i="10" s="1"/>
  <c r="H232" i="10"/>
  <c r="I232" i="10" s="1"/>
  <c r="H228" i="10"/>
  <c r="I228" i="10" s="1"/>
  <c r="H224" i="10"/>
  <c r="I224" i="10" s="1"/>
  <c r="H220" i="10"/>
  <c r="I220" i="10" s="1"/>
  <c r="I216" i="10"/>
  <c r="H216" i="10"/>
  <c r="H212" i="10"/>
  <c r="I212" i="10" s="1"/>
  <c r="H208" i="10"/>
  <c r="I208" i="10" s="1"/>
  <c r="H204" i="10"/>
  <c r="I204" i="10" s="1"/>
  <c r="I200" i="10"/>
  <c r="H200" i="10"/>
  <c r="H196" i="10"/>
  <c r="I196" i="10" s="1"/>
  <c r="I192" i="10"/>
  <c r="H192" i="10"/>
  <c r="H188" i="10"/>
  <c r="I188" i="10" s="1"/>
  <c r="H184" i="10"/>
  <c r="I184" i="10" s="1"/>
  <c r="H180" i="10"/>
  <c r="I180" i="10" s="1"/>
  <c r="H176" i="10"/>
  <c r="I176" i="10" s="1"/>
  <c r="H172" i="10"/>
  <c r="I172" i="10" s="1"/>
  <c r="I168" i="10"/>
  <c r="H168" i="10"/>
  <c r="H164" i="10"/>
  <c r="I164" i="10" s="1"/>
  <c r="H160" i="10"/>
  <c r="I160" i="10" s="1"/>
  <c r="H155" i="10"/>
  <c r="I155" i="10" s="1"/>
  <c r="I153" i="10"/>
  <c r="H153" i="10"/>
  <c r="H144" i="10"/>
  <c r="I144" i="10" s="1"/>
  <c r="H135" i="10"/>
  <c r="I135" i="10" s="1"/>
  <c r="H124" i="10"/>
  <c r="I124" i="10" s="1"/>
  <c r="I113" i="10"/>
  <c r="H113" i="10"/>
  <c r="H112" i="10"/>
  <c r="I112" i="10" s="1"/>
  <c r="H100" i="10"/>
  <c r="I100" i="10" s="1"/>
  <c r="H99" i="10"/>
  <c r="I99" i="10" s="1"/>
  <c r="H98" i="10"/>
  <c r="I98" i="10" s="1"/>
  <c r="H93" i="10"/>
  <c r="I93" i="10" s="1"/>
  <c r="I92" i="10"/>
  <c r="H92" i="10"/>
  <c r="H91" i="10"/>
  <c r="I91" i="10" s="1"/>
  <c r="H87" i="10"/>
  <c r="I87" i="10" s="1"/>
  <c r="H86" i="10"/>
  <c r="I86" i="10" s="1"/>
  <c r="H85" i="10"/>
  <c r="I85" i="10" s="1"/>
  <c r="H82" i="10"/>
  <c r="I82" i="10" s="1"/>
  <c r="H80" i="10"/>
  <c r="I80" i="10" s="1"/>
  <c r="I73" i="10"/>
  <c r="H73" i="10"/>
  <c r="H72" i="10"/>
  <c r="I72" i="10" s="1"/>
  <c r="H71" i="10"/>
  <c r="I71" i="10" s="1"/>
  <c r="H68" i="10"/>
  <c r="I68" i="10" s="1"/>
  <c r="H65" i="10"/>
  <c r="I65" i="10" s="1"/>
  <c r="H64" i="10"/>
  <c r="I64" i="10" s="1"/>
  <c r="H62" i="10"/>
  <c r="I62" i="10" s="1"/>
  <c r="H61" i="10"/>
  <c r="I61" i="10" s="1"/>
  <c r="H60" i="10"/>
  <c r="I60" i="10" s="1"/>
  <c r="H59" i="10"/>
  <c r="I59" i="10" s="1"/>
  <c r="H58" i="10"/>
  <c r="I58" i="10" s="1"/>
  <c r="H57" i="10"/>
  <c r="I57" i="10" s="1"/>
  <c r="H56" i="10"/>
  <c r="I56" i="10" s="1"/>
  <c r="H55" i="10"/>
  <c r="I55" i="10" s="1"/>
  <c r="H54" i="10"/>
  <c r="I54" i="10" s="1"/>
  <c r="H53" i="10"/>
  <c r="I53" i="10" s="1"/>
  <c r="H43" i="10"/>
  <c r="I43" i="10" s="1"/>
  <c r="H42" i="10"/>
  <c r="I42" i="10" s="1"/>
  <c r="H39" i="10"/>
  <c r="I39" i="10" s="1"/>
  <c r="H38" i="10"/>
  <c r="I38" i="10" s="1"/>
  <c r="H13" i="10"/>
  <c r="I13" i="10" s="1"/>
  <c r="H12" i="10"/>
  <c r="I12" i="10" s="1"/>
  <c r="H11" i="10"/>
  <c r="I11" i="10" s="1"/>
  <c r="F912" i="10"/>
  <c r="G911" i="10"/>
  <c r="G910" i="10"/>
  <c r="G909" i="10"/>
  <c r="G908" i="10"/>
  <c r="F905" i="10"/>
  <c r="K862" i="10"/>
  <c r="C879" i="10" s="1"/>
  <c r="C878" i="10"/>
  <c r="C863" i="10"/>
  <c r="C862" i="10"/>
  <c r="C861" i="10"/>
  <c r="C860" i="10"/>
  <c r="C859" i="10"/>
  <c r="C858" i="10"/>
  <c r="C857" i="10"/>
  <c r="C856" i="10"/>
  <c r="A857" i="10"/>
  <c r="A858" i="10"/>
  <c r="A859" i="10"/>
  <c r="A860" i="10"/>
  <c r="A861" i="10"/>
  <c r="A862" i="10"/>
  <c r="A863" i="10"/>
  <c r="A856" i="10"/>
  <c r="Q864" i="10"/>
  <c r="M863" i="10"/>
  <c r="R862" i="10"/>
  <c r="R861" i="10"/>
  <c r="R860" i="10"/>
  <c r="R859" i="10"/>
  <c r="R852" i="10"/>
  <c r="C870" i="10" s="1"/>
  <c r="O852" i="10"/>
  <c r="C869" i="10" s="1"/>
  <c r="F804" i="10"/>
  <c r="F803" i="10"/>
  <c r="F510" i="10"/>
  <c r="F455" i="10"/>
  <c r="F454" i="10"/>
  <c r="F453" i="10"/>
  <c r="F452" i="10"/>
  <c r="F428" i="10"/>
  <c r="F372" i="10"/>
  <c r="I227" i="10"/>
  <c r="I226" i="10"/>
  <c r="I225" i="10"/>
  <c r="Q863" i="5"/>
  <c r="Q862" i="5"/>
  <c r="Q861" i="5"/>
  <c r="Q865" i="5" s="1"/>
  <c r="Q860" i="5"/>
  <c r="V871" i="5"/>
  <c r="U871" i="5"/>
  <c r="H848" i="5"/>
  <c r="I848" i="5" s="1"/>
  <c r="H819" i="5"/>
  <c r="I819" i="5" s="1"/>
  <c r="H818" i="5"/>
  <c r="I818" i="5" s="1"/>
  <c r="H817" i="5"/>
  <c r="I817" i="5" s="1"/>
  <c r="H816" i="5"/>
  <c r="I816" i="5" s="1"/>
  <c r="I815" i="5"/>
  <c r="H815" i="5"/>
  <c r="I813" i="5"/>
  <c r="H813" i="5"/>
  <c r="I811" i="5"/>
  <c r="H811" i="5"/>
  <c r="H810" i="5"/>
  <c r="I810" i="5" s="1"/>
  <c r="H808" i="5"/>
  <c r="I808" i="5" s="1"/>
  <c r="H807" i="5"/>
  <c r="I807" i="5" s="1"/>
  <c r="I805" i="5"/>
  <c r="H805" i="5"/>
  <c r="H804" i="5"/>
  <c r="I804" i="5" s="1"/>
  <c r="H803" i="5"/>
  <c r="I803" i="5" s="1"/>
  <c r="I786" i="5"/>
  <c r="H786" i="5"/>
  <c r="H785" i="5"/>
  <c r="I785" i="5" s="1"/>
  <c r="H784" i="5"/>
  <c r="I784" i="5" s="1"/>
  <c r="H783" i="5"/>
  <c r="I783" i="5" s="1"/>
  <c r="H782" i="5"/>
  <c r="I782" i="5" s="1"/>
  <c r="I781" i="5"/>
  <c r="H781" i="5"/>
  <c r="H780" i="5"/>
  <c r="I780" i="5" s="1"/>
  <c r="H774" i="5"/>
  <c r="I774" i="5" s="1"/>
  <c r="H773" i="5"/>
  <c r="I773" i="5" s="1"/>
  <c r="L515" i="5"/>
  <c r="J515" i="5"/>
  <c r="K515" i="5" s="1"/>
  <c r="H515" i="5"/>
  <c r="I515" i="5" s="1"/>
  <c r="I513" i="5"/>
  <c r="H513" i="5"/>
  <c r="H512" i="5"/>
  <c r="I512" i="5" s="1"/>
  <c r="H511" i="5"/>
  <c r="I511" i="5" s="1"/>
  <c r="H510" i="5"/>
  <c r="I510" i="5" s="1"/>
  <c r="H508" i="5"/>
  <c r="I508" i="5" s="1"/>
  <c r="I507" i="5"/>
  <c r="H507" i="5"/>
  <c r="I506" i="5"/>
  <c r="H506" i="5"/>
  <c r="H505" i="5"/>
  <c r="I505" i="5" s="1"/>
  <c r="H504" i="5"/>
  <c r="I504" i="5" s="1"/>
  <c r="H455" i="5"/>
  <c r="I455" i="5" s="1"/>
  <c r="H454" i="5"/>
  <c r="I454" i="5" s="1"/>
  <c r="H453" i="5"/>
  <c r="I453" i="5" s="1"/>
  <c r="H452" i="5"/>
  <c r="I452" i="5" s="1"/>
  <c r="I449" i="5"/>
  <c r="H449" i="5"/>
  <c r="H448" i="5"/>
  <c r="I448" i="5" s="1"/>
  <c r="H447" i="5"/>
  <c r="I447" i="5" s="1"/>
  <c r="H446" i="5"/>
  <c r="I446" i="5" s="1"/>
  <c r="H445" i="5"/>
  <c r="I445" i="5" s="1"/>
  <c r="H444" i="5"/>
  <c r="I444" i="5" s="1"/>
  <c r="I443" i="5"/>
  <c r="H443" i="5"/>
  <c r="H442" i="5"/>
  <c r="I442" i="5" s="1"/>
  <c r="H441" i="5"/>
  <c r="I441" i="5" s="1"/>
  <c r="I440" i="5"/>
  <c r="H440" i="5"/>
  <c r="I439" i="5"/>
  <c r="H439" i="5"/>
  <c r="I438" i="5"/>
  <c r="H438" i="5"/>
  <c r="H437" i="5"/>
  <c r="I437" i="5" s="1"/>
  <c r="H436" i="5"/>
  <c r="I436" i="5" s="1"/>
  <c r="H435" i="5"/>
  <c r="I435" i="5" s="1"/>
  <c r="H434" i="5"/>
  <c r="I434" i="5" s="1"/>
  <c r="H433" i="5"/>
  <c r="I433" i="5" s="1"/>
  <c r="H432" i="5"/>
  <c r="I432" i="5" s="1"/>
  <c r="H431" i="5"/>
  <c r="I431" i="5" s="1"/>
  <c r="H430" i="5"/>
  <c r="I430" i="5" s="1"/>
  <c r="H429" i="5"/>
  <c r="I429" i="5" s="1"/>
  <c r="H428" i="5"/>
  <c r="I428" i="5" s="1"/>
  <c r="H426" i="5"/>
  <c r="I426" i="5" s="1"/>
  <c r="I425" i="5"/>
  <c r="H425" i="5"/>
  <c r="I423" i="5"/>
  <c r="H423" i="5"/>
  <c r="I422" i="5"/>
  <c r="H422" i="5"/>
  <c r="H421" i="5"/>
  <c r="I421" i="5" s="1"/>
  <c r="H420" i="5"/>
  <c r="I420" i="5" s="1"/>
  <c r="I405" i="5"/>
  <c r="H405" i="5"/>
  <c r="H404" i="5"/>
  <c r="I404" i="5" s="1"/>
  <c r="H403" i="5"/>
  <c r="I403" i="5" s="1"/>
  <c r="I400" i="5"/>
  <c r="H400" i="5"/>
  <c r="H399" i="5"/>
  <c r="I399" i="5" s="1"/>
  <c r="H398" i="5"/>
  <c r="I398" i="5" s="1"/>
  <c r="I396" i="5"/>
  <c r="H396" i="5"/>
  <c r="H395" i="5"/>
  <c r="I395" i="5" s="1"/>
  <c r="H394" i="5"/>
  <c r="I394" i="5" s="1"/>
  <c r="H393" i="5"/>
  <c r="I393" i="5" s="1"/>
  <c r="H392" i="5"/>
  <c r="I392" i="5" s="1"/>
  <c r="I391" i="5"/>
  <c r="H391" i="5"/>
  <c r="I389" i="5"/>
  <c r="H389" i="5"/>
  <c r="H388" i="5"/>
  <c r="I388" i="5" s="1"/>
  <c r="H387" i="5"/>
  <c r="I387" i="5" s="1"/>
  <c r="I385" i="5"/>
  <c r="H385" i="5"/>
  <c r="L39" i="11" l="1"/>
  <c r="K39" i="11"/>
  <c r="C864" i="10"/>
  <c r="I852" i="10"/>
  <c r="J515" i="10"/>
  <c r="J516" i="11" s="1"/>
  <c r="J59" i="10"/>
  <c r="F887" i="10"/>
  <c r="H901" i="10" s="1"/>
  <c r="J901" i="10" s="1"/>
  <c r="R865" i="11"/>
  <c r="F853" i="11"/>
  <c r="C869" i="11" s="1"/>
  <c r="C872" i="11" s="1"/>
  <c r="K864" i="11"/>
  <c r="C879" i="11"/>
  <c r="M872" i="11"/>
  <c r="T870" i="11"/>
  <c r="S870" i="11"/>
  <c r="I853" i="11"/>
  <c r="F888" i="11"/>
  <c r="C877" i="11"/>
  <c r="H853" i="11"/>
  <c r="K516" i="11"/>
  <c r="L516" i="11"/>
  <c r="M871" i="11"/>
  <c r="U870" i="11"/>
  <c r="C865" i="11"/>
  <c r="C880" i="11"/>
  <c r="F890" i="10"/>
  <c r="H904" i="10" s="1"/>
  <c r="J904" i="10" s="1"/>
  <c r="F889" i="10"/>
  <c r="H903" i="10" s="1"/>
  <c r="J903" i="10" s="1"/>
  <c r="U869" i="10"/>
  <c r="M868" i="10"/>
  <c r="M870" i="10"/>
  <c r="S869" i="10"/>
  <c r="H852" i="10"/>
  <c r="F852" i="10"/>
  <c r="C868" i="10" s="1"/>
  <c r="C871" i="10" s="1"/>
  <c r="T869" i="10"/>
  <c r="M871" i="10"/>
  <c r="L515" i="10"/>
  <c r="K515" i="10"/>
  <c r="L283" i="10"/>
  <c r="K284" i="10"/>
  <c r="L112" i="10"/>
  <c r="K99" i="10"/>
  <c r="R864" i="10"/>
  <c r="G912" i="10"/>
  <c r="K863" i="10"/>
  <c r="H373" i="5"/>
  <c r="I373" i="5" s="1"/>
  <c r="H372" i="5"/>
  <c r="I372" i="5" s="1"/>
  <c r="H370" i="5"/>
  <c r="I370" i="5" s="1"/>
  <c r="H369" i="5"/>
  <c r="I369" i="5" s="1"/>
  <c r="H368" i="5"/>
  <c r="I368" i="5" s="1"/>
  <c r="H367" i="5"/>
  <c r="I367" i="5" s="1"/>
  <c r="H366" i="5"/>
  <c r="I366" i="5" s="1"/>
  <c r="H365" i="5"/>
  <c r="I365" i="5" s="1"/>
  <c r="H356" i="5"/>
  <c r="I356" i="5" s="1"/>
  <c r="H355" i="5"/>
  <c r="I355" i="5" s="1"/>
  <c r="H352" i="5"/>
  <c r="I352" i="5" s="1"/>
  <c r="H351" i="5"/>
  <c r="I351" i="5" s="1"/>
  <c r="H331" i="5"/>
  <c r="I331" i="5" s="1"/>
  <c r="H330" i="5"/>
  <c r="I330" i="5" s="1"/>
  <c r="H329" i="5"/>
  <c r="I329" i="5" s="1"/>
  <c r="H327" i="5"/>
  <c r="I327" i="5" s="1"/>
  <c r="H324" i="5"/>
  <c r="I324" i="5" s="1"/>
  <c r="H315" i="5"/>
  <c r="I315" i="5" s="1"/>
  <c r="H306" i="5"/>
  <c r="I306" i="5" s="1"/>
  <c r="H299" i="5"/>
  <c r="I299" i="5" s="1"/>
  <c r="H298" i="5"/>
  <c r="I298" i="5" s="1"/>
  <c r="H291" i="5"/>
  <c r="I291" i="5" s="1"/>
  <c r="H286" i="5"/>
  <c r="I286" i="5" s="1"/>
  <c r="L284" i="5"/>
  <c r="L283" i="5"/>
  <c r="K284" i="5"/>
  <c r="K280" i="5"/>
  <c r="H284" i="5"/>
  <c r="I284" i="5" s="1"/>
  <c r="J284" i="5" s="1"/>
  <c r="J284" i="10" s="1"/>
  <c r="J285" i="11" s="1"/>
  <c r="H283" i="5"/>
  <c r="I283" i="5" s="1"/>
  <c r="J283" i="5" s="1"/>
  <c r="J283" i="10" s="1"/>
  <c r="J284" i="11" s="1"/>
  <c r="H282" i="5"/>
  <c r="I282" i="5" s="1"/>
  <c r="J282" i="5" s="1"/>
  <c r="J281" i="5"/>
  <c r="H281" i="5"/>
  <c r="I281" i="5" s="1"/>
  <c r="H280" i="5"/>
  <c r="I280" i="5" s="1"/>
  <c r="J280" i="5" s="1"/>
  <c r="J280" i="10" s="1"/>
  <c r="H279" i="5"/>
  <c r="I279" i="5" s="1"/>
  <c r="H277" i="5"/>
  <c r="I277" i="5" s="1"/>
  <c r="H276" i="5"/>
  <c r="I276" i="5" s="1"/>
  <c r="H266" i="5"/>
  <c r="I266" i="5" s="1"/>
  <c r="K262" i="5"/>
  <c r="L263" i="5"/>
  <c r="J263" i="5"/>
  <c r="H263" i="5"/>
  <c r="I263" i="5" s="1"/>
  <c r="H262" i="5"/>
  <c r="I262" i="5" s="1"/>
  <c r="J262" i="5" s="1"/>
  <c r="I260" i="5"/>
  <c r="H260" i="5"/>
  <c r="H259" i="5"/>
  <c r="I259" i="5" s="1"/>
  <c r="H258" i="5"/>
  <c r="I258" i="5" s="1"/>
  <c r="H257" i="5"/>
  <c r="I257" i="5" s="1"/>
  <c r="H256" i="5"/>
  <c r="I256" i="5" s="1"/>
  <c r="H255" i="5"/>
  <c r="I255" i="5" s="1"/>
  <c r="H254" i="5"/>
  <c r="I254" i="5" s="1"/>
  <c r="H253" i="5"/>
  <c r="I253" i="5" s="1"/>
  <c r="H252" i="5"/>
  <c r="I252" i="5" s="1"/>
  <c r="H251" i="5"/>
  <c r="I251" i="5" s="1"/>
  <c r="H249" i="5"/>
  <c r="I249" i="5" s="1"/>
  <c r="H248" i="5"/>
  <c r="I248" i="5" s="1"/>
  <c r="H247" i="5"/>
  <c r="I247" i="5" s="1"/>
  <c r="H246" i="5"/>
  <c r="I246" i="5" s="1"/>
  <c r="H236" i="5"/>
  <c r="I236" i="5" s="1"/>
  <c r="H232" i="5"/>
  <c r="I232" i="5" s="1"/>
  <c r="H228" i="5"/>
  <c r="I228" i="5" s="1"/>
  <c r="H224" i="5"/>
  <c r="I224" i="5" s="1"/>
  <c r="H220" i="5"/>
  <c r="I220" i="5" s="1"/>
  <c r="H216" i="5"/>
  <c r="I216" i="5" s="1"/>
  <c r="H212" i="5"/>
  <c r="I212" i="5" s="1"/>
  <c r="H208" i="5"/>
  <c r="I208" i="5" s="1"/>
  <c r="H204" i="5"/>
  <c r="I204" i="5" s="1"/>
  <c r="H200" i="5"/>
  <c r="I200" i="5" s="1"/>
  <c r="H196" i="5"/>
  <c r="I196" i="5" s="1"/>
  <c r="H192" i="5"/>
  <c r="I192" i="5" s="1"/>
  <c r="H188" i="5"/>
  <c r="I188" i="5" s="1"/>
  <c r="H184" i="5"/>
  <c r="I184" i="5" s="1"/>
  <c r="H180" i="5"/>
  <c r="I180" i="5" s="1"/>
  <c r="H176" i="5"/>
  <c r="I176" i="5" s="1"/>
  <c r="H172" i="5"/>
  <c r="I172" i="5" s="1"/>
  <c r="H168" i="5"/>
  <c r="I168" i="5" s="1"/>
  <c r="H164" i="5"/>
  <c r="I164" i="5" s="1"/>
  <c r="H160" i="5"/>
  <c r="I160" i="5" s="1"/>
  <c r="I155" i="5"/>
  <c r="H155" i="5"/>
  <c r="H153" i="5"/>
  <c r="I153" i="5" s="1"/>
  <c r="H144" i="5"/>
  <c r="I144" i="5" s="1"/>
  <c r="I135" i="5"/>
  <c r="H135" i="5"/>
  <c r="H124" i="5"/>
  <c r="I124" i="5" s="1"/>
  <c r="L112" i="5"/>
  <c r="K112" i="5"/>
  <c r="J112" i="5"/>
  <c r="J113" i="11" s="1"/>
  <c r="H112" i="5"/>
  <c r="I112" i="5" s="1"/>
  <c r="H113" i="5"/>
  <c r="I113" i="5" s="1"/>
  <c r="H100" i="5"/>
  <c r="I100" i="5" s="1"/>
  <c r="K99" i="5"/>
  <c r="H99" i="5"/>
  <c r="I99" i="5" s="1"/>
  <c r="J99" i="5" s="1"/>
  <c r="J99" i="10" s="1"/>
  <c r="H98" i="5"/>
  <c r="I98" i="5" s="1"/>
  <c r="J98" i="5" s="1"/>
  <c r="H93" i="5"/>
  <c r="I93" i="5" s="1"/>
  <c r="H92" i="5"/>
  <c r="I92" i="5" s="1"/>
  <c r="H91" i="5"/>
  <c r="I91" i="5" s="1"/>
  <c r="H87" i="5"/>
  <c r="I87" i="5" s="1"/>
  <c r="H86" i="5"/>
  <c r="I86" i="5" s="1"/>
  <c r="H85" i="5"/>
  <c r="I85" i="5" s="1"/>
  <c r="H82" i="5"/>
  <c r="I82" i="5" s="1"/>
  <c r="H80" i="5"/>
  <c r="I80" i="5" s="1"/>
  <c r="H73" i="5"/>
  <c r="I73" i="5" s="1"/>
  <c r="H72" i="5"/>
  <c r="I72" i="5" s="1"/>
  <c r="H71" i="5"/>
  <c r="I71" i="5" s="1"/>
  <c r="H68" i="5"/>
  <c r="I68" i="5" s="1"/>
  <c r="I65" i="5"/>
  <c r="H65" i="5"/>
  <c r="H64" i="5"/>
  <c r="I64" i="5" s="1"/>
  <c r="H62" i="5"/>
  <c r="I62" i="5" s="1"/>
  <c r="H61" i="5"/>
  <c r="I61" i="5" s="1"/>
  <c r="J61" i="5" s="1"/>
  <c r="J61" i="10" s="1"/>
  <c r="I60" i="5"/>
  <c r="J60" i="5" s="1"/>
  <c r="J60" i="10" s="1"/>
  <c r="H60" i="5"/>
  <c r="H59" i="5"/>
  <c r="I59" i="5" s="1"/>
  <c r="J59" i="5" s="1"/>
  <c r="H58" i="5"/>
  <c r="I58" i="5" s="1"/>
  <c r="J58" i="5" s="1"/>
  <c r="J58" i="10" s="1"/>
  <c r="H57" i="5"/>
  <c r="I57" i="5" s="1"/>
  <c r="J57" i="5" s="1"/>
  <c r="J57" i="10" s="1"/>
  <c r="H56" i="5"/>
  <c r="I56" i="5" s="1"/>
  <c r="J56" i="5" s="1"/>
  <c r="J56" i="10" s="1"/>
  <c r="L55" i="5"/>
  <c r="H55" i="5"/>
  <c r="I55" i="5" s="1"/>
  <c r="J55" i="5" s="1"/>
  <c r="I54" i="5"/>
  <c r="J54" i="5" s="1"/>
  <c r="H54" i="5"/>
  <c r="H53" i="5"/>
  <c r="I53" i="5" s="1"/>
  <c r="H43" i="5"/>
  <c r="I43" i="5" s="1"/>
  <c r="H42" i="5"/>
  <c r="I42" i="5" s="1"/>
  <c r="H39" i="5"/>
  <c r="I39" i="5" s="1"/>
  <c r="H38" i="5"/>
  <c r="I38" i="5" s="1"/>
  <c r="H13" i="5"/>
  <c r="H12" i="5"/>
  <c r="H11" i="5"/>
  <c r="I11" i="5"/>
  <c r="EE835" i="6"/>
  <c r="BT835" i="6"/>
  <c r="BE835" i="6"/>
  <c r="AP835" i="6"/>
  <c r="AP837" i="6" s="1"/>
  <c r="AB835" i="6"/>
  <c r="AB837" i="6" s="1"/>
  <c r="W835" i="6"/>
  <c r="W837" i="6" s="1"/>
  <c r="AL832" i="6"/>
  <c r="X832" i="6"/>
  <c r="DY831" i="6"/>
  <c r="DM831" i="6"/>
  <c r="DA831" i="6"/>
  <c r="CO831" i="6"/>
  <c r="CC831" i="6"/>
  <c r="BN831" i="6"/>
  <c r="AX831" i="6"/>
  <c r="AM831" i="6"/>
  <c r="AL831" i="6"/>
  <c r="AJ831" i="6"/>
  <c r="AK831" i="6" s="1"/>
  <c r="Y831" i="6"/>
  <c r="X831" i="6"/>
  <c r="U831" i="6"/>
  <c r="AL830" i="6"/>
  <c r="X830" i="6"/>
  <c r="H830" i="6"/>
  <c r="E850" i="6" s="1"/>
  <c r="AL829" i="6"/>
  <c r="X829" i="6"/>
  <c r="AL820" i="6"/>
  <c r="X820" i="6"/>
  <c r="AL816" i="6"/>
  <c r="X816" i="6"/>
  <c r="H816" i="6"/>
  <c r="E849" i="6" s="1"/>
  <c r="AL815" i="6"/>
  <c r="X815" i="6"/>
  <c r="AL814" i="6"/>
  <c r="X814" i="6"/>
  <c r="AL805" i="6"/>
  <c r="X805" i="6"/>
  <c r="AL804" i="6"/>
  <c r="X804" i="6"/>
  <c r="H804" i="6"/>
  <c r="E848" i="6" s="1"/>
  <c r="AL803" i="6"/>
  <c r="X803" i="6"/>
  <c r="DX802" i="6"/>
  <c r="DY802" i="6" s="1"/>
  <c r="DL802" i="6"/>
  <c r="DM802" i="6" s="1"/>
  <c r="DA802" i="6"/>
  <c r="CZ802" i="6"/>
  <c r="CN802" i="6"/>
  <c r="CO802" i="6" s="1"/>
  <c r="CB802" i="6"/>
  <c r="CC802" i="6" s="1"/>
  <c r="BM802" i="6"/>
  <c r="BN802" i="6" s="1"/>
  <c r="AX802" i="6"/>
  <c r="AY802" i="6" s="1"/>
  <c r="AW802" i="6"/>
  <c r="DX801" i="6"/>
  <c r="DY801" i="6" s="1"/>
  <c r="DL801" i="6"/>
  <c r="DM801" i="6" s="1"/>
  <c r="CZ801" i="6"/>
  <c r="DA801" i="6" s="1"/>
  <c r="CO801" i="6"/>
  <c r="CN801" i="6"/>
  <c r="CB801" i="6"/>
  <c r="CC801" i="6" s="1"/>
  <c r="BN801" i="6"/>
  <c r="BM801" i="6"/>
  <c r="AW801" i="6"/>
  <c r="AX801" i="6" s="1"/>
  <c r="AY801" i="6" s="1"/>
  <c r="DY800" i="6"/>
  <c r="DX800" i="6"/>
  <c r="DL800" i="6"/>
  <c r="DM800" i="6" s="1"/>
  <c r="DA800" i="6"/>
  <c r="CZ800" i="6"/>
  <c r="CN800" i="6"/>
  <c r="CO800" i="6" s="1"/>
  <c r="CB800" i="6"/>
  <c r="CC800" i="6" s="1"/>
  <c r="BM800" i="6"/>
  <c r="BN800" i="6" s="1"/>
  <c r="AX800" i="6"/>
  <c r="AY800" i="6" s="1"/>
  <c r="AW800" i="6"/>
  <c r="DX799" i="6"/>
  <c r="DY799" i="6" s="1"/>
  <c r="DM799" i="6"/>
  <c r="DL799" i="6"/>
  <c r="CZ799" i="6"/>
  <c r="DA799" i="6" s="1"/>
  <c r="CN799" i="6"/>
  <c r="CO799" i="6" s="1"/>
  <c r="CB799" i="6"/>
  <c r="CC799" i="6" s="1"/>
  <c r="BN799" i="6"/>
  <c r="BM799" i="6"/>
  <c r="AW799" i="6"/>
  <c r="AX799" i="6" s="1"/>
  <c r="AY799" i="6" s="1"/>
  <c r="DY798" i="6"/>
  <c r="DX798" i="6"/>
  <c r="DL798" i="6"/>
  <c r="DM798" i="6" s="1"/>
  <c r="CZ798" i="6"/>
  <c r="DA798" i="6" s="1"/>
  <c r="CN798" i="6"/>
  <c r="CO798" i="6" s="1"/>
  <c r="CB798" i="6"/>
  <c r="CC798" i="6" s="1"/>
  <c r="BM798" i="6"/>
  <c r="BN798" i="6" s="1"/>
  <c r="AZ798" i="6"/>
  <c r="AW798" i="6"/>
  <c r="AX798" i="6" s="1"/>
  <c r="AY798" i="6" s="1"/>
  <c r="BA798" i="6" s="1"/>
  <c r="DX796" i="6"/>
  <c r="DY796" i="6" s="1"/>
  <c r="DL796" i="6"/>
  <c r="DM796" i="6" s="1"/>
  <c r="CZ796" i="6"/>
  <c r="DA796" i="6" s="1"/>
  <c r="CN796" i="6"/>
  <c r="CO796" i="6" s="1"/>
  <c r="CB796" i="6"/>
  <c r="CC796" i="6" s="1"/>
  <c r="BN796" i="6"/>
  <c r="BM796" i="6"/>
  <c r="AW796" i="6"/>
  <c r="AX796" i="6" s="1"/>
  <c r="AI796" i="6"/>
  <c r="AJ796" i="6" s="1"/>
  <c r="AK796" i="6" s="1"/>
  <c r="Y796" i="6"/>
  <c r="X796" i="6"/>
  <c r="U796" i="6"/>
  <c r="V796" i="6" s="1"/>
  <c r="AL795" i="6"/>
  <c r="X795" i="6"/>
  <c r="DX794" i="6"/>
  <c r="DY794" i="6" s="1"/>
  <c r="DM794" i="6"/>
  <c r="DL794" i="6"/>
  <c r="CZ794" i="6"/>
  <c r="DA794" i="6" s="1"/>
  <c r="CN794" i="6"/>
  <c r="CO794" i="6" s="1"/>
  <c r="CB794" i="6"/>
  <c r="CC794" i="6" s="1"/>
  <c r="BM794" i="6"/>
  <c r="BN794" i="6" s="1"/>
  <c r="AW794" i="6"/>
  <c r="AX794" i="6" s="1"/>
  <c r="AY794" i="6" s="1"/>
  <c r="AZ794" i="6" s="1"/>
  <c r="Y794" i="6"/>
  <c r="DX793" i="6"/>
  <c r="DY793" i="6" s="1"/>
  <c r="DL793" i="6"/>
  <c r="DM793" i="6" s="1"/>
  <c r="CZ793" i="6"/>
  <c r="DA793" i="6" s="1"/>
  <c r="CN793" i="6"/>
  <c r="CO793" i="6" s="1"/>
  <c r="CB793" i="6"/>
  <c r="CC793" i="6" s="1"/>
  <c r="BN793" i="6"/>
  <c r="BM793" i="6"/>
  <c r="AW793" i="6"/>
  <c r="AX793" i="6" s="1"/>
  <c r="AI793" i="6"/>
  <c r="AJ793" i="6" s="1"/>
  <c r="AK793" i="6" s="1"/>
  <c r="AM793" i="6" s="1"/>
  <c r="Y793" i="6"/>
  <c r="X793" i="6"/>
  <c r="U793" i="6"/>
  <c r="V793" i="6" s="1"/>
  <c r="AL792" i="6"/>
  <c r="X792" i="6"/>
  <c r="DX791" i="6"/>
  <c r="DY791" i="6" s="1"/>
  <c r="DL791" i="6"/>
  <c r="DM791" i="6" s="1"/>
  <c r="CZ791" i="6"/>
  <c r="DA791" i="6" s="1"/>
  <c r="CO791" i="6"/>
  <c r="CN791" i="6"/>
  <c r="CB791" i="6"/>
  <c r="CC791" i="6" s="1"/>
  <c r="BM791" i="6"/>
  <c r="BN791" i="6" s="1"/>
  <c r="AW791" i="6"/>
  <c r="AX791" i="6" s="1"/>
  <c r="AJ791" i="6"/>
  <c r="AK791" i="6" s="1"/>
  <c r="AL791" i="6" s="1"/>
  <c r="AI791" i="6"/>
  <c r="Y791" i="6"/>
  <c r="X791" i="6"/>
  <c r="V791" i="6"/>
  <c r="U791" i="6"/>
  <c r="DX790" i="6"/>
  <c r="DY790" i="6" s="1"/>
  <c r="DL790" i="6"/>
  <c r="DM790" i="6" s="1"/>
  <c r="CZ790" i="6"/>
  <c r="DA790" i="6" s="1"/>
  <c r="CN790" i="6"/>
  <c r="CO790" i="6" s="1"/>
  <c r="CB790" i="6"/>
  <c r="CC790" i="6" s="1"/>
  <c r="BN790" i="6"/>
  <c r="BM790" i="6"/>
  <c r="AW790" i="6"/>
  <c r="AX790" i="6" s="1"/>
  <c r="AJ790" i="6"/>
  <c r="AK790" i="6" s="1"/>
  <c r="AL790" i="6" s="1"/>
  <c r="AI790" i="6"/>
  <c r="Y790" i="6"/>
  <c r="X790" i="6"/>
  <c r="V790" i="6"/>
  <c r="U790" i="6"/>
  <c r="AL789" i="6"/>
  <c r="X789" i="6"/>
  <c r="DY788" i="6"/>
  <c r="DX788" i="6"/>
  <c r="DL788" i="6"/>
  <c r="DM788" i="6" s="1"/>
  <c r="CZ788" i="6"/>
  <c r="DA788" i="6" s="1"/>
  <c r="CN788" i="6"/>
  <c r="CO788" i="6" s="1"/>
  <c r="CB788" i="6"/>
  <c r="CC788" i="6" s="1"/>
  <c r="BM788" i="6"/>
  <c r="BN788" i="6" s="1"/>
  <c r="AW788" i="6"/>
  <c r="AX788" i="6" s="1"/>
  <c r="AJ788" i="6"/>
  <c r="AK788" i="6" s="1"/>
  <c r="AI788" i="6"/>
  <c r="Y788" i="6"/>
  <c r="X788" i="6"/>
  <c r="U788" i="6"/>
  <c r="V788" i="6" s="1"/>
  <c r="DX787" i="6"/>
  <c r="DY787" i="6" s="1"/>
  <c r="DV787" i="6"/>
  <c r="DJ787" i="6"/>
  <c r="DL787" i="6" s="1"/>
  <c r="DM787" i="6" s="1"/>
  <c r="CZ787" i="6"/>
  <c r="DA787" i="6" s="1"/>
  <c r="CX787" i="6"/>
  <c r="CL787" i="6"/>
  <c r="CB787" i="6"/>
  <c r="CC787" i="6" s="1"/>
  <c r="BZ787" i="6"/>
  <c r="BK787" i="6"/>
  <c r="BM787" i="6" s="1"/>
  <c r="BN787" i="6" s="1"/>
  <c r="AW787" i="6"/>
  <c r="AX787" i="6" s="1"/>
  <c r="AU787" i="6"/>
  <c r="AI787" i="6"/>
  <c r="AJ787" i="6" s="1"/>
  <c r="AK787" i="6" s="1"/>
  <c r="AG787" i="6"/>
  <c r="S787" i="6"/>
  <c r="I787" i="6"/>
  <c r="DX786" i="6"/>
  <c r="DY786" i="6" s="1"/>
  <c r="DV786" i="6"/>
  <c r="DJ786" i="6"/>
  <c r="DL786" i="6" s="1"/>
  <c r="DM786" i="6" s="1"/>
  <c r="CX786" i="6"/>
  <c r="CL786" i="6"/>
  <c r="CN786" i="6" s="1"/>
  <c r="CO786" i="6" s="1"/>
  <c r="CB786" i="6"/>
  <c r="CC786" i="6" s="1"/>
  <c r="BZ786" i="6"/>
  <c r="BK786" i="6"/>
  <c r="BM786" i="6" s="1"/>
  <c r="BN786" i="6" s="1"/>
  <c r="AU786" i="6"/>
  <c r="AG786" i="6"/>
  <c r="AI786" i="6" s="1"/>
  <c r="AJ786" i="6" s="1"/>
  <c r="AK786" i="6" s="1"/>
  <c r="Y786" i="6"/>
  <c r="U786" i="6"/>
  <c r="V786" i="6" s="1"/>
  <c r="S786" i="6"/>
  <c r="I786" i="6"/>
  <c r="X786" i="6" s="1"/>
  <c r="AL785" i="6"/>
  <c r="X785" i="6"/>
  <c r="AL771" i="6"/>
  <c r="X771" i="6"/>
  <c r="DX769" i="6"/>
  <c r="DY769" i="6" s="1"/>
  <c r="DM769" i="6"/>
  <c r="DL769" i="6"/>
  <c r="CZ769" i="6"/>
  <c r="DA769" i="6" s="1"/>
  <c r="CN769" i="6"/>
  <c r="CO769" i="6" s="1"/>
  <c r="CB769" i="6"/>
  <c r="CC769" i="6" s="1"/>
  <c r="BM769" i="6"/>
  <c r="BN769" i="6" s="1"/>
  <c r="AW769" i="6"/>
  <c r="AX769" i="6" s="1"/>
  <c r="AY769" i="6" s="1"/>
  <c r="Y769" i="6"/>
  <c r="DX768" i="6"/>
  <c r="DY768" i="6" s="1"/>
  <c r="DM768" i="6"/>
  <c r="DL768" i="6"/>
  <c r="CZ768" i="6"/>
  <c r="DA768" i="6" s="1"/>
  <c r="CN768" i="6"/>
  <c r="CO768" i="6" s="1"/>
  <c r="CB768" i="6"/>
  <c r="CC768" i="6" s="1"/>
  <c r="BN768" i="6"/>
  <c r="BM768" i="6"/>
  <c r="AW768" i="6"/>
  <c r="AX768" i="6" s="1"/>
  <c r="AY768" i="6" s="1"/>
  <c r="Y768" i="6"/>
  <c r="DX767" i="6"/>
  <c r="DY767" i="6" s="1"/>
  <c r="DL767" i="6"/>
  <c r="DM767" i="6" s="1"/>
  <c r="CZ767" i="6"/>
  <c r="DA767" i="6" s="1"/>
  <c r="CO767" i="6"/>
  <c r="CN767" i="6"/>
  <c r="CB767" i="6"/>
  <c r="CC767" i="6" s="1"/>
  <c r="BN767" i="6"/>
  <c r="BM767" i="6"/>
  <c r="AW767" i="6"/>
  <c r="AX767" i="6" s="1"/>
  <c r="AY767" i="6" s="1"/>
  <c r="Y767" i="6"/>
  <c r="DX766" i="6"/>
  <c r="DY766" i="6" s="1"/>
  <c r="DL766" i="6"/>
  <c r="DM766" i="6" s="1"/>
  <c r="CZ766" i="6"/>
  <c r="DA766" i="6" s="1"/>
  <c r="CN766" i="6"/>
  <c r="CO766" i="6" s="1"/>
  <c r="CB766" i="6"/>
  <c r="CC766" i="6" s="1"/>
  <c r="BN766" i="6"/>
  <c r="BO766" i="6" s="1"/>
  <c r="BM766" i="6"/>
  <c r="AW766" i="6"/>
  <c r="AX766" i="6" s="1"/>
  <c r="AY766" i="6" s="1"/>
  <c r="AZ766" i="6" s="1"/>
  <c r="Y766" i="6"/>
  <c r="DX765" i="6"/>
  <c r="DY765" i="6" s="1"/>
  <c r="DL765" i="6"/>
  <c r="DM765" i="6" s="1"/>
  <c r="CZ765" i="6"/>
  <c r="DA765" i="6" s="1"/>
  <c r="CO765" i="6"/>
  <c r="CN765" i="6"/>
  <c r="CB765" i="6"/>
  <c r="CC765" i="6" s="1"/>
  <c r="BN765" i="6"/>
  <c r="BM765" i="6"/>
  <c r="AW765" i="6"/>
  <c r="AX765" i="6" s="1"/>
  <c r="AY765" i="6" s="1"/>
  <c r="AZ765" i="6" s="1"/>
  <c r="Y765" i="6"/>
  <c r="DX764" i="6"/>
  <c r="DY764" i="6" s="1"/>
  <c r="DL764" i="6"/>
  <c r="DM764" i="6" s="1"/>
  <c r="CZ764" i="6"/>
  <c r="DA764" i="6" s="1"/>
  <c r="CN764" i="6"/>
  <c r="CO764" i="6" s="1"/>
  <c r="CB764" i="6"/>
  <c r="CC764" i="6" s="1"/>
  <c r="BN764" i="6"/>
  <c r="BO764" i="6" s="1"/>
  <c r="BQ764" i="6" s="1"/>
  <c r="BM764" i="6"/>
  <c r="AW764" i="6"/>
  <c r="AX764" i="6" s="1"/>
  <c r="AY764" i="6" s="1"/>
  <c r="Y764" i="6"/>
  <c r="DX763" i="6"/>
  <c r="DY763" i="6" s="1"/>
  <c r="DL763" i="6"/>
  <c r="DM763" i="6" s="1"/>
  <c r="CZ763" i="6"/>
  <c r="DA763" i="6" s="1"/>
  <c r="CN763" i="6"/>
  <c r="CO763" i="6" s="1"/>
  <c r="CB763" i="6"/>
  <c r="CC763" i="6" s="1"/>
  <c r="BM763" i="6"/>
  <c r="BN763" i="6" s="1"/>
  <c r="AW763" i="6"/>
  <c r="AX763" i="6" s="1"/>
  <c r="AY763" i="6" s="1"/>
  <c r="Y763" i="6"/>
  <c r="AL758" i="6"/>
  <c r="X758" i="6"/>
  <c r="DX757" i="6"/>
  <c r="DY757" i="6" s="1"/>
  <c r="DL757" i="6"/>
  <c r="DM757" i="6" s="1"/>
  <c r="CZ757" i="6"/>
  <c r="DA757" i="6" s="1"/>
  <c r="CN757" i="6"/>
  <c r="CO757" i="6" s="1"/>
  <c r="CC757" i="6"/>
  <c r="CB757" i="6"/>
  <c r="BM757" i="6"/>
  <c r="BN757" i="6" s="1"/>
  <c r="AW757" i="6"/>
  <c r="AX757" i="6" s="1"/>
  <c r="AY757" i="6" s="1"/>
  <c r="BA757" i="6" s="1"/>
  <c r="BO757" i="6" s="1"/>
  <c r="DY756" i="6"/>
  <c r="DX756" i="6"/>
  <c r="DL756" i="6"/>
  <c r="DM756" i="6" s="1"/>
  <c r="CZ756" i="6"/>
  <c r="DA756" i="6" s="1"/>
  <c r="CN756" i="6"/>
  <c r="CO756" i="6" s="1"/>
  <c r="CB756" i="6"/>
  <c r="CC756" i="6" s="1"/>
  <c r="BM756" i="6"/>
  <c r="BN756" i="6" s="1"/>
  <c r="AW756" i="6"/>
  <c r="AX756" i="6" s="1"/>
  <c r="AY756" i="6" s="1"/>
  <c r="AL521" i="6"/>
  <c r="X521" i="6"/>
  <c r="AL500" i="6"/>
  <c r="X500" i="6"/>
  <c r="DX497" i="6"/>
  <c r="DY497" i="6" s="1"/>
  <c r="DL497" i="6"/>
  <c r="DM497" i="6" s="1"/>
  <c r="DA497" i="6"/>
  <c r="CZ497" i="6"/>
  <c r="CN497" i="6"/>
  <c r="CO497" i="6" s="1"/>
  <c r="CB497" i="6"/>
  <c r="CC497" i="6" s="1"/>
  <c r="BM497" i="6"/>
  <c r="BN497" i="6" s="1"/>
  <c r="AW497" i="6"/>
  <c r="AX497" i="6" s="1"/>
  <c r="AK497" i="6"/>
  <c r="AJ497" i="6"/>
  <c r="AI497" i="6"/>
  <c r="Y497" i="6"/>
  <c r="X497" i="6"/>
  <c r="V497" i="6"/>
  <c r="U497" i="6"/>
  <c r="DX496" i="6"/>
  <c r="DY496" i="6" s="1"/>
  <c r="DM496" i="6"/>
  <c r="DL496" i="6"/>
  <c r="CZ496" i="6"/>
  <c r="DA496" i="6" s="1"/>
  <c r="CN496" i="6"/>
  <c r="CO496" i="6" s="1"/>
  <c r="CB496" i="6"/>
  <c r="CC496" i="6" s="1"/>
  <c r="BM496" i="6"/>
  <c r="BN496" i="6" s="1"/>
  <c r="AW496" i="6"/>
  <c r="AX496" i="6" s="1"/>
  <c r="AI496" i="6"/>
  <c r="AJ496" i="6" s="1"/>
  <c r="AK496" i="6" s="1"/>
  <c r="Y496" i="6"/>
  <c r="X496" i="6"/>
  <c r="U496" i="6"/>
  <c r="V496" i="6" s="1"/>
  <c r="DX495" i="6"/>
  <c r="DY495" i="6" s="1"/>
  <c r="DL495" i="6"/>
  <c r="DM495" i="6" s="1"/>
  <c r="CZ495" i="6"/>
  <c r="DA495" i="6" s="1"/>
  <c r="CN495" i="6"/>
  <c r="CO495" i="6" s="1"/>
  <c r="CB495" i="6"/>
  <c r="CC495" i="6" s="1"/>
  <c r="BN495" i="6"/>
  <c r="BO495" i="6" s="1"/>
  <c r="BM495" i="6"/>
  <c r="AW495" i="6"/>
  <c r="AX495" i="6" s="1"/>
  <c r="AK495" i="6"/>
  <c r="AY495" i="6" s="1"/>
  <c r="AJ495" i="6"/>
  <c r="AI495" i="6"/>
  <c r="Y495" i="6"/>
  <c r="X495" i="6"/>
  <c r="U495" i="6"/>
  <c r="V495" i="6" s="1"/>
  <c r="DV494" i="6"/>
  <c r="DL494" i="6"/>
  <c r="DM494" i="6" s="1"/>
  <c r="DJ494" i="6"/>
  <c r="CX494" i="6"/>
  <c r="CZ494" i="6" s="1"/>
  <c r="DA494" i="6" s="1"/>
  <c r="CL494" i="6"/>
  <c r="BZ494" i="6"/>
  <c r="CB494" i="6" s="1"/>
  <c r="CC494" i="6" s="1"/>
  <c r="BM494" i="6"/>
  <c r="BN494" i="6" s="1"/>
  <c r="BK494" i="6"/>
  <c r="AU494" i="6"/>
  <c r="AW494" i="6" s="1"/>
  <c r="AX494" i="6" s="1"/>
  <c r="AG494" i="6"/>
  <c r="X494" i="6"/>
  <c r="S494" i="6"/>
  <c r="I494" i="6"/>
  <c r="U494" i="6" s="1"/>
  <c r="V494" i="6" s="1"/>
  <c r="AL493" i="6"/>
  <c r="X493" i="6"/>
  <c r="DX492" i="6"/>
  <c r="DY492" i="6" s="1"/>
  <c r="DL492" i="6"/>
  <c r="DM492" i="6" s="1"/>
  <c r="CZ492" i="6"/>
  <c r="DA492" i="6" s="1"/>
  <c r="CN492" i="6"/>
  <c r="CO492" i="6" s="1"/>
  <c r="CB492" i="6"/>
  <c r="CC492" i="6" s="1"/>
  <c r="BM492" i="6"/>
  <c r="BN492" i="6" s="1"/>
  <c r="AW492" i="6"/>
  <c r="AX492" i="6" s="1"/>
  <c r="AY492" i="6" s="1"/>
  <c r="AZ492" i="6" s="1"/>
  <c r="Y492" i="6"/>
  <c r="DY491" i="6"/>
  <c r="DX491" i="6"/>
  <c r="DL491" i="6"/>
  <c r="DM491" i="6" s="1"/>
  <c r="DA491" i="6"/>
  <c r="CZ491" i="6"/>
  <c r="CN491" i="6"/>
  <c r="CO491" i="6" s="1"/>
  <c r="CB491" i="6"/>
  <c r="CC491" i="6" s="1"/>
  <c r="BM491" i="6"/>
  <c r="BN491" i="6" s="1"/>
  <c r="AW491" i="6"/>
  <c r="AX491" i="6" s="1"/>
  <c r="AI491" i="6"/>
  <c r="AJ491" i="6" s="1"/>
  <c r="AK491" i="6" s="1"/>
  <c r="AY491" i="6" s="1"/>
  <c r="Y491" i="6"/>
  <c r="X491" i="6"/>
  <c r="U491" i="6"/>
  <c r="V491" i="6" s="1"/>
  <c r="DX490" i="6"/>
  <c r="DY490" i="6" s="1"/>
  <c r="DL490" i="6"/>
  <c r="DM490" i="6" s="1"/>
  <c r="CZ490" i="6"/>
  <c r="DA490" i="6" s="1"/>
  <c r="CN490" i="6"/>
  <c r="CO490" i="6" s="1"/>
  <c r="CB490" i="6"/>
  <c r="CC490" i="6" s="1"/>
  <c r="BM490" i="6"/>
  <c r="BN490" i="6" s="1"/>
  <c r="AW490" i="6"/>
  <c r="AX490" i="6" s="1"/>
  <c r="AI490" i="6"/>
  <c r="AJ490" i="6" s="1"/>
  <c r="AK490" i="6" s="1"/>
  <c r="Y490" i="6"/>
  <c r="X490" i="6"/>
  <c r="U490" i="6"/>
  <c r="V490" i="6" s="1"/>
  <c r="DX489" i="6"/>
  <c r="DY489" i="6" s="1"/>
  <c r="DL489" i="6"/>
  <c r="DM489" i="6" s="1"/>
  <c r="CZ489" i="6"/>
  <c r="DA489" i="6" s="1"/>
  <c r="CN489" i="6"/>
  <c r="CO489" i="6" s="1"/>
  <c r="CB489" i="6"/>
  <c r="CC489" i="6" s="1"/>
  <c r="BM489" i="6"/>
  <c r="BN489" i="6" s="1"/>
  <c r="AX489" i="6"/>
  <c r="AW489" i="6"/>
  <c r="AI489" i="6"/>
  <c r="AJ489" i="6" s="1"/>
  <c r="AK489" i="6" s="1"/>
  <c r="AY489" i="6" s="1"/>
  <c r="Y489" i="6"/>
  <c r="X489" i="6"/>
  <c r="U489" i="6"/>
  <c r="V489" i="6" s="1"/>
  <c r="DX488" i="6"/>
  <c r="DY488" i="6" s="1"/>
  <c r="DL488" i="6"/>
  <c r="DM488" i="6" s="1"/>
  <c r="CZ488" i="6"/>
  <c r="DA488" i="6" s="1"/>
  <c r="CN488" i="6"/>
  <c r="CO488" i="6" s="1"/>
  <c r="CB488" i="6"/>
  <c r="CC488" i="6" s="1"/>
  <c r="BM488" i="6"/>
  <c r="BN488" i="6" s="1"/>
  <c r="AX488" i="6"/>
  <c r="AW488" i="6"/>
  <c r="AI488" i="6"/>
  <c r="AJ488" i="6" s="1"/>
  <c r="AK488" i="6" s="1"/>
  <c r="Y488" i="6"/>
  <c r="X488" i="6"/>
  <c r="U488" i="6"/>
  <c r="V488" i="6" s="1"/>
  <c r="AL487" i="6"/>
  <c r="X487" i="6"/>
  <c r="AL483" i="6"/>
  <c r="X483" i="6"/>
  <c r="AL440" i="6"/>
  <c r="X440" i="6"/>
  <c r="DV439" i="6"/>
  <c r="DX439" i="6" s="1"/>
  <c r="DY439" i="6" s="1"/>
  <c r="DJ439" i="6"/>
  <c r="DL439" i="6" s="1"/>
  <c r="DM439" i="6" s="1"/>
  <c r="CZ439" i="6"/>
  <c r="DA439" i="6" s="1"/>
  <c r="CX439" i="6"/>
  <c r="CL439" i="6"/>
  <c r="BZ439" i="6"/>
  <c r="CB439" i="6" s="1"/>
  <c r="CC439" i="6" s="1"/>
  <c r="BM439" i="6"/>
  <c r="BN439" i="6" s="1"/>
  <c r="BK439" i="6"/>
  <c r="AU439" i="6"/>
  <c r="AG439" i="6"/>
  <c r="Y439" i="6"/>
  <c r="S439" i="6"/>
  <c r="I439" i="6"/>
  <c r="DX438" i="6"/>
  <c r="DY438" i="6" s="1"/>
  <c r="DV438" i="6"/>
  <c r="DL438" i="6"/>
  <c r="DM438" i="6" s="1"/>
  <c r="DJ438" i="6"/>
  <c r="CX438" i="6"/>
  <c r="CL438" i="6"/>
  <c r="CN438" i="6" s="1"/>
  <c r="CO438" i="6" s="1"/>
  <c r="CC438" i="6"/>
  <c r="CB438" i="6"/>
  <c r="BZ438" i="6"/>
  <c r="BK438" i="6"/>
  <c r="AU438" i="6"/>
  <c r="AG438" i="6"/>
  <c r="AI438" i="6" s="1"/>
  <c r="AJ438" i="6" s="1"/>
  <c r="AK438" i="6" s="1"/>
  <c r="V438" i="6"/>
  <c r="S438" i="6"/>
  <c r="I438" i="6"/>
  <c r="U438" i="6" s="1"/>
  <c r="DV437" i="6"/>
  <c r="DJ437" i="6"/>
  <c r="CX437" i="6"/>
  <c r="CZ437" i="6" s="1"/>
  <c r="DA437" i="6" s="1"/>
  <c r="CN437" i="6"/>
  <c r="CO437" i="6" s="1"/>
  <c r="CL437" i="6"/>
  <c r="BZ437" i="6"/>
  <c r="CB437" i="6" s="1"/>
  <c r="CC437" i="6" s="1"/>
  <c r="BK437" i="6"/>
  <c r="AU437" i="6"/>
  <c r="AW437" i="6" s="1"/>
  <c r="AX437" i="6" s="1"/>
  <c r="AI437" i="6"/>
  <c r="AJ437" i="6" s="1"/>
  <c r="AK437" i="6" s="1"/>
  <c r="AG437" i="6"/>
  <c r="S437" i="6"/>
  <c r="I437" i="6"/>
  <c r="DV436" i="6"/>
  <c r="DJ436" i="6"/>
  <c r="DL436" i="6" s="1"/>
  <c r="DM436" i="6" s="1"/>
  <c r="CX436" i="6"/>
  <c r="CZ436" i="6" s="1"/>
  <c r="DA436" i="6" s="1"/>
  <c r="CN436" i="6"/>
  <c r="CO436" i="6" s="1"/>
  <c r="CL436" i="6"/>
  <c r="BZ436" i="6"/>
  <c r="BK436" i="6"/>
  <c r="BM436" i="6" s="1"/>
  <c r="BN436" i="6" s="1"/>
  <c r="AW436" i="6"/>
  <c r="AX436" i="6" s="1"/>
  <c r="AU436" i="6"/>
  <c r="AG436" i="6"/>
  <c r="Y436" i="6"/>
  <c r="S436" i="6"/>
  <c r="I436" i="6"/>
  <c r="AL435" i="6"/>
  <c r="X435" i="6"/>
  <c r="DX433" i="6"/>
  <c r="DY433" i="6" s="1"/>
  <c r="DL433" i="6"/>
  <c r="DM433" i="6" s="1"/>
  <c r="DA433" i="6"/>
  <c r="CZ433" i="6"/>
  <c r="CN433" i="6"/>
  <c r="CO433" i="6" s="1"/>
  <c r="CB433" i="6"/>
  <c r="CC433" i="6" s="1"/>
  <c r="BM433" i="6"/>
  <c r="BN433" i="6" s="1"/>
  <c r="AX433" i="6"/>
  <c r="AY433" i="6" s="1"/>
  <c r="AW433" i="6"/>
  <c r="Y433" i="6"/>
  <c r="DX432" i="6"/>
  <c r="DY432" i="6" s="1"/>
  <c r="DL432" i="6"/>
  <c r="DM432" i="6" s="1"/>
  <c r="DA432" i="6"/>
  <c r="CZ432" i="6"/>
  <c r="CN432" i="6"/>
  <c r="CO432" i="6" s="1"/>
  <c r="CB432" i="6"/>
  <c r="CC432" i="6" s="1"/>
  <c r="BN432" i="6"/>
  <c r="BM432" i="6"/>
  <c r="AW432" i="6"/>
  <c r="AX432" i="6" s="1"/>
  <c r="AY432" i="6" s="1"/>
  <c r="Y432" i="6"/>
  <c r="DX431" i="6"/>
  <c r="DY431" i="6" s="1"/>
  <c r="DL431" i="6"/>
  <c r="DM431" i="6" s="1"/>
  <c r="CZ431" i="6"/>
  <c r="DA431" i="6" s="1"/>
  <c r="CN431" i="6"/>
  <c r="CO431" i="6" s="1"/>
  <c r="CB431" i="6"/>
  <c r="CC431" i="6" s="1"/>
  <c r="BM431" i="6"/>
  <c r="BN431" i="6" s="1"/>
  <c r="AX431" i="6"/>
  <c r="AY431" i="6" s="1"/>
  <c r="AW431" i="6"/>
  <c r="Y431" i="6"/>
  <c r="DX430" i="6"/>
  <c r="DY430" i="6" s="1"/>
  <c r="DL430" i="6"/>
  <c r="DM430" i="6" s="1"/>
  <c r="CZ430" i="6"/>
  <c r="DA430" i="6" s="1"/>
  <c r="CN430" i="6"/>
  <c r="CO430" i="6" s="1"/>
  <c r="CB430" i="6"/>
  <c r="CC430" i="6" s="1"/>
  <c r="BM430" i="6"/>
  <c r="BN430" i="6" s="1"/>
  <c r="AW430" i="6"/>
  <c r="AX430" i="6" s="1"/>
  <c r="AY430" i="6" s="1"/>
  <c r="Y430" i="6"/>
  <c r="DX429" i="6"/>
  <c r="DY429" i="6" s="1"/>
  <c r="DL429" i="6"/>
  <c r="DM429" i="6" s="1"/>
  <c r="CZ429" i="6"/>
  <c r="DA429" i="6" s="1"/>
  <c r="CN429" i="6"/>
  <c r="CO429" i="6" s="1"/>
  <c r="CB429" i="6"/>
  <c r="CC429" i="6" s="1"/>
  <c r="BM429" i="6"/>
  <c r="BN429" i="6" s="1"/>
  <c r="AW429" i="6"/>
  <c r="AX429" i="6" s="1"/>
  <c r="AY429" i="6" s="1"/>
  <c r="Y429" i="6"/>
  <c r="DX428" i="6"/>
  <c r="DY428" i="6" s="1"/>
  <c r="DL428" i="6"/>
  <c r="DM428" i="6" s="1"/>
  <c r="CZ428" i="6"/>
  <c r="DA428" i="6" s="1"/>
  <c r="CN428" i="6"/>
  <c r="CO428" i="6" s="1"/>
  <c r="CB428" i="6"/>
  <c r="CC428" i="6" s="1"/>
  <c r="BM428" i="6"/>
  <c r="BN428" i="6" s="1"/>
  <c r="AW428" i="6"/>
  <c r="AX428" i="6" s="1"/>
  <c r="AY428" i="6" s="1"/>
  <c r="Y428" i="6"/>
  <c r="DX427" i="6"/>
  <c r="DY427" i="6" s="1"/>
  <c r="DL427" i="6"/>
  <c r="DM427" i="6" s="1"/>
  <c r="CZ427" i="6"/>
  <c r="DA427" i="6" s="1"/>
  <c r="CN427" i="6"/>
  <c r="CO427" i="6" s="1"/>
  <c r="CB427" i="6"/>
  <c r="CC427" i="6" s="1"/>
  <c r="BM427" i="6"/>
  <c r="BN427" i="6" s="1"/>
  <c r="AW427" i="6"/>
  <c r="AX427" i="6" s="1"/>
  <c r="AY427" i="6" s="1"/>
  <c r="Y427" i="6"/>
  <c r="DX426" i="6"/>
  <c r="DY426" i="6" s="1"/>
  <c r="DL426" i="6"/>
  <c r="DM426" i="6" s="1"/>
  <c r="CZ426" i="6"/>
  <c r="DA426" i="6" s="1"/>
  <c r="CN426" i="6"/>
  <c r="CO426" i="6" s="1"/>
  <c r="CB426" i="6"/>
  <c r="CC426" i="6" s="1"/>
  <c r="BM426" i="6"/>
  <c r="BN426" i="6" s="1"/>
  <c r="AW426" i="6"/>
  <c r="AX426" i="6" s="1"/>
  <c r="AY426" i="6" s="1"/>
  <c r="Y426" i="6"/>
  <c r="DY425" i="6"/>
  <c r="DX425" i="6"/>
  <c r="DL425" i="6"/>
  <c r="DM425" i="6" s="1"/>
  <c r="CZ425" i="6"/>
  <c r="DA425" i="6" s="1"/>
  <c r="CO425" i="6"/>
  <c r="CN425" i="6"/>
  <c r="CB425" i="6"/>
  <c r="CC425" i="6" s="1"/>
  <c r="BM425" i="6"/>
  <c r="BN425" i="6" s="1"/>
  <c r="AW425" i="6"/>
  <c r="AX425" i="6" s="1"/>
  <c r="AY425" i="6" s="1"/>
  <c r="Y425" i="6"/>
  <c r="DX424" i="6"/>
  <c r="DY424" i="6" s="1"/>
  <c r="DL424" i="6"/>
  <c r="DM424" i="6" s="1"/>
  <c r="CZ424" i="6"/>
  <c r="DA424" i="6" s="1"/>
  <c r="CN424" i="6"/>
  <c r="CO424" i="6" s="1"/>
  <c r="CB424" i="6"/>
  <c r="CC424" i="6" s="1"/>
  <c r="BM424" i="6"/>
  <c r="BN424" i="6" s="1"/>
  <c r="AW424" i="6"/>
  <c r="AX424" i="6" s="1"/>
  <c r="AI424" i="6"/>
  <c r="AJ424" i="6" s="1"/>
  <c r="AK424" i="6" s="1"/>
  <c r="AL424" i="6" s="1"/>
  <c r="Y424" i="6"/>
  <c r="X424" i="6"/>
  <c r="U424" i="6"/>
  <c r="V424" i="6" s="1"/>
  <c r="DX423" i="6"/>
  <c r="DY423" i="6" s="1"/>
  <c r="DL423" i="6"/>
  <c r="DM423" i="6" s="1"/>
  <c r="CZ423" i="6"/>
  <c r="DA423" i="6" s="1"/>
  <c r="CN423" i="6"/>
  <c r="CO423" i="6" s="1"/>
  <c r="CB423" i="6"/>
  <c r="CC423" i="6" s="1"/>
  <c r="BM423" i="6"/>
  <c r="BN423" i="6" s="1"/>
  <c r="AX423" i="6"/>
  <c r="AW423" i="6"/>
  <c r="AI423" i="6"/>
  <c r="AJ423" i="6" s="1"/>
  <c r="AK423" i="6" s="1"/>
  <c r="AY423" i="6" s="1"/>
  <c r="Y423" i="6"/>
  <c r="X423" i="6"/>
  <c r="U423" i="6"/>
  <c r="V423" i="6" s="1"/>
  <c r="DX422" i="6"/>
  <c r="DY422" i="6" s="1"/>
  <c r="DL422" i="6"/>
  <c r="DM422" i="6" s="1"/>
  <c r="CZ422" i="6"/>
  <c r="DA422" i="6" s="1"/>
  <c r="CN422" i="6"/>
  <c r="CO422" i="6" s="1"/>
  <c r="CB422" i="6"/>
  <c r="CC422" i="6" s="1"/>
  <c r="BM422" i="6"/>
  <c r="BN422" i="6" s="1"/>
  <c r="AW422" i="6"/>
  <c r="AX422" i="6" s="1"/>
  <c r="AI422" i="6"/>
  <c r="AJ422" i="6" s="1"/>
  <c r="AK422" i="6" s="1"/>
  <c r="Y422" i="6"/>
  <c r="X422" i="6"/>
  <c r="U422" i="6"/>
  <c r="V422" i="6" s="1"/>
  <c r="DX421" i="6"/>
  <c r="DY421" i="6" s="1"/>
  <c r="DM421" i="6"/>
  <c r="DL421" i="6"/>
  <c r="CZ421" i="6"/>
  <c r="DA421" i="6" s="1"/>
  <c r="CN421" i="6"/>
  <c r="CO421" i="6" s="1"/>
  <c r="CB421" i="6"/>
  <c r="CC421" i="6" s="1"/>
  <c r="BM421" i="6"/>
  <c r="BN421" i="6" s="1"/>
  <c r="AW421" i="6"/>
  <c r="AX421" i="6" s="1"/>
  <c r="AI421" i="6"/>
  <c r="AJ421" i="6" s="1"/>
  <c r="AK421" i="6" s="1"/>
  <c r="Y421" i="6"/>
  <c r="X421" i="6"/>
  <c r="U421" i="6"/>
  <c r="V421" i="6" s="1"/>
  <c r="DX420" i="6"/>
  <c r="DY420" i="6" s="1"/>
  <c r="DL420" i="6"/>
  <c r="DM420" i="6" s="1"/>
  <c r="CZ420" i="6"/>
  <c r="DA420" i="6" s="1"/>
  <c r="CN420" i="6"/>
  <c r="CO420" i="6" s="1"/>
  <c r="CC420" i="6"/>
  <c r="CB420" i="6"/>
  <c r="BM420" i="6"/>
  <c r="BN420" i="6" s="1"/>
  <c r="AW420" i="6"/>
  <c r="AX420" i="6" s="1"/>
  <c r="AI420" i="6"/>
  <c r="AJ420" i="6" s="1"/>
  <c r="AK420" i="6" s="1"/>
  <c r="Y420" i="6"/>
  <c r="X420" i="6"/>
  <c r="U420" i="6"/>
  <c r="V420" i="6" s="1"/>
  <c r="DX419" i="6"/>
  <c r="DY419" i="6" s="1"/>
  <c r="DL419" i="6"/>
  <c r="DM419" i="6" s="1"/>
  <c r="CZ419" i="6"/>
  <c r="DA419" i="6" s="1"/>
  <c r="CO419" i="6"/>
  <c r="CN419" i="6"/>
  <c r="CB419" i="6"/>
  <c r="CC419" i="6" s="1"/>
  <c r="BM419" i="6"/>
  <c r="BN419" i="6" s="1"/>
  <c r="AW419" i="6"/>
  <c r="AX419" i="6" s="1"/>
  <c r="AI419" i="6"/>
  <c r="AJ419" i="6" s="1"/>
  <c r="AK419" i="6" s="1"/>
  <c r="AM419" i="6" s="1"/>
  <c r="Y419" i="6"/>
  <c r="X419" i="6"/>
  <c r="U419" i="6"/>
  <c r="V419" i="6" s="1"/>
  <c r="DX418" i="6"/>
  <c r="DY418" i="6" s="1"/>
  <c r="DL418" i="6"/>
  <c r="DM418" i="6" s="1"/>
  <c r="CZ418" i="6"/>
  <c r="DA418" i="6" s="1"/>
  <c r="CN418" i="6"/>
  <c r="CO418" i="6" s="1"/>
  <c r="CB418" i="6"/>
  <c r="CC418" i="6" s="1"/>
  <c r="BM418" i="6"/>
  <c r="BN418" i="6" s="1"/>
  <c r="AW418" i="6"/>
  <c r="AX418" i="6" s="1"/>
  <c r="AI418" i="6"/>
  <c r="AJ418" i="6" s="1"/>
  <c r="AK418" i="6" s="1"/>
  <c r="Y418" i="6"/>
  <c r="X418" i="6"/>
  <c r="V418" i="6"/>
  <c r="U418" i="6"/>
  <c r="DX417" i="6"/>
  <c r="DY417" i="6" s="1"/>
  <c r="DL417" i="6"/>
  <c r="DM417" i="6" s="1"/>
  <c r="DA417" i="6"/>
  <c r="CZ417" i="6"/>
  <c r="CN417" i="6"/>
  <c r="CO417" i="6" s="1"/>
  <c r="CB417" i="6"/>
  <c r="CC417" i="6" s="1"/>
  <c r="BM417" i="6"/>
  <c r="BN417" i="6" s="1"/>
  <c r="AW417" i="6"/>
  <c r="AX417" i="6" s="1"/>
  <c r="AJ417" i="6"/>
  <c r="AK417" i="6" s="1"/>
  <c r="AL417" i="6" s="1"/>
  <c r="AI417" i="6"/>
  <c r="Y417" i="6"/>
  <c r="X417" i="6"/>
  <c r="U417" i="6"/>
  <c r="V417" i="6" s="1"/>
  <c r="DX416" i="6"/>
  <c r="DY416" i="6" s="1"/>
  <c r="DL416" i="6"/>
  <c r="DM416" i="6" s="1"/>
  <c r="CZ416" i="6"/>
  <c r="DA416" i="6" s="1"/>
  <c r="CN416" i="6"/>
  <c r="CO416" i="6" s="1"/>
  <c r="CB416" i="6"/>
  <c r="CC416" i="6" s="1"/>
  <c r="BM416" i="6"/>
  <c r="BN416" i="6" s="1"/>
  <c r="AX416" i="6"/>
  <c r="AW416" i="6"/>
  <c r="AI416" i="6"/>
  <c r="AJ416" i="6" s="1"/>
  <c r="AK416" i="6" s="1"/>
  <c r="Y416" i="6"/>
  <c r="X416" i="6"/>
  <c r="U416" i="6"/>
  <c r="V416" i="6" s="1"/>
  <c r="DX415" i="6"/>
  <c r="DY415" i="6" s="1"/>
  <c r="DL415" i="6"/>
  <c r="DM415" i="6" s="1"/>
  <c r="CZ415" i="6"/>
  <c r="DA415" i="6" s="1"/>
  <c r="CN415" i="6"/>
  <c r="CO415" i="6" s="1"/>
  <c r="CB415" i="6"/>
  <c r="CC415" i="6" s="1"/>
  <c r="BM415" i="6"/>
  <c r="BN415" i="6" s="1"/>
  <c r="AW415" i="6"/>
  <c r="AX415" i="6" s="1"/>
  <c r="AI415" i="6"/>
  <c r="AJ415" i="6" s="1"/>
  <c r="AK415" i="6" s="1"/>
  <c r="Y415" i="6"/>
  <c r="X415" i="6"/>
  <c r="U415" i="6"/>
  <c r="V415" i="6" s="1"/>
  <c r="DX414" i="6"/>
  <c r="DY414" i="6" s="1"/>
  <c r="DL414" i="6"/>
  <c r="DM414" i="6" s="1"/>
  <c r="CZ414" i="6"/>
  <c r="DA414" i="6" s="1"/>
  <c r="CN414" i="6"/>
  <c r="CO414" i="6" s="1"/>
  <c r="CB414" i="6"/>
  <c r="CC414" i="6" s="1"/>
  <c r="BM414" i="6"/>
  <c r="BN414" i="6" s="1"/>
  <c r="AX414" i="6"/>
  <c r="AY414" i="6" s="1"/>
  <c r="AW414" i="6"/>
  <c r="AI414" i="6"/>
  <c r="AJ414" i="6" s="1"/>
  <c r="AK414" i="6" s="1"/>
  <c r="Y414" i="6"/>
  <c r="X414" i="6"/>
  <c r="U414" i="6"/>
  <c r="V414" i="6" s="1"/>
  <c r="DX413" i="6"/>
  <c r="DY413" i="6" s="1"/>
  <c r="DL413" i="6"/>
  <c r="DM413" i="6" s="1"/>
  <c r="CZ413" i="6"/>
  <c r="DA413" i="6" s="1"/>
  <c r="CN413" i="6"/>
  <c r="CO413" i="6" s="1"/>
  <c r="CB413" i="6"/>
  <c r="CC413" i="6" s="1"/>
  <c r="BM413" i="6"/>
  <c r="BN413" i="6" s="1"/>
  <c r="AW413" i="6"/>
  <c r="AX413" i="6" s="1"/>
  <c r="AI413" i="6"/>
  <c r="AJ413" i="6" s="1"/>
  <c r="AK413" i="6" s="1"/>
  <c r="AM413" i="6" s="1"/>
  <c r="Y413" i="6"/>
  <c r="X413" i="6"/>
  <c r="U413" i="6"/>
  <c r="V413" i="6" s="1"/>
  <c r="DV412" i="6"/>
  <c r="DX412" i="6" s="1"/>
  <c r="DY412" i="6" s="1"/>
  <c r="DM412" i="6"/>
  <c r="DJ412" i="6"/>
  <c r="DL412" i="6" s="1"/>
  <c r="CX412" i="6"/>
  <c r="CL412" i="6"/>
  <c r="BZ412" i="6"/>
  <c r="CB412" i="6" s="1"/>
  <c r="CC412" i="6" s="1"/>
  <c r="BK412" i="6"/>
  <c r="BM412" i="6" s="1"/>
  <c r="BN412" i="6" s="1"/>
  <c r="AU412" i="6"/>
  <c r="AG412" i="6"/>
  <c r="Y412" i="6"/>
  <c r="X412" i="6"/>
  <c r="S412" i="6"/>
  <c r="I412" i="6"/>
  <c r="U412" i="6" s="1"/>
  <c r="V412" i="6" s="1"/>
  <c r="AL411" i="6"/>
  <c r="X411" i="6"/>
  <c r="DY410" i="6"/>
  <c r="DM410" i="6"/>
  <c r="DA410" i="6"/>
  <c r="CO410" i="6"/>
  <c r="CC410" i="6"/>
  <c r="BN410" i="6"/>
  <c r="AX410" i="6"/>
  <c r="AJ410" i="6"/>
  <c r="AK410" i="6" s="1"/>
  <c r="Y410" i="6"/>
  <c r="X410" i="6"/>
  <c r="U410" i="6"/>
  <c r="V410" i="6" s="1"/>
  <c r="DY409" i="6"/>
  <c r="DM409" i="6"/>
  <c r="DA409" i="6"/>
  <c r="CO409" i="6"/>
  <c r="CC409" i="6"/>
  <c r="BN409" i="6"/>
  <c r="AX409" i="6"/>
  <c r="AM409" i="6"/>
  <c r="AJ409" i="6"/>
  <c r="AK409" i="6" s="1"/>
  <c r="AL409" i="6" s="1"/>
  <c r="Y409" i="6"/>
  <c r="X409" i="6"/>
  <c r="U409" i="6"/>
  <c r="V409" i="6" s="1"/>
  <c r="AL408" i="6"/>
  <c r="X408" i="6"/>
  <c r="DX407" i="6"/>
  <c r="DY407" i="6" s="1"/>
  <c r="DL407" i="6"/>
  <c r="DM407" i="6" s="1"/>
  <c r="CZ407" i="6"/>
  <c r="DA407" i="6" s="1"/>
  <c r="CN407" i="6"/>
  <c r="CO407" i="6" s="1"/>
  <c r="CB407" i="6"/>
  <c r="CC407" i="6" s="1"/>
  <c r="BM407" i="6"/>
  <c r="BN407" i="6" s="1"/>
  <c r="AW407" i="6"/>
  <c r="AX407" i="6" s="1"/>
  <c r="AI407" i="6"/>
  <c r="AJ407" i="6" s="1"/>
  <c r="AK407" i="6" s="1"/>
  <c r="Y407" i="6"/>
  <c r="X407" i="6"/>
  <c r="V407" i="6"/>
  <c r="U407" i="6"/>
  <c r="DX406" i="6"/>
  <c r="DY406" i="6" s="1"/>
  <c r="DL406" i="6"/>
  <c r="DM406" i="6" s="1"/>
  <c r="CZ406" i="6"/>
  <c r="DA406" i="6" s="1"/>
  <c r="CN406" i="6"/>
  <c r="CO406" i="6" s="1"/>
  <c r="CB406" i="6"/>
  <c r="CC406" i="6" s="1"/>
  <c r="BN406" i="6"/>
  <c r="BM406" i="6"/>
  <c r="AW406" i="6"/>
  <c r="AX406" i="6" s="1"/>
  <c r="AI406" i="6"/>
  <c r="AJ406" i="6" s="1"/>
  <c r="AK406" i="6" s="1"/>
  <c r="Y406" i="6"/>
  <c r="X406" i="6"/>
  <c r="U406" i="6"/>
  <c r="V406" i="6" s="1"/>
  <c r="DX405" i="6"/>
  <c r="DY405" i="6" s="1"/>
  <c r="DL405" i="6"/>
  <c r="DM405" i="6" s="1"/>
  <c r="DA405" i="6"/>
  <c r="CZ405" i="6"/>
  <c r="CN405" i="6"/>
  <c r="CO405" i="6" s="1"/>
  <c r="CB405" i="6"/>
  <c r="CC405" i="6" s="1"/>
  <c r="BM405" i="6"/>
  <c r="BN405" i="6" s="1"/>
  <c r="AW405" i="6"/>
  <c r="AX405" i="6" s="1"/>
  <c r="AI405" i="6"/>
  <c r="AJ405" i="6" s="1"/>
  <c r="AK405" i="6" s="1"/>
  <c r="Y405" i="6"/>
  <c r="X405" i="6"/>
  <c r="U405" i="6"/>
  <c r="V405" i="6" s="1"/>
  <c r="DY404" i="6"/>
  <c r="DX404" i="6"/>
  <c r="DL404" i="6"/>
  <c r="DM404" i="6" s="1"/>
  <c r="CZ404" i="6"/>
  <c r="DA404" i="6" s="1"/>
  <c r="CO404" i="6"/>
  <c r="CN404" i="6"/>
  <c r="CB404" i="6"/>
  <c r="CC404" i="6" s="1"/>
  <c r="BM404" i="6"/>
  <c r="BN404" i="6" s="1"/>
  <c r="AW404" i="6"/>
  <c r="AX404" i="6" s="1"/>
  <c r="AI404" i="6"/>
  <c r="AJ404" i="6" s="1"/>
  <c r="AK404" i="6" s="1"/>
  <c r="Y404" i="6"/>
  <c r="X404" i="6"/>
  <c r="U404" i="6"/>
  <c r="V404" i="6" s="1"/>
  <c r="AL403" i="6"/>
  <c r="X403" i="6"/>
  <c r="AL402" i="6"/>
  <c r="X402" i="6"/>
  <c r="AL392" i="6"/>
  <c r="X392" i="6"/>
  <c r="AL389" i="6"/>
  <c r="X389" i="6"/>
  <c r="DX388" i="6"/>
  <c r="DY388" i="6" s="1"/>
  <c r="DL388" i="6"/>
  <c r="DM388" i="6" s="1"/>
  <c r="CZ388" i="6"/>
  <c r="DA388" i="6" s="1"/>
  <c r="CN388" i="6"/>
  <c r="CO388" i="6" s="1"/>
  <c r="CB388" i="6"/>
  <c r="CC388" i="6" s="1"/>
  <c r="BN388" i="6"/>
  <c r="BM388" i="6"/>
  <c r="AW388" i="6"/>
  <c r="AX388" i="6" s="1"/>
  <c r="AI388" i="6"/>
  <c r="AJ388" i="6" s="1"/>
  <c r="AK388" i="6" s="1"/>
  <c r="Y388" i="6"/>
  <c r="X388" i="6"/>
  <c r="U388" i="6"/>
  <c r="V388" i="6" s="1"/>
  <c r="DX387" i="6"/>
  <c r="DY387" i="6" s="1"/>
  <c r="DM387" i="6"/>
  <c r="DL387" i="6"/>
  <c r="CZ387" i="6"/>
  <c r="DA387" i="6" s="1"/>
  <c r="CN387" i="6"/>
  <c r="CO387" i="6" s="1"/>
  <c r="CB387" i="6"/>
  <c r="CC387" i="6" s="1"/>
  <c r="BM387" i="6"/>
  <c r="BN387" i="6" s="1"/>
  <c r="AW387" i="6"/>
  <c r="AX387" i="6" s="1"/>
  <c r="AI387" i="6"/>
  <c r="AJ387" i="6" s="1"/>
  <c r="AK387" i="6" s="1"/>
  <c r="Y387" i="6"/>
  <c r="X387" i="6"/>
  <c r="U387" i="6"/>
  <c r="V387" i="6" s="1"/>
  <c r="DX386" i="6"/>
  <c r="DY386" i="6" s="1"/>
  <c r="DM386" i="6"/>
  <c r="DL386" i="6"/>
  <c r="CZ386" i="6"/>
  <c r="DA386" i="6" s="1"/>
  <c r="CO386" i="6"/>
  <c r="CN386" i="6"/>
  <c r="CB386" i="6"/>
  <c r="CC386" i="6" s="1"/>
  <c r="BM386" i="6"/>
  <c r="BN386" i="6" s="1"/>
  <c r="AW386" i="6"/>
  <c r="AX386" i="6" s="1"/>
  <c r="AI386" i="6"/>
  <c r="AJ386" i="6" s="1"/>
  <c r="AK386" i="6" s="1"/>
  <c r="AM386" i="6" s="1"/>
  <c r="Y386" i="6"/>
  <c r="X386" i="6"/>
  <c r="U386" i="6"/>
  <c r="V386" i="6" s="1"/>
  <c r="AL385" i="6"/>
  <c r="X385" i="6"/>
  <c r="AL384" i="6"/>
  <c r="X384" i="6"/>
  <c r="DX383" i="6"/>
  <c r="DY383" i="6" s="1"/>
  <c r="DM383" i="6"/>
  <c r="DL383" i="6"/>
  <c r="CZ383" i="6"/>
  <c r="DA383" i="6" s="1"/>
  <c r="CN383" i="6"/>
  <c r="CO383" i="6" s="1"/>
  <c r="CB383" i="6"/>
  <c r="CC383" i="6" s="1"/>
  <c r="BM383" i="6"/>
  <c r="BN383" i="6" s="1"/>
  <c r="AW383" i="6"/>
  <c r="AX383" i="6" s="1"/>
  <c r="AI383" i="6"/>
  <c r="AJ383" i="6" s="1"/>
  <c r="AK383" i="6" s="1"/>
  <c r="AM383" i="6" s="1"/>
  <c r="Y383" i="6"/>
  <c r="X383" i="6"/>
  <c r="U383" i="6"/>
  <c r="V383" i="6" s="1"/>
  <c r="DX382" i="6"/>
  <c r="DY382" i="6" s="1"/>
  <c r="DM382" i="6"/>
  <c r="DL382" i="6"/>
  <c r="CZ382" i="6"/>
  <c r="DA382" i="6" s="1"/>
  <c r="CN382" i="6"/>
  <c r="CO382" i="6" s="1"/>
  <c r="CC382" i="6"/>
  <c r="CB382" i="6"/>
  <c r="BM382" i="6"/>
  <c r="BN382" i="6" s="1"/>
  <c r="AW382" i="6"/>
  <c r="AX382" i="6" s="1"/>
  <c r="AJ382" i="6"/>
  <c r="AK382" i="6" s="1"/>
  <c r="AI382" i="6"/>
  <c r="Y382" i="6"/>
  <c r="X382" i="6"/>
  <c r="U382" i="6"/>
  <c r="V382" i="6" s="1"/>
  <c r="DX381" i="6"/>
  <c r="DY381" i="6" s="1"/>
  <c r="DL381" i="6"/>
  <c r="DM381" i="6" s="1"/>
  <c r="CZ381" i="6"/>
  <c r="DA381" i="6" s="1"/>
  <c r="CN381" i="6"/>
  <c r="CO381" i="6" s="1"/>
  <c r="CB381" i="6"/>
  <c r="CC381" i="6" s="1"/>
  <c r="BN381" i="6"/>
  <c r="BM381" i="6"/>
  <c r="AW381" i="6"/>
  <c r="AX381" i="6" s="1"/>
  <c r="AI381" i="6"/>
  <c r="AJ381" i="6" s="1"/>
  <c r="AK381" i="6" s="1"/>
  <c r="Y381" i="6"/>
  <c r="X381" i="6"/>
  <c r="U381" i="6"/>
  <c r="V381" i="6" s="1"/>
  <c r="AL380" i="6"/>
  <c r="X380" i="6"/>
  <c r="DX379" i="6"/>
  <c r="DY379" i="6" s="1"/>
  <c r="DL379" i="6"/>
  <c r="DM379" i="6" s="1"/>
  <c r="DA379" i="6"/>
  <c r="CZ379" i="6"/>
  <c r="CN379" i="6"/>
  <c r="CO379" i="6" s="1"/>
  <c r="CB379" i="6"/>
  <c r="CC379" i="6" s="1"/>
  <c r="BM379" i="6"/>
  <c r="BN379" i="6" s="1"/>
  <c r="AW379" i="6"/>
  <c r="AX379" i="6" s="1"/>
  <c r="AI379" i="6"/>
  <c r="AJ379" i="6" s="1"/>
  <c r="AK379" i="6" s="1"/>
  <c r="Y379" i="6"/>
  <c r="X379" i="6"/>
  <c r="U379" i="6"/>
  <c r="V379" i="6" s="1"/>
  <c r="DY378" i="6"/>
  <c r="DX378" i="6"/>
  <c r="DL378" i="6"/>
  <c r="DM378" i="6" s="1"/>
  <c r="DA378" i="6"/>
  <c r="CZ378" i="6"/>
  <c r="CN378" i="6"/>
  <c r="CO378" i="6" s="1"/>
  <c r="CB378" i="6"/>
  <c r="CC378" i="6" s="1"/>
  <c r="BM378" i="6"/>
  <c r="BN378" i="6" s="1"/>
  <c r="AW378" i="6"/>
  <c r="AX378" i="6" s="1"/>
  <c r="AY378" i="6" s="1"/>
  <c r="AK378" i="6"/>
  <c r="AM378" i="6" s="1"/>
  <c r="AJ378" i="6"/>
  <c r="AI378" i="6"/>
  <c r="Y378" i="6"/>
  <c r="X378" i="6"/>
  <c r="U378" i="6"/>
  <c r="V378" i="6" s="1"/>
  <c r="DX377" i="6"/>
  <c r="DY377" i="6" s="1"/>
  <c r="DL377" i="6"/>
  <c r="DM377" i="6" s="1"/>
  <c r="CZ377" i="6"/>
  <c r="DA377" i="6" s="1"/>
  <c r="CN377" i="6"/>
  <c r="CO377" i="6" s="1"/>
  <c r="CB377" i="6"/>
  <c r="CC377" i="6" s="1"/>
  <c r="BM377" i="6"/>
  <c r="BN377" i="6" s="1"/>
  <c r="AW377" i="6"/>
  <c r="AX377" i="6" s="1"/>
  <c r="AJ377" i="6"/>
  <c r="AK377" i="6" s="1"/>
  <c r="AI377" i="6"/>
  <c r="Y377" i="6"/>
  <c r="X377" i="6"/>
  <c r="V377" i="6"/>
  <c r="U377" i="6"/>
  <c r="DX376" i="6"/>
  <c r="DY376" i="6" s="1"/>
  <c r="DM376" i="6"/>
  <c r="DL376" i="6"/>
  <c r="CZ376" i="6"/>
  <c r="DA376" i="6" s="1"/>
  <c r="CN376" i="6"/>
  <c r="CO376" i="6" s="1"/>
  <c r="CB376" i="6"/>
  <c r="CC376" i="6" s="1"/>
  <c r="BM376" i="6"/>
  <c r="BN376" i="6" s="1"/>
  <c r="AX376" i="6"/>
  <c r="AW376" i="6"/>
  <c r="AI376" i="6"/>
  <c r="AJ376" i="6" s="1"/>
  <c r="AK376" i="6" s="1"/>
  <c r="AY376" i="6" s="1"/>
  <c r="Y376" i="6"/>
  <c r="X376" i="6"/>
  <c r="U376" i="6"/>
  <c r="V376" i="6" s="1"/>
  <c r="DX375" i="6"/>
  <c r="DY375" i="6" s="1"/>
  <c r="DL375" i="6"/>
  <c r="DM375" i="6" s="1"/>
  <c r="CZ375" i="6"/>
  <c r="DA375" i="6" s="1"/>
  <c r="CO375" i="6"/>
  <c r="CN375" i="6"/>
  <c r="CB375" i="6"/>
  <c r="CC375" i="6" s="1"/>
  <c r="BM375" i="6"/>
  <c r="BN375" i="6" s="1"/>
  <c r="AW375" i="6"/>
  <c r="AX375" i="6" s="1"/>
  <c r="AK375" i="6"/>
  <c r="AL375" i="6" s="1"/>
  <c r="AJ375" i="6"/>
  <c r="AI375" i="6"/>
  <c r="Y375" i="6"/>
  <c r="X375" i="6"/>
  <c r="V375" i="6"/>
  <c r="U375" i="6"/>
  <c r="DX374" i="6"/>
  <c r="DY374" i="6" s="1"/>
  <c r="DL374" i="6"/>
  <c r="DM374" i="6" s="1"/>
  <c r="CZ374" i="6"/>
  <c r="DA374" i="6" s="1"/>
  <c r="CN374" i="6"/>
  <c r="CO374" i="6" s="1"/>
  <c r="CB374" i="6"/>
  <c r="CC374" i="6" s="1"/>
  <c r="BM374" i="6"/>
  <c r="BN374" i="6" s="1"/>
  <c r="AW374" i="6"/>
  <c r="AX374" i="6" s="1"/>
  <c r="AI374" i="6"/>
  <c r="AJ374" i="6" s="1"/>
  <c r="AK374" i="6" s="1"/>
  <c r="Y374" i="6"/>
  <c r="X374" i="6"/>
  <c r="V374" i="6"/>
  <c r="U374" i="6"/>
  <c r="AL373" i="6"/>
  <c r="X373" i="6"/>
  <c r="DY372" i="6"/>
  <c r="DX372" i="6"/>
  <c r="DL372" i="6"/>
  <c r="DM372" i="6" s="1"/>
  <c r="CZ372" i="6"/>
  <c r="DA372" i="6" s="1"/>
  <c r="CO372" i="6"/>
  <c r="CN372" i="6"/>
  <c r="CB372" i="6"/>
  <c r="CC372" i="6" s="1"/>
  <c r="BM372" i="6"/>
  <c r="BN372" i="6" s="1"/>
  <c r="AW372" i="6"/>
  <c r="AX372" i="6" s="1"/>
  <c r="AI372" i="6"/>
  <c r="AJ372" i="6" s="1"/>
  <c r="AK372" i="6" s="1"/>
  <c r="AM372" i="6" s="1"/>
  <c r="Y372" i="6"/>
  <c r="X372" i="6"/>
  <c r="U372" i="6"/>
  <c r="V372" i="6" s="1"/>
  <c r="DX371" i="6"/>
  <c r="DY371" i="6" s="1"/>
  <c r="DM371" i="6"/>
  <c r="DL371" i="6"/>
  <c r="CZ371" i="6"/>
  <c r="DA371" i="6" s="1"/>
  <c r="CN371" i="6"/>
  <c r="CO371" i="6" s="1"/>
  <c r="CC371" i="6"/>
  <c r="CB371" i="6"/>
  <c r="BM371" i="6"/>
  <c r="BN371" i="6" s="1"/>
  <c r="AW371" i="6"/>
  <c r="AX371" i="6" s="1"/>
  <c r="AI371" i="6"/>
  <c r="AJ371" i="6" s="1"/>
  <c r="AK371" i="6" s="1"/>
  <c r="Y371" i="6"/>
  <c r="X371" i="6"/>
  <c r="U371" i="6"/>
  <c r="V371" i="6" s="1"/>
  <c r="DY370" i="6"/>
  <c r="DX370" i="6"/>
  <c r="DL370" i="6"/>
  <c r="DM370" i="6" s="1"/>
  <c r="CZ370" i="6"/>
  <c r="DA370" i="6" s="1"/>
  <c r="CO370" i="6"/>
  <c r="CN370" i="6"/>
  <c r="CC370" i="6"/>
  <c r="CB370" i="6"/>
  <c r="BN370" i="6"/>
  <c r="BM370" i="6"/>
  <c r="AW370" i="6"/>
  <c r="AX370" i="6" s="1"/>
  <c r="AI370" i="6"/>
  <c r="AJ370" i="6" s="1"/>
  <c r="AK370" i="6" s="1"/>
  <c r="Y370" i="6"/>
  <c r="X370" i="6"/>
  <c r="U370" i="6"/>
  <c r="V370" i="6" s="1"/>
  <c r="X369" i="6"/>
  <c r="DX368" i="6"/>
  <c r="DY368" i="6" s="1"/>
  <c r="DL368" i="6"/>
  <c r="DM368" i="6" s="1"/>
  <c r="CZ368" i="6"/>
  <c r="DA368" i="6" s="1"/>
  <c r="CN368" i="6"/>
  <c r="CO368" i="6" s="1"/>
  <c r="CC368" i="6"/>
  <c r="CB368" i="6"/>
  <c r="BM368" i="6"/>
  <c r="BN368" i="6" s="1"/>
  <c r="AW368" i="6"/>
  <c r="AX368" i="6" s="1"/>
  <c r="AI368" i="6"/>
  <c r="AJ368" i="6" s="1"/>
  <c r="AK368" i="6" s="1"/>
  <c r="Y368" i="6"/>
  <c r="X368" i="6"/>
  <c r="U368" i="6"/>
  <c r="V368" i="6" s="1"/>
  <c r="X357" i="6"/>
  <c r="DX356" i="6"/>
  <c r="DY356" i="6" s="1"/>
  <c r="DM356" i="6"/>
  <c r="DL356" i="6"/>
  <c r="CZ356" i="6"/>
  <c r="DA356" i="6" s="1"/>
  <c r="CO356" i="6"/>
  <c r="CN356" i="6"/>
  <c r="CB356" i="6"/>
  <c r="CC356" i="6" s="1"/>
  <c r="BM356" i="6"/>
  <c r="BN356" i="6" s="1"/>
  <c r="AX356" i="6"/>
  <c r="AW356" i="6"/>
  <c r="AI356" i="6"/>
  <c r="AJ356" i="6" s="1"/>
  <c r="AK356" i="6" s="1"/>
  <c r="Y356" i="6"/>
  <c r="X356" i="6"/>
  <c r="U356" i="6"/>
  <c r="V356" i="6" s="1"/>
  <c r="DV355" i="6"/>
  <c r="DJ355" i="6"/>
  <c r="DJ835" i="6" s="1"/>
  <c r="CX355" i="6"/>
  <c r="CO355" i="6"/>
  <c r="CN355" i="6"/>
  <c r="CL355" i="6"/>
  <c r="BZ355" i="6"/>
  <c r="BK355" i="6"/>
  <c r="AU355" i="6"/>
  <c r="AG355" i="6"/>
  <c r="S355" i="6"/>
  <c r="I355" i="6"/>
  <c r="X354" i="6"/>
  <c r="DX353" i="6"/>
  <c r="DY353" i="6" s="1"/>
  <c r="DL353" i="6"/>
  <c r="DM353" i="6" s="1"/>
  <c r="CZ353" i="6"/>
  <c r="DA353" i="6" s="1"/>
  <c r="CN353" i="6"/>
  <c r="CO353" i="6" s="1"/>
  <c r="CB353" i="6"/>
  <c r="CC353" i="6" s="1"/>
  <c r="BM353" i="6"/>
  <c r="BN353" i="6" s="1"/>
  <c r="AW353" i="6"/>
  <c r="AX353" i="6" s="1"/>
  <c r="AI353" i="6"/>
  <c r="AJ353" i="6" s="1"/>
  <c r="AK353" i="6" s="1"/>
  <c r="Y353" i="6"/>
  <c r="X353" i="6"/>
  <c r="U353" i="6"/>
  <c r="V353" i="6" s="1"/>
  <c r="DY352" i="6"/>
  <c r="DX352" i="6"/>
  <c r="DL352" i="6"/>
  <c r="DM352" i="6" s="1"/>
  <c r="CZ352" i="6"/>
  <c r="DA352" i="6" s="1"/>
  <c r="CN352" i="6"/>
  <c r="CO352" i="6" s="1"/>
  <c r="CB352" i="6"/>
  <c r="CC352" i="6" s="1"/>
  <c r="BM352" i="6"/>
  <c r="BN352" i="6" s="1"/>
  <c r="AX352" i="6"/>
  <c r="AY352" i="6" s="1"/>
  <c r="AZ352" i="6" s="1"/>
  <c r="AW352" i="6"/>
  <c r="AI352" i="6"/>
  <c r="AJ352" i="6" s="1"/>
  <c r="AK352" i="6" s="1"/>
  <c r="AM352" i="6" s="1"/>
  <c r="Y352" i="6"/>
  <c r="X352" i="6"/>
  <c r="U352" i="6"/>
  <c r="V352" i="6" s="1"/>
  <c r="DX351" i="6"/>
  <c r="DY351" i="6" s="1"/>
  <c r="DL351" i="6"/>
  <c r="DM351" i="6" s="1"/>
  <c r="DA351" i="6"/>
  <c r="CZ351" i="6"/>
  <c r="CN351" i="6"/>
  <c r="CO351" i="6" s="1"/>
  <c r="CB351" i="6"/>
  <c r="CC351" i="6" s="1"/>
  <c r="BN351" i="6"/>
  <c r="BM351" i="6"/>
  <c r="AW351" i="6"/>
  <c r="AX351" i="6" s="1"/>
  <c r="AJ351" i="6"/>
  <c r="AK351" i="6" s="1"/>
  <c r="AI351" i="6"/>
  <c r="Y351" i="6"/>
  <c r="X351" i="6"/>
  <c r="V351" i="6"/>
  <c r="U351" i="6"/>
  <c r="DX350" i="6"/>
  <c r="DY350" i="6" s="1"/>
  <c r="DM350" i="6"/>
  <c r="DL350" i="6"/>
  <c r="CZ350" i="6"/>
  <c r="DA350" i="6" s="1"/>
  <c r="CN350" i="6"/>
  <c r="CO350" i="6" s="1"/>
  <c r="CB350" i="6"/>
  <c r="CC350" i="6" s="1"/>
  <c r="BM350" i="6"/>
  <c r="BN350" i="6" s="1"/>
  <c r="AW350" i="6"/>
  <c r="AX350" i="6" s="1"/>
  <c r="AJ350" i="6"/>
  <c r="AK350" i="6" s="1"/>
  <c r="AM350" i="6" s="1"/>
  <c r="AI350" i="6"/>
  <c r="Y350" i="6"/>
  <c r="X350" i="6"/>
  <c r="V350" i="6"/>
  <c r="U350" i="6"/>
  <c r="DX349" i="6"/>
  <c r="DY349" i="6" s="1"/>
  <c r="DL349" i="6"/>
  <c r="DM349" i="6" s="1"/>
  <c r="DA349" i="6"/>
  <c r="CZ349" i="6"/>
  <c r="CN349" i="6"/>
  <c r="CO349" i="6" s="1"/>
  <c r="CB349" i="6"/>
  <c r="CC349" i="6" s="1"/>
  <c r="BN349" i="6"/>
  <c r="BM349" i="6"/>
  <c r="AW349" i="6"/>
  <c r="AX349" i="6" s="1"/>
  <c r="AI349" i="6"/>
  <c r="AJ349" i="6" s="1"/>
  <c r="AK349" i="6" s="1"/>
  <c r="Y349" i="6"/>
  <c r="X349" i="6"/>
  <c r="U349" i="6"/>
  <c r="V349" i="6" s="1"/>
  <c r="DX348" i="6"/>
  <c r="DY348" i="6" s="1"/>
  <c r="DM348" i="6"/>
  <c r="DL348" i="6"/>
  <c r="CZ348" i="6"/>
  <c r="DA348" i="6" s="1"/>
  <c r="CO348" i="6"/>
  <c r="CN348" i="6"/>
  <c r="CB348" i="6"/>
  <c r="CC348" i="6" s="1"/>
  <c r="BN348" i="6"/>
  <c r="BM348" i="6"/>
  <c r="AW348" i="6"/>
  <c r="AX348" i="6" s="1"/>
  <c r="AJ348" i="6"/>
  <c r="AK348" i="6" s="1"/>
  <c r="AI348" i="6"/>
  <c r="Y348" i="6"/>
  <c r="X348" i="6"/>
  <c r="V348" i="6"/>
  <c r="U348" i="6"/>
  <c r="X347" i="6"/>
  <c r="X346" i="6"/>
  <c r="DX339" i="6"/>
  <c r="DY339" i="6" s="1"/>
  <c r="DM339" i="6"/>
  <c r="DL339" i="6"/>
  <c r="CZ339" i="6"/>
  <c r="DA339" i="6" s="1"/>
  <c r="CN339" i="6"/>
  <c r="CO339" i="6" s="1"/>
  <c r="CC339" i="6"/>
  <c r="CB339" i="6"/>
  <c r="BM339" i="6"/>
  <c r="BN339" i="6" s="1"/>
  <c r="AW339" i="6"/>
  <c r="AX339" i="6" s="1"/>
  <c r="AJ339" i="6"/>
  <c r="AK339" i="6" s="1"/>
  <c r="AI339" i="6"/>
  <c r="Y339" i="6"/>
  <c r="X339" i="6"/>
  <c r="U339" i="6"/>
  <c r="V339" i="6" s="1"/>
  <c r="DX338" i="6"/>
  <c r="DY338" i="6" s="1"/>
  <c r="DL338" i="6"/>
  <c r="DM338" i="6" s="1"/>
  <c r="CZ338" i="6"/>
  <c r="DA338" i="6" s="1"/>
  <c r="CN338" i="6"/>
  <c r="CO338" i="6" s="1"/>
  <c r="CB338" i="6"/>
  <c r="CC338" i="6" s="1"/>
  <c r="BM338" i="6"/>
  <c r="BN338" i="6" s="1"/>
  <c r="AX338" i="6"/>
  <c r="AW338" i="6"/>
  <c r="AI338" i="6"/>
  <c r="AJ338" i="6" s="1"/>
  <c r="AK338" i="6" s="1"/>
  <c r="Y338" i="6"/>
  <c r="X338" i="6"/>
  <c r="V338" i="6"/>
  <c r="U338" i="6"/>
  <c r="X336" i="6"/>
  <c r="DX335" i="6"/>
  <c r="DY335" i="6" s="1"/>
  <c r="DL335" i="6"/>
  <c r="DM335" i="6" s="1"/>
  <c r="CZ335" i="6"/>
  <c r="DA335" i="6" s="1"/>
  <c r="CO335" i="6"/>
  <c r="CN335" i="6"/>
  <c r="CB335" i="6"/>
  <c r="CC335" i="6" s="1"/>
  <c r="BM335" i="6"/>
  <c r="BN335" i="6" s="1"/>
  <c r="AW335" i="6"/>
  <c r="AX335" i="6" s="1"/>
  <c r="AI335" i="6"/>
  <c r="AJ335" i="6" s="1"/>
  <c r="AK335" i="6" s="1"/>
  <c r="Y335" i="6"/>
  <c r="X335" i="6"/>
  <c r="U335" i="6"/>
  <c r="V335" i="6" s="1"/>
  <c r="DX334" i="6"/>
  <c r="DY334" i="6" s="1"/>
  <c r="DL334" i="6"/>
  <c r="DM334" i="6" s="1"/>
  <c r="CZ334" i="6"/>
  <c r="DA334" i="6" s="1"/>
  <c r="CN334" i="6"/>
  <c r="CO334" i="6" s="1"/>
  <c r="CB334" i="6"/>
  <c r="CC334" i="6" s="1"/>
  <c r="BM334" i="6"/>
  <c r="BN334" i="6" s="1"/>
  <c r="AW334" i="6"/>
  <c r="AX334" i="6" s="1"/>
  <c r="AI334" i="6"/>
  <c r="AJ334" i="6" s="1"/>
  <c r="AK334" i="6" s="1"/>
  <c r="Y334" i="6"/>
  <c r="X334" i="6"/>
  <c r="U334" i="6"/>
  <c r="V334" i="6" s="1"/>
  <c r="X333" i="6"/>
  <c r="AL318" i="6"/>
  <c r="X318" i="6"/>
  <c r="AL317" i="6"/>
  <c r="X317" i="6"/>
  <c r="DX314" i="6"/>
  <c r="DY314" i="6" s="1"/>
  <c r="DL314" i="6"/>
  <c r="DM314" i="6" s="1"/>
  <c r="CZ314" i="6"/>
  <c r="DA314" i="6" s="1"/>
  <c r="CN314" i="6"/>
  <c r="CO314" i="6" s="1"/>
  <c r="CB314" i="6"/>
  <c r="CC314" i="6" s="1"/>
  <c r="BM314" i="6"/>
  <c r="BN314" i="6" s="1"/>
  <c r="AW314" i="6"/>
  <c r="AX314" i="6" s="1"/>
  <c r="AI314" i="6"/>
  <c r="AJ314" i="6" s="1"/>
  <c r="AK314" i="6" s="1"/>
  <c r="Y314" i="6"/>
  <c r="X314" i="6"/>
  <c r="V314" i="6"/>
  <c r="U314" i="6"/>
  <c r="DX313" i="6"/>
  <c r="DY313" i="6" s="1"/>
  <c r="DL313" i="6"/>
  <c r="DM313" i="6" s="1"/>
  <c r="DA313" i="6"/>
  <c r="CZ313" i="6"/>
  <c r="CN313" i="6"/>
  <c r="CO313" i="6" s="1"/>
  <c r="CB313" i="6"/>
  <c r="CC313" i="6" s="1"/>
  <c r="BM313" i="6"/>
  <c r="BN313" i="6" s="1"/>
  <c r="AX313" i="6"/>
  <c r="AW313" i="6"/>
  <c r="AJ313" i="6"/>
  <c r="AK313" i="6" s="1"/>
  <c r="AI313" i="6"/>
  <c r="Y313" i="6"/>
  <c r="X313" i="6"/>
  <c r="U313" i="6"/>
  <c r="V313" i="6" s="1"/>
  <c r="DX312" i="6"/>
  <c r="DY312" i="6" s="1"/>
  <c r="DL312" i="6"/>
  <c r="DM312" i="6" s="1"/>
  <c r="DA312" i="6"/>
  <c r="CZ312" i="6"/>
  <c r="CN312" i="6"/>
  <c r="CO312" i="6" s="1"/>
  <c r="CC312" i="6"/>
  <c r="CB312" i="6"/>
  <c r="BM312" i="6"/>
  <c r="BN312" i="6" s="1"/>
  <c r="AY312" i="6"/>
  <c r="AX312" i="6"/>
  <c r="AW312" i="6"/>
  <c r="AI312" i="6"/>
  <c r="AJ312" i="6" s="1"/>
  <c r="AK312" i="6" s="1"/>
  <c r="Y312" i="6"/>
  <c r="X312" i="6"/>
  <c r="U312" i="6"/>
  <c r="V312" i="6" s="1"/>
  <c r="AL311" i="6"/>
  <c r="X311" i="6"/>
  <c r="DY310" i="6"/>
  <c r="DX310" i="6"/>
  <c r="DL310" i="6"/>
  <c r="DM310" i="6" s="1"/>
  <c r="CZ310" i="6"/>
  <c r="DA310" i="6" s="1"/>
  <c r="CO310" i="6"/>
  <c r="CN310" i="6"/>
  <c r="CB310" i="6"/>
  <c r="CC310" i="6" s="1"/>
  <c r="BM310" i="6"/>
  <c r="BN310" i="6" s="1"/>
  <c r="AW310" i="6"/>
  <c r="AX310" i="6" s="1"/>
  <c r="AI310" i="6"/>
  <c r="AJ310" i="6" s="1"/>
  <c r="AK310" i="6" s="1"/>
  <c r="Y310" i="6"/>
  <c r="X310" i="6"/>
  <c r="U310" i="6"/>
  <c r="V310" i="6" s="1"/>
  <c r="AL309" i="6"/>
  <c r="X309" i="6"/>
  <c r="AL308" i="6"/>
  <c r="X308" i="6"/>
  <c r="DY307" i="6"/>
  <c r="DX307" i="6"/>
  <c r="DL307" i="6"/>
  <c r="DM307" i="6" s="1"/>
  <c r="CZ307" i="6"/>
  <c r="DA307" i="6" s="1"/>
  <c r="CO307" i="6"/>
  <c r="CN307" i="6"/>
  <c r="CB307" i="6"/>
  <c r="CC307" i="6" s="1"/>
  <c r="BM307" i="6"/>
  <c r="BN307" i="6" s="1"/>
  <c r="AW307" i="6"/>
  <c r="AX307" i="6" s="1"/>
  <c r="AI307" i="6"/>
  <c r="AJ307" i="6" s="1"/>
  <c r="AK307" i="6" s="1"/>
  <c r="Y307" i="6"/>
  <c r="X307" i="6"/>
  <c r="U307" i="6"/>
  <c r="V307" i="6" s="1"/>
  <c r="AL306" i="6"/>
  <c r="X306" i="6"/>
  <c r="AL305" i="6"/>
  <c r="X305" i="6"/>
  <c r="AL304" i="6"/>
  <c r="X304" i="6"/>
  <c r="AL303" i="6"/>
  <c r="X303" i="6"/>
  <c r="AL302" i="6"/>
  <c r="X302" i="6"/>
  <c r="AL301" i="6"/>
  <c r="X301" i="6"/>
  <c r="AL300" i="6"/>
  <c r="X300" i="6"/>
  <c r="DX298" i="6"/>
  <c r="DY298" i="6" s="1"/>
  <c r="DL298" i="6"/>
  <c r="DM298" i="6" s="1"/>
  <c r="DA298" i="6"/>
  <c r="CZ298" i="6"/>
  <c r="CN298" i="6"/>
  <c r="CO298" i="6" s="1"/>
  <c r="CB298" i="6"/>
  <c r="CC298" i="6" s="1"/>
  <c r="BM298" i="6"/>
  <c r="BN298" i="6" s="1"/>
  <c r="AW298" i="6"/>
  <c r="AX298" i="6" s="1"/>
  <c r="AI298" i="6"/>
  <c r="AJ298" i="6" s="1"/>
  <c r="AK298" i="6" s="1"/>
  <c r="Y298" i="6"/>
  <c r="X298" i="6"/>
  <c r="U298" i="6"/>
  <c r="V298" i="6" s="1"/>
  <c r="AL297" i="6"/>
  <c r="X297" i="6"/>
  <c r="AL295" i="6"/>
  <c r="X295" i="6"/>
  <c r="AL292" i="6"/>
  <c r="X292" i="6"/>
  <c r="AL290" i="6"/>
  <c r="X290" i="6"/>
  <c r="DX289" i="6"/>
  <c r="DY289" i="6" s="1"/>
  <c r="DL289" i="6"/>
  <c r="DM289" i="6" s="1"/>
  <c r="CZ289" i="6"/>
  <c r="DA289" i="6" s="1"/>
  <c r="CN289" i="6"/>
  <c r="CO289" i="6" s="1"/>
  <c r="CB289" i="6"/>
  <c r="CC289" i="6" s="1"/>
  <c r="BN289" i="6"/>
  <c r="BM289" i="6"/>
  <c r="AX289" i="6"/>
  <c r="AW289" i="6"/>
  <c r="AI289" i="6"/>
  <c r="AJ289" i="6" s="1"/>
  <c r="AK289" i="6" s="1"/>
  <c r="Y289" i="6"/>
  <c r="X289" i="6"/>
  <c r="U289" i="6"/>
  <c r="V289" i="6" s="1"/>
  <c r="DX288" i="6"/>
  <c r="DY288" i="6" s="1"/>
  <c r="DL288" i="6"/>
  <c r="DM288" i="6" s="1"/>
  <c r="DA288" i="6"/>
  <c r="CZ288" i="6"/>
  <c r="CN288" i="6"/>
  <c r="CO288" i="6" s="1"/>
  <c r="CB288" i="6"/>
  <c r="CC288" i="6" s="1"/>
  <c r="BM288" i="6"/>
  <c r="BN288" i="6" s="1"/>
  <c r="AW288" i="6"/>
  <c r="AX288" i="6" s="1"/>
  <c r="AI288" i="6"/>
  <c r="AJ288" i="6" s="1"/>
  <c r="AK288" i="6" s="1"/>
  <c r="Y288" i="6"/>
  <c r="X288" i="6"/>
  <c r="U288" i="6"/>
  <c r="V288" i="6" s="1"/>
  <c r="X286" i="6"/>
  <c r="H286" i="6"/>
  <c r="E846" i="6" s="1"/>
  <c r="X285" i="6"/>
  <c r="DX282" i="6"/>
  <c r="DY282" i="6" s="1"/>
  <c r="DM282" i="6"/>
  <c r="DL282" i="6"/>
  <c r="CZ282" i="6"/>
  <c r="DA282" i="6" s="1"/>
  <c r="CO282" i="6"/>
  <c r="CN282" i="6"/>
  <c r="CB282" i="6"/>
  <c r="CC282" i="6" s="1"/>
  <c r="BM282" i="6"/>
  <c r="BN282" i="6" s="1"/>
  <c r="AX282" i="6"/>
  <c r="AY282" i="6" s="1"/>
  <c r="AW282" i="6"/>
  <c r="Y282" i="6"/>
  <c r="DX281" i="6"/>
  <c r="DY281" i="6" s="1"/>
  <c r="DL281" i="6"/>
  <c r="DM281" i="6" s="1"/>
  <c r="CZ281" i="6"/>
  <c r="DA281" i="6" s="1"/>
  <c r="CO281" i="6"/>
  <c r="CN281" i="6"/>
  <c r="CB281" i="6"/>
  <c r="CC281" i="6" s="1"/>
  <c r="BM281" i="6"/>
  <c r="BN281" i="6" s="1"/>
  <c r="BO281" i="6" s="1"/>
  <c r="AW281" i="6"/>
  <c r="AX281" i="6" s="1"/>
  <c r="AY281" i="6" s="1"/>
  <c r="Y281" i="6"/>
  <c r="DX274" i="6"/>
  <c r="DY274" i="6" s="1"/>
  <c r="DM274" i="6"/>
  <c r="DL274" i="6"/>
  <c r="CZ274" i="6"/>
  <c r="DA274" i="6" s="1"/>
  <c r="CN274" i="6"/>
  <c r="CO274" i="6" s="1"/>
  <c r="CB274" i="6"/>
  <c r="CC274" i="6" s="1"/>
  <c r="BM274" i="6"/>
  <c r="BN274" i="6" s="1"/>
  <c r="AW274" i="6"/>
  <c r="AX274" i="6" s="1"/>
  <c r="AY274" i="6" s="1"/>
  <c r="Y274" i="6"/>
  <c r="DX269" i="6"/>
  <c r="DY269" i="6" s="1"/>
  <c r="DL269" i="6"/>
  <c r="DM269" i="6" s="1"/>
  <c r="CZ269" i="6"/>
  <c r="DA269" i="6" s="1"/>
  <c r="CO269" i="6"/>
  <c r="CN269" i="6"/>
  <c r="CB269" i="6"/>
  <c r="CC269" i="6" s="1"/>
  <c r="BN269" i="6"/>
  <c r="BO269" i="6" s="1"/>
  <c r="BM269" i="6"/>
  <c r="AW269" i="6"/>
  <c r="AX269" i="6" s="1"/>
  <c r="AY269" i="6" s="1"/>
  <c r="X268" i="6"/>
  <c r="DX267" i="6"/>
  <c r="DY267" i="6" s="1"/>
  <c r="DL267" i="6"/>
  <c r="DM267" i="6" s="1"/>
  <c r="CZ267" i="6"/>
  <c r="DA267" i="6" s="1"/>
  <c r="CO267" i="6"/>
  <c r="CN267" i="6"/>
  <c r="CB267" i="6"/>
  <c r="CC267" i="6" s="1"/>
  <c r="BM267" i="6"/>
  <c r="BN267" i="6" s="1"/>
  <c r="AX267" i="6"/>
  <c r="AW267" i="6"/>
  <c r="AI267" i="6"/>
  <c r="AJ267" i="6" s="1"/>
  <c r="AK267" i="6" s="1"/>
  <c r="Y267" i="6"/>
  <c r="X267" i="6"/>
  <c r="U267" i="6"/>
  <c r="V267" i="6" s="1"/>
  <c r="DX265" i="6"/>
  <c r="DY265" i="6" s="1"/>
  <c r="DL265" i="6"/>
  <c r="DM265" i="6" s="1"/>
  <c r="CZ265" i="6"/>
  <c r="DA265" i="6" s="1"/>
  <c r="CN265" i="6"/>
  <c r="CO265" i="6" s="1"/>
  <c r="CB265" i="6"/>
  <c r="CC265" i="6" s="1"/>
  <c r="BM265" i="6"/>
  <c r="BN265" i="6" s="1"/>
  <c r="AW265" i="6"/>
  <c r="AX265" i="6" s="1"/>
  <c r="AI265" i="6"/>
  <c r="AJ265" i="6" s="1"/>
  <c r="AK265" i="6" s="1"/>
  <c r="AL265" i="6" s="1"/>
  <c r="Y265" i="6"/>
  <c r="X265" i="6"/>
  <c r="U265" i="6"/>
  <c r="V265" i="6" s="1"/>
  <c r="DX264" i="6"/>
  <c r="DY264" i="6" s="1"/>
  <c r="DL264" i="6"/>
  <c r="DM264" i="6" s="1"/>
  <c r="CZ264" i="6"/>
  <c r="DA264" i="6" s="1"/>
  <c r="CO264" i="6"/>
  <c r="CN264" i="6"/>
  <c r="CB264" i="6"/>
  <c r="CC264" i="6" s="1"/>
  <c r="BM264" i="6"/>
  <c r="BN264" i="6" s="1"/>
  <c r="AX264" i="6"/>
  <c r="AW264" i="6"/>
  <c r="AI264" i="6"/>
  <c r="AJ264" i="6" s="1"/>
  <c r="AK264" i="6" s="1"/>
  <c r="Y264" i="6"/>
  <c r="X264" i="6"/>
  <c r="U264" i="6"/>
  <c r="V264" i="6" s="1"/>
  <c r="X263" i="6"/>
  <c r="AL259" i="6"/>
  <c r="X259" i="6"/>
  <c r="AL258" i="6"/>
  <c r="X258" i="6"/>
  <c r="DX254" i="6"/>
  <c r="DY254" i="6" s="1"/>
  <c r="DL254" i="6"/>
  <c r="DM254" i="6" s="1"/>
  <c r="CZ254" i="6"/>
  <c r="DA254" i="6" s="1"/>
  <c r="CN254" i="6"/>
  <c r="CO254" i="6" s="1"/>
  <c r="CB254" i="6"/>
  <c r="CC254" i="6" s="1"/>
  <c r="BM254" i="6"/>
  <c r="BN254" i="6" s="1"/>
  <c r="AY254" i="6"/>
  <c r="BA254" i="6" s="1"/>
  <c r="AW254" i="6"/>
  <c r="AX254" i="6" s="1"/>
  <c r="AI254" i="6"/>
  <c r="AJ254" i="6" s="1"/>
  <c r="AK254" i="6" s="1"/>
  <c r="Y254" i="6"/>
  <c r="X254" i="6"/>
  <c r="U254" i="6"/>
  <c r="V254" i="6" s="1"/>
  <c r="AL252" i="6"/>
  <c r="X252" i="6"/>
  <c r="DX251" i="6"/>
  <c r="DY251" i="6" s="1"/>
  <c r="DL251" i="6"/>
  <c r="DM251" i="6" s="1"/>
  <c r="CZ251" i="6"/>
  <c r="DA251" i="6" s="1"/>
  <c r="CN251" i="6"/>
  <c r="CO251" i="6" s="1"/>
  <c r="CC251" i="6"/>
  <c r="CB251" i="6"/>
  <c r="BM251" i="6"/>
  <c r="BN251" i="6" s="1"/>
  <c r="AW251" i="6"/>
  <c r="AX251" i="6" s="1"/>
  <c r="AY251" i="6" s="1"/>
  <c r="DX250" i="6"/>
  <c r="DY250" i="6" s="1"/>
  <c r="DM250" i="6"/>
  <c r="DL250" i="6"/>
  <c r="CZ250" i="6"/>
  <c r="DA250" i="6" s="1"/>
  <c r="CN250" i="6"/>
  <c r="CO250" i="6" s="1"/>
  <c r="CC250" i="6"/>
  <c r="CB250" i="6"/>
  <c r="BM250" i="6"/>
  <c r="BN250" i="6" s="1"/>
  <c r="AW250" i="6"/>
  <c r="AX250" i="6" s="1"/>
  <c r="AY250" i="6" s="1"/>
  <c r="Y250" i="6"/>
  <c r="DX249" i="6"/>
  <c r="DY249" i="6" s="1"/>
  <c r="DM249" i="6"/>
  <c r="DL249" i="6"/>
  <c r="CZ249" i="6"/>
  <c r="DA249" i="6" s="1"/>
  <c r="CN249" i="6"/>
  <c r="CO249" i="6" s="1"/>
  <c r="CB249" i="6"/>
  <c r="CC249" i="6" s="1"/>
  <c r="BM249" i="6"/>
  <c r="BN249" i="6" s="1"/>
  <c r="AW249" i="6"/>
  <c r="AX249" i="6" s="1"/>
  <c r="AY249" i="6" s="1"/>
  <c r="DY248" i="6"/>
  <c r="DM248" i="6"/>
  <c r="DA248" i="6"/>
  <c r="CO248" i="6"/>
  <c r="CC248" i="6"/>
  <c r="BN248" i="6"/>
  <c r="AX248" i="6"/>
  <c r="AJ248" i="6"/>
  <c r="AK248" i="6" s="1"/>
  <c r="Y248" i="6"/>
  <c r="X248" i="6"/>
  <c r="U248" i="6"/>
  <c r="DY247" i="6"/>
  <c r="DM247" i="6"/>
  <c r="DA247" i="6"/>
  <c r="CO247" i="6"/>
  <c r="CC247" i="6"/>
  <c r="BN247" i="6"/>
  <c r="AX247" i="6"/>
  <c r="AL247" i="6"/>
  <c r="AK247" i="6"/>
  <c r="AJ247" i="6"/>
  <c r="Y247" i="6"/>
  <c r="X247" i="6"/>
  <c r="U247" i="6"/>
  <c r="DY246" i="6"/>
  <c r="DM246" i="6"/>
  <c r="DA246" i="6"/>
  <c r="CO246" i="6"/>
  <c r="CC246" i="6"/>
  <c r="BN246" i="6"/>
  <c r="AZ246" i="6"/>
  <c r="AY246" i="6"/>
  <c r="AX246" i="6"/>
  <c r="AJ246" i="6"/>
  <c r="AK246" i="6" s="1"/>
  <c r="AM246" i="6" s="1"/>
  <c r="Y246" i="6"/>
  <c r="X246" i="6"/>
  <c r="U246" i="6"/>
  <c r="DY245" i="6"/>
  <c r="DM245" i="6"/>
  <c r="DA245" i="6"/>
  <c r="CO245" i="6"/>
  <c r="CC245" i="6"/>
  <c r="BN245" i="6"/>
  <c r="AX245" i="6"/>
  <c r="AJ245" i="6"/>
  <c r="AK245" i="6" s="1"/>
  <c r="Y245" i="6"/>
  <c r="X245" i="6"/>
  <c r="U245" i="6"/>
  <c r="V245" i="6" s="1"/>
  <c r="DY244" i="6"/>
  <c r="DM244" i="6"/>
  <c r="DA244" i="6"/>
  <c r="CO244" i="6"/>
  <c r="CC244" i="6"/>
  <c r="BN244" i="6"/>
  <c r="AX244" i="6"/>
  <c r="AJ244" i="6"/>
  <c r="AK244" i="6" s="1"/>
  <c r="AY244" i="6" s="1"/>
  <c r="Y244" i="6"/>
  <c r="X244" i="6"/>
  <c r="U244" i="6"/>
  <c r="V244" i="6" s="1"/>
  <c r="DY243" i="6"/>
  <c r="DM243" i="6"/>
  <c r="DA243" i="6"/>
  <c r="CO243" i="6"/>
  <c r="CC243" i="6"/>
  <c r="BN243" i="6"/>
  <c r="AX243" i="6"/>
  <c r="AJ243" i="6"/>
  <c r="AK243" i="6" s="1"/>
  <c r="Y243" i="6"/>
  <c r="X243" i="6"/>
  <c r="U243" i="6"/>
  <c r="V243" i="6" s="1"/>
  <c r="DY242" i="6"/>
  <c r="DM242" i="6"/>
  <c r="DA242" i="6"/>
  <c r="CO242" i="6"/>
  <c r="CC242" i="6"/>
  <c r="BN242" i="6"/>
  <c r="AY242" i="6"/>
  <c r="AX242" i="6"/>
  <c r="AJ242" i="6"/>
  <c r="AK242" i="6" s="1"/>
  <c r="Y242" i="6"/>
  <c r="X242" i="6"/>
  <c r="U242" i="6"/>
  <c r="V242" i="6" s="1"/>
  <c r="DY241" i="6"/>
  <c r="DM241" i="6"/>
  <c r="DA241" i="6"/>
  <c r="CO241" i="6"/>
  <c r="CC241" i="6"/>
  <c r="BN241" i="6"/>
  <c r="AX241" i="6"/>
  <c r="AJ241" i="6"/>
  <c r="AK241" i="6" s="1"/>
  <c r="Y241" i="6"/>
  <c r="X241" i="6"/>
  <c r="U241" i="6"/>
  <c r="V241" i="6" s="1"/>
  <c r="AL240" i="6"/>
  <c r="DX239" i="6"/>
  <c r="DY239" i="6" s="1"/>
  <c r="DL239" i="6"/>
  <c r="DM239" i="6" s="1"/>
  <c r="CZ239" i="6"/>
  <c r="DA239" i="6" s="1"/>
  <c r="CN239" i="6"/>
  <c r="CO239" i="6" s="1"/>
  <c r="CB239" i="6"/>
  <c r="CC239" i="6" s="1"/>
  <c r="BM239" i="6"/>
  <c r="BN239" i="6" s="1"/>
  <c r="AX239" i="6"/>
  <c r="AY239" i="6" s="1"/>
  <c r="AW239" i="6"/>
  <c r="DX238" i="6"/>
  <c r="DY238" i="6" s="1"/>
  <c r="DL238" i="6"/>
  <c r="DM238" i="6" s="1"/>
  <c r="CZ238" i="6"/>
  <c r="DA238" i="6" s="1"/>
  <c r="CN238" i="6"/>
  <c r="CO238" i="6" s="1"/>
  <c r="CC238" i="6"/>
  <c r="CB238" i="6"/>
  <c r="BM238" i="6"/>
  <c r="BN238" i="6" s="1"/>
  <c r="AX238" i="6"/>
  <c r="AY238" i="6" s="1"/>
  <c r="AW238" i="6"/>
  <c r="DX237" i="6"/>
  <c r="DY237" i="6" s="1"/>
  <c r="DL237" i="6"/>
  <c r="DM237" i="6" s="1"/>
  <c r="CZ237" i="6"/>
  <c r="DA237" i="6" s="1"/>
  <c r="CN237" i="6"/>
  <c r="CO237" i="6" s="1"/>
  <c r="CB237" i="6"/>
  <c r="CC237" i="6" s="1"/>
  <c r="BM237" i="6"/>
  <c r="BN237" i="6" s="1"/>
  <c r="BO237" i="6" s="1"/>
  <c r="AW237" i="6"/>
  <c r="AX237" i="6" s="1"/>
  <c r="AY237" i="6" s="1"/>
  <c r="DY236" i="6"/>
  <c r="DX236" i="6"/>
  <c r="DL236" i="6"/>
  <c r="DM236" i="6" s="1"/>
  <c r="CZ236" i="6"/>
  <c r="DA236" i="6" s="1"/>
  <c r="CN236" i="6"/>
  <c r="CO236" i="6" s="1"/>
  <c r="CB236" i="6"/>
  <c r="CC236" i="6" s="1"/>
  <c r="BN236" i="6"/>
  <c r="BM236" i="6"/>
  <c r="AW236" i="6"/>
  <c r="AX236" i="6" s="1"/>
  <c r="AY236" i="6" s="1"/>
  <c r="AL234" i="6"/>
  <c r="AL233" i="6"/>
  <c r="AL232" i="6"/>
  <c r="DX225" i="6"/>
  <c r="DY225" i="6" s="1"/>
  <c r="DL225" i="6"/>
  <c r="DM225" i="6" s="1"/>
  <c r="CZ225" i="6"/>
  <c r="DA225" i="6" s="1"/>
  <c r="CO225" i="6"/>
  <c r="CN225" i="6"/>
  <c r="CB225" i="6"/>
  <c r="CC225" i="6" s="1"/>
  <c r="BM225" i="6"/>
  <c r="BN225" i="6" s="1"/>
  <c r="AW225" i="6"/>
  <c r="AX225" i="6" s="1"/>
  <c r="AY225" i="6" s="1"/>
  <c r="Y225" i="6"/>
  <c r="DX221" i="6"/>
  <c r="DY221" i="6" s="1"/>
  <c r="DL221" i="6"/>
  <c r="DM221" i="6" s="1"/>
  <c r="CZ221" i="6"/>
  <c r="DA221" i="6" s="1"/>
  <c r="CN221" i="6"/>
  <c r="CO221" i="6" s="1"/>
  <c r="CC221" i="6"/>
  <c r="CB221" i="6"/>
  <c r="BM221" i="6"/>
  <c r="BN221" i="6" s="1"/>
  <c r="AW221" i="6"/>
  <c r="AX221" i="6" s="1"/>
  <c r="AY221" i="6" s="1"/>
  <c r="Y221" i="6"/>
  <c r="DX217" i="6"/>
  <c r="DY217" i="6" s="1"/>
  <c r="DL217" i="6"/>
  <c r="DM217" i="6" s="1"/>
  <c r="CZ217" i="6"/>
  <c r="DA217" i="6" s="1"/>
  <c r="CO217" i="6"/>
  <c r="CN217" i="6"/>
  <c r="CB217" i="6"/>
  <c r="CC217" i="6" s="1"/>
  <c r="BM217" i="6"/>
  <c r="BN217" i="6" s="1"/>
  <c r="AW217" i="6"/>
  <c r="AX217" i="6" s="1"/>
  <c r="AY217" i="6" s="1"/>
  <c r="Y217" i="6"/>
  <c r="DX213" i="6"/>
  <c r="DY213" i="6" s="1"/>
  <c r="DL213" i="6"/>
  <c r="DM213" i="6" s="1"/>
  <c r="CZ213" i="6"/>
  <c r="DA213" i="6" s="1"/>
  <c r="CO213" i="6"/>
  <c r="CN213" i="6"/>
  <c r="CB213" i="6"/>
  <c r="CC213" i="6" s="1"/>
  <c r="BM213" i="6"/>
  <c r="BN213" i="6" s="1"/>
  <c r="BO213" i="6" s="1"/>
  <c r="AW213" i="6"/>
  <c r="AX213" i="6" s="1"/>
  <c r="AY213" i="6" s="1"/>
  <c r="Y213" i="6"/>
  <c r="DX209" i="6"/>
  <c r="DY209" i="6" s="1"/>
  <c r="DL209" i="6"/>
  <c r="DM209" i="6" s="1"/>
  <c r="DA209" i="6"/>
  <c r="CZ209" i="6"/>
  <c r="CN209" i="6"/>
  <c r="CO209" i="6" s="1"/>
  <c r="CB209" i="6"/>
  <c r="CC209" i="6" s="1"/>
  <c r="BM209" i="6"/>
  <c r="BN209" i="6" s="1"/>
  <c r="AW209" i="6"/>
  <c r="AX209" i="6" s="1"/>
  <c r="AY209" i="6" s="1"/>
  <c r="Y209" i="6"/>
  <c r="DX205" i="6"/>
  <c r="DY205" i="6" s="1"/>
  <c r="DL205" i="6"/>
  <c r="DM205" i="6" s="1"/>
  <c r="CZ205" i="6"/>
  <c r="DA205" i="6" s="1"/>
  <c r="CO205" i="6"/>
  <c r="CN205" i="6"/>
  <c r="CB205" i="6"/>
  <c r="CC205" i="6" s="1"/>
  <c r="BM205" i="6"/>
  <c r="BN205" i="6" s="1"/>
  <c r="BA205" i="6"/>
  <c r="AW205" i="6"/>
  <c r="AX205" i="6" s="1"/>
  <c r="AY205" i="6" s="1"/>
  <c r="AZ205" i="6" s="1"/>
  <c r="Y205" i="6"/>
  <c r="DY201" i="6"/>
  <c r="DX201" i="6"/>
  <c r="DL201" i="6"/>
  <c r="DM201" i="6" s="1"/>
  <c r="CZ201" i="6"/>
  <c r="DA201" i="6" s="1"/>
  <c r="CN201" i="6"/>
  <c r="CO201" i="6" s="1"/>
  <c r="CB201" i="6"/>
  <c r="CC201" i="6" s="1"/>
  <c r="BM201" i="6"/>
  <c r="BN201" i="6" s="1"/>
  <c r="AW201" i="6"/>
  <c r="AX201" i="6" s="1"/>
  <c r="AY201" i="6" s="1"/>
  <c r="Y201" i="6"/>
  <c r="DX197" i="6"/>
  <c r="DY197" i="6" s="1"/>
  <c r="DL197" i="6"/>
  <c r="DM197" i="6" s="1"/>
  <c r="CZ197" i="6"/>
  <c r="DA197" i="6" s="1"/>
  <c r="CO197" i="6"/>
  <c r="CN197" i="6"/>
  <c r="CB197" i="6"/>
  <c r="CC197" i="6" s="1"/>
  <c r="BM197" i="6"/>
  <c r="BN197" i="6" s="1"/>
  <c r="AX197" i="6"/>
  <c r="AY197" i="6" s="1"/>
  <c r="AZ197" i="6" s="1"/>
  <c r="AW197" i="6"/>
  <c r="Y197" i="6"/>
  <c r="DX193" i="6"/>
  <c r="DY193" i="6" s="1"/>
  <c r="DL193" i="6"/>
  <c r="DM193" i="6" s="1"/>
  <c r="CZ193" i="6"/>
  <c r="DA193" i="6" s="1"/>
  <c r="CO193" i="6"/>
  <c r="CN193" i="6"/>
  <c r="CB193" i="6"/>
  <c r="CC193" i="6" s="1"/>
  <c r="BM193" i="6"/>
  <c r="BN193" i="6" s="1"/>
  <c r="AX193" i="6"/>
  <c r="AY193" i="6" s="1"/>
  <c r="AW193" i="6"/>
  <c r="Y193" i="6"/>
  <c r="DX189" i="6"/>
  <c r="DY189" i="6" s="1"/>
  <c r="DL189" i="6"/>
  <c r="DM189" i="6" s="1"/>
  <c r="CZ189" i="6"/>
  <c r="DA189" i="6" s="1"/>
  <c r="CN189" i="6"/>
  <c r="CO189" i="6" s="1"/>
  <c r="CC189" i="6"/>
  <c r="CB189" i="6"/>
  <c r="BM189" i="6"/>
  <c r="BN189" i="6" s="1"/>
  <c r="BA189" i="6"/>
  <c r="AX189" i="6"/>
  <c r="AY189" i="6" s="1"/>
  <c r="AZ189" i="6" s="1"/>
  <c r="AW189" i="6"/>
  <c r="Y189" i="6"/>
  <c r="DY185" i="6"/>
  <c r="DX185" i="6"/>
  <c r="DL185" i="6"/>
  <c r="DM185" i="6" s="1"/>
  <c r="CZ185" i="6"/>
  <c r="DA185" i="6" s="1"/>
  <c r="CO185" i="6"/>
  <c r="CN185" i="6"/>
  <c r="CB185" i="6"/>
  <c r="CC185" i="6" s="1"/>
  <c r="BM185" i="6"/>
  <c r="BN185" i="6" s="1"/>
  <c r="AW185" i="6"/>
  <c r="AX185" i="6" s="1"/>
  <c r="AY185" i="6" s="1"/>
  <c r="Y185" i="6"/>
  <c r="DX181" i="6"/>
  <c r="DY181" i="6" s="1"/>
  <c r="DL181" i="6"/>
  <c r="DM181" i="6" s="1"/>
  <c r="DA181" i="6"/>
  <c r="CZ181" i="6"/>
  <c r="CN181" i="6"/>
  <c r="CO181" i="6" s="1"/>
  <c r="CC181" i="6"/>
  <c r="CB181" i="6"/>
  <c r="BM181" i="6"/>
  <c r="BN181" i="6" s="1"/>
  <c r="AW181" i="6"/>
  <c r="AX181" i="6" s="1"/>
  <c r="AY181" i="6" s="1"/>
  <c r="AZ181" i="6" s="1"/>
  <c r="Y181" i="6"/>
  <c r="DX177" i="6"/>
  <c r="DY177" i="6" s="1"/>
  <c r="DL177" i="6"/>
  <c r="DM177" i="6" s="1"/>
  <c r="CZ177" i="6"/>
  <c r="DA177" i="6" s="1"/>
  <c r="CO177" i="6"/>
  <c r="CN177" i="6"/>
  <c r="CB177" i="6"/>
  <c r="CC177" i="6" s="1"/>
  <c r="BM177" i="6"/>
  <c r="BN177" i="6" s="1"/>
  <c r="AX177" i="6"/>
  <c r="AY177" i="6" s="1"/>
  <c r="AW177" i="6"/>
  <c r="Y177" i="6"/>
  <c r="DX173" i="6"/>
  <c r="DY173" i="6" s="1"/>
  <c r="DL173" i="6"/>
  <c r="DM173" i="6" s="1"/>
  <c r="CZ173" i="6"/>
  <c r="DA173" i="6" s="1"/>
  <c r="CN173" i="6"/>
  <c r="CO173" i="6" s="1"/>
  <c r="CB173" i="6"/>
  <c r="CC173" i="6" s="1"/>
  <c r="BM173" i="6"/>
  <c r="BN173" i="6" s="1"/>
  <c r="BO173" i="6" s="1"/>
  <c r="AW173" i="6"/>
  <c r="AX173" i="6" s="1"/>
  <c r="AY173" i="6" s="1"/>
  <c r="AZ173" i="6" s="1"/>
  <c r="Y173" i="6"/>
  <c r="DY169" i="6"/>
  <c r="DX169" i="6"/>
  <c r="DL169" i="6"/>
  <c r="DM169" i="6" s="1"/>
  <c r="CZ169" i="6"/>
  <c r="DA169" i="6" s="1"/>
  <c r="CN169" i="6"/>
  <c r="CO169" i="6" s="1"/>
  <c r="CB169" i="6"/>
  <c r="CC169" i="6" s="1"/>
  <c r="BM169" i="6"/>
  <c r="BN169" i="6" s="1"/>
  <c r="AW169" i="6"/>
  <c r="AX169" i="6" s="1"/>
  <c r="AY169" i="6" s="1"/>
  <c r="Y169" i="6"/>
  <c r="DX165" i="6"/>
  <c r="DY165" i="6" s="1"/>
  <c r="DL165" i="6"/>
  <c r="DM165" i="6" s="1"/>
  <c r="CZ165" i="6"/>
  <c r="DA165" i="6" s="1"/>
  <c r="CN165" i="6"/>
  <c r="CO165" i="6" s="1"/>
  <c r="CC165" i="6"/>
  <c r="CB165" i="6"/>
  <c r="BM165" i="6"/>
  <c r="BN165" i="6" s="1"/>
  <c r="AX165" i="6"/>
  <c r="AY165" i="6" s="1"/>
  <c r="AZ165" i="6" s="1"/>
  <c r="AW165" i="6"/>
  <c r="Y165" i="6"/>
  <c r="DX161" i="6"/>
  <c r="DY161" i="6" s="1"/>
  <c r="DL161" i="6"/>
  <c r="DM161" i="6" s="1"/>
  <c r="CZ161" i="6"/>
  <c r="DA161" i="6" s="1"/>
  <c r="CN161" i="6"/>
  <c r="CO161" i="6" s="1"/>
  <c r="CB161" i="6"/>
  <c r="CC161" i="6" s="1"/>
  <c r="BM161" i="6"/>
  <c r="BN161" i="6" s="1"/>
  <c r="AX161" i="6"/>
  <c r="AY161" i="6" s="1"/>
  <c r="BO161" i="6" s="1"/>
  <c r="AW161" i="6"/>
  <c r="Y161" i="6"/>
  <c r="DX157" i="6"/>
  <c r="DY157" i="6" s="1"/>
  <c r="DL157" i="6"/>
  <c r="DM157" i="6" s="1"/>
  <c r="CZ157" i="6"/>
  <c r="DA157" i="6" s="1"/>
  <c r="CN157" i="6"/>
  <c r="CO157" i="6" s="1"/>
  <c r="CC157" i="6"/>
  <c r="CB157" i="6"/>
  <c r="BM157" i="6"/>
  <c r="BN157" i="6" s="1"/>
  <c r="BA157" i="6"/>
  <c r="AW157" i="6"/>
  <c r="AX157" i="6" s="1"/>
  <c r="AY157" i="6" s="1"/>
  <c r="AZ157" i="6" s="1"/>
  <c r="Y157" i="6"/>
  <c r="DY153" i="6"/>
  <c r="DX153" i="6"/>
  <c r="DL153" i="6"/>
  <c r="DM153" i="6" s="1"/>
  <c r="DA153" i="6"/>
  <c r="CZ153" i="6"/>
  <c r="CN153" i="6"/>
  <c r="CO153" i="6" s="1"/>
  <c r="CB153" i="6"/>
  <c r="CC153" i="6" s="1"/>
  <c r="BM153" i="6"/>
  <c r="BN153" i="6" s="1"/>
  <c r="BO153" i="6" s="1"/>
  <c r="AW153" i="6"/>
  <c r="AX153" i="6" s="1"/>
  <c r="AY153" i="6" s="1"/>
  <c r="Y153" i="6"/>
  <c r="DX149" i="6"/>
  <c r="DY149" i="6" s="1"/>
  <c r="DL149" i="6"/>
  <c r="DM149" i="6" s="1"/>
  <c r="CZ149" i="6"/>
  <c r="DA149" i="6" s="1"/>
  <c r="CN149" i="6"/>
  <c r="CO149" i="6" s="1"/>
  <c r="CB149" i="6"/>
  <c r="CC149" i="6" s="1"/>
  <c r="BM149" i="6"/>
  <c r="BN149" i="6" s="1"/>
  <c r="AW149" i="6"/>
  <c r="AX149" i="6" s="1"/>
  <c r="AY149" i="6" s="1"/>
  <c r="Y149" i="6"/>
  <c r="AL148" i="6"/>
  <c r="X148" i="6"/>
  <c r="AL147" i="6"/>
  <c r="X147" i="6"/>
  <c r="AL146" i="6"/>
  <c r="X146" i="6"/>
  <c r="AL145" i="6"/>
  <c r="X145" i="6"/>
  <c r="DY144" i="6"/>
  <c r="DM144" i="6"/>
  <c r="DA144" i="6"/>
  <c r="CO144" i="6"/>
  <c r="CC144" i="6"/>
  <c r="BN144" i="6"/>
  <c r="AY144" i="6"/>
  <c r="BA144" i="6" s="1"/>
  <c r="AX144" i="6"/>
  <c r="AJ144" i="6"/>
  <c r="AK144" i="6" s="1"/>
  <c r="Y144" i="6"/>
  <c r="U144" i="6"/>
  <c r="AL143" i="6"/>
  <c r="X143" i="6"/>
  <c r="DY142" i="6"/>
  <c r="DM142" i="6"/>
  <c r="DA142" i="6"/>
  <c r="CO142" i="6"/>
  <c r="CC142" i="6"/>
  <c r="BN142" i="6"/>
  <c r="AX142" i="6"/>
  <c r="AJ142" i="6"/>
  <c r="AK142" i="6" s="1"/>
  <c r="Y142" i="6"/>
  <c r="X142" i="6"/>
  <c r="U142" i="6"/>
  <c r="AL141" i="6"/>
  <c r="X141" i="6"/>
  <c r="AL140" i="6"/>
  <c r="X140" i="6"/>
  <c r="AL139" i="6"/>
  <c r="X139" i="6"/>
  <c r="AL138" i="6"/>
  <c r="X138" i="6"/>
  <c r="AL137" i="6"/>
  <c r="X137" i="6"/>
  <c r="AL136" i="6"/>
  <c r="X136" i="6"/>
  <c r="AL135" i="6"/>
  <c r="X135" i="6"/>
  <c r="AL134" i="6"/>
  <c r="X134" i="6"/>
  <c r="DY133" i="6"/>
  <c r="DM133" i="6"/>
  <c r="DA133" i="6"/>
  <c r="CO133" i="6"/>
  <c r="CC133" i="6"/>
  <c r="BN133" i="6"/>
  <c r="AX133" i="6"/>
  <c r="AK133" i="6"/>
  <c r="AY133" i="6" s="1"/>
  <c r="AJ133" i="6"/>
  <c r="Y133" i="6"/>
  <c r="X133" i="6"/>
  <c r="U133" i="6"/>
  <c r="V133" i="6" s="1"/>
  <c r="AL132" i="6"/>
  <c r="X132" i="6"/>
  <c r="AL131" i="6"/>
  <c r="X131" i="6"/>
  <c r="AL130" i="6"/>
  <c r="X130" i="6"/>
  <c r="AL129" i="6"/>
  <c r="X129" i="6"/>
  <c r="AL128" i="6"/>
  <c r="X128" i="6"/>
  <c r="AL127" i="6"/>
  <c r="X127" i="6"/>
  <c r="AL126" i="6"/>
  <c r="X126" i="6"/>
  <c r="AL125" i="6"/>
  <c r="X125" i="6"/>
  <c r="DY124" i="6"/>
  <c r="DM124" i="6"/>
  <c r="DA124" i="6"/>
  <c r="CO124" i="6"/>
  <c r="CC124" i="6"/>
  <c r="BN124" i="6"/>
  <c r="AX124" i="6"/>
  <c r="AJ124" i="6"/>
  <c r="AK124" i="6" s="1"/>
  <c r="Y124" i="6"/>
  <c r="X124" i="6"/>
  <c r="U124" i="6"/>
  <c r="AL123" i="6"/>
  <c r="X123" i="6"/>
  <c r="AL122" i="6"/>
  <c r="X122" i="6"/>
  <c r="AL121" i="6"/>
  <c r="X121" i="6"/>
  <c r="AL120" i="6"/>
  <c r="X120" i="6"/>
  <c r="AL119" i="6"/>
  <c r="X119" i="6"/>
  <c r="AL118" i="6"/>
  <c r="X118" i="6"/>
  <c r="AL117" i="6"/>
  <c r="X117" i="6"/>
  <c r="AL116" i="6"/>
  <c r="X116" i="6"/>
  <c r="AL115" i="6"/>
  <c r="X115" i="6"/>
  <c r="AL114" i="6"/>
  <c r="X114" i="6"/>
  <c r="DY113" i="6"/>
  <c r="DM113" i="6"/>
  <c r="DA113" i="6"/>
  <c r="CO113" i="6"/>
  <c r="CC113" i="6"/>
  <c r="BN113" i="6"/>
  <c r="AX113" i="6"/>
  <c r="AK113" i="6"/>
  <c r="AJ113" i="6"/>
  <c r="Y113" i="6"/>
  <c r="X113" i="6"/>
  <c r="U113" i="6"/>
  <c r="V113" i="6" s="1"/>
  <c r="AL112" i="6"/>
  <c r="X112" i="6"/>
  <c r="AL111" i="6"/>
  <c r="X111" i="6"/>
  <c r="AL110" i="6"/>
  <c r="X110" i="6"/>
  <c r="AL109" i="6"/>
  <c r="X109" i="6"/>
  <c r="AL108" i="6"/>
  <c r="X108" i="6"/>
  <c r="AL107" i="6"/>
  <c r="X107" i="6"/>
  <c r="AL106" i="6"/>
  <c r="X106" i="6"/>
  <c r="AL105" i="6"/>
  <c r="X105" i="6"/>
  <c r="AL104" i="6"/>
  <c r="X104" i="6"/>
  <c r="AL103" i="6"/>
  <c r="X103" i="6"/>
  <c r="DY102" i="6"/>
  <c r="DM102" i="6"/>
  <c r="DA102" i="6"/>
  <c r="CO102" i="6"/>
  <c r="CC102" i="6"/>
  <c r="BN102" i="6"/>
  <c r="AX102" i="6"/>
  <c r="AM102" i="6"/>
  <c r="AK102" i="6"/>
  <c r="AL102" i="6" s="1"/>
  <c r="AJ102" i="6"/>
  <c r="Y102" i="6"/>
  <c r="X102" i="6"/>
  <c r="U102" i="6"/>
  <c r="V102" i="6" s="1"/>
  <c r="AL101" i="6"/>
  <c r="X101" i="6"/>
  <c r="AL100" i="6"/>
  <c r="X100" i="6"/>
  <c r="AL99" i="6"/>
  <c r="X99" i="6"/>
  <c r="AL98" i="6"/>
  <c r="X98" i="6"/>
  <c r="AL97" i="6"/>
  <c r="X97" i="6"/>
  <c r="AL96" i="6"/>
  <c r="X96" i="6"/>
  <c r="DY90" i="6"/>
  <c r="DM90" i="6"/>
  <c r="DA90" i="6"/>
  <c r="CO90" i="6"/>
  <c r="CC90" i="6"/>
  <c r="BN90" i="6"/>
  <c r="AX90" i="6"/>
  <c r="AJ90" i="6"/>
  <c r="AK90" i="6" s="1"/>
  <c r="Y90" i="6"/>
  <c r="X90" i="6"/>
  <c r="U90" i="6"/>
  <c r="AL89" i="6"/>
  <c r="X89" i="6"/>
  <c r="AL88" i="6"/>
  <c r="X88" i="6"/>
  <c r="AL87" i="6"/>
  <c r="X87" i="6"/>
  <c r="AL86" i="6"/>
  <c r="X86" i="6"/>
  <c r="DY85" i="6"/>
  <c r="DM85" i="6"/>
  <c r="DA85" i="6"/>
  <c r="CO85" i="6"/>
  <c r="CC85" i="6"/>
  <c r="BN85" i="6"/>
  <c r="AX85" i="6"/>
  <c r="AJ85" i="6"/>
  <c r="AK85" i="6" s="1"/>
  <c r="Y85" i="6"/>
  <c r="X85" i="6"/>
  <c r="U85" i="6"/>
  <c r="V85" i="6" s="1"/>
  <c r="DY84" i="6"/>
  <c r="DM84" i="6"/>
  <c r="DA84" i="6"/>
  <c r="CO84" i="6"/>
  <c r="CC84" i="6"/>
  <c r="BN84" i="6"/>
  <c r="AX84" i="6"/>
  <c r="AJ84" i="6"/>
  <c r="AK84" i="6" s="1"/>
  <c r="Y84" i="6"/>
  <c r="X84" i="6"/>
  <c r="U84" i="6"/>
  <c r="DY83" i="6"/>
  <c r="DM83" i="6"/>
  <c r="DA83" i="6"/>
  <c r="CO83" i="6"/>
  <c r="CC83" i="6"/>
  <c r="BN83" i="6"/>
  <c r="AX83" i="6"/>
  <c r="AJ83" i="6"/>
  <c r="AK83" i="6" s="1"/>
  <c r="Y83" i="6"/>
  <c r="X83" i="6"/>
  <c r="U83" i="6"/>
  <c r="AL82" i="6"/>
  <c r="X82" i="6"/>
  <c r="H82" i="6"/>
  <c r="AL81" i="6"/>
  <c r="X81" i="6"/>
  <c r="DX79" i="6"/>
  <c r="DY79" i="6" s="1"/>
  <c r="DL79" i="6"/>
  <c r="DM79" i="6" s="1"/>
  <c r="CZ79" i="6"/>
  <c r="DA79" i="6" s="1"/>
  <c r="CO79" i="6"/>
  <c r="CN79" i="6"/>
  <c r="CB79" i="6"/>
  <c r="CC79" i="6" s="1"/>
  <c r="BM79" i="6"/>
  <c r="BN79" i="6" s="1"/>
  <c r="BO79" i="6" s="1"/>
  <c r="DX78" i="6"/>
  <c r="DY78" i="6" s="1"/>
  <c r="DL78" i="6"/>
  <c r="DM78" i="6" s="1"/>
  <c r="CZ78" i="6"/>
  <c r="DA78" i="6" s="1"/>
  <c r="CN78" i="6"/>
  <c r="CO78" i="6" s="1"/>
  <c r="CB78" i="6"/>
  <c r="CC78" i="6" s="1"/>
  <c r="BN78" i="6"/>
  <c r="BO78" i="6" s="1"/>
  <c r="BM78" i="6"/>
  <c r="AW78" i="6"/>
  <c r="AX78" i="6" s="1"/>
  <c r="AY78" i="6" s="1"/>
  <c r="DX77" i="6"/>
  <c r="DY77" i="6" s="1"/>
  <c r="DL77" i="6"/>
  <c r="DM77" i="6" s="1"/>
  <c r="CZ77" i="6"/>
  <c r="DA77" i="6" s="1"/>
  <c r="CN77" i="6"/>
  <c r="CO77" i="6" s="1"/>
  <c r="CB77" i="6"/>
  <c r="CC77" i="6" s="1"/>
  <c r="BM77" i="6"/>
  <c r="BN77" i="6" s="1"/>
  <c r="AX77" i="6"/>
  <c r="AY77" i="6" s="1"/>
  <c r="AW77" i="6"/>
  <c r="AL75" i="6"/>
  <c r="X75" i="6"/>
  <c r="DX74" i="6"/>
  <c r="DY74" i="6" s="1"/>
  <c r="DM74" i="6"/>
  <c r="DL74" i="6"/>
  <c r="CZ74" i="6"/>
  <c r="DA74" i="6" s="1"/>
  <c r="CN74" i="6"/>
  <c r="CO74" i="6" s="1"/>
  <c r="CC74" i="6"/>
  <c r="CB74" i="6"/>
  <c r="BM74" i="6"/>
  <c r="BN74" i="6" s="1"/>
  <c r="AW74" i="6"/>
  <c r="AX74" i="6" s="1"/>
  <c r="AI74" i="6"/>
  <c r="AJ74" i="6" s="1"/>
  <c r="AK74" i="6" s="1"/>
  <c r="Y74" i="6"/>
  <c r="X74" i="6"/>
  <c r="U74" i="6"/>
  <c r="V74" i="6" s="1"/>
  <c r="AL73" i="6"/>
  <c r="X73" i="6"/>
  <c r="DX72" i="6"/>
  <c r="DY72" i="6" s="1"/>
  <c r="DL72" i="6"/>
  <c r="DM72" i="6" s="1"/>
  <c r="CZ72" i="6"/>
  <c r="DA72" i="6" s="1"/>
  <c r="CO72" i="6"/>
  <c r="CN72" i="6"/>
  <c r="CB72" i="6"/>
  <c r="CC72" i="6" s="1"/>
  <c r="BM72" i="6"/>
  <c r="BN72" i="6" s="1"/>
  <c r="AX72" i="6"/>
  <c r="AW72" i="6"/>
  <c r="AI72" i="6"/>
  <c r="AJ72" i="6" s="1"/>
  <c r="AK72" i="6" s="1"/>
  <c r="Y72" i="6"/>
  <c r="X72" i="6"/>
  <c r="U72" i="6"/>
  <c r="V72" i="6" s="1"/>
  <c r="AL71" i="6"/>
  <c r="X71" i="6"/>
  <c r="DX65" i="6"/>
  <c r="DY65" i="6" s="1"/>
  <c r="DM65" i="6"/>
  <c r="DL65" i="6"/>
  <c r="CZ65" i="6"/>
  <c r="DA65" i="6" s="1"/>
  <c r="CN65" i="6"/>
  <c r="CO65" i="6" s="1"/>
  <c r="CB65" i="6"/>
  <c r="CC65" i="6" s="1"/>
  <c r="BM65" i="6"/>
  <c r="BN65" i="6" s="1"/>
  <c r="AW65" i="6"/>
  <c r="AX65" i="6" s="1"/>
  <c r="AI65" i="6"/>
  <c r="AJ65" i="6" s="1"/>
  <c r="AK65" i="6" s="1"/>
  <c r="DX64" i="6"/>
  <c r="DY64" i="6" s="1"/>
  <c r="DL64" i="6"/>
  <c r="DM64" i="6" s="1"/>
  <c r="CZ64" i="6"/>
  <c r="DA64" i="6" s="1"/>
  <c r="CN64" i="6"/>
  <c r="CO64" i="6" s="1"/>
  <c r="CB64" i="6"/>
  <c r="CC64" i="6" s="1"/>
  <c r="BN64" i="6"/>
  <c r="BM64" i="6"/>
  <c r="AW64" i="6"/>
  <c r="AX64" i="6" s="1"/>
  <c r="AJ64" i="6"/>
  <c r="AK64" i="6" s="1"/>
  <c r="AI64" i="6"/>
  <c r="Y64" i="6"/>
  <c r="X64" i="6"/>
  <c r="V64" i="6"/>
  <c r="U64" i="6"/>
  <c r="DX63" i="6"/>
  <c r="DY63" i="6" s="1"/>
  <c r="DL63" i="6"/>
  <c r="DM63" i="6" s="1"/>
  <c r="CZ63" i="6"/>
  <c r="DA63" i="6" s="1"/>
  <c r="CN63" i="6"/>
  <c r="CO63" i="6" s="1"/>
  <c r="CB63" i="6"/>
  <c r="CC63" i="6" s="1"/>
  <c r="BN63" i="6"/>
  <c r="BM63" i="6"/>
  <c r="AW63" i="6"/>
  <c r="AX63" i="6" s="1"/>
  <c r="AJ63" i="6"/>
  <c r="AK63" i="6" s="1"/>
  <c r="AI63" i="6"/>
  <c r="Y63" i="6"/>
  <c r="X63" i="6"/>
  <c r="U63" i="6"/>
  <c r="V63" i="6" s="1"/>
  <c r="AL61" i="6"/>
  <c r="X61" i="6"/>
  <c r="DM60" i="6"/>
  <c r="DL60" i="6"/>
  <c r="CZ60" i="6"/>
  <c r="DA60" i="6" s="1"/>
  <c r="CN60" i="6"/>
  <c r="CO60" i="6" s="1"/>
  <c r="CB60" i="6"/>
  <c r="CC60" i="6" s="1"/>
  <c r="BM60" i="6"/>
  <c r="BN60" i="6" s="1"/>
  <c r="AW60" i="6"/>
  <c r="AX60" i="6" s="1"/>
  <c r="AJ60" i="6"/>
  <c r="AK60" i="6" s="1"/>
  <c r="AI60" i="6"/>
  <c r="DX57" i="6"/>
  <c r="DY57" i="6" s="1"/>
  <c r="DM57" i="6"/>
  <c r="DL57" i="6"/>
  <c r="CZ57" i="6"/>
  <c r="DA57" i="6" s="1"/>
  <c r="CN57" i="6"/>
  <c r="CO57" i="6" s="1"/>
  <c r="CB57" i="6"/>
  <c r="CC57" i="6" s="1"/>
  <c r="BM57" i="6"/>
  <c r="BN57" i="6" s="1"/>
  <c r="AW57" i="6"/>
  <c r="AX57" i="6" s="1"/>
  <c r="AJ57" i="6"/>
  <c r="AK57" i="6" s="1"/>
  <c r="AI57" i="6"/>
  <c r="Y57" i="6"/>
  <c r="X57" i="6"/>
  <c r="U57" i="6"/>
  <c r="V57" i="6" s="1"/>
  <c r="DX56" i="6"/>
  <c r="DY56" i="6" s="1"/>
  <c r="DL56" i="6"/>
  <c r="DM56" i="6" s="1"/>
  <c r="CZ56" i="6"/>
  <c r="DA56" i="6" s="1"/>
  <c r="CO56" i="6"/>
  <c r="CN56" i="6"/>
  <c r="CB56" i="6"/>
  <c r="CC56" i="6" s="1"/>
  <c r="BN56" i="6"/>
  <c r="BM56" i="6"/>
  <c r="AW56" i="6"/>
  <c r="AX56" i="6" s="1"/>
  <c r="AI56" i="6"/>
  <c r="AJ56" i="6" s="1"/>
  <c r="AK56" i="6" s="1"/>
  <c r="Y56" i="6"/>
  <c r="X56" i="6"/>
  <c r="U56" i="6"/>
  <c r="V56" i="6" s="1"/>
  <c r="AL55" i="6"/>
  <c r="X55" i="6"/>
  <c r="EJ54" i="6"/>
  <c r="DY54" i="6"/>
  <c r="DX54" i="6"/>
  <c r="DL54" i="6"/>
  <c r="DM54" i="6" s="1"/>
  <c r="CZ54" i="6"/>
  <c r="DA54" i="6" s="1"/>
  <c r="CN54" i="6"/>
  <c r="CO54" i="6" s="1"/>
  <c r="CB54" i="6"/>
  <c r="CC54" i="6" s="1"/>
  <c r="BM54" i="6"/>
  <c r="BN54" i="6" s="1"/>
  <c r="AX54" i="6"/>
  <c r="AW54" i="6"/>
  <c r="AJ54" i="6"/>
  <c r="AK54" i="6" s="1"/>
  <c r="AI54" i="6"/>
  <c r="Y54" i="6"/>
  <c r="X54" i="6"/>
  <c r="U54" i="6"/>
  <c r="V54" i="6" s="1"/>
  <c r="DX53" i="6"/>
  <c r="DY53" i="6" s="1"/>
  <c r="DL53" i="6"/>
  <c r="DM53" i="6" s="1"/>
  <c r="CZ53" i="6"/>
  <c r="DA53" i="6" s="1"/>
  <c r="CO53" i="6"/>
  <c r="CN53" i="6"/>
  <c r="CB53" i="6"/>
  <c r="CC53" i="6" s="1"/>
  <c r="BM53" i="6"/>
  <c r="BN53" i="6" s="1"/>
  <c r="AW53" i="6"/>
  <c r="AX53" i="6" s="1"/>
  <c r="AI53" i="6"/>
  <c r="AJ53" i="6" s="1"/>
  <c r="AK53" i="6" s="1"/>
  <c r="Y53" i="6"/>
  <c r="X53" i="6"/>
  <c r="U53" i="6"/>
  <c r="V53" i="6" s="1"/>
  <c r="EX51" i="6"/>
  <c r="EQ51" i="6"/>
  <c r="DX44" i="6"/>
  <c r="DY44" i="6" s="1"/>
  <c r="DL44" i="6"/>
  <c r="DM44" i="6" s="1"/>
  <c r="CZ44" i="6"/>
  <c r="DA44" i="6" s="1"/>
  <c r="CN44" i="6"/>
  <c r="CO44" i="6" s="1"/>
  <c r="CC44" i="6"/>
  <c r="CB44" i="6"/>
  <c r="BM44" i="6"/>
  <c r="BN44" i="6" s="1"/>
  <c r="AX44" i="6"/>
  <c r="AW44" i="6"/>
  <c r="AI44" i="6"/>
  <c r="AJ44" i="6" s="1"/>
  <c r="AK44" i="6" s="1"/>
  <c r="Y44" i="6"/>
  <c r="X44" i="6"/>
  <c r="V44" i="6"/>
  <c r="U44" i="6"/>
  <c r="DX43" i="6"/>
  <c r="DY43" i="6" s="1"/>
  <c r="DM43" i="6"/>
  <c r="DL43" i="6"/>
  <c r="CZ43" i="6"/>
  <c r="DA43" i="6" s="1"/>
  <c r="CO43" i="6"/>
  <c r="CN43" i="6"/>
  <c r="CB43" i="6"/>
  <c r="CC43" i="6" s="1"/>
  <c r="BM43" i="6"/>
  <c r="BN43" i="6" s="1"/>
  <c r="AW43" i="6"/>
  <c r="AX43" i="6" s="1"/>
  <c r="AJ43" i="6"/>
  <c r="AK43" i="6" s="1"/>
  <c r="AI43" i="6"/>
  <c r="Y43" i="6"/>
  <c r="X43" i="6"/>
  <c r="V43" i="6"/>
  <c r="U43" i="6"/>
  <c r="DX40" i="6"/>
  <c r="DY40" i="6" s="1"/>
  <c r="DL40" i="6"/>
  <c r="DM40" i="6" s="1"/>
  <c r="CZ40" i="6"/>
  <c r="DA40" i="6" s="1"/>
  <c r="CN40" i="6"/>
  <c r="CO40" i="6" s="1"/>
  <c r="CB40" i="6"/>
  <c r="CC40" i="6" s="1"/>
  <c r="BN40" i="6"/>
  <c r="BM40" i="6"/>
  <c r="AW40" i="6"/>
  <c r="AX40" i="6" s="1"/>
  <c r="AJ40" i="6"/>
  <c r="AK40" i="6" s="1"/>
  <c r="AI40" i="6"/>
  <c r="Y40" i="6"/>
  <c r="X40" i="6"/>
  <c r="V40" i="6"/>
  <c r="U40" i="6"/>
  <c r="DX39" i="6"/>
  <c r="DY39" i="6" s="1"/>
  <c r="DM39" i="6"/>
  <c r="DL39" i="6"/>
  <c r="CZ39" i="6"/>
  <c r="DA39" i="6" s="1"/>
  <c r="CN39" i="6"/>
  <c r="CO39" i="6" s="1"/>
  <c r="CB39" i="6"/>
  <c r="CC39" i="6" s="1"/>
  <c r="BM39" i="6"/>
  <c r="BN39" i="6" s="1"/>
  <c r="AW39" i="6"/>
  <c r="AX39" i="6" s="1"/>
  <c r="AI39" i="6"/>
  <c r="AJ39" i="6" s="1"/>
  <c r="AK39" i="6" s="1"/>
  <c r="Y39" i="6"/>
  <c r="X39" i="6"/>
  <c r="U39" i="6"/>
  <c r="V39" i="6" s="1"/>
  <c r="AL37" i="6"/>
  <c r="X37" i="6"/>
  <c r="H37" i="6"/>
  <c r="AL36" i="6"/>
  <c r="X36" i="6"/>
  <c r="AL35" i="6"/>
  <c r="X35" i="6"/>
  <c r="EL33" i="6"/>
  <c r="EL49" i="6" s="1"/>
  <c r="AL33" i="6"/>
  <c r="X33" i="6"/>
  <c r="EL32" i="6"/>
  <c r="EL31" i="6"/>
  <c r="EL30" i="6"/>
  <c r="EL29" i="6"/>
  <c r="EL28" i="6"/>
  <c r="EL27" i="6"/>
  <c r="EM23" i="6"/>
  <c r="ER19" i="6"/>
  <c r="EM18" i="6"/>
  <c r="EL18" i="6"/>
  <c r="EL50" i="6" s="1"/>
  <c r="EO47" i="6" s="1"/>
  <c r="ER47" i="6" s="1"/>
  <c r="EL16" i="6"/>
  <c r="EL15" i="6"/>
  <c r="EL14" i="6"/>
  <c r="DX14" i="6"/>
  <c r="DY14" i="6" s="1"/>
  <c r="DL14" i="6"/>
  <c r="DM14" i="6" s="1"/>
  <c r="CZ14" i="6"/>
  <c r="DA14" i="6" s="1"/>
  <c r="CO14" i="6"/>
  <c r="CN14" i="6"/>
  <c r="CB14" i="6"/>
  <c r="CC14" i="6" s="1"/>
  <c r="BM14" i="6"/>
  <c r="BN14" i="6" s="1"/>
  <c r="BO14" i="6" s="1"/>
  <c r="AX14" i="6"/>
  <c r="AY14" i="6" s="1"/>
  <c r="AW14" i="6"/>
  <c r="EL13" i="6"/>
  <c r="DY13" i="6"/>
  <c r="DX13" i="6"/>
  <c r="DL13" i="6"/>
  <c r="DM13" i="6" s="1"/>
  <c r="CZ13" i="6"/>
  <c r="DA13" i="6" s="1"/>
  <c r="CN13" i="6"/>
  <c r="CO13" i="6" s="1"/>
  <c r="CB13" i="6"/>
  <c r="CC13" i="6" s="1"/>
  <c r="BN13" i="6"/>
  <c r="BM13" i="6"/>
  <c r="AW13" i="6"/>
  <c r="AX13" i="6" s="1"/>
  <c r="AI13" i="6"/>
  <c r="AJ13" i="6" s="1"/>
  <c r="AK13" i="6" s="1"/>
  <c r="Y13" i="6"/>
  <c r="X13" i="6"/>
  <c r="U13" i="6"/>
  <c r="V13" i="6" s="1"/>
  <c r="EL12" i="6"/>
  <c r="EL44" i="6" s="1"/>
  <c r="DX12" i="6"/>
  <c r="DY12" i="6" s="1"/>
  <c r="DL12" i="6"/>
  <c r="CZ12" i="6"/>
  <c r="DA12" i="6" s="1"/>
  <c r="CO12" i="6"/>
  <c r="CN12" i="6"/>
  <c r="CB12" i="6"/>
  <c r="CC12" i="6" s="1"/>
  <c r="EM11" i="6" s="1"/>
  <c r="BN12" i="6"/>
  <c r="BM12" i="6"/>
  <c r="AW12" i="6"/>
  <c r="AX12" i="6" s="1"/>
  <c r="AI12" i="6"/>
  <c r="AJ12" i="6" s="1"/>
  <c r="AK12" i="6" s="1"/>
  <c r="Y12" i="6"/>
  <c r="X12" i="6"/>
  <c r="U12" i="6"/>
  <c r="V12" i="6" s="1"/>
  <c r="EL11" i="6"/>
  <c r="AL11" i="6"/>
  <c r="X11" i="6"/>
  <c r="H11" i="6"/>
  <c r="AL10" i="6"/>
  <c r="X10" i="6"/>
  <c r="I13" i="5"/>
  <c r="I12" i="5"/>
  <c r="G906" i="5"/>
  <c r="H905" i="5"/>
  <c r="H904" i="5"/>
  <c r="H903" i="5"/>
  <c r="H902" i="5"/>
  <c r="G899" i="5"/>
  <c r="G892" i="5"/>
  <c r="G894" i="5" s="1"/>
  <c r="G896" i="5" s="1"/>
  <c r="L871" i="5"/>
  <c r="V870" i="5"/>
  <c r="U870" i="5"/>
  <c r="P865" i="5"/>
  <c r="N864" i="5"/>
  <c r="C864" i="5"/>
  <c r="C865" i="5" s="1"/>
  <c r="L863" i="5"/>
  <c r="C863" i="5"/>
  <c r="L862" i="5"/>
  <c r="V861" i="5"/>
  <c r="U861" i="5"/>
  <c r="L860" i="5"/>
  <c r="R852" i="5"/>
  <c r="C871" i="5" s="1"/>
  <c r="O852" i="5"/>
  <c r="C870" i="5" s="1"/>
  <c r="F852" i="5"/>
  <c r="K113" i="11" l="1"/>
  <c r="AL90" i="6"/>
  <c r="AM90" i="6"/>
  <c r="AZ221" i="6"/>
  <c r="BA221" i="6"/>
  <c r="AL83" i="6"/>
  <c r="AM83" i="6"/>
  <c r="AY83" i="6"/>
  <c r="BO83" i="6" s="1"/>
  <c r="BP83" i="6" s="1"/>
  <c r="AL54" i="6"/>
  <c r="AM54" i="6"/>
  <c r="AZ149" i="6"/>
  <c r="BA149" i="6"/>
  <c r="AY313" i="6"/>
  <c r="BO313" i="6" s="1"/>
  <c r="AM313" i="6"/>
  <c r="AL313" i="6"/>
  <c r="AY12" i="6"/>
  <c r="AZ12" i="6" s="1"/>
  <c r="AL12" i="6"/>
  <c r="AZ238" i="6"/>
  <c r="BA238" i="6"/>
  <c r="AY349" i="6"/>
  <c r="BA433" i="6"/>
  <c r="AZ433" i="6"/>
  <c r="EL19" i="6"/>
  <c r="EL52" i="6" s="1"/>
  <c r="EL46" i="6"/>
  <c r="EL48" i="6"/>
  <c r="BO197" i="6"/>
  <c r="CD197" i="6" s="1"/>
  <c r="BO244" i="6"/>
  <c r="BQ244" i="6" s="1"/>
  <c r="S835" i="6"/>
  <c r="BA431" i="6"/>
  <c r="AZ431" i="6"/>
  <c r="AY787" i="6"/>
  <c r="AM787" i="6"/>
  <c r="AM788" i="6"/>
  <c r="AL788" i="6"/>
  <c r="BO794" i="6"/>
  <c r="BA800" i="6"/>
  <c r="AZ800" i="6"/>
  <c r="BO802" i="6"/>
  <c r="BP802" i="6" s="1"/>
  <c r="J55" i="10"/>
  <c r="K55" i="5"/>
  <c r="J61" i="11"/>
  <c r="K60" i="10"/>
  <c r="L60" i="10"/>
  <c r="J281" i="10"/>
  <c r="L281" i="5"/>
  <c r="K281" i="5"/>
  <c r="EL34" i="6"/>
  <c r="X355" i="6"/>
  <c r="U355" i="6"/>
  <c r="V355" i="6" s="1"/>
  <c r="BO787" i="6"/>
  <c r="BQ787" i="6" s="1"/>
  <c r="L54" i="5"/>
  <c r="J54" i="10"/>
  <c r="K54" i="5"/>
  <c r="J57" i="11"/>
  <c r="L56" i="10"/>
  <c r="K56" i="10"/>
  <c r="J87" i="5"/>
  <c r="J87" i="10" s="1"/>
  <c r="J98" i="10"/>
  <c r="L98" i="5"/>
  <c r="C879" i="5"/>
  <c r="I890" i="5" s="1"/>
  <c r="K890" i="5" s="1"/>
  <c r="H906" i="5"/>
  <c r="EL43" i="6"/>
  <c r="EO45" i="6" s="1"/>
  <c r="ER45" i="6" s="1"/>
  <c r="CD14" i="6"/>
  <c r="EL47" i="6"/>
  <c r="EO43" i="6" s="1"/>
  <c r="BO144" i="6"/>
  <c r="CD157" i="6"/>
  <c r="CE157" i="6" s="1"/>
  <c r="AZ213" i="6"/>
  <c r="BA213" i="6"/>
  <c r="BO239" i="6"/>
  <c r="BP239" i="6" s="1"/>
  <c r="AY267" i="6"/>
  <c r="BO267" i="6" s="1"/>
  <c r="CD269" i="6"/>
  <c r="H347" i="6"/>
  <c r="E847" i="6" s="1"/>
  <c r="AY350" i="6"/>
  <c r="AZ350" i="6" s="1"/>
  <c r="BO352" i="6"/>
  <c r="CD352" i="6" s="1"/>
  <c r="CE352" i="6" s="1"/>
  <c r="BO431" i="6"/>
  <c r="U439" i="6"/>
  <c r="V439" i="6" s="1"/>
  <c r="X439" i="6"/>
  <c r="X787" i="6"/>
  <c r="Y787" i="6"/>
  <c r="AL793" i="6"/>
  <c r="K53" i="5"/>
  <c r="J53" i="5"/>
  <c r="J59" i="11"/>
  <c r="L58" i="10"/>
  <c r="K58" i="10"/>
  <c r="K98" i="5"/>
  <c r="J263" i="10"/>
  <c r="K263" i="5"/>
  <c r="C878" i="5"/>
  <c r="I889" i="5" s="1"/>
  <c r="K889" i="5" s="1"/>
  <c r="AL113" i="6"/>
  <c r="AM113" i="6"/>
  <c r="AY374" i="6"/>
  <c r="L880" i="5"/>
  <c r="C877" i="5"/>
  <c r="L864" i="5"/>
  <c r="C880" i="5"/>
  <c r="I891" i="5" s="1"/>
  <c r="K891" i="5" s="1"/>
  <c r="BO12" i="6"/>
  <c r="BP12" i="6" s="1"/>
  <c r="AL133" i="6"/>
  <c r="AM133" i="6"/>
  <c r="CD213" i="6"/>
  <c r="AY247" i="6"/>
  <c r="BA247" i="6" s="1"/>
  <c r="AM247" i="6"/>
  <c r="BO249" i="6"/>
  <c r="BA414" i="6"/>
  <c r="AZ414" i="6"/>
  <c r="J298" i="5"/>
  <c r="J298" i="10" s="1"/>
  <c r="BO427" i="6"/>
  <c r="X438" i="6"/>
  <c r="BO798" i="6"/>
  <c r="BP798" i="6" s="1"/>
  <c r="L61" i="10"/>
  <c r="J62" i="11"/>
  <c r="J282" i="10"/>
  <c r="L282" i="5"/>
  <c r="K282" i="5"/>
  <c r="J60" i="11"/>
  <c r="K59" i="10"/>
  <c r="L59" i="10"/>
  <c r="CD144" i="6"/>
  <c r="BO157" i="6"/>
  <c r="BO165" i="6"/>
  <c r="CD165" i="6" s="1"/>
  <c r="CF165" i="6" s="1"/>
  <c r="CX835" i="6"/>
  <c r="BO376" i="6"/>
  <c r="CD376" i="6" s="1"/>
  <c r="Y438" i="6"/>
  <c r="Y494" i="6"/>
  <c r="BO763" i="6"/>
  <c r="BA765" i="6"/>
  <c r="J262" i="10"/>
  <c r="L262" i="5"/>
  <c r="J281" i="11"/>
  <c r="K280" i="10"/>
  <c r="L280" i="10"/>
  <c r="CD281" i="6"/>
  <c r="AY289" i="6"/>
  <c r="BO289" i="6" s="1"/>
  <c r="CL835" i="6"/>
  <c r="CZ355" i="6"/>
  <c r="DA355" i="6" s="1"/>
  <c r="BO414" i="6"/>
  <c r="CD414" i="6" s="1"/>
  <c r="BO426" i="6"/>
  <c r="BO432" i="6"/>
  <c r="BQ432" i="6" s="1"/>
  <c r="AY788" i="6"/>
  <c r="BO800" i="6"/>
  <c r="L57" i="10"/>
  <c r="J58" i="11"/>
  <c r="K57" i="10"/>
  <c r="L285" i="11"/>
  <c r="K285" i="11"/>
  <c r="L280" i="5"/>
  <c r="K61" i="10"/>
  <c r="K112" i="10"/>
  <c r="L113" i="11"/>
  <c r="K284" i="11"/>
  <c r="L284" i="11"/>
  <c r="L869" i="5"/>
  <c r="L284" i="10"/>
  <c r="K283" i="10"/>
  <c r="L99" i="10"/>
  <c r="J100" i="11"/>
  <c r="L100" i="11" s="1"/>
  <c r="L99" i="5"/>
  <c r="K283" i="5"/>
  <c r="C878" i="11"/>
  <c r="C881" i="11" s="1"/>
  <c r="F889" i="11"/>
  <c r="H903" i="11" s="1"/>
  <c r="J903" i="11" s="1"/>
  <c r="H902" i="11"/>
  <c r="J902" i="11" s="1"/>
  <c r="M870" i="11"/>
  <c r="C877" i="10"/>
  <c r="C880" i="10" s="1"/>
  <c r="F888" i="10"/>
  <c r="M869" i="10"/>
  <c r="M872" i="10" s="1"/>
  <c r="T870" i="5"/>
  <c r="H852" i="5"/>
  <c r="L872" i="5"/>
  <c r="K61" i="5"/>
  <c r="L61" i="5"/>
  <c r="K60" i="5"/>
  <c r="L60" i="5"/>
  <c r="K59" i="5"/>
  <c r="L59" i="5"/>
  <c r="K58" i="5"/>
  <c r="L58" i="5"/>
  <c r="K57" i="5"/>
  <c r="L57" i="5"/>
  <c r="K56" i="5"/>
  <c r="L56" i="5"/>
  <c r="S870" i="5"/>
  <c r="I852" i="5"/>
  <c r="R870" i="5"/>
  <c r="J13" i="5"/>
  <c r="AM56" i="6"/>
  <c r="AL56" i="6"/>
  <c r="AY56" i="6"/>
  <c r="AY13" i="6"/>
  <c r="AM13" i="6"/>
  <c r="AL13" i="6"/>
  <c r="BQ14" i="6"/>
  <c r="BP14" i="6"/>
  <c r="AY72" i="6"/>
  <c r="BO72" i="6" s="1"/>
  <c r="AM72" i="6"/>
  <c r="AL72" i="6"/>
  <c r="BQ83" i="6"/>
  <c r="AY57" i="6"/>
  <c r="AM57" i="6"/>
  <c r="AL57" i="6"/>
  <c r="CP197" i="6"/>
  <c r="J208" i="5" s="1"/>
  <c r="CF197" i="6"/>
  <c r="CE197" i="6"/>
  <c r="CE14" i="6"/>
  <c r="CF14" i="6"/>
  <c r="CP14" i="6"/>
  <c r="ER43" i="6"/>
  <c r="AY44" i="6"/>
  <c r="AM44" i="6"/>
  <c r="AL44" i="6"/>
  <c r="AL74" i="6"/>
  <c r="AY74" i="6"/>
  <c r="AM74" i="6"/>
  <c r="BA78" i="6"/>
  <c r="AZ78" i="6"/>
  <c r="BA201" i="6"/>
  <c r="AZ201" i="6"/>
  <c r="BQ12" i="6"/>
  <c r="AM43" i="6"/>
  <c r="AL43" i="6"/>
  <c r="AY43" i="6"/>
  <c r="BO43" i="6" s="1"/>
  <c r="CD43" i="6" s="1"/>
  <c r="CP43" i="6" s="1"/>
  <c r="J42" i="5" s="1"/>
  <c r="BO56" i="6"/>
  <c r="AY60" i="6"/>
  <c r="AM60" i="6"/>
  <c r="AL60" i="6"/>
  <c r="EM12" i="6"/>
  <c r="EM13" i="6"/>
  <c r="EO18" i="6" s="1"/>
  <c r="AL84" i="6"/>
  <c r="AY84" i="6"/>
  <c r="AM84" i="6"/>
  <c r="BA185" i="6"/>
  <c r="AZ185" i="6"/>
  <c r="AM39" i="6"/>
  <c r="AY39" i="6"/>
  <c r="BO39" i="6" s="1"/>
  <c r="CD39" i="6" s="1"/>
  <c r="CP39" i="6" s="1"/>
  <c r="J38" i="5" s="1"/>
  <c r="AL39" i="6"/>
  <c r="AY40" i="6"/>
  <c r="AM40" i="6"/>
  <c r="AL40" i="6"/>
  <c r="AY53" i="6"/>
  <c r="BO53" i="6" s="1"/>
  <c r="CD53" i="6" s="1"/>
  <c r="AM53" i="6"/>
  <c r="AL53" i="6"/>
  <c r="AY63" i="6"/>
  <c r="BO63" i="6" s="1"/>
  <c r="AL63" i="6"/>
  <c r="AM63" i="6"/>
  <c r="AM64" i="6"/>
  <c r="AL64" i="6"/>
  <c r="AY64" i="6"/>
  <c r="BO64" i="6" s="1"/>
  <c r="CD64" i="6" s="1"/>
  <c r="CD78" i="6"/>
  <c r="CP78" i="6" s="1"/>
  <c r="J86" i="5" s="1"/>
  <c r="BQ78" i="6"/>
  <c r="BP78" i="6"/>
  <c r="AY124" i="6"/>
  <c r="BO124" i="6" s="1"/>
  <c r="AM124" i="6"/>
  <c r="AL124" i="6"/>
  <c r="CD56" i="6"/>
  <c r="BO74" i="6"/>
  <c r="BP79" i="6"/>
  <c r="BQ79" i="6"/>
  <c r="BO84" i="6"/>
  <c r="CD84" i="6" s="1"/>
  <c r="CP84" i="6" s="1"/>
  <c r="J92" i="5" s="1"/>
  <c r="AY142" i="6"/>
  <c r="AM142" i="6"/>
  <c r="AL142" i="6"/>
  <c r="CF144" i="6"/>
  <c r="CE144" i="6"/>
  <c r="BO77" i="6"/>
  <c r="BA77" i="6"/>
  <c r="AZ77" i="6"/>
  <c r="BA12" i="6"/>
  <c r="BO60" i="6"/>
  <c r="CD60" i="6" s="1"/>
  <c r="CD79" i="6"/>
  <c r="CP79" i="6" s="1"/>
  <c r="AY85" i="6"/>
  <c r="AM85" i="6"/>
  <c r="AL85" i="6"/>
  <c r="BA153" i="6"/>
  <c r="AZ153" i="6"/>
  <c r="BA14" i="6"/>
  <c r="AZ14" i="6"/>
  <c r="CP56" i="6"/>
  <c r="J64" i="5" s="1"/>
  <c r="AM65" i="6"/>
  <c r="AL65" i="6"/>
  <c r="AY65" i="6"/>
  <c r="BO142" i="6"/>
  <c r="BQ153" i="6"/>
  <c r="BP153" i="6"/>
  <c r="CF157" i="6"/>
  <c r="BQ161" i="6"/>
  <c r="BP161" i="6"/>
  <c r="CP213" i="6"/>
  <c r="J224" i="5" s="1"/>
  <c r="CF213" i="6"/>
  <c r="CE213" i="6"/>
  <c r="BQ144" i="6"/>
  <c r="BP144" i="6"/>
  <c r="BQ173" i="6"/>
  <c r="BP173" i="6"/>
  <c r="AM12" i="6"/>
  <c r="EL45" i="6"/>
  <c r="EO49" i="6" s="1"/>
  <c r="ER49" i="6" s="1"/>
  <c r="BO149" i="6"/>
  <c r="BA181" i="6"/>
  <c r="DN197" i="6"/>
  <c r="BQ239" i="6"/>
  <c r="AM298" i="6"/>
  <c r="AL298" i="6"/>
  <c r="AY298" i="6"/>
  <c r="BA312" i="6"/>
  <c r="AZ312" i="6"/>
  <c r="BQ157" i="6"/>
  <c r="BP157" i="6"/>
  <c r="CV844" i="6"/>
  <c r="E844" i="6"/>
  <c r="AY90" i="6"/>
  <c r="AY102" i="6"/>
  <c r="AY113" i="6"/>
  <c r="BO113" i="6" s="1"/>
  <c r="CD113" i="6" s="1"/>
  <c r="BO181" i="6"/>
  <c r="BO185" i="6"/>
  <c r="BA217" i="6"/>
  <c r="AZ217" i="6"/>
  <c r="CD239" i="6"/>
  <c r="BQ249" i="6"/>
  <c r="BP249" i="6"/>
  <c r="AM334" i="6"/>
  <c r="AL334" i="6"/>
  <c r="AY334" i="6"/>
  <c r="BO349" i="6"/>
  <c r="CD349" i="6" s="1"/>
  <c r="CP349" i="6" s="1"/>
  <c r="J366" i="5" s="1"/>
  <c r="BA349" i="6"/>
  <c r="AZ349" i="6"/>
  <c r="BO201" i="6"/>
  <c r="CD201" i="6" s="1"/>
  <c r="AY241" i="6"/>
  <c r="BO241" i="6" s="1"/>
  <c r="CD241" i="6" s="1"/>
  <c r="AM241" i="6"/>
  <c r="AL241" i="6"/>
  <c r="AY339" i="6"/>
  <c r="BO339" i="6" s="1"/>
  <c r="AM339" i="6"/>
  <c r="AL339" i="6"/>
  <c r="BA374" i="6"/>
  <c r="AZ374" i="6"/>
  <c r="CV843" i="6"/>
  <c r="E843" i="6"/>
  <c r="AY54" i="6"/>
  <c r="CP165" i="6"/>
  <c r="DB165" i="6" s="1"/>
  <c r="CD173" i="6"/>
  <c r="CP173" i="6" s="1"/>
  <c r="J184" i="5" s="1"/>
  <c r="BO205" i="6"/>
  <c r="BO217" i="6"/>
  <c r="BO221" i="6"/>
  <c r="BO238" i="6"/>
  <c r="BA161" i="6"/>
  <c r="AZ161" i="6"/>
  <c r="BO236" i="6"/>
  <c r="CD236" i="6" s="1"/>
  <c r="BA236" i="6"/>
  <c r="AZ236" i="6"/>
  <c r="DM12" i="6"/>
  <c r="AM144" i="6"/>
  <c r="AL144" i="6"/>
  <c r="CP144" i="6"/>
  <c r="BA169" i="6"/>
  <c r="AZ169" i="6"/>
  <c r="BA193" i="6"/>
  <c r="AZ193" i="6"/>
  <c r="BA237" i="6"/>
  <c r="AZ237" i="6"/>
  <c r="BO247" i="6"/>
  <c r="BQ289" i="6"/>
  <c r="BP289" i="6"/>
  <c r="AY335" i="6"/>
  <c r="AM335" i="6"/>
  <c r="AL335" i="6"/>
  <c r="BO133" i="6"/>
  <c r="BA133" i="6"/>
  <c r="AZ133" i="6"/>
  <c r="DB197" i="6"/>
  <c r="AY243" i="6"/>
  <c r="AM243" i="6"/>
  <c r="AL243" i="6"/>
  <c r="BA274" i="6"/>
  <c r="AZ274" i="6"/>
  <c r="CV845" i="6"/>
  <c r="E845" i="6"/>
  <c r="CP157" i="6"/>
  <c r="J168" i="5" s="1"/>
  <c r="BA165" i="6"/>
  <c r="BO169" i="6"/>
  <c r="CD185" i="6"/>
  <c r="BO189" i="6"/>
  <c r="BO193" i="6"/>
  <c r="CD217" i="6"/>
  <c r="CP217" i="6" s="1"/>
  <c r="J228" i="5" s="1"/>
  <c r="BQ197" i="6"/>
  <c r="BP197" i="6"/>
  <c r="BA251" i="6"/>
  <c r="AZ251" i="6"/>
  <c r="EM14" i="6"/>
  <c r="CD153" i="6"/>
  <c r="CP153" i="6" s="1"/>
  <c r="J164" i="5" s="1"/>
  <c r="CD161" i="6"/>
  <c r="BA177" i="6"/>
  <c r="AZ177" i="6"/>
  <c r="BA209" i="6"/>
  <c r="AZ209" i="6"/>
  <c r="BA225" i="6"/>
  <c r="AZ225" i="6"/>
  <c r="BA239" i="6"/>
  <c r="AZ239" i="6"/>
  <c r="BA242" i="6"/>
  <c r="AZ242" i="6"/>
  <c r="BA250" i="6"/>
  <c r="AZ250" i="6"/>
  <c r="AM264" i="6"/>
  <c r="AL264" i="6"/>
  <c r="AY264" i="6"/>
  <c r="BO264" i="6" s="1"/>
  <c r="CD264" i="6" s="1"/>
  <c r="CF281" i="6"/>
  <c r="CE281" i="6"/>
  <c r="AY348" i="6"/>
  <c r="AM348" i="6"/>
  <c r="AL348" i="6"/>
  <c r="CD142" i="6"/>
  <c r="CP142" i="6" s="1"/>
  <c r="AZ144" i="6"/>
  <c r="BA173" i="6"/>
  <c r="BO177" i="6"/>
  <c r="BA197" i="6"/>
  <c r="BO209" i="6"/>
  <c r="CD209" i="6" s="1"/>
  <c r="BQ213" i="6"/>
  <c r="BP213" i="6"/>
  <c r="BO225" i="6"/>
  <c r="CD237" i="6"/>
  <c r="CP237" i="6" s="1"/>
  <c r="J247" i="5" s="1"/>
  <c r="BQ237" i="6"/>
  <c r="BP237" i="6"/>
  <c r="CF269" i="6"/>
  <c r="CE269" i="6"/>
  <c r="BA282" i="6"/>
  <c r="AZ282" i="6"/>
  <c r="BO242" i="6"/>
  <c r="CD242" i="6" s="1"/>
  <c r="CP242" i="6" s="1"/>
  <c r="J252" i="5" s="1"/>
  <c r="BA289" i="6"/>
  <c r="AZ289" i="6"/>
  <c r="DV835" i="6"/>
  <c r="DX355" i="6"/>
  <c r="DY355" i="6" s="1"/>
  <c r="BO374" i="6"/>
  <c r="BO251" i="6"/>
  <c r="AZ254" i="6"/>
  <c r="AL289" i="6"/>
  <c r="CD289" i="6"/>
  <c r="BO312" i="6"/>
  <c r="AM351" i="6"/>
  <c r="AY351" i="6"/>
  <c r="AY368" i="6"/>
  <c r="BO368" i="6" s="1"/>
  <c r="AM368" i="6"/>
  <c r="AL368" i="6"/>
  <c r="AY371" i="6"/>
  <c r="BO371" i="6" s="1"/>
  <c r="AM371" i="6"/>
  <c r="AL371" i="6"/>
  <c r="BA378" i="6"/>
  <c r="AZ378" i="6"/>
  <c r="AY248" i="6"/>
  <c r="AM248" i="6"/>
  <c r="AL248" i="6"/>
  <c r="BO254" i="6"/>
  <c r="AM267" i="6"/>
  <c r="AL267" i="6"/>
  <c r="AM288" i="6"/>
  <c r="AL288" i="6"/>
  <c r="AM289" i="6"/>
  <c r="AM314" i="6"/>
  <c r="AL314" i="6"/>
  <c r="BA350" i="6"/>
  <c r="AL351" i="6"/>
  <c r="AU835" i="6"/>
  <c r="AW355" i="6"/>
  <c r="AX355" i="6" s="1"/>
  <c r="CD249" i="6"/>
  <c r="BO250" i="6"/>
  <c r="CP269" i="6"/>
  <c r="J286" i="5" s="1"/>
  <c r="CP281" i="6"/>
  <c r="CP289" i="6"/>
  <c r="J306" i="5" s="1"/>
  <c r="AM307" i="6"/>
  <c r="AL307" i="6"/>
  <c r="AY307" i="6"/>
  <c r="CD312" i="6"/>
  <c r="BO334" i="6"/>
  <c r="BO335" i="6"/>
  <c r="BO348" i="6"/>
  <c r="CP352" i="6"/>
  <c r="J369" i="5" s="1"/>
  <c r="AM353" i="6"/>
  <c r="AY353" i="6"/>
  <c r="AY387" i="6"/>
  <c r="AM387" i="6"/>
  <c r="AL387" i="6"/>
  <c r="AM244" i="6"/>
  <c r="AL244" i="6"/>
  <c r="AY245" i="6"/>
  <c r="AM245" i="6"/>
  <c r="AL245" i="6"/>
  <c r="BA269" i="6"/>
  <c r="AZ269" i="6"/>
  <c r="BA281" i="6"/>
  <c r="AZ281" i="6"/>
  <c r="BO298" i="6"/>
  <c r="AM312" i="6"/>
  <c r="AL312" i="6"/>
  <c r="BA313" i="6"/>
  <c r="AZ313" i="6"/>
  <c r="BO350" i="6"/>
  <c r="BA352" i="6"/>
  <c r="AL353" i="6"/>
  <c r="AM242" i="6"/>
  <c r="AL242" i="6"/>
  <c r="BO246" i="6"/>
  <c r="BA246" i="6"/>
  <c r="AM254" i="6"/>
  <c r="AL254" i="6"/>
  <c r="AY288" i="6"/>
  <c r="BO288" i="6" s="1"/>
  <c r="AM310" i="6"/>
  <c r="AL310" i="6"/>
  <c r="AY310" i="6"/>
  <c r="BO310" i="6" s="1"/>
  <c r="AY314" i="6"/>
  <c r="AM338" i="6"/>
  <c r="AL338" i="6"/>
  <c r="AY338" i="6"/>
  <c r="AY356" i="6"/>
  <c r="AY382" i="6"/>
  <c r="AM382" i="6"/>
  <c r="AL382" i="6"/>
  <c r="BA244" i="6"/>
  <c r="AZ244" i="6"/>
  <c r="BA249" i="6"/>
  <c r="AZ249" i="6"/>
  <c r="AY265" i="6"/>
  <c r="AM265" i="6"/>
  <c r="BQ269" i="6"/>
  <c r="BP269" i="6"/>
  <c r="BO274" i="6"/>
  <c r="CD274" i="6" s="1"/>
  <c r="BQ281" i="6"/>
  <c r="BP281" i="6"/>
  <c r="BO282" i="6"/>
  <c r="CD298" i="6"/>
  <c r="BO307" i="6"/>
  <c r="CD307" i="6" s="1"/>
  <c r="AM349" i="6"/>
  <c r="AL349" i="6"/>
  <c r="BQ352" i="6"/>
  <c r="BZ835" i="6"/>
  <c r="EL20" i="6" s="1"/>
  <c r="CB355" i="6"/>
  <c r="CC355" i="6" s="1"/>
  <c r="AL412" i="6"/>
  <c r="AI412" i="6"/>
  <c r="AJ412" i="6" s="1"/>
  <c r="AK412" i="6" s="1"/>
  <c r="AL381" i="6"/>
  <c r="AY381" i="6"/>
  <c r="AL388" i="6"/>
  <c r="AY388" i="6"/>
  <c r="AW412" i="6"/>
  <c r="AX412" i="6" s="1"/>
  <c r="AY424" i="6"/>
  <c r="AM424" i="6"/>
  <c r="AG835" i="6"/>
  <c r="CD374" i="6"/>
  <c r="AM376" i="6"/>
  <c r="AL376" i="6"/>
  <c r="AY377" i="6"/>
  <c r="BO377" i="6" s="1"/>
  <c r="AM377" i="6"/>
  <c r="AY379" i="6"/>
  <c r="BO379" i="6" s="1"/>
  <c r="AM379" i="6"/>
  <c r="AM381" i="6"/>
  <c r="AM388" i="6"/>
  <c r="BQ426" i="6"/>
  <c r="BP426" i="6"/>
  <c r="CD426" i="6"/>
  <c r="AL350" i="6"/>
  <c r="AL352" i="6"/>
  <c r="AI355" i="6"/>
  <c r="AJ355" i="6" s="1"/>
  <c r="AK355" i="6" s="1"/>
  <c r="AL370" i="6"/>
  <c r="AY370" i="6"/>
  <c r="AL377" i="6"/>
  <c r="AL379" i="6"/>
  <c r="AY415" i="6"/>
  <c r="AM415" i="6"/>
  <c r="AL415" i="6"/>
  <c r="BQ495" i="6"/>
  <c r="BP495" i="6"/>
  <c r="AL246" i="6"/>
  <c r="BK835" i="6"/>
  <c r="BM355" i="6"/>
  <c r="BN355" i="6" s="1"/>
  <c r="AM370" i="6"/>
  <c r="AM374" i="6"/>
  <c r="AL374" i="6"/>
  <c r="AY375" i="6"/>
  <c r="BO375" i="6" s="1"/>
  <c r="AM375" i="6"/>
  <c r="AL383" i="6"/>
  <c r="AY383" i="6"/>
  <c r="AL372" i="6"/>
  <c r="AY372" i="6"/>
  <c r="BA376" i="6"/>
  <c r="AZ376" i="6"/>
  <c r="BO378" i="6"/>
  <c r="AY405" i="6"/>
  <c r="BO405" i="6" s="1"/>
  <c r="AM405" i="6"/>
  <c r="AL405" i="6"/>
  <c r="AY407" i="6"/>
  <c r="AM407" i="6"/>
  <c r="AL407" i="6"/>
  <c r="BO415" i="6"/>
  <c r="CD415" i="6" s="1"/>
  <c r="AY422" i="6"/>
  <c r="AM422" i="6"/>
  <c r="AL422" i="6"/>
  <c r="BO351" i="6"/>
  <c r="BO353" i="6"/>
  <c r="CD353" i="6" s="1"/>
  <c r="I833" i="6"/>
  <c r="Y355" i="6"/>
  <c r="AM356" i="6"/>
  <c r="AL356" i="6"/>
  <c r="AL386" i="6"/>
  <c r="AY386" i="6"/>
  <c r="AL404" i="6"/>
  <c r="AY404" i="6"/>
  <c r="BO404" i="6" s="1"/>
  <c r="AM404" i="6"/>
  <c r="BP414" i="6"/>
  <c r="BQ414" i="6"/>
  <c r="BA425" i="6"/>
  <c r="AZ425" i="6"/>
  <c r="AZ430" i="6"/>
  <c r="BA430" i="6"/>
  <c r="BO407" i="6"/>
  <c r="AY410" i="6"/>
  <c r="BO410" i="6" s="1"/>
  <c r="AM410" i="6"/>
  <c r="AL410" i="6"/>
  <c r="BO425" i="6"/>
  <c r="CD425" i="6" s="1"/>
  <c r="CP425" i="6" s="1"/>
  <c r="J441" i="5" s="1"/>
  <c r="BO430" i="6"/>
  <c r="DL355" i="6"/>
  <c r="DM355" i="6" s="1"/>
  <c r="AL406" i="6"/>
  <c r="AY406" i="6"/>
  <c r="AM416" i="6"/>
  <c r="AL416" i="6"/>
  <c r="AM418" i="6"/>
  <c r="AL418" i="6"/>
  <c r="BO424" i="6"/>
  <c r="BA429" i="6"/>
  <c r="AZ429" i="6"/>
  <c r="AM437" i="6"/>
  <c r="AY437" i="6"/>
  <c r="AL437" i="6"/>
  <c r="AM406" i="6"/>
  <c r="CN412" i="6"/>
  <c r="CO412" i="6" s="1"/>
  <c r="AM414" i="6"/>
  <c r="AL414" i="6"/>
  <c r="AY417" i="6"/>
  <c r="BO417" i="6" s="1"/>
  <c r="AY420" i="6"/>
  <c r="AM420" i="6"/>
  <c r="AL420" i="6"/>
  <c r="BA423" i="6"/>
  <c r="AZ423" i="6"/>
  <c r="AZ428" i="6"/>
  <c r="BA428" i="6"/>
  <c r="BO429" i="6"/>
  <c r="AL378" i="6"/>
  <c r="AY413" i="6"/>
  <c r="BO413" i="6" s="1"/>
  <c r="AY419" i="6"/>
  <c r="BO419" i="6" s="1"/>
  <c r="BO423" i="6"/>
  <c r="CD423" i="6" s="1"/>
  <c r="BO428" i="6"/>
  <c r="BA432" i="6"/>
  <c r="AZ432" i="6"/>
  <c r="AY488" i="6"/>
  <c r="AM488" i="6"/>
  <c r="AL488" i="6"/>
  <c r="BP787" i="6"/>
  <c r="AY409" i="6"/>
  <c r="CZ412" i="6"/>
  <c r="DA412" i="6" s="1"/>
  <c r="AL413" i="6"/>
  <c r="AY416" i="6"/>
  <c r="BO416" i="6" s="1"/>
  <c r="CD416" i="6" s="1"/>
  <c r="AM417" i="6"/>
  <c r="AY418" i="6"/>
  <c r="AL419" i="6"/>
  <c r="BA427" i="6"/>
  <c r="AZ427" i="6"/>
  <c r="AM438" i="6"/>
  <c r="AL438" i="6"/>
  <c r="BA489" i="6"/>
  <c r="AZ489" i="6"/>
  <c r="BO420" i="6"/>
  <c r="AM421" i="6"/>
  <c r="AL421" i="6"/>
  <c r="AY421" i="6"/>
  <c r="AZ426" i="6"/>
  <c r="BA426" i="6"/>
  <c r="BP432" i="6"/>
  <c r="DX437" i="6"/>
  <c r="DY437" i="6" s="1"/>
  <c r="CD427" i="6"/>
  <c r="CD429" i="6"/>
  <c r="CP429" i="6" s="1"/>
  <c r="J445" i="5" s="1"/>
  <c r="BQ431" i="6"/>
  <c r="BP431" i="6"/>
  <c r="AL436" i="6"/>
  <c r="BQ763" i="6"/>
  <c r="BP763" i="6"/>
  <c r="AZ788" i="6"/>
  <c r="BO788" i="6"/>
  <c r="BA788" i="6"/>
  <c r="CD431" i="6"/>
  <c r="AI436" i="6"/>
  <c r="AJ436" i="6" s="1"/>
  <c r="AK436" i="6" s="1"/>
  <c r="AY490" i="6"/>
  <c r="AM490" i="6"/>
  <c r="AL490" i="6"/>
  <c r="BQ757" i="6"/>
  <c r="BP757" i="6"/>
  <c r="AM423" i="6"/>
  <c r="AL423" i="6"/>
  <c r="BM437" i="6"/>
  <c r="BN437" i="6" s="1"/>
  <c r="BO437" i="6" s="1"/>
  <c r="BQ437" i="6" s="1"/>
  <c r="BM438" i="6"/>
  <c r="BN438" i="6" s="1"/>
  <c r="BA491" i="6"/>
  <c r="AZ491" i="6"/>
  <c r="AL491" i="6"/>
  <c r="AM496" i="6"/>
  <c r="AL496" i="6"/>
  <c r="AY496" i="6"/>
  <c r="BO496" i="6" s="1"/>
  <c r="CD788" i="6"/>
  <c r="CP788" i="6" s="1"/>
  <c r="J805" i="5" s="1"/>
  <c r="CN439" i="6"/>
  <c r="CO439" i="6" s="1"/>
  <c r="AM491" i="6"/>
  <c r="AZ768" i="6"/>
  <c r="BO768" i="6"/>
  <c r="BA768" i="6"/>
  <c r="AM489" i="6"/>
  <c r="AL489" i="6"/>
  <c r="BA756" i="6"/>
  <c r="BO756" i="6" s="1"/>
  <c r="CD756" i="6" s="1"/>
  <c r="AZ756" i="6"/>
  <c r="BO433" i="6"/>
  <c r="CD433" i="6" s="1"/>
  <c r="DX436" i="6"/>
  <c r="DY436" i="6" s="1"/>
  <c r="AL439" i="6"/>
  <c r="AI439" i="6"/>
  <c r="AJ439" i="6" s="1"/>
  <c r="AK439" i="6" s="1"/>
  <c r="AY796" i="6"/>
  <c r="BO796" i="6" s="1"/>
  <c r="AM796" i="6"/>
  <c r="AL796" i="6"/>
  <c r="CZ438" i="6"/>
  <c r="DA438" i="6" s="1"/>
  <c r="BO491" i="6"/>
  <c r="BQ794" i="6"/>
  <c r="BP794" i="6"/>
  <c r="CB436" i="6"/>
  <c r="CC436" i="6" s="1"/>
  <c r="Y437" i="6"/>
  <c r="X437" i="6"/>
  <c r="BO489" i="6"/>
  <c r="BA767" i="6"/>
  <c r="AZ767" i="6"/>
  <c r="CD794" i="6"/>
  <c r="CP794" i="6" s="1"/>
  <c r="J811" i="5" s="1"/>
  <c r="X436" i="6"/>
  <c r="X835" i="6" s="1"/>
  <c r="X837" i="6" s="1"/>
  <c r="U436" i="6"/>
  <c r="V436" i="6" s="1"/>
  <c r="V835" i="6" s="1"/>
  <c r="V837" i="6" s="1"/>
  <c r="AW438" i="6"/>
  <c r="AX438" i="6" s="1"/>
  <c r="AY438" i="6" s="1"/>
  <c r="AW439" i="6"/>
  <c r="AX439" i="6" s="1"/>
  <c r="BA492" i="6"/>
  <c r="BP764" i="6"/>
  <c r="U437" i="6"/>
  <c r="V437" i="6" s="1"/>
  <c r="DL437" i="6"/>
  <c r="DM437" i="6" s="1"/>
  <c r="CD491" i="6"/>
  <c r="CP491" i="6" s="1"/>
  <c r="BO492" i="6"/>
  <c r="DX494" i="6"/>
  <c r="DY494" i="6" s="1"/>
  <c r="CD757" i="6"/>
  <c r="CD764" i="6"/>
  <c r="BA801" i="6"/>
  <c r="AZ801" i="6"/>
  <c r="BA495" i="6"/>
  <c r="AZ495" i="6"/>
  <c r="CD798" i="6"/>
  <c r="AI494" i="6"/>
  <c r="AJ494" i="6" s="1"/>
  <c r="AK494" i="6" s="1"/>
  <c r="AL494" i="6" s="1"/>
  <c r="AL495" i="6"/>
  <c r="AY497" i="6"/>
  <c r="CP764" i="6"/>
  <c r="J781" i="5" s="1"/>
  <c r="BO765" i="6"/>
  <c r="AM786" i="6"/>
  <c r="CN787" i="6"/>
  <c r="CO787" i="6" s="1"/>
  <c r="CN494" i="6"/>
  <c r="CO494" i="6" s="1"/>
  <c r="AM495" i="6"/>
  <c r="CD495" i="6"/>
  <c r="AL497" i="6"/>
  <c r="AZ757" i="6"/>
  <c r="CD763" i="6"/>
  <c r="AZ764" i="6"/>
  <c r="BA764" i="6"/>
  <c r="BA766" i="6"/>
  <c r="BA769" i="6"/>
  <c r="AZ769" i="6"/>
  <c r="BA799" i="6"/>
  <c r="AZ799" i="6"/>
  <c r="BQ800" i="6"/>
  <c r="BP800" i="6"/>
  <c r="AM497" i="6"/>
  <c r="AW786" i="6"/>
  <c r="AX786" i="6" s="1"/>
  <c r="AY786" i="6" s="1"/>
  <c r="BO490" i="6"/>
  <c r="CD490" i="6" s="1"/>
  <c r="CP757" i="6"/>
  <c r="BA763" i="6"/>
  <c r="AZ763" i="6"/>
  <c r="BO769" i="6"/>
  <c r="CD769" i="6" s="1"/>
  <c r="BA794" i="6"/>
  <c r="BO799" i="6"/>
  <c r="CD800" i="6"/>
  <c r="BQ766" i="6"/>
  <c r="CD766" i="6"/>
  <c r="BP766" i="6"/>
  <c r="AZ787" i="6"/>
  <c r="BA787" i="6"/>
  <c r="AM790" i="6"/>
  <c r="AY790" i="6"/>
  <c r="AM791" i="6"/>
  <c r="AY791" i="6"/>
  <c r="BO801" i="6"/>
  <c r="BO767" i="6"/>
  <c r="CZ786" i="6"/>
  <c r="DA786" i="6" s="1"/>
  <c r="BA802" i="6"/>
  <c r="AZ802" i="6"/>
  <c r="AL786" i="6"/>
  <c r="AL787" i="6"/>
  <c r="CP800" i="6"/>
  <c r="AY831" i="6"/>
  <c r="BO831" i="6" s="1"/>
  <c r="CD831" i="6" s="1"/>
  <c r="CD801" i="6"/>
  <c r="CP801" i="6" s="1"/>
  <c r="BO791" i="6"/>
  <c r="CD791" i="6" s="1"/>
  <c r="AY793" i="6"/>
  <c r="BO793" i="6" s="1"/>
  <c r="CD799" i="6"/>
  <c r="CP799" i="6" s="1"/>
  <c r="J816" i="5" s="1"/>
  <c r="BQ802" i="6"/>
  <c r="U787" i="6"/>
  <c r="V787" i="6" s="1"/>
  <c r="L142" i="12" l="1"/>
  <c r="L881" i="5"/>
  <c r="J906" i="11"/>
  <c r="K100" i="11"/>
  <c r="J811" i="10"/>
  <c r="L811" i="5"/>
  <c r="K811" i="5"/>
  <c r="L286" i="5"/>
  <c r="J286" i="10"/>
  <c r="K286" i="5"/>
  <c r="J164" i="10"/>
  <c r="L164" i="5"/>
  <c r="K164" i="5"/>
  <c r="J168" i="10"/>
  <c r="L168" i="5"/>
  <c r="K168" i="5"/>
  <c r="J224" i="10"/>
  <c r="K224" i="5"/>
  <c r="L224" i="5"/>
  <c r="CE414" i="6"/>
  <c r="CP414" i="6"/>
  <c r="CF414" i="6"/>
  <c r="BP313" i="6"/>
  <c r="CD313" i="6"/>
  <c r="CF313" i="6" s="1"/>
  <c r="BQ313" i="6"/>
  <c r="K247" i="5"/>
  <c r="J247" i="10"/>
  <c r="L247" i="5"/>
  <c r="J184" i="10"/>
  <c r="K184" i="5"/>
  <c r="L184" i="5"/>
  <c r="L366" i="5"/>
  <c r="J366" i="10"/>
  <c r="K366" i="5"/>
  <c r="J92" i="10"/>
  <c r="L92" i="5"/>
  <c r="K92" i="5"/>
  <c r="J38" i="10"/>
  <c r="J816" i="10"/>
  <c r="K816" i="5"/>
  <c r="L816" i="5"/>
  <c r="J441" i="10"/>
  <c r="L441" i="5"/>
  <c r="K441" i="5"/>
  <c r="L369" i="5"/>
  <c r="J369" i="10"/>
  <c r="K369" i="5"/>
  <c r="K252" i="5"/>
  <c r="J252" i="10"/>
  <c r="L252" i="5"/>
  <c r="J228" i="10"/>
  <c r="L228" i="5"/>
  <c r="K228" i="5"/>
  <c r="J64" i="10"/>
  <c r="L64" i="5"/>
  <c r="K64" i="5"/>
  <c r="J42" i="10"/>
  <c r="K42" i="5"/>
  <c r="L42" i="5"/>
  <c r="J208" i="10"/>
  <c r="K208" i="5"/>
  <c r="L208" i="5"/>
  <c r="CE376" i="6"/>
  <c r="CP376" i="6"/>
  <c r="CF376" i="6"/>
  <c r="J818" i="5"/>
  <c r="DB801" i="6"/>
  <c r="DN801" i="6" s="1"/>
  <c r="DO801" i="6" s="1"/>
  <c r="DB491" i="6"/>
  <c r="J507" i="5"/>
  <c r="K86" i="5"/>
  <c r="J86" i="10"/>
  <c r="L86" i="5"/>
  <c r="L781" i="5"/>
  <c r="K781" i="5"/>
  <c r="J781" i="10"/>
  <c r="J805" i="10"/>
  <c r="L805" i="5"/>
  <c r="K805" i="5"/>
  <c r="L13" i="5"/>
  <c r="J13" i="10"/>
  <c r="K13" i="5"/>
  <c r="C869" i="5"/>
  <c r="C872" i="5" s="1"/>
  <c r="J88" i="11"/>
  <c r="L87" i="10"/>
  <c r="K87" i="10"/>
  <c r="L61" i="11"/>
  <c r="K61" i="11"/>
  <c r="DB757" i="6"/>
  <c r="J774" i="5"/>
  <c r="CD432" i="6"/>
  <c r="CF432" i="6" s="1"/>
  <c r="CD787" i="6"/>
  <c r="BP437" i="6"/>
  <c r="DA835" i="6"/>
  <c r="CC835" i="6"/>
  <c r="EM20" i="6" s="1"/>
  <c r="AX835" i="6"/>
  <c r="CD244" i="6"/>
  <c r="BP244" i="6"/>
  <c r="BP165" i="6"/>
  <c r="DB213" i="6"/>
  <c r="DN213" i="6" s="1"/>
  <c r="AZ267" i="6"/>
  <c r="CE165" i="6"/>
  <c r="CD12" i="6"/>
  <c r="CF12" i="6" s="1"/>
  <c r="K87" i="5"/>
  <c r="J263" i="11"/>
  <c r="L262" i="10"/>
  <c r="K262" i="10"/>
  <c r="K60" i="11"/>
  <c r="L60" i="11"/>
  <c r="J283" i="11"/>
  <c r="K282" i="10"/>
  <c r="L282" i="10"/>
  <c r="K62" i="11"/>
  <c r="L62" i="11"/>
  <c r="I888" i="5"/>
  <c r="K888" i="5" s="1"/>
  <c r="K899" i="5" s="1"/>
  <c r="C881" i="5"/>
  <c r="L884" i="5" s="1"/>
  <c r="J264" i="11"/>
  <c r="K263" i="10"/>
  <c r="L263" i="10"/>
  <c r="CD802" i="6"/>
  <c r="J55" i="11"/>
  <c r="L54" i="10"/>
  <c r="K54" i="10"/>
  <c r="J176" i="5"/>
  <c r="J445" i="10"/>
  <c r="K445" i="5"/>
  <c r="L445" i="5"/>
  <c r="L58" i="11"/>
  <c r="K58" i="11"/>
  <c r="J299" i="11"/>
  <c r="K298" i="10"/>
  <c r="L298" i="10"/>
  <c r="BQ798" i="6"/>
  <c r="BN835" i="6"/>
  <c r="CF352" i="6"/>
  <c r="BQ165" i="6"/>
  <c r="AZ247" i="6"/>
  <c r="BA267" i="6"/>
  <c r="CD83" i="6"/>
  <c r="CE83" i="6" s="1"/>
  <c r="L87" i="5"/>
  <c r="K298" i="5"/>
  <c r="BP376" i="6"/>
  <c r="BQ376" i="6"/>
  <c r="BQ427" i="6"/>
  <c r="BP427" i="6"/>
  <c r="L883" i="5"/>
  <c r="K59" i="11"/>
  <c r="L59" i="11"/>
  <c r="L882" i="5"/>
  <c r="J56" i="11"/>
  <c r="K55" i="10"/>
  <c r="L55" i="10"/>
  <c r="CO835" i="6"/>
  <c r="DB800" i="6"/>
  <c r="DD800" i="6" s="1"/>
  <c r="J817" i="5"/>
  <c r="AK835" i="6"/>
  <c r="AK837" i="6" s="1"/>
  <c r="BP352" i="6"/>
  <c r="DB157" i="6"/>
  <c r="DD157" i="6" s="1"/>
  <c r="CB835" i="6"/>
  <c r="BA83" i="6"/>
  <c r="AZ83" i="6"/>
  <c r="L298" i="5"/>
  <c r="L281" i="11"/>
  <c r="K281" i="11"/>
  <c r="L53" i="5"/>
  <c r="J53" i="10"/>
  <c r="J99" i="11"/>
  <c r="K98" i="10"/>
  <c r="L98" i="10"/>
  <c r="L57" i="11"/>
  <c r="K57" i="11"/>
  <c r="L281" i="10"/>
  <c r="J282" i="11"/>
  <c r="K281" i="10"/>
  <c r="F892" i="11"/>
  <c r="F894" i="11" s="1"/>
  <c r="F896" i="11" s="1"/>
  <c r="H902" i="10"/>
  <c r="J902" i="10" s="1"/>
  <c r="J905" i="10" s="1"/>
  <c r="F891" i="10"/>
  <c r="F893" i="10" s="1"/>
  <c r="F895" i="10" s="1"/>
  <c r="L870" i="5"/>
  <c r="J306" i="10"/>
  <c r="J307" i="11" s="1"/>
  <c r="L873" i="5"/>
  <c r="L306" i="5"/>
  <c r="K306" i="5"/>
  <c r="L38" i="5"/>
  <c r="K38" i="5"/>
  <c r="CR153" i="6"/>
  <c r="CQ153" i="6"/>
  <c r="DB153" i="6"/>
  <c r="DD757" i="6"/>
  <c r="DC757" i="6"/>
  <c r="DN757" i="6"/>
  <c r="BP496" i="6"/>
  <c r="BQ496" i="6"/>
  <c r="CD496" i="6"/>
  <c r="BQ371" i="6"/>
  <c r="BP371" i="6"/>
  <c r="CD371" i="6"/>
  <c r="CF209" i="6"/>
  <c r="CE209" i="6"/>
  <c r="CP209" i="6"/>
  <c r="J220" i="5" s="1"/>
  <c r="DP213" i="6"/>
  <c r="DO213" i="6"/>
  <c r="DZ213" i="6"/>
  <c r="CF64" i="6"/>
  <c r="CE64" i="6"/>
  <c r="CP64" i="6"/>
  <c r="J72" i="5" s="1"/>
  <c r="CQ43" i="6"/>
  <c r="CR43" i="6"/>
  <c r="DB43" i="6"/>
  <c r="BQ124" i="6"/>
  <c r="BP124" i="6"/>
  <c r="CD124" i="6"/>
  <c r="BP404" i="6"/>
  <c r="BQ404" i="6"/>
  <c r="CD404" i="6"/>
  <c r="CF490" i="6"/>
  <c r="CE490" i="6"/>
  <c r="CP490" i="6"/>
  <c r="J506" i="5" s="1"/>
  <c r="BQ288" i="6"/>
  <c r="BP288" i="6"/>
  <c r="CD288" i="6"/>
  <c r="CF791" i="6"/>
  <c r="CE791" i="6"/>
  <c r="CP791" i="6"/>
  <c r="J808" i="5" s="1"/>
  <c r="CF416" i="6"/>
  <c r="CE416" i="6"/>
  <c r="CP416" i="6"/>
  <c r="J432" i="5" s="1"/>
  <c r="CF236" i="6"/>
  <c r="CE236" i="6"/>
  <c r="CP236" i="6"/>
  <c r="J246" i="5" s="1"/>
  <c r="CF274" i="6"/>
  <c r="CE274" i="6"/>
  <c r="CP274" i="6"/>
  <c r="J291" i="5" s="1"/>
  <c r="CR237" i="6"/>
  <c r="CQ237" i="6"/>
  <c r="DB237" i="6"/>
  <c r="DD165" i="6"/>
  <c r="DC165" i="6"/>
  <c r="DN165" i="6"/>
  <c r="CR429" i="6"/>
  <c r="CQ429" i="6"/>
  <c r="DB429" i="6"/>
  <c r="BQ417" i="6"/>
  <c r="BP417" i="6"/>
  <c r="CD417" i="6"/>
  <c r="BA786" i="6"/>
  <c r="AZ786" i="6"/>
  <c r="BO786" i="6"/>
  <c r="BQ419" i="6"/>
  <c r="BP419" i="6"/>
  <c r="CD419" i="6"/>
  <c r="CP53" i="6"/>
  <c r="CF53" i="6"/>
  <c r="CE53" i="6"/>
  <c r="CR788" i="6"/>
  <c r="DB788" i="6"/>
  <c r="CQ788" i="6"/>
  <c r="BA438" i="6"/>
  <c r="AZ438" i="6"/>
  <c r="CF831" i="6"/>
  <c r="CE831" i="6"/>
  <c r="CP831" i="6"/>
  <c r="J848" i="5" s="1"/>
  <c r="CR142" i="6"/>
  <c r="CQ142" i="6"/>
  <c r="DB142" i="6"/>
  <c r="J153" i="5" s="1"/>
  <c r="CQ39" i="6"/>
  <c r="CR39" i="6"/>
  <c r="DB39" i="6"/>
  <c r="CE769" i="6"/>
  <c r="CF769" i="6"/>
  <c r="CP769" i="6"/>
  <c r="J786" i="5" s="1"/>
  <c r="DN800" i="6"/>
  <c r="DP801" i="6"/>
  <c r="DD491" i="6"/>
  <c r="DC491" i="6"/>
  <c r="DN491" i="6"/>
  <c r="CF307" i="6"/>
  <c r="CE307" i="6"/>
  <c r="CP307" i="6"/>
  <c r="J324" i="5" s="1"/>
  <c r="BQ310" i="6"/>
  <c r="BP310" i="6"/>
  <c r="CD310" i="6"/>
  <c r="DB79" i="6"/>
  <c r="CR79" i="6"/>
  <c r="CQ79" i="6"/>
  <c r="BO438" i="6"/>
  <c r="BA314" i="6"/>
  <c r="AZ314" i="6"/>
  <c r="CF353" i="6"/>
  <c r="CE353" i="6"/>
  <c r="CF185" i="6"/>
  <c r="CE185" i="6"/>
  <c r="CP185" i="6"/>
  <c r="J196" i="5" s="1"/>
  <c r="CE766" i="6"/>
  <c r="CF766" i="6"/>
  <c r="CF495" i="6"/>
  <c r="CE495" i="6"/>
  <c r="CR764" i="6"/>
  <c r="DB764" i="6"/>
  <c r="CQ764" i="6"/>
  <c r="BA418" i="6"/>
  <c r="AZ418" i="6"/>
  <c r="CD410" i="6"/>
  <c r="BQ410" i="6"/>
  <c r="BP410" i="6"/>
  <c r="BA488" i="6"/>
  <c r="AZ488" i="6"/>
  <c r="BO488" i="6"/>
  <c r="BA410" i="6"/>
  <c r="AZ410" i="6"/>
  <c r="BQ351" i="6"/>
  <c r="BP351" i="6"/>
  <c r="BQ413" i="6"/>
  <c r="BP413" i="6"/>
  <c r="BA372" i="6"/>
  <c r="AZ372" i="6"/>
  <c r="BO372" i="6"/>
  <c r="BA375" i="6"/>
  <c r="AZ375" i="6"/>
  <c r="CF426" i="6"/>
  <c r="CE426" i="6"/>
  <c r="CF298" i="6"/>
  <c r="CE298" i="6"/>
  <c r="BQ246" i="6"/>
  <c r="BP246" i="6"/>
  <c r="CD246" i="6"/>
  <c r="BA245" i="6"/>
  <c r="AZ245" i="6"/>
  <c r="BO245" i="6"/>
  <c r="CR352" i="6"/>
  <c r="DB352" i="6"/>
  <c r="CQ352" i="6"/>
  <c r="BQ312" i="6"/>
  <c r="BP312" i="6"/>
  <c r="BP374" i="6"/>
  <c r="BQ374" i="6"/>
  <c r="BA264" i="6"/>
  <c r="AZ264" i="6"/>
  <c r="CR173" i="6"/>
  <c r="CQ173" i="6"/>
  <c r="BQ113" i="6"/>
  <c r="BP113" i="6"/>
  <c r="CF201" i="6"/>
  <c r="CE201" i="6"/>
  <c r="CP201" i="6"/>
  <c r="J212" i="5" s="1"/>
  <c r="BA54" i="6"/>
  <c r="AZ54" i="6"/>
  <c r="BQ185" i="6"/>
  <c r="BP185" i="6"/>
  <c r="BO90" i="6"/>
  <c r="BA90" i="6"/>
  <c r="AZ90" i="6"/>
  <c r="CN835" i="6"/>
  <c r="CQ84" i="6"/>
  <c r="CR84" i="6"/>
  <c r="CP60" i="6"/>
  <c r="J68" i="5" s="1"/>
  <c r="CF60" i="6"/>
  <c r="CE60" i="6"/>
  <c r="BQ39" i="6"/>
  <c r="BP39" i="6"/>
  <c r="BA142" i="6"/>
  <c r="AZ142" i="6"/>
  <c r="BA64" i="6"/>
  <c r="AZ64" i="6"/>
  <c r="BO54" i="6"/>
  <c r="AZ13" i="6"/>
  <c r="BA13" i="6"/>
  <c r="BO13" i="6"/>
  <c r="BQ793" i="6"/>
  <c r="BP793" i="6"/>
  <c r="CE431" i="6"/>
  <c r="CF431" i="6"/>
  <c r="BA404" i="6"/>
  <c r="AZ404" i="6"/>
  <c r="BP267" i="6"/>
  <c r="BQ267" i="6"/>
  <c r="AZ57" i="6"/>
  <c r="BA57" i="6"/>
  <c r="BA497" i="6"/>
  <c r="AZ497" i="6"/>
  <c r="CF427" i="6"/>
  <c r="CE427" i="6"/>
  <c r="AZ421" i="6"/>
  <c r="BA421" i="6"/>
  <c r="BQ423" i="6"/>
  <c r="BP423" i="6"/>
  <c r="CF415" i="6"/>
  <c r="CE415" i="6"/>
  <c r="AZ437" i="6"/>
  <c r="BA437" i="6"/>
  <c r="BA406" i="6"/>
  <c r="AZ406" i="6"/>
  <c r="BO406" i="6"/>
  <c r="BQ407" i="6"/>
  <c r="BP407" i="6"/>
  <c r="BA386" i="6"/>
  <c r="AZ386" i="6"/>
  <c r="BO386" i="6"/>
  <c r="CR349" i="6"/>
  <c r="CQ349" i="6"/>
  <c r="CF374" i="6"/>
  <c r="CE374" i="6"/>
  <c r="CP374" i="6"/>
  <c r="J391" i="5" s="1"/>
  <c r="BA381" i="6"/>
  <c r="AZ381" i="6"/>
  <c r="BO381" i="6"/>
  <c r="BQ379" i="6"/>
  <c r="BP379" i="6"/>
  <c r="BP282" i="6"/>
  <c r="BQ282" i="6"/>
  <c r="BA310" i="6"/>
  <c r="AZ310" i="6"/>
  <c r="CF264" i="6"/>
  <c r="CE264" i="6"/>
  <c r="CP264" i="6"/>
  <c r="J276" i="5" s="1"/>
  <c r="DB349" i="6"/>
  <c r="CR281" i="6"/>
  <c r="CQ281" i="6"/>
  <c r="DB281" i="6"/>
  <c r="BQ254" i="6"/>
  <c r="BP254" i="6"/>
  <c r="BA351" i="6"/>
  <c r="AZ351" i="6"/>
  <c r="CE289" i="6"/>
  <c r="CF289" i="6"/>
  <c r="BO314" i="6"/>
  <c r="BQ225" i="6"/>
  <c r="BP225" i="6"/>
  <c r="BM835" i="6"/>
  <c r="BA348" i="6"/>
  <c r="AZ348" i="6"/>
  <c r="CF217" i="6"/>
  <c r="CE217" i="6"/>
  <c r="CF242" i="6"/>
  <c r="CE242" i="6"/>
  <c r="DL835" i="6"/>
  <c r="AZ339" i="6"/>
  <c r="BA339" i="6"/>
  <c r="CR78" i="6"/>
  <c r="CQ78" i="6"/>
  <c r="DB56" i="6"/>
  <c r="CR56" i="6"/>
  <c r="CQ56" i="6"/>
  <c r="BP77" i="6"/>
  <c r="BQ77" i="6"/>
  <c r="CD77" i="6"/>
  <c r="BA43" i="6"/>
  <c r="AZ43" i="6"/>
  <c r="CP12" i="6"/>
  <c r="J11" i="5" s="1"/>
  <c r="DB84" i="6"/>
  <c r="BQ72" i="6"/>
  <c r="BP72" i="6"/>
  <c r="BQ768" i="6"/>
  <c r="CD768" i="6"/>
  <c r="BP768" i="6"/>
  <c r="BO409" i="6"/>
  <c r="BA409" i="6"/>
  <c r="AZ409" i="6"/>
  <c r="BQ491" i="6"/>
  <c r="BP491" i="6"/>
  <c r="BQ433" i="6"/>
  <c r="BP433" i="6"/>
  <c r="BA490" i="6"/>
  <c r="AZ490" i="6"/>
  <c r="CP426" i="6"/>
  <c r="J442" i="5" s="1"/>
  <c r="BO497" i="6"/>
  <c r="BQ429" i="6"/>
  <c r="BP429" i="6"/>
  <c r="BQ425" i="6"/>
  <c r="BP425" i="6"/>
  <c r="CP432" i="6"/>
  <c r="J448" i="5" s="1"/>
  <c r="BA415" i="6"/>
  <c r="AZ415" i="6"/>
  <c r="BA379" i="6"/>
  <c r="AZ379" i="6"/>
  <c r="CR376" i="6"/>
  <c r="CQ376" i="6"/>
  <c r="BA265" i="6"/>
  <c r="AZ265" i="6"/>
  <c r="BO338" i="6"/>
  <c r="BA338" i="6"/>
  <c r="AZ338" i="6"/>
  <c r="BO387" i="6"/>
  <c r="AZ387" i="6"/>
  <c r="BA387" i="6"/>
  <c r="CD348" i="6"/>
  <c r="BQ348" i="6"/>
  <c r="BP348" i="6"/>
  <c r="CP312" i="6"/>
  <c r="J329" i="5" s="1"/>
  <c r="CF312" i="6"/>
  <c r="CE312" i="6"/>
  <c r="CR269" i="6"/>
  <c r="CQ269" i="6"/>
  <c r="DB269" i="6"/>
  <c r="CR242" i="6"/>
  <c r="CQ242" i="6"/>
  <c r="CD267" i="6"/>
  <c r="CF244" i="6"/>
  <c r="CE244" i="6"/>
  <c r="CR217" i="6"/>
  <c r="CQ217" i="6"/>
  <c r="BP177" i="6"/>
  <c r="BQ177" i="6"/>
  <c r="CF161" i="6"/>
  <c r="CE161" i="6"/>
  <c r="CE113" i="6"/>
  <c r="CF113" i="6"/>
  <c r="DD213" i="6"/>
  <c r="DC213" i="6"/>
  <c r="BQ169" i="6"/>
  <c r="BP169" i="6"/>
  <c r="BA243" i="6"/>
  <c r="AZ243" i="6"/>
  <c r="BA335" i="6"/>
  <c r="AZ335" i="6"/>
  <c r="BP349" i="6"/>
  <c r="BQ349" i="6"/>
  <c r="BO243" i="6"/>
  <c r="BQ181" i="6"/>
  <c r="BP181" i="6"/>
  <c r="CD181" i="6"/>
  <c r="BA298" i="6"/>
  <c r="AZ298" i="6"/>
  <c r="CD225" i="6"/>
  <c r="U835" i="6"/>
  <c r="BQ60" i="6"/>
  <c r="BP60" i="6"/>
  <c r="BP84" i="6"/>
  <c r="BQ84" i="6"/>
  <c r="BA53" i="6"/>
  <c r="AZ53" i="6"/>
  <c r="BA39" i="6"/>
  <c r="AZ39" i="6"/>
  <c r="AZ60" i="6"/>
  <c r="BA60" i="6"/>
  <c r="ER51" i="6"/>
  <c r="CR197" i="6"/>
  <c r="CQ197" i="6"/>
  <c r="BQ307" i="6"/>
  <c r="BP307" i="6"/>
  <c r="CR289" i="6"/>
  <c r="CQ289" i="6"/>
  <c r="DB289" i="6"/>
  <c r="CF241" i="6"/>
  <c r="CE241" i="6"/>
  <c r="CP241" i="6"/>
  <c r="J251" i="5" s="1"/>
  <c r="BQ251" i="6"/>
  <c r="BP251" i="6"/>
  <c r="CF237" i="6"/>
  <c r="CE237" i="6"/>
  <c r="BQ238" i="6"/>
  <c r="BP238" i="6"/>
  <c r="CD238" i="6"/>
  <c r="DP197" i="6"/>
  <c r="DO197" i="6"/>
  <c r="BQ769" i="6"/>
  <c r="BP769" i="6"/>
  <c r="BQ791" i="6"/>
  <c r="BP791" i="6"/>
  <c r="BA831" i="6"/>
  <c r="AZ831" i="6"/>
  <c r="BQ767" i="6"/>
  <c r="BP767" i="6"/>
  <c r="CF800" i="6"/>
  <c r="CE800" i="6"/>
  <c r="BP492" i="6"/>
  <c r="BQ492" i="6"/>
  <c r="BQ489" i="6"/>
  <c r="BP489" i="6"/>
  <c r="CD489" i="6"/>
  <c r="CR801" i="6"/>
  <c r="CQ801" i="6"/>
  <c r="AZ796" i="6"/>
  <c r="BA796" i="6"/>
  <c r="CD767" i="6"/>
  <c r="CF425" i="6"/>
  <c r="CE425" i="6"/>
  <c r="BA416" i="6"/>
  <c r="AZ416" i="6"/>
  <c r="BA419" i="6"/>
  <c r="AZ419" i="6"/>
  <c r="BA407" i="6"/>
  <c r="AZ407" i="6"/>
  <c r="CD407" i="6"/>
  <c r="BA370" i="6"/>
  <c r="AZ370" i="6"/>
  <c r="BO370" i="6"/>
  <c r="BA356" i="6"/>
  <c r="AZ356" i="6"/>
  <c r="BA307" i="6"/>
  <c r="AZ307" i="6"/>
  <c r="BA371" i="6"/>
  <c r="AZ371" i="6"/>
  <c r="CP298" i="6"/>
  <c r="J315" i="5" s="1"/>
  <c r="CD379" i="6"/>
  <c r="DD197" i="6"/>
  <c r="DC197" i="6"/>
  <c r="CR144" i="6"/>
  <c r="CQ144" i="6"/>
  <c r="DB144" i="6"/>
  <c r="J155" i="5" s="1"/>
  <c r="BQ221" i="6"/>
  <c r="BP221" i="6"/>
  <c r="CD221" i="6"/>
  <c r="CF173" i="6"/>
  <c r="CE173" i="6"/>
  <c r="E851" i="6"/>
  <c r="DB242" i="6"/>
  <c r="CD177" i="6"/>
  <c r="BO65" i="6"/>
  <c r="BA65" i="6"/>
  <c r="AZ65" i="6"/>
  <c r="BQ53" i="6"/>
  <c r="BP53" i="6"/>
  <c r="CF56" i="6"/>
  <c r="CE56" i="6"/>
  <c r="BO57" i="6"/>
  <c r="EO51" i="6"/>
  <c r="EQ52" i="6" s="1"/>
  <c r="BA56" i="6"/>
  <c r="AZ56" i="6"/>
  <c r="BQ796" i="6"/>
  <c r="BP796" i="6"/>
  <c r="CD796" i="6"/>
  <c r="BQ765" i="6"/>
  <c r="BP765" i="6"/>
  <c r="CR799" i="6"/>
  <c r="CQ799" i="6"/>
  <c r="BQ831" i="6"/>
  <c r="BP831" i="6"/>
  <c r="EN18" i="6"/>
  <c r="EP16" i="6" s="1"/>
  <c r="ES16" i="6" s="1"/>
  <c r="CR425" i="6"/>
  <c r="CQ425" i="6"/>
  <c r="BQ424" i="6"/>
  <c r="BP424" i="6"/>
  <c r="CD424" i="6"/>
  <c r="CF249" i="6"/>
  <c r="CE249" i="6"/>
  <c r="CF142" i="6"/>
  <c r="CE142" i="6"/>
  <c r="BP133" i="6"/>
  <c r="CD133" i="6"/>
  <c r="BQ133" i="6"/>
  <c r="BQ205" i="6"/>
  <c r="BP205" i="6"/>
  <c r="CD205" i="6"/>
  <c r="CD375" i="6"/>
  <c r="BQ375" i="6"/>
  <c r="BP375" i="6"/>
  <c r="BO102" i="6"/>
  <c r="BA102" i="6"/>
  <c r="AZ102" i="6"/>
  <c r="CF43" i="6"/>
  <c r="CE43" i="6"/>
  <c r="AZ124" i="6"/>
  <c r="BA124" i="6"/>
  <c r="AZ44" i="6"/>
  <c r="BA44" i="6"/>
  <c r="CD793" i="6"/>
  <c r="CQ800" i="6"/>
  <c r="CR800" i="6"/>
  <c r="CQ757" i="6"/>
  <c r="CR757" i="6"/>
  <c r="DB799" i="6"/>
  <c r="CE756" i="6"/>
  <c r="CF756" i="6"/>
  <c r="CP766" i="6"/>
  <c r="J783" i="5" s="1"/>
  <c r="BQ756" i="6"/>
  <c r="BP756" i="6"/>
  <c r="CF433" i="6"/>
  <c r="CE433" i="6"/>
  <c r="BQ420" i="6"/>
  <c r="CD420" i="6"/>
  <c r="BP420" i="6"/>
  <c r="AZ420" i="6"/>
  <c r="BA420" i="6"/>
  <c r="CD492" i="6"/>
  <c r="CD377" i="6"/>
  <c r="BQ377" i="6"/>
  <c r="BP377" i="6"/>
  <c r="M836" i="6"/>
  <c r="EL36" i="6"/>
  <c r="AZ422" i="6"/>
  <c r="BA422" i="6"/>
  <c r="BP378" i="6"/>
  <c r="BQ378" i="6"/>
  <c r="BA383" i="6"/>
  <c r="AZ383" i="6"/>
  <c r="BO383" i="6"/>
  <c r="DB425" i="6"/>
  <c r="BQ368" i="6"/>
  <c r="BP368" i="6"/>
  <c r="CD368" i="6"/>
  <c r="BP274" i="6"/>
  <c r="BQ274" i="6"/>
  <c r="BA288" i="6"/>
  <c r="AZ288" i="6"/>
  <c r="CD378" i="6"/>
  <c r="CD335" i="6"/>
  <c r="BQ335" i="6"/>
  <c r="BP335" i="6"/>
  <c r="BP264" i="6"/>
  <c r="BQ264" i="6"/>
  <c r="CF153" i="6"/>
  <c r="CE153" i="6"/>
  <c r="CZ835" i="6"/>
  <c r="AI835" i="6"/>
  <c r="BQ236" i="6"/>
  <c r="BP236" i="6"/>
  <c r="CR165" i="6"/>
  <c r="CQ165" i="6"/>
  <c r="BA334" i="6"/>
  <c r="AZ334" i="6"/>
  <c r="BQ241" i="6"/>
  <c r="BP241" i="6"/>
  <c r="CD169" i="6"/>
  <c r="DB217" i="6"/>
  <c r="BQ149" i="6"/>
  <c r="BP149" i="6"/>
  <c r="CD149" i="6"/>
  <c r="CR213" i="6"/>
  <c r="CQ213" i="6"/>
  <c r="BA85" i="6"/>
  <c r="AZ85" i="6"/>
  <c r="CP161" i="6"/>
  <c r="J172" i="5" s="1"/>
  <c r="CE78" i="6"/>
  <c r="CF78" i="6"/>
  <c r="BA74" i="6"/>
  <c r="AZ74" i="6"/>
  <c r="DX835" i="6"/>
  <c r="BQ43" i="6"/>
  <c r="BP43" i="6"/>
  <c r="BA40" i="6"/>
  <c r="AZ40" i="6"/>
  <c r="CE799" i="6"/>
  <c r="CF799" i="6"/>
  <c r="AM494" i="6"/>
  <c r="AY494" i="6"/>
  <c r="CF491" i="6"/>
  <c r="CE491" i="6"/>
  <c r="CF794" i="6"/>
  <c r="CE794" i="6"/>
  <c r="CE788" i="6"/>
  <c r="CF788" i="6"/>
  <c r="CP756" i="6"/>
  <c r="J773" i="5" s="1"/>
  <c r="CF423" i="6"/>
  <c r="CE423" i="6"/>
  <c r="CP423" i="6"/>
  <c r="J439" i="5" s="1"/>
  <c r="BQ788" i="6"/>
  <c r="BP788" i="6"/>
  <c r="BQ405" i="6"/>
  <c r="BP405" i="6"/>
  <c r="CF801" i="6"/>
  <c r="CE801" i="6"/>
  <c r="BQ801" i="6"/>
  <c r="BP801" i="6"/>
  <c r="BP490" i="6"/>
  <c r="BQ490" i="6"/>
  <c r="CF763" i="6"/>
  <c r="CE763" i="6"/>
  <c r="CP787" i="6"/>
  <c r="J804" i="5" s="1"/>
  <c r="CE764" i="6"/>
  <c r="CF764" i="6"/>
  <c r="AY439" i="6"/>
  <c r="AM439" i="6"/>
  <c r="CP431" i="6"/>
  <c r="J447" i="5" s="1"/>
  <c r="BO421" i="6"/>
  <c r="CP495" i="6"/>
  <c r="J511" i="5" s="1"/>
  <c r="AM436" i="6"/>
  <c r="AY436" i="6"/>
  <c r="CP763" i="6"/>
  <c r="J780" i="5" s="1"/>
  <c r="BA413" i="6"/>
  <c r="AZ413" i="6"/>
  <c r="CP427" i="6"/>
  <c r="J443" i="5" s="1"/>
  <c r="CD413" i="6"/>
  <c r="CP353" i="6"/>
  <c r="J370" i="5" s="1"/>
  <c r="BO418" i="6"/>
  <c r="AM355" i="6"/>
  <c r="AL355" i="6"/>
  <c r="AL835" i="6" s="1"/>
  <c r="AL837" i="6" s="1"/>
  <c r="AY355" i="6"/>
  <c r="BO355" i="6" s="1"/>
  <c r="CD355" i="6" s="1"/>
  <c r="BA377" i="6"/>
  <c r="AZ377" i="6"/>
  <c r="AZ424" i="6"/>
  <c r="BA424" i="6"/>
  <c r="CD405" i="6"/>
  <c r="BO422" i="6"/>
  <c r="CD251" i="6"/>
  <c r="CR414" i="6"/>
  <c r="CQ414" i="6"/>
  <c r="BQ298" i="6"/>
  <c r="BP298" i="6"/>
  <c r="CD254" i="6"/>
  <c r="BP334" i="6"/>
  <c r="BQ334" i="6"/>
  <c r="AZ248" i="6"/>
  <c r="BA248" i="6"/>
  <c r="CP249" i="6"/>
  <c r="J259" i="5" s="1"/>
  <c r="AJ835" i="6"/>
  <c r="AJ837" i="6" s="1"/>
  <c r="DN157" i="6"/>
  <c r="BQ193" i="6"/>
  <c r="BP193" i="6"/>
  <c r="CD247" i="6"/>
  <c r="BQ247" i="6"/>
  <c r="BP247" i="6"/>
  <c r="DZ197" i="6"/>
  <c r="BO265" i="6"/>
  <c r="BQ217" i="6"/>
  <c r="BP217" i="6"/>
  <c r="BA241" i="6"/>
  <c r="AZ241" i="6"/>
  <c r="AW835" i="6"/>
  <c r="CP113" i="6"/>
  <c r="BO40" i="6"/>
  <c r="CF84" i="6"/>
  <c r="CE84" i="6"/>
  <c r="EL51" i="6"/>
  <c r="CD74" i="6"/>
  <c r="BQ74" i="6"/>
  <c r="BP74" i="6"/>
  <c r="BA63" i="6"/>
  <c r="AZ63" i="6"/>
  <c r="BA84" i="6"/>
  <c r="AZ84" i="6"/>
  <c r="EM19" i="6"/>
  <c r="EO14" i="6"/>
  <c r="BP56" i="6"/>
  <c r="BQ56" i="6"/>
  <c r="DB78" i="6"/>
  <c r="CR14" i="6"/>
  <c r="DB14" i="6"/>
  <c r="CQ14" i="6"/>
  <c r="AZ72" i="6"/>
  <c r="BA72" i="6"/>
  <c r="CR794" i="6"/>
  <c r="CQ794" i="6"/>
  <c r="CR491" i="6"/>
  <c r="CQ491" i="6"/>
  <c r="CF429" i="6"/>
  <c r="CE429" i="6"/>
  <c r="BQ430" i="6"/>
  <c r="BP430" i="6"/>
  <c r="CD430" i="6"/>
  <c r="BP416" i="6"/>
  <c r="BQ416" i="6"/>
  <c r="BA388" i="6"/>
  <c r="AZ388" i="6"/>
  <c r="BO388" i="6"/>
  <c r="BO382" i="6"/>
  <c r="BA382" i="6"/>
  <c r="AZ382" i="6"/>
  <c r="CD63" i="6"/>
  <c r="BQ63" i="6"/>
  <c r="BP63" i="6"/>
  <c r="AZ790" i="6"/>
  <c r="BA790" i="6"/>
  <c r="BA793" i="6"/>
  <c r="AZ793" i="6"/>
  <c r="BO790" i="6"/>
  <c r="DD801" i="6"/>
  <c r="BQ799" i="6"/>
  <c r="BP799" i="6"/>
  <c r="CD765" i="6"/>
  <c r="AZ791" i="6"/>
  <c r="BA791" i="6"/>
  <c r="DB794" i="6"/>
  <c r="CF798" i="6"/>
  <c r="CE798" i="6"/>
  <c r="CP798" i="6"/>
  <c r="J815" i="5" s="1"/>
  <c r="CF757" i="6"/>
  <c r="CE757" i="6"/>
  <c r="CD437" i="6"/>
  <c r="BA496" i="6"/>
  <c r="AZ496" i="6"/>
  <c r="CP433" i="6"/>
  <c r="J449" i="5" s="1"/>
  <c r="CP415" i="6"/>
  <c r="J431" i="5" s="1"/>
  <c r="BQ428" i="6"/>
  <c r="BP428" i="6"/>
  <c r="CD428" i="6"/>
  <c r="BA417" i="6"/>
  <c r="AZ417" i="6"/>
  <c r="BQ353" i="6"/>
  <c r="BP353" i="6"/>
  <c r="BQ415" i="6"/>
  <c r="BP415" i="6"/>
  <c r="BA405" i="6"/>
  <c r="AZ405" i="6"/>
  <c r="BO356" i="6"/>
  <c r="AM412" i="6"/>
  <c r="AY412" i="6"/>
  <c r="EM15" i="6"/>
  <c r="EO12" i="6" s="1"/>
  <c r="EO19" i="6" s="1"/>
  <c r="CF349" i="6"/>
  <c r="CE349" i="6"/>
  <c r="CD334" i="6"/>
  <c r="BO248" i="6"/>
  <c r="BQ350" i="6"/>
  <c r="BP350" i="6"/>
  <c r="CD350" i="6"/>
  <c r="BA353" i="6"/>
  <c r="AZ353" i="6"/>
  <c r="BQ250" i="6"/>
  <c r="BP250" i="6"/>
  <c r="CD250" i="6"/>
  <c r="CP244" i="6"/>
  <c r="J254" i="5" s="1"/>
  <c r="AZ368" i="6"/>
  <c r="BA368" i="6"/>
  <c r="BQ339" i="6"/>
  <c r="BP339" i="6"/>
  <c r="CD339" i="6"/>
  <c r="CD282" i="6"/>
  <c r="BQ242" i="6"/>
  <c r="BP242" i="6"/>
  <c r="BQ209" i="6"/>
  <c r="BP209" i="6"/>
  <c r="CD351" i="6"/>
  <c r="BQ189" i="6"/>
  <c r="BP189" i="6"/>
  <c r="CD189" i="6"/>
  <c r="CQ157" i="6"/>
  <c r="CR157" i="6"/>
  <c r="DM835" i="6"/>
  <c r="CD193" i="6"/>
  <c r="BQ201" i="6"/>
  <c r="BP201" i="6"/>
  <c r="CF239" i="6"/>
  <c r="CE239" i="6"/>
  <c r="CP239" i="6"/>
  <c r="J249" i="5" s="1"/>
  <c r="BA113" i="6"/>
  <c r="AZ113" i="6"/>
  <c r="DB173" i="6"/>
  <c r="BQ142" i="6"/>
  <c r="BP142" i="6"/>
  <c r="BQ64" i="6"/>
  <c r="BP64" i="6"/>
  <c r="CF39" i="6"/>
  <c r="CE39" i="6"/>
  <c r="CF79" i="6"/>
  <c r="CE79" i="6"/>
  <c r="BO85" i="6"/>
  <c r="CD72" i="6"/>
  <c r="BO44" i="6"/>
  <c r="DY835" i="6"/>
  <c r="CF83" i="6"/>
  <c r="K254" i="5" l="1"/>
  <c r="J254" i="10"/>
  <c r="L254" i="5"/>
  <c r="J780" i="10"/>
  <c r="K780" i="5"/>
  <c r="L780" i="5"/>
  <c r="J172" i="10"/>
  <c r="L172" i="5"/>
  <c r="K172" i="5"/>
  <c r="K391" i="5"/>
  <c r="L391" i="5"/>
  <c r="J391" i="10"/>
  <c r="J324" i="10"/>
  <c r="L324" i="5"/>
  <c r="K324" i="5"/>
  <c r="J786" i="10"/>
  <c r="K786" i="5"/>
  <c r="L786" i="5"/>
  <c r="J817" i="10"/>
  <c r="K817" i="5"/>
  <c r="L817" i="5"/>
  <c r="J447" i="10"/>
  <c r="K447" i="5"/>
  <c r="L447" i="5"/>
  <c r="J773" i="10"/>
  <c r="K773" i="5"/>
  <c r="L773" i="5"/>
  <c r="J315" i="10"/>
  <c r="K315" i="5"/>
  <c r="L315" i="5"/>
  <c r="K251" i="5"/>
  <c r="J251" i="10"/>
  <c r="L251" i="5"/>
  <c r="J246" i="10"/>
  <c r="K246" i="5"/>
  <c r="L246" i="5"/>
  <c r="L307" i="11"/>
  <c r="K307" i="11"/>
  <c r="L53" i="10"/>
  <c r="J54" i="11"/>
  <c r="K53" i="10"/>
  <c r="L56" i="11"/>
  <c r="K56" i="11"/>
  <c r="J774" i="10"/>
  <c r="L774" i="5"/>
  <c r="K774" i="5"/>
  <c r="J818" i="10"/>
  <c r="L818" i="5"/>
  <c r="K818" i="5"/>
  <c r="L64" i="10"/>
  <c r="K64" i="10"/>
  <c r="J370" i="11"/>
  <c r="K369" i="10"/>
  <c r="L369" i="10"/>
  <c r="L441" i="10"/>
  <c r="J442" i="11"/>
  <c r="K441" i="10"/>
  <c r="K38" i="10"/>
  <c r="L38" i="10"/>
  <c r="L92" i="10"/>
  <c r="J93" i="11"/>
  <c r="K92" i="10"/>
  <c r="L247" i="10"/>
  <c r="J248" i="11"/>
  <c r="K247" i="10"/>
  <c r="J165" i="11"/>
  <c r="L164" i="10"/>
  <c r="K164" i="10"/>
  <c r="DC157" i="6"/>
  <c r="L804" i="5"/>
  <c r="J804" i="10"/>
  <c r="K804" i="5"/>
  <c r="L439" i="5"/>
  <c r="J439" i="10"/>
  <c r="K439" i="5"/>
  <c r="J783" i="10"/>
  <c r="L783" i="5"/>
  <c r="K783" i="5"/>
  <c r="CE313" i="6"/>
  <c r="J329" i="10"/>
  <c r="L329" i="5"/>
  <c r="K329" i="5"/>
  <c r="J442" i="10"/>
  <c r="K442" i="5"/>
  <c r="L442" i="5"/>
  <c r="CE432" i="6"/>
  <c r="CE12" i="6"/>
  <c r="J212" i="10"/>
  <c r="L212" i="5"/>
  <c r="K212" i="5"/>
  <c r="J196" i="10"/>
  <c r="L196" i="5"/>
  <c r="K196" i="5"/>
  <c r="DZ801" i="6"/>
  <c r="DC800" i="6"/>
  <c r="J153" i="10"/>
  <c r="L153" i="5"/>
  <c r="K153" i="5"/>
  <c r="J291" i="10"/>
  <c r="K291" i="5"/>
  <c r="L291" i="5"/>
  <c r="L282" i="11"/>
  <c r="K282" i="11"/>
  <c r="J446" i="11"/>
  <c r="L445" i="10"/>
  <c r="K445" i="10"/>
  <c r="L55" i="11"/>
  <c r="K55" i="11"/>
  <c r="K264" i="11"/>
  <c r="L264" i="11"/>
  <c r="K263" i="11"/>
  <c r="L263" i="11"/>
  <c r="L507" i="5"/>
  <c r="J507" i="10"/>
  <c r="K507" i="5"/>
  <c r="J43" i="11"/>
  <c r="K42" i="10"/>
  <c r="L42" i="10"/>
  <c r="J253" i="11"/>
  <c r="K252" i="10"/>
  <c r="L252" i="10"/>
  <c r="J169" i="11"/>
  <c r="L168" i="10"/>
  <c r="K168" i="10"/>
  <c r="L431" i="5"/>
  <c r="J431" i="10"/>
  <c r="K431" i="5"/>
  <c r="L448" i="5"/>
  <c r="J448" i="10"/>
  <c r="K448" i="5"/>
  <c r="J11" i="10"/>
  <c r="K11" i="5"/>
  <c r="J276" i="10"/>
  <c r="L276" i="5"/>
  <c r="K276" i="5"/>
  <c r="J432" i="10"/>
  <c r="K432" i="5"/>
  <c r="L432" i="5"/>
  <c r="L99" i="11"/>
  <c r="K99" i="11"/>
  <c r="K781" i="10"/>
  <c r="J782" i="11"/>
  <c r="L781" i="10"/>
  <c r="J87" i="11"/>
  <c r="L86" i="10"/>
  <c r="K86" i="10"/>
  <c r="L228" i="10"/>
  <c r="K228" i="10"/>
  <c r="J229" i="11"/>
  <c r="J817" i="11"/>
  <c r="L816" i="10"/>
  <c r="K816" i="10"/>
  <c r="CP83" i="6"/>
  <c r="J91" i="5" s="1"/>
  <c r="K249" i="5"/>
  <c r="J249" i="10"/>
  <c r="L249" i="5"/>
  <c r="J449" i="10"/>
  <c r="K449" i="5"/>
  <c r="L449" i="5"/>
  <c r="DC801" i="6"/>
  <c r="K259" i="5"/>
  <c r="J259" i="10"/>
  <c r="L259" i="5"/>
  <c r="CP313" i="6"/>
  <c r="J330" i="5" s="1"/>
  <c r="J443" i="10"/>
  <c r="K443" i="5"/>
  <c r="L443" i="5"/>
  <c r="K848" i="5"/>
  <c r="N871" i="5"/>
  <c r="I904" i="5" s="1"/>
  <c r="K904" i="5" s="1"/>
  <c r="L848" i="5"/>
  <c r="J848" i="10"/>
  <c r="L506" i="5"/>
  <c r="K506" i="5"/>
  <c r="J506" i="10"/>
  <c r="J72" i="10"/>
  <c r="K72" i="5"/>
  <c r="L72" i="5"/>
  <c r="K299" i="11"/>
  <c r="L299" i="11"/>
  <c r="K283" i="11"/>
  <c r="L283" i="11"/>
  <c r="J815" i="10"/>
  <c r="L815" i="5"/>
  <c r="K815" i="5"/>
  <c r="J370" i="10"/>
  <c r="K370" i="5"/>
  <c r="L370" i="5"/>
  <c r="J511" i="10"/>
  <c r="K511" i="5"/>
  <c r="L511" i="5"/>
  <c r="J155" i="10"/>
  <c r="L155" i="5"/>
  <c r="K155" i="5"/>
  <c r="J68" i="10"/>
  <c r="K68" i="5"/>
  <c r="L68" i="5"/>
  <c r="J808" i="10"/>
  <c r="L808" i="5"/>
  <c r="K808" i="5"/>
  <c r="J220" i="10"/>
  <c r="L220" i="5"/>
  <c r="K220" i="5"/>
  <c r="L11" i="5"/>
  <c r="J176" i="10"/>
  <c r="K176" i="5"/>
  <c r="L176" i="5"/>
  <c r="CF802" i="6"/>
  <c r="CE802" i="6"/>
  <c r="CP802" i="6"/>
  <c r="CF787" i="6"/>
  <c r="CE787" i="6"/>
  <c r="K88" i="11"/>
  <c r="L88" i="11"/>
  <c r="L13" i="10"/>
  <c r="J13" i="11"/>
  <c r="K13" i="10"/>
  <c r="J806" i="11"/>
  <c r="L805" i="10"/>
  <c r="K805" i="10"/>
  <c r="J393" i="5"/>
  <c r="DB376" i="6"/>
  <c r="J209" i="11"/>
  <c r="L208" i="10"/>
  <c r="K208" i="10"/>
  <c r="J367" i="11"/>
  <c r="L366" i="10"/>
  <c r="K366" i="10"/>
  <c r="J185" i="11"/>
  <c r="L184" i="10"/>
  <c r="K184" i="10"/>
  <c r="J430" i="5"/>
  <c r="DB414" i="6"/>
  <c r="J225" i="11"/>
  <c r="L224" i="10"/>
  <c r="K224" i="10"/>
  <c r="L286" i="10"/>
  <c r="J287" i="11"/>
  <c r="K286" i="10"/>
  <c r="J812" i="11"/>
  <c r="K811" i="10"/>
  <c r="L811" i="10"/>
  <c r="L306" i="10"/>
  <c r="K306" i="10"/>
  <c r="CF355" i="6"/>
  <c r="CP355" i="6"/>
  <c r="J372" i="5" s="1"/>
  <c r="CE355" i="6"/>
  <c r="CP247" i="6"/>
  <c r="J257" i="5" s="1"/>
  <c r="CF247" i="6"/>
  <c r="CE247" i="6"/>
  <c r="DD799" i="6"/>
  <c r="DC799" i="6"/>
  <c r="DN799" i="6"/>
  <c r="CR12" i="6"/>
  <c r="DB12" i="6"/>
  <c r="CQ12" i="6"/>
  <c r="DO165" i="6"/>
  <c r="DP165" i="6"/>
  <c r="DZ165" i="6"/>
  <c r="CP72" i="6"/>
  <c r="J80" i="5" s="1"/>
  <c r="CF72" i="6"/>
  <c r="CE72" i="6"/>
  <c r="CF339" i="6"/>
  <c r="CE339" i="6"/>
  <c r="CP339" i="6"/>
  <c r="J356" i="5" s="1"/>
  <c r="CF428" i="6"/>
  <c r="CE428" i="6"/>
  <c r="CP428" i="6"/>
  <c r="J444" i="5" s="1"/>
  <c r="CF437" i="6"/>
  <c r="CP437" i="6"/>
  <c r="J453" i="5" s="1"/>
  <c r="CE437" i="6"/>
  <c r="CE74" i="6"/>
  <c r="CF74" i="6"/>
  <c r="CP74" i="6"/>
  <c r="J82" i="5" s="1"/>
  <c r="CR353" i="6"/>
  <c r="CQ353" i="6"/>
  <c r="DB353" i="6"/>
  <c r="CR495" i="6"/>
  <c r="CQ495" i="6"/>
  <c r="DB495" i="6"/>
  <c r="CR787" i="6"/>
  <c r="DB787" i="6"/>
  <c r="CQ787" i="6"/>
  <c r="CR423" i="6"/>
  <c r="CQ423" i="6"/>
  <c r="DB423" i="6"/>
  <c r="CF375" i="6"/>
  <c r="CE375" i="6"/>
  <c r="CP375" i="6"/>
  <c r="J392" i="5" s="1"/>
  <c r="BQ65" i="6"/>
  <c r="BP65" i="6"/>
  <c r="CD65" i="6"/>
  <c r="CF489" i="6"/>
  <c r="CE489" i="6"/>
  <c r="CP489" i="6"/>
  <c r="J505" i="5" s="1"/>
  <c r="CR241" i="6"/>
  <c r="CQ241" i="6"/>
  <c r="DB241" i="6"/>
  <c r="BQ497" i="6"/>
  <c r="BP497" i="6"/>
  <c r="CD497" i="6"/>
  <c r="CE768" i="6"/>
  <c r="CF768" i="6"/>
  <c r="CP768" i="6"/>
  <c r="J785" i="5" s="1"/>
  <c r="BQ381" i="6"/>
  <c r="BP381" i="6"/>
  <c r="CD381" i="6"/>
  <c r="BQ386" i="6"/>
  <c r="BP386" i="6"/>
  <c r="CD386" i="6"/>
  <c r="CF410" i="6"/>
  <c r="CE410" i="6"/>
  <c r="CP410" i="6"/>
  <c r="J426" i="5" s="1"/>
  <c r="CF310" i="6"/>
  <c r="CE310" i="6"/>
  <c r="CP310" i="6"/>
  <c r="J327" i="5" s="1"/>
  <c r="CR831" i="6"/>
  <c r="CQ831" i="6"/>
  <c r="DB831" i="6"/>
  <c r="CR236" i="6"/>
  <c r="CQ236" i="6"/>
  <c r="DB236" i="6"/>
  <c r="DO757" i="6"/>
  <c r="DP757" i="6"/>
  <c r="DZ757" i="6"/>
  <c r="CF149" i="6"/>
  <c r="CE149" i="6"/>
  <c r="CP149" i="6"/>
  <c r="J160" i="5" s="1"/>
  <c r="DC79" i="6"/>
  <c r="DD79" i="6"/>
  <c r="DN79" i="6"/>
  <c r="CR209" i="6"/>
  <c r="CQ209" i="6"/>
  <c r="DB209" i="6"/>
  <c r="BQ85" i="6"/>
  <c r="BP85" i="6"/>
  <c r="CD85" i="6"/>
  <c r="BQ382" i="6"/>
  <c r="BP382" i="6"/>
  <c r="CD382" i="6"/>
  <c r="CF251" i="6"/>
  <c r="CE251" i="6"/>
  <c r="CP251" i="6"/>
  <c r="BA355" i="6"/>
  <c r="AZ355" i="6"/>
  <c r="CF413" i="6"/>
  <c r="CE413" i="6"/>
  <c r="CP413" i="6"/>
  <c r="J429" i="5" s="1"/>
  <c r="BQ421" i="6"/>
  <c r="BP421" i="6"/>
  <c r="CD421" i="6"/>
  <c r="CP377" i="6"/>
  <c r="J394" i="5" s="1"/>
  <c r="CF377" i="6"/>
  <c r="CE377" i="6"/>
  <c r="CP205" i="6"/>
  <c r="J216" i="5" s="1"/>
  <c r="CF205" i="6"/>
  <c r="CE205" i="6"/>
  <c r="BQ57" i="6"/>
  <c r="BP57" i="6"/>
  <c r="CD57" i="6"/>
  <c r="CF177" i="6"/>
  <c r="CE177" i="6"/>
  <c r="CP177" i="6"/>
  <c r="J188" i="5" s="1"/>
  <c r="DD144" i="6"/>
  <c r="DC144" i="6"/>
  <c r="DN144" i="6"/>
  <c r="CF407" i="6"/>
  <c r="CE407" i="6"/>
  <c r="CP407" i="6"/>
  <c r="CP238" i="6"/>
  <c r="J248" i="5" s="1"/>
  <c r="CF238" i="6"/>
  <c r="CE238" i="6"/>
  <c r="CP181" i="6"/>
  <c r="J192" i="5" s="1"/>
  <c r="CF181" i="6"/>
  <c r="CE181" i="6"/>
  <c r="CF267" i="6"/>
  <c r="CE267" i="6"/>
  <c r="CP267" i="6"/>
  <c r="J279" i="5" s="1"/>
  <c r="CQ312" i="6"/>
  <c r="CR312" i="6"/>
  <c r="DB312" i="6"/>
  <c r="CR426" i="6"/>
  <c r="CQ426" i="6"/>
  <c r="DB426" i="6"/>
  <c r="BP90" i="6"/>
  <c r="BQ90" i="6"/>
  <c r="CD90" i="6"/>
  <c r="CP246" i="6"/>
  <c r="J256" i="5" s="1"/>
  <c r="CF246" i="6"/>
  <c r="CE246" i="6"/>
  <c r="EB801" i="6"/>
  <c r="EA801" i="6"/>
  <c r="CF417" i="6"/>
  <c r="CE417" i="6"/>
  <c r="CP417" i="6"/>
  <c r="J433" i="5" s="1"/>
  <c r="CP288" i="6"/>
  <c r="CF288" i="6"/>
  <c r="CE288" i="6"/>
  <c r="CQ64" i="6"/>
  <c r="CR64" i="6"/>
  <c r="DB64" i="6"/>
  <c r="CF282" i="6"/>
  <c r="CE282" i="6"/>
  <c r="CP282" i="6"/>
  <c r="J299" i="5" s="1"/>
  <c r="DD794" i="6"/>
  <c r="DC794" i="6"/>
  <c r="DN794" i="6"/>
  <c r="CE424" i="6"/>
  <c r="CF424" i="6"/>
  <c r="CP424" i="6"/>
  <c r="J440" i="5" s="1"/>
  <c r="BQ387" i="6"/>
  <c r="BP387" i="6"/>
  <c r="CD387" i="6"/>
  <c r="CR264" i="6"/>
  <c r="CQ264" i="6"/>
  <c r="DB264" i="6"/>
  <c r="BQ13" i="6"/>
  <c r="BP13" i="6"/>
  <c r="CD13" i="6"/>
  <c r="DB769" i="6"/>
  <c r="CR769" i="6"/>
  <c r="CQ769" i="6"/>
  <c r="DD173" i="6"/>
  <c r="DC173" i="6"/>
  <c r="DN173" i="6"/>
  <c r="CF193" i="6"/>
  <c r="CE193" i="6"/>
  <c r="CP193" i="6"/>
  <c r="J204" i="5" s="1"/>
  <c r="CF351" i="6"/>
  <c r="CE351" i="6"/>
  <c r="CP351" i="6"/>
  <c r="J368" i="5" s="1"/>
  <c r="CE765" i="6"/>
  <c r="CF765" i="6"/>
  <c r="CP765" i="6"/>
  <c r="J782" i="5" s="1"/>
  <c r="BP388" i="6"/>
  <c r="BQ388" i="6"/>
  <c r="CD388" i="6"/>
  <c r="DP157" i="6"/>
  <c r="DO157" i="6"/>
  <c r="DZ157" i="6"/>
  <c r="DB313" i="6"/>
  <c r="CR427" i="6"/>
  <c r="CQ427" i="6"/>
  <c r="DB427" i="6"/>
  <c r="CR431" i="6"/>
  <c r="CQ431" i="6"/>
  <c r="DB431" i="6"/>
  <c r="BA494" i="6"/>
  <c r="AZ494" i="6"/>
  <c r="BO494" i="6"/>
  <c r="CR161" i="6"/>
  <c r="CQ161" i="6"/>
  <c r="DB161" i="6"/>
  <c r="DC217" i="6"/>
  <c r="DD217" i="6"/>
  <c r="DN217" i="6"/>
  <c r="CF368" i="6"/>
  <c r="CE368" i="6"/>
  <c r="CP368" i="6"/>
  <c r="J385" i="5" s="1"/>
  <c r="CF492" i="6"/>
  <c r="CE492" i="6"/>
  <c r="CP492" i="6"/>
  <c r="J508" i="5" s="1"/>
  <c r="DD242" i="6"/>
  <c r="DC242" i="6"/>
  <c r="DN242" i="6"/>
  <c r="BQ338" i="6"/>
  <c r="BP338" i="6"/>
  <c r="CD338" i="6"/>
  <c r="BQ54" i="6"/>
  <c r="BP54" i="6"/>
  <c r="CD54" i="6"/>
  <c r="BQ372" i="6"/>
  <c r="BP372" i="6"/>
  <c r="CD372" i="6"/>
  <c r="DD39" i="6"/>
  <c r="DC39" i="6"/>
  <c r="DN39" i="6"/>
  <c r="CQ53" i="6"/>
  <c r="CR53" i="6"/>
  <c r="DB53" i="6"/>
  <c r="DD237" i="6"/>
  <c r="DC237" i="6"/>
  <c r="DN237" i="6"/>
  <c r="AY835" i="6"/>
  <c r="CF371" i="6"/>
  <c r="CE371" i="6"/>
  <c r="CP371" i="6"/>
  <c r="J388" i="5" s="1"/>
  <c r="CP189" i="6"/>
  <c r="J200" i="5" s="1"/>
  <c r="CF189" i="6"/>
  <c r="CE189" i="6"/>
  <c r="BQ790" i="6"/>
  <c r="BP790" i="6"/>
  <c r="CD790" i="6"/>
  <c r="CR298" i="6"/>
  <c r="CQ298" i="6"/>
  <c r="DB298" i="6"/>
  <c r="CF404" i="6"/>
  <c r="CE404" i="6"/>
  <c r="CP404" i="6"/>
  <c r="CE350" i="6"/>
  <c r="CF350" i="6"/>
  <c r="CP350" i="6"/>
  <c r="J367" i="5" s="1"/>
  <c r="DD14" i="6"/>
  <c r="DC14" i="6"/>
  <c r="DN14" i="6"/>
  <c r="BQ265" i="6"/>
  <c r="BP265" i="6"/>
  <c r="CD265" i="6"/>
  <c r="BQ422" i="6"/>
  <c r="BP422" i="6"/>
  <c r="CD422" i="6"/>
  <c r="CR756" i="6"/>
  <c r="DB756" i="6"/>
  <c r="CQ756" i="6"/>
  <c r="CF169" i="6"/>
  <c r="CE169" i="6"/>
  <c r="CP169" i="6"/>
  <c r="J180" i="5" s="1"/>
  <c r="CF796" i="6"/>
  <c r="CE796" i="6"/>
  <c r="CP796" i="6"/>
  <c r="J813" i="5" s="1"/>
  <c r="CE767" i="6"/>
  <c r="CF767" i="6"/>
  <c r="CP767" i="6"/>
  <c r="J784" i="5" s="1"/>
  <c r="DD289" i="6"/>
  <c r="DC289" i="6"/>
  <c r="DN289" i="6"/>
  <c r="CR432" i="6"/>
  <c r="CQ432" i="6"/>
  <c r="DB432" i="6"/>
  <c r="BQ314" i="6"/>
  <c r="BP314" i="6"/>
  <c r="CD314" i="6"/>
  <c r="EN14" i="6" s="1"/>
  <c r="DD281" i="6"/>
  <c r="DC281" i="6"/>
  <c r="DN281" i="6"/>
  <c r="CR374" i="6"/>
  <c r="CQ374" i="6"/>
  <c r="DB374" i="6"/>
  <c r="CR60" i="6"/>
  <c r="CQ60" i="6"/>
  <c r="DB60" i="6"/>
  <c r="BQ488" i="6"/>
  <c r="BP488" i="6"/>
  <c r="CD488" i="6"/>
  <c r="CR307" i="6"/>
  <c r="CQ307" i="6"/>
  <c r="DB307" i="6"/>
  <c r="CF419" i="6"/>
  <c r="CE419" i="6"/>
  <c r="CP419" i="6"/>
  <c r="J435" i="5" s="1"/>
  <c r="CR416" i="6"/>
  <c r="CQ416" i="6"/>
  <c r="DB416" i="6"/>
  <c r="CE124" i="6"/>
  <c r="CF124" i="6"/>
  <c r="CP124" i="6"/>
  <c r="DD153" i="6"/>
  <c r="DC153" i="6"/>
  <c r="DN153" i="6"/>
  <c r="BQ44" i="6"/>
  <c r="BP44" i="6"/>
  <c r="CD44" i="6"/>
  <c r="CF430" i="6"/>
  <c r="CE430" i="6"/>
  <c r="CP430" i="6"/>
  <c r="J446" i="5" s="1"/>
  <c r="BA412" i="6"/>
  <c r="BO412" i="6"/>
  <c r="AZ412" i="6"/>
  <c r="CR415" i="6"/>
  <c r="CQ415" i="6"/>
  <c r="DB415" i="6"/>
  <c r="CQ798" i="6"/>
  <c r="CR798" i="6"/>
  <c r="DB798" i="6"/>
  <c r="CD40" i="6"/>
  <c r="BQ40" i="6"/>
  <c r="BP40" i="6"/>
  <c r="EB197" i="6"/>
  <c r="EA197" i="6"/>
  <c r="CF254" i="6"/>
  <c r="CE254" i="6"/>
  <c r="CP254" i="6"/>
  <c r="J266" i="5" s="1"/>
  <c r="CF405" i="6"/>
  <c r="CE405" i="6"/>
  <c r="CP405" i="6"/>
  <c r="J422" i="5" s="1"/>
  <c r="BP418" i="6"/>
  <c r="BQ418" i="6"/>
  <c r="CD418" i="6"/>
  <c r="BA439" i="6"/>
  <c r="BO439" i="6"/>
  <c r="AZ439" i="6"/>
  <c r="CE335" i="6"/>
  <c r="CF335" i="6"/>
  <c r="CP335" i="6"/>
  <c r="J352" i="5" s="1"/>
  <c r="CR766" i="6"/>
  <c r="CQ766" i="6"/>
  <c r="DB766" i="6"/>
  <c r="CE793" i="6"/>
  <c r="CF793" i="6"/>
  <c r="CP793" i="6"/>
  <c r="J810" i="5" s="1"/>
  <c r="BQ243" i="6"/>
  <c r="BP243" i="6"/>
  <c r="CD243" i="6"/>
  <c r="DD269" i="6"/>
  <c r="DC269" i="6"/>
  <c r="DN269" i="6"/>
  <c r="CE348" i="6"/>
  <c r="CF348" i="6"/>
  <c r="CP348" i="6"/>
  <c r="J365" i="5" s="1"/>
  <c r="DC56" i="6"/>
  <c r="DD56" i="6"/>
  <c r="DN56" i="6"/>
  <c r="DD352" i="6"/>
  <c r="DC352" i="6"/>
  <c r="DN352" i="6"/>
  <c r="CR185" i="6"/>
  <c r="CQ185" i="6"/>
  <c r="DB185" i="6"/>
  <c r="BQ438" i="6"/>
  <c r="CD438" i="6"/>
  <c r="BP438" i="6"/>
  <c r="DP800" i="6"/>
  <c r="DO800" i="6"/>
  <c r="DZ800" i="6"/>
  <c r="DC429" i="6"/>
  <c r="DD429" i="6"/>
  <c r="DN429" i="6"/>
  <c r="CQ490" i="6"/>
  <c r="CR490" i="6"/>
  <c r="DB490" i="6"/>
  <c r="EB213" i="6"/>
  <c r="EA213" i="6"/>
  <c r="DB239" i="6"/>
  <c r="CR239" i="6"/>
  <c r="CQ239" i="6"/>
  <c r="CR433" i="6"/>
  <c r="CQ433" i="6"/>
  <c r="DB433" i="6"/>
  <c r="DN78" i="6"/>
  <c r="DD78" i="6"/>
  <c r="DC78" i="6"/>
  <c r="CR113" i="6"/>
  <c r="CQ113" i="6"/>
  <c r="DB113" i="6"/>
  <c r="J124" i="5" s="1"/>
  <c r="BP355" i="6"/>
  <c r="BQ355" i="6"/>
  <c r="CR763" i="6"/>
  <c r="CQ763" i="6"/>
  <c r="DB763" i="6"/>
  <c r="CF378" i="6"/>
  <c r="CE378" i="6"/>
  <c r="CP378" i="6"/>
  <c r="J395" i="5" s="1"/>
  <c r="DC425" i="6"/>
  <c r="DD425" i="6"/>
  <c r="DN425" i="6"/>
  <c r="BP102" i="6"/>
  <c r="BQ102" i="6"/>
  <c r="CD102" i="6"/>
  <c r="CP133" i="6"/>
  <c r="CF133" i="6"/>
  <c r="CE133" i="6"/>
  <c r="BQ406" i="6"/>
  <c r="BP406" i="6"/>
  <c r="CD406" i="6"/>
  <c r="DD142" i="6"/>
  <c r="DC142" i="6"/>
  <c r="DN142" i="6"/>
  <c r="CR274" i="6"/>
  <c r="CQ274" i="6"/>
  <c r="DB274" i="6"/>
  <c r="CF496" i="6"/>
  <c r="CE496" i="6"/>
  <c r="CP496" i="6"/>
  <c r="J512" i="5" s="1"/>
  <c r="CF334" i="6"/>
  <c r="CE334" i="6"/>
  <c r="CP334" i="6"/>
  <c r="J351" i="5" s="1"/>
  <c r="CQ83" i="6"/>
  <c r="CR244" i="6"/>
  <c r="CQ244" i="6"/>
  <c r="DB244" i="6"/>
  <c r="CF250" i="6"/>
  <c r="CE250" i="6"/>
  <c r="CP250" i="6"/>
  <c r="J260" i="5" s="1"/>
  <c r="BQ248" i="6"/>
  <c r="BP248" i="6"/>
  <c r="CD248" i="6"/>
  <c r="BQ356" i="6"/>
  <c r="BP356" i="6"/>
  <c r="CD356" i="6"/>
  <c r="CE63" i="6"/>
  <c r="CF63" i="6"/>
  <c r="CP63" i="6"/>
  <c r="J71" i="5" s="1"/>
  <c r="CR249" i="6"/>
  <c r="CQ249" i="6"/>
  <c r="DB249" i="6"/>
  <c r="BA436" i="6"/>
  <c r="AZ436" i="6"/>
  <c r="BO436" i="6"/>
  <c r="BQ383" i="6"/>
  <c r="BP383" i="6"/>
  <c r="CD383" i="6"/>
  <c r="CF420" i="6"/>
  <c r="CE420" i="6"/>
  <c r="CP420" i="6"/>
  <c r="J436" i="5" s="1"/>
  <c r="CP221" i="6"/>
  <c r="J232" i="5" s="1"/>
  <c r="CF221" i="6"/>
  <c r="CE221" i="6"/>
  <c r="CP379" i="6"/>
  <c r="J396" i="5" s="1"/>
  <c r="CF379" i="6"/>
  <c r="CE379" i="6"/>
  <c r="BQ370" i="6"/>
  <c r="BP370" i="6"/>
  <c r="CD370" i="6"/>
  <c r="CF225" i="6"/>
  <c r="CE225" i="6"/>
  <c r="CP225" i="6"/>
  <c r="J236" i="5" s="1"/>
  <c r="BQ409" i="6"/>
  <c r="BP409" i="6"/>
  <c r="CD409" i="6"/>
  <c r="DD84" i="6"/>
  <c r="DC84" i="6"/>
  <c r="DN84" i="6"/>
  <c r="CF77" i="6"/>
  <c r="CE77" i="6"/>
  <c r="CP77" i="6"/>
  <c r="J85" i="5" s="1"/>
  <c r="DC349" i="6"/>
  <c r="DD349" i="6"/>
  <c r="DN349" i="6"/>
  <c r="CR201" i="6"/>
  <c r="CQ201" i="6"/>
  <c r="DB201" i="6"/>
  <c r="BQ245" i="6"/>
  <c r="BP245" i="6"/>
  <c r="CD245" i="6"/>
  <c r="DD764" i="6"/>
  <c r="DC764" i="6"/>
  <c r="DN764" i="6"/>
  <c r="DO491" i="6"/>
  <c r="DP491" i="6"/>
  <c r="DZ491" i="6"/>
  <c r="DD788" i="6"/>
  <c r="DC788" i="6"/>
  <c r="DN788" i="6"/>
  <c r="BQ786" i="6"/>
  <c r="CD786" i="6"/>
  <c r="BP786" i="6"/>
  <c r="CR791" i="6"/>
  <c r="CQ791" i="6"/>
  <c r="DB791" i="6"/>
  <c r="DD43" i="6"/>
  <c r="DC43" i="6"/>
  <c r="DN43" i="6"/>
  <c r="J436" i="10" l="1"/>
  <c r="K436" i="5"/>
  <c r="L436" i="5"/>
  <c r="J352" i="10"/>
  <c r="L352" i="5"/>
  <c r="K352" i="5"/>
  <c r="L422" i="5"/>
  <c r="J422" i="10"/>
  <c r="K422" i="5"/>
  <c r="J508" i="10"/>
  <c r="L508" i="5"/>
  <c r="K508" i="5"/>
  <c r="J204" i="10"/>
  <c r="L204" i="5"/>
  <c r="K204" i="5"/>
  <c r="J299" i="10"/>
  <c r="K299" i="5"/>
  <c r="L299" i="5"/>
  <c r="L449" i="10"/>
  <c r="K449" i="10"/>
  <c r="J450" i="11"/>
  <c r="L229" i="11"/>
  <c r="K229" i="11"/>
  <c r="J277" i="11"/>
  <c r="K276" i="10"/>
  <c r="L276" i="10"/>
  <c r="J432" i="11"/>
  <c r="L431" i="10"/>
  <c r="K431" i="10"/>
  <c r="J292" i="11"/>
  <c r="K291" i="10"/>
  <c r="L291" i="10"/>
  <c r="J197" i="11"/>
  <c r="L196" i="10"/>
  <c r="K196" i="10"/>
  <c r="J443" i="11"/>
  <c r="K442" i="10"/>
  <c r="L442" i="10"/>
  <c r="K260" i="5"/>
  <c r="J260" i="10"/>
  <c r="L260" i="5"/>
  <c r="CR83" i="6"/>
  <c r="DN414" i="6"/>
  <c r="DC414" i="6"/>
  <c r="DD414" i="6"/>
  <c r="J393" i="10"/>
  <c r="L393" i="5"/>
  <c r="K393" i="5"/>
  <c r="J177" i="11"/>
  <c r="L176" i="10"/>
  <c r="K176" i="10"/>
  <c r="K511" i="10"/>
  <c r="J512" i="11"/>
  <c r="L511" i="10"/>
  <c r="J236" i="10"/>
  <c r="L236" i="5"/>
  <c r="K236" i="5"/>
  <c r="J71" i="10"/>
  <c r="L71" i="5"/>
  <c r="K71" i="5"/>
  <c r="J446" i="10"/>
  <c r="L446" i="5"/>
  <c r="K446" i="5"/>
  <c r="K256" i="5"/>
  <c r="J256" i="10"/>
  <c r="L256" i="5"/>
  <c r="J429" i="10"/>
  <c r="K429" i="5"/>
  <c r="L429" i="5"/>
  <c r="J160" i="10"/>
  <c r="K160" i="5"/>
  <c r="L160" i="5"/>
  <c r="L785" i="5"/>
  <c r="J785" i="10"/>
  <c r="K785" i="5"/>
  <c r="J444" i="10"/>
  <c r="K444" i="5"/>
  <c r="L444" i="5"/>
  <c r="J80" i="10"/>
  <c r="K80" i="5"/>
  <c r="L80" i="5"/>
  <c r="K257" i="5"/>
  <c r="J257" i="10"/>
  <c r="L257" i="5"/>
  <c r="L287" i="11"/>
  <c r="K287" i="11"/>
  <c r="K225" i="11"/>
  <c r="L225" i="11"/>
  <c r="L367" i="11"/>
  <c r="K367" i="11"/>
  <c r="DD376" i="6"/>
  <c r="DN376" i="6"/>
  <c r="DC376" i="6"/>
  <c r="K806" i="11"/>
  <c r="L806" i="11"/>
  <c r="J819" i="5"/>
  <c r="CQ802" i="6"/>
  <c r="DB802" i="6"/>
  <c r="CR802" i="6"/>
  <c r="J809" i="11"/>
  <c r="L808" i="10"/>
  <c r="K808" i="10"/>
  <c r="J371" i="11"/>
  <c r="L370" i="10"/>
  <c r="K370" i="10"/>
  <c r="L443" i="10"/>
  <c r="K443" i="10"/>
  <c r="J444" i="11"/>
  <c r="J91" i="10"/>
  <c r="L91" i="5"/>
  <c r="K91" i="5"/>
  <c r="L169" i="11"/>
  <c r="K169" i="11"/>
  <c r="L507" i="10"/>
  <c r="J508" i="11"/>
  <c r="K507" i="10"/>
  <c r="L804" i="10"/>
  <c r="J805" i="11"/>
  <c r="K804" i="10"/>
  <c r="J818" i="11"/>
  <c r="K817" i="10"/>
  <c r="L817" i="10"/>
  <c r="L512" i="5"/>
  <c r="J512" i="10"/>
  <c r="K512" i="5"/>
  <c r="J365" i="10"/>
  <c r="L365" i="5"/>
  <c r="K365" i="5"/>
  <c r="J813" i="10"/>
  <c r="L813" i="5"/>
  <c r="K813" i="5"/>
  <c r="L368" i="5"/>
  <c r="J368" i="10"/>
  <c r="K368" i="5"/>
  <c r="J433" i="10"/>
  <c r="K433" i="5"/>
  <c r="L433" i="5"/>
  <c r="J216" i="10"/>
  <c r="K216" i="5"/>
  <c r="L216" i="5"/>
  <c r="L185" i="11"/>
  <c r="K185" i="11"/>
  <c r="J221" i="11"/>
  <c r="L220" i="10"/>
  <c r="K220" i="10"/>
  <c r="J330" i="10"/>
  <c r="K330" i="5"/>
  <c r="L330" i="5"/>
  <c r="L87" i="11"/>
  <c r="K87" i="11"/>
  <c r="J433" i="11"/>
  <c r="K432" i="10"/>
  <c r="L432" i="10"/>
  <c r="J449" i="11"/>
  <c r="L448" i="10"/>
  <c r="K448" i="10"/>
  <c r="L439" i="10"/>
  <c r="J440" i="11"/>
  <c r="K439" i="10"/>
  <c r="L165" i="11"/>
  <c r="K165" i="11"/>
  <c r="L370" i="11"/>
  <c r="K370" i="11"/>
  <c r="K246" i="10"/>
  <c r="J247" i="11"/>
  <c r="L246" i="10"/>
  <c r="J448" i="11"/>
  <c r="L447" i="10"/>
  <c r="K447" i="10"/>
  <c r="CQ313" i="6"/>
  <c r="J782" i="10"/>
  <c r="L782" i="5"/>
  <c r="K782" i="5"/>
  <c r="K440" i="5"/>
  <c r="J440" i="10"/>
  <c r="L440" i="5"/>
  <c r="J279" i="10"/>
  <c r="L279" i="5"/>
  <c r="K279" i="5"/>
  <c r="K248" i="5"/>
  <c r="J248" i="10"/>
  <c r="L248" i="5"/>
  <c r="J82" i="10"/>
  <c r="L82" i="5"/>
  <c r="K82" i="5"/>
  <c r="J453" i="10"/>
  <c r="K453" i="5"/>
  <c r="L453" i="5"/>
  <c r="L372" i="5"/>
  <c r="J372" i="10"/>
  <c r="K372" i="5"/>
  <c r="L812" i="11"/>
  <c r="K812" i="11"/>
  <c r="J430" i="10"/>
  <c r="K430" i="5"/>
  <c r="L430" i="5"/>
  <c r="K13" i="11"/>
  <c r="L13" i="11"/>
  <c r="J156" i="11"/>
  <c r="L155" i="10"/>
  <c r="K155" i="10"/>
  <c r="L72" i="10"/>
  <c r="K72" i="10"/>
  <c r="O870" i="10"/>
  <c r="H910" i="10" s="1"/>
  <c r="J910" i="10" s="1"/>
  <c r="L848" i="10"/>
  <c r="J849" i="11"/>
  <c r="K848" i="10"/>
  <c r="J250" i="11"/>
  <c r="L249" i="10"/>
  <c r="K249" i="10"/>
  <c r="J11" i="11"/>
  <c r="K11" i="10"/>
  <c r="L11" i="10"/>
  <c r="K43" i="11"/>
  <c r="L43" i="11"/>
  <c r="L446" i="11"/>
  <c r="K446" i="11"/>
  <c r="L93" i="11"/>
  <c r="K93" i="11"/>
  <c r="J775" i="11"/>
  <c r="L774" i="10"/>
  <c r="K774" i="10"/>
  <c r="K54" i="11"/>
  <c r="L54" i="11"/>
  <c r="K773" i="10"/>
  <c r="J774" i="11"/>
  <c r="L773" i="10"/>
  <c r="J325" i="11"/>
  <c r="L324" i="10"/>
  <c r="K324" i="10"/>
  <c r="J396" i="10"/>
  <c r="L396" i="5"/>
  <c r="K396" i="5"/>
  <c r="J180" i="10"/>
  <c r="L180" i="5"/>
  <c r="K180" i="5"/>
  <c r="L367" i="5"/>
  <c r="J367" i="10"/>
  <c r="K367" i="5"/>
  <c r="J394" i="10"/>
  <c r="L394" i="5"/>
  <c r="K394" i="5"/>
  <c r="J327" i="10"/>
  <c r="K327" i="5"/>
  <c r="L327" i="5"/>
  <c r="J173" i="11"/>
  <c r="L172" i="10"/>
  <c r="K172" i="10"/>
  <c r="J188" i="10"/>
  <c r="L188" i="5"/>
  <c r="K188" i="5"/>
  <c r="J505" i="10"/>
  <c r="K505" i="5"/>
  <c r="L505" i="5"/>
  <c r="K442" i="11"/>
  <c r="L442" i="11"/>
  <c r="J255" i="11"/>
  <c r="K254" i="10"/>
  <c r="L254" i="10"/>
  <c r="J351" i="10"/>
  <c r="K351" i="5"/>
  <c r="L351" i="5"/>
  <c r="L395" i="5"/>
  <c r="J395" i="10"/>
  <c r="K395" i="5"/>
  <c r="J124" i="10"/>
  <c r="K124" i="5"/>
  <c r="L124" i="5"/>
  <c r="J810" i="10"/>
  <c r="K810" i="5"/>
  <c r="L810" i="5"/>
  <c r="J784" i="10"/>
  <c r="L784" i="5"/>
  <c r="K784" i="5"/>
  <c r="J200" i="10"/>
  <c r="K200" i="5"/>
  <c r="L200" i="5"/>
  <c r="J85" i="10"/>
  <c r="K85" i="5"/>
  <c r="L85" i="5"/>
  <c r="J232" i="10"/>
  <c r="K232" i="5"/>
  <c r="L232" i="5"/>
  <c r="DB83" i="6"/>
  <c r="DN83" i="6" s="1"/>
  <c r="J266" i="10"/>
  <c r="L266" i="5"/>
  <c r="K266" i="5"/>
  <c r="L435" i="5"/>
  <c r="J435" i="10"/>
  <c r="K435" i="5"/>
  <c r="J420" i="5"/>
  <c r="J421" i="5"/>
  <c r="J388" i="10"/>
  <c r="K388" i="5"/>
  <c r="L388" i="5"/>
  <c r="J385" i="10"/>
  <c r="K385" i="5"/>
  <c r="L385" i="5"/>
  <c r="CR313" i="6"/>
  <c r="J192" i="10"/>
  <c r="K192" i="5"/>
  <c r="L192" i="5"/>
  <c r="AZ835" i="6"/>
  <c r="J426" i="10"/>
  <c r="L426" i="5"/>
  <c r="K426" i="5"/>
  <c r="J392" i="10"/>
  <c r="K392" i="5"/>
  <c r="L392" i="5"/>
  <c r="J356" i="10"/>
  <c r="L356" i="5"/>
  <c r="K356" i="5"/>
  <c r="L209" i="11"/>
  <c r="K209" i="11"/>
  <c r="J69" i="11"/>
  <c r="L68" i="10"/>
  <c r="K68" i="10"/>
  <c r="J816" i="11"/>
  <c r="L815" i="10"/>
  <c r="K815" i="10"/>
  <c r="J507" i="11"/>
  <c r="L506" i="10"/>
  <c r="K506" i="10"/>
  <c r="J260" i="11"/>
  <c r="K259" i="10"/>
  <c r="L259" i="10"/>
  <c r="L817" i="11"/>
  <c r="K817" i="11"/>
  <c r="K782" i="11"/>
  <c r="L782" i="11"/>
  <c r="K253" i="11"/>
  <c r="L253" i="11"/>
  <c r="J154" i="11"/>
  <c r="L153" i="10"/>
  <c r="K153" i="10"/>
  <c r="J213" i="11"/>
  <c r="L212" i="10"/>
  <c r="K212" i="10"/>
  <c r="J330" i="11"/>
  <c r="L329" i="10"/>
  <c r="K329" i="10"/>
  <c r="K783" i="10"/>
  <c r="J784" i="11"/>
  <c r="L783" i="10"/>
  <c r="K248" i="11"/>
  <c r="L248" i="11"/>
  <c r="K65" i="11"/>
  <c r="L65" i="11"/>
  <c r="L818" i="10"/>
  <c r="K818" i="10"/>
  <c r="J819" i="11"/>
  <c r="J252" i="11"/>
  <c r="L251" i="10"/>
  <c r="K251" i="10"/>
  <c r="J316" i="11"/>
  <c r="L315" i="10"/>
  <c r="K315" i="10"/>
  <c r="J787" i="11"/>
  <c r="L786" i="10"/>
  <c r="K786" i="10"/>
  <c r="J392" i="11"/>
  <c r="L391" i="10"/>
  <c r="K391" i="10"/>
  <c r="J781" i="11"/>
  <c r="L780" i="10"/>
  <c r="K780" i="10"/>
  <c r="DD241" i="6"/>
  <c r="DC241" i="6"/>
  <c r="DN241" i="6"/>
  <c r="CE40" i="6"/>
  <c r="CF40" i="6"/>
  <c r="CP40" i="6"/>
  <c r="J39" i="5" s="1"/>
  <c r="BQ412" i="6"/>
  <c r="BP412" i="6"/>
  <c r="CD412" i="6"/>
  <c r="DP153" i="6"/>
  <c r="DO153" i="6"/>
  <c r="DZ153" i="6"/>
  <c r="DO281" i="6"/>
  <c r="DP281" i="6"/>
  <c r="DZ281" i="6"/>
  <c r="CF265" i="6"/>
  <c r="CE265" i="6"/>
  <c r="CP265" i="6"/>
  <c r="J277" i="5" s="1"/>
  <c r="DC161" i="6"/>
  <c r="DD161" i="6"/>
  <c r="DN161" i="6"/>
  <c r="CR351" i="6"/>
  <c r="CQ351" i="6"/>
  <c r="DB351" i="6"/>
  <c r="DD264" i="6"/>
  <c r="DC264" i="6"/>
  <c r="DN264" i="6"/>
  <c r="CQ407" i="6"/>
  <c r="CR407" i="6"/>
  <c r="DB407" i="6"/>
  <c r="CE85" i="6"/>
  <c r="CF85" i="6"/>
  <c r="CP85" i="6"/>
  <c r="J93" i="5" s="1"/>
  <c r="DB410" i="6"/>
  <c r="CR410" i="6"/>
  <c r="CQ410" i="6"/>
  <c r="CR375" i="6"/>
  <c r="CQ375" i="6"/>
  <c r="DB375" i="6"/>
  <c r="CR339" i="6"/>
  <c r="CQ339" i="6"/>
  <c r="DB339" i="6"/>
  <c r="CF438" i="6"/>
  <c r="CE438" i="6"/>
  <c r="CP438" i="6"/>
  <c r="J454" i="5" s="1"/>
  <c r="CR796" i="6"/>
  <c r="CQ796" i="6"/>
  <c r="DB796" i="6"/>
  <c r="CR492" i="6"/>
  <c r="CQ492" i="6"/>
  <c r="DB492" i="6"/>
  <c r="CR238" i="6"/>
  <c r="CQ238" i="6"/>
  <c r="DB238" i="6"/>
  <c r="DD236" i="6"/>
  <c r="DC236" i="6"/>
  <c r="DN236" i="6"/>
  <c r="CR221" i="6"/>
  <c r="CQ221" i="6"/>
  <c r="DB221" i="6"/>
  <c r="DZ43" i="6"/>
  <c r="DP43" i="6"/>
  <c r="DO43" i="6"/>
  <c r="DP349" i="6"/>
  <c r="DO349" i="6"/>
  <c r="DZ349" i="6"/>
  <c r="CR420" i="6"/>
  <c r="CQ420" i="6"/>
  <c r="DB420" i="6"/>
  <c r="DD244" i="6"/>
  <c r="DC244" i="6"/>
  <c r="DN244" i="6"/>
  <c r="CP102" i="6"/>
  <c r="CF102" i="6"/>
  <c r="CE102" i="6"/>
  <c r="DC185" i="6"/>
  <c r="DD185" i="6"/>
  <c r="DN185" i="6"/>
  <c r="CF243" i="6"/>
  <c r="CE243" i="6"/>
  <c r="CP243" i="6"/>
  <c r="J253" i="5" s="1"/>
  <c r="BQ439" i="6"/>
  <c r="BP439" i="6"/>
  <c r="CD439" i="6"/>
  <c r="CQ254" i="6"/>
  <c r="CR254" i="6"/>
  <c r="DB254" i="6"/>
  <c r="DD798" i="6"/>
  <c r="DC798" i="6"/>
  <c r="DN798" i="6"/>
  <c r="CR419" i="6"/>
  <c r="CQ419" i="6"/>
  <c r="DB419" i="6"/>
  <c r="DP289" i="6"/>
  <c r="DO289" i="6"/>
  <c r="DZ289" i="6"/>
  <c r="CR404" i="6"/>
  <c r="CQ404" i="6"/>
  <c r="DB404" i="6"/>
  <c r="DP237" i="6"/>
  <c r="DO237" i="6"/>
  <c r="DZ237" i="6"/>
  <c r="CF338" i="6"/>
  <c r="CE338" i="6"/>
  <c r="CP338" i="6"/>
  <c r="J355" i="5" s="1"/>
  <c r="DC427" i="6"/>
  <c r="DD427" i="6"/>
  <c r="DN427" i="6"/>
  <c r="DP794" i="6"/>
  <c r="DO794" i="6"/>
  <c r="DZ794" i="6"/>
  <c r="DD426" i="6"/>
  <c r="DC426" i="6"/>
  <c r="DN426" i="6"/>
  <c r="CF57" i="6"/>
  <c r="CE57" i="6"/>
  <c r="CP57" i="6"/>
  <c r="J65" i="5" s="1"/>
  <c r="CR377" i="6"/>
  <c r="CQ377" i="6"/>
  <c r="DB377" i="6"/>
  <c r="CQ149" i="6"/>
  <c r="CR149" i="6"/>
  <c r="DB149" i="6"/>
  <c r="CR768" i="6"/>
  <c r="CQ768" i="6"/>
  <c r="DB768" i="6"/>
  <c r="DD495" i="6"/>
  <c r="DC495" i="6"/>
  <c r="DN495" i="6"/>
  <c r="DZ39" i="6"/>
  <c r="DP39" i="6"/>
  <c r="DO39" i="6"/>
  <c r="EB157" i="6"/>
  <c r="EA157" i="6"/>
  <c r="DD64" i="6"/>
  <c r="DC64" i="6"/>
  <c r="DN64" i="6"/>
  <c r="CR74" i="6"/>
  <c r="CQ74" i="6"/>
  <c r="DB74" i="6"/>
  <c r="CF370" i="6"/>
  <c r="CE370" i="6"/>
  <c r="CP370" i="6"/>
  <c r="J387" i="5" s="1"/>
  <c r="DP142" i="6"/>
  <c r="DO142" i="6"/>
  <c r="DZ142" i="6"/>
  <c r="DP788" i="6"/>
  <c r="DZ788" i="6"/>
  <c r="DO788" i="6"/>
  <c r="CP409" i="6"/>
  <c r="J425" i="5" s="1"/>
  <c r="CF409" i="6"/>
  <c r="CE409" i="6"/>
  <c r="DD249" i="6"/>
  <c r="DC249" i="6"/>
  <c r="DN249" i="6"/>
  <c r="CR496" i="6"/>
  <c r="CQ496" i="6"/>
  <c r="DB496" i="6"/>
  <c r="DD763" i="6"/>
  <c r="DC763" i="6"/>
  <c r="DN763" i="6"/>
  <c r="DD239" i="6"/>
  <c r="DC239" i="6"/>
  <c r="DN239" i="6"/>
  <c r="CR348" i="6"/>
  <c r="CQ348" i="6"/>
  <c r="DB348" i="6"/>
  <c r="CR335" i="6"/>
  <c r="CQ335" i="6"/>
  <c r="DB335" i="6"/>
  <c r="CR430" i="6"/>
  <c r="CQ430" i="6"/>
  <c r="DB430" i="6"/>
  <c r="DD60" i="6"/>
  <c r="DC60" i="6"/>
  <c r="DN60" i="6"/>
  <c r="CR169" i="6"/>
  <c r="CQ169" i="6"/>
  <c r="DB169" i="6"/>
  <c r="CF422" i="6"/>
  <c r="CE422" i="6"/>
  <c r="CP422" i="6"/>
  <c r="J438" i="5" s="1"/>
  <c r="CF372" i="6"/>
  <c r="CE372" i="6"/>
  <c r="CP372" i="6"/>
  <c r="J389" i="5" s="1"/>
  <c r="CR368" i="6"/>
  <c r="CQ368" i="6"/>
  <c r="DB368" i="6"/>
  <c r="CF388" i="6"/>
  <c r="CE388" i="6"/>
  <c r="CP388" i="6"/>
  <c r="J405" i="5" s="1"/>
  <c r="CF421" i="6"/>
  <c r="CE421" i="6"/>
  <c r="CP421" i="6"/>
  <c r="J437" i="5" s="1"/>
  <c r="CR251" i="6"/>
  <c r="CQ251" i="6"/>
  <c r="DB251" i="6"/>
  <c r="DD831" i="6"/>
  <c r="DC831" i="6"/>
  <c r="DN831" i="6"/>
  <c r="CR489" i="6"/>
  <c r="CQ489" i="6"/>
  <c r="DB489" i="6"/>
  <c r="DD12" i="6"/>
  <c r="DC12" i="6"/>
  <c r="DN12" i="6"/>
  <c r="DB247" i="6"/>
  <c r="CR247" i="6"/>
  <c r="CQ247" i="6"/>
  <c r="BQ436" i="6"/>
  <c r="BP436" i="6"/>
  <c r="CD436" i="6"/>
  <c r="DD766" i="6"/>
  <c r="DC766" i="6"/>
  <c r="DN766" i="6"/>
  <c r="CE488" i="6"/>
  <c r="CF488" i="6"/>
  <c r="CP488" i="6"/>
  <c r="J504" i="5" s="1"/>
  <c r="CE790" i="6"/>
  <c r="CP790" i="6"/>
  <c r="J807" i="5" s="1"/>
  <c r="CF790" i="6"/>
  <c r="DP764" i="6"/>
  <c r="DO764" i="6"/>
  <c r="DZ764" i="6"/>
  <c r="CF245" i="6"/>
  <c r="CE245" i="6"/>
  <c r="CP245" i="6"/>
  <c r="J255" i="5" s="1"/>
  <c r="CE248" i="6"/>
  <c r="CF248" i="6"/>
  <c r="CP248" i="6"/>
  <c r="J258" i="5" s="1"/>
  <c r="CF406" i="6"/>
  <c r="CE406" i="6"/>
  <c r="CP406" i="6"/>
  <c r="J423" i="5" s="1"/>
  <c r="EB800" i="6"/>
  <c r="EA800" i="6"/>
  <c r="CF418" i="6"/>
  <c r="CE418" i="6"/>
  <c r="CP418" i="6"/>
  <c r="J434" i="5" s="1"/>
  <c r="CR124" i="6"/>
  <c r="CQ124" i="6"/>
  <c r="DB124" i="6"/>
  <c r="J135" i="5" s="1"/>
  <c r="CP314" i="6"/>
  <c r="J331" i="5" s="1"/>
  <c r="T871" i="5" s="1"/>
  <c r="CF314" i="6"/>
  <c r="CE314" i="6"/>
  <c r="DP14" i="6"/>
  <c r="DO14" i="6"/>
  <c r="DZ14" i="6"/>
  <c r="BP494" i="6"/>
  <c r="BQ494" i="6"/>
  <c r="CD494" i="6"/>
  <c r="CR193" i="6"/>
  <c r="CQ193" i="6"/>
  <c r="DB193" i="6"/>
  <c r="DC769" i="6"/>
  <c r="DN769" i="6"/>
  <c r="DD769" i="6"/>
  <c r="CF387" i="6"/>
  <c r="CE387" i="6"/>
  <c r="CP387" i="6"/>
  <c r="J404" i="5" s="1"/>
  <c r="DP144" i="6"/>
  <c r="DO144" i="6"/>
  <c r="DZ144" i="6"/>
  <c r="DC209" i="6"/>
  <c r="DD209" i="6"/>
  <c r="DN209" i="6"/>
  <c r="CF386" i="6"/>
  <c r="CE386" i="6"/>
  <c r="CP386" i="6"/>
  <c r="J403" i="5" s="1"/>
  <c r="DC423" i="6"/>
  <c r="DD423" i="6"/>
  <c r="DN423" i="6"/>
  <c r="CR437" i="6"/>
  <c r="DB437" i="6"/>
  <c r="CQ437" i="6"/>
  <c r="DO84" i="6"/>
  <c r="DP84" i="6"/>
  <c r="DZ84" i="6"/>
  <c r="CR378" i="6"/>
  <c r="CQ378" i="6"/>
  <c r="DB378" i="6"/>
  <c r="CR267" i="6"/>
  <c r="CQ267" i="6"/>
  <c r="DB267" i="6"/>
  <c r="CQ133" i="6"/>
  <c r="CR133" i="6"/>
  <c r="DB133" i="6"/>
  <c r="J144" i="5" s="1"/>
  <c r="DB77" i="6"/>
  <c r="CR77" i="6"/>
  <c r="CQ77" i="6"/>
  <c r="DP425" i="6"/>
  <c r="DO425" i="6"/>
  <c r="DZ425" i="6"/>
  <c r="DP78" i="6"/>
  <c r="DO78" i="6"/>
  <c r="DZ78" i="6"/>
  <c r="DP352" i="6"/>
  <c r="DZ352" i="6"/>
  <c r="DO352" i="6"/>
  <c r="CR793" i="6"/>
  <c r="CQ793" i="6"/>
  <c r="DB793" i="6"/>
  <c r="DD415" i="6"/>
  <c r="DC415" i="6"/>
  <c r="DN415" i="6"/>
  <c r="DC307" i="6"/>
  <c r="DD307" i="6"/>
  <c r="DN307" i="6"/>
  <c r="CR767" i="6"/>
  <c r="CQ767" i="6"/>
  <c r="DB767" i="6"/>
  <c r="DD298" i="6"/>
  <c r="DC298" i="6"/>
  <c r="DN298" i="6"/>
  <c r="CR189" i="6"/>
  <c r="CQ189" i="6"/>
  <c r="DB189" i="6"/>
  <c r="DD53" i="6"/>
  <c r="DC53" i="6"/>
  <c r="DN53" i="6"/>
  <c r="DP242" i="6"/>
  <c r="DO242" i="6"/>
  <c r="DZ242" i="6"/>
  <c r="DD313" i="6"/>
  <c r="DC313" i="6"/>
  <c r="DN313" i="6"/>
  <c r="BO835" i="6"/>
  <c r="CR282" i="6"/>
  <c r="CQ282" i="6"/>
  <c r="DB282" i="6"/>
  <c r="DD312" i="6"/>
  <c r="DC312" i="6"/>
  <c r="DN312" i="6"/>
  <c r="CR181" i="6"/>
  <c r="CQ181" i="6"/>
  <c r="DB181" i="6"/>
  <c r="EB757" i="6"/>
  <c r="EA757" i="6"/>
  <c r="CE497" i="6"/>
  <c r="CF497" i="6"/>
  <c r="CP497" i="6"/>
  <c r="J513" i="5" s="1"/>
  <c r="DC353" i="6"/>
  <c r="DD353" i="6"/>
  <c r="DN353" i="6"/>
  <c r="CR355" i="6"/>
  <c r="CQ355" i="6"/>
  <c r="DB355" i="6"/>
  <c r="DD113" i="6"/>
  <c r="DC113" i="6"/>
  <c r="DN113" i="6"/>
  <c r="DC787" i="6"/>
  <c r="DD787" i="6"/>
  <c r="DN787" i="6"/>
  <c r="CF356" i="6"/>
  <c r="CE356" i="6"/>
  <c r="CP356" i="6"/>
  <c r="J373" i="5" s="1"/>
  <c r="DD791" i="6"/>
  <c r="DC791" i="6"/>
  <c r="DN791" i="6"/>
  <c r="CF383" i="6"/>
  <c r="CE383" i="6"/>
  <c r="CP383" i="6"/>
  <c r="J400" i="5" s="1"/>
  <c r="EB491" i="6"/>
  <c r="EA491" i="6"/>
  <c r="CR225" i="6"/>
  <c r="CQ225" i="6"/>
  <c r="DB225" i="6"/>
  <c r="CR379" i="6"/>
  <c r="CQ379" i="6"/>
  <c r="DB379" i="6"/>
  <c r="CR63" i="6"/>
  <c r="CQ63" i="6"/>
  <c r="DB63" i="6"/>
  <c r="DD274" i="6"/>
  <c r="DC274" i="6"/>
  <c r="DN274" i="6"/>
  <c r="DD433" i="6"/>
  <c r="DC433" i="6"/>
  <c r="DN433" i="6"/>
  <c r="DD490" i="6"/>
  <c r="DC490" i="6"/>
  <c r="DN490" i="6"/>
  <c r="CP44" i="6"/>
  <c r="J43" i="5" s="1"/>
  <c r="CF44" i="6"/>
  <c r="CE44" i="6"/>
  <c r="DD374" i="6"/>
  <c r="DC374" i="6"/>
  <c r="DN374" i="6"/>
  <c r="CQ371" i="6"/>
  <c r="CR371" i="6"/>
  <c r="DB371" i="6"/>
  <c r="CF54" i="6"/>
  <c r="CE54" i="6"/>
  <c r="CP54" i="6"/>
  <c r="J62" i="5" s="1"/>
  <c r="DP217" i="6"/>
  <c r="DO217" i="6"/>
  <c r="DZ217" i="6"/>
  <c r="CQ765" i="6"/>
  <c r="CR765" i="6"/>
  <c r="DB765" i="6"/>
  <c r="CF13" i="6"/>
  <c r="CE13" i="6"/>
  <c r="CP13" i="6"/>
  <c r="J12" i="5" s="1"/>
  <c r="CD835" i="6"/>
  <c r="EN20" i="6" s="1"/>
  <c r="EN11" i="6"/>
  <c r="CR288" i="6"/>
  <c r="CQ288" i="6"/>
  <c r="DB288" i="6"/>
  <c r="CR246" i="6"/>
  <c r="CQ246" i="6"/>
  <c r="DB246" i="6"/>
  <c r="CR413" i="6"/>
  <c r="CQ413" i="6"/>
  <c r="DB413" i="6"/>
  <c r="CF382" i="6"/>
  <c r="CE382" i="6"/>
  <c r="CP382" i="6"/>
  <c r="J399" i="5" s="1"/>
  <c r="CR310" i="6"/>
  <c r="CQ310" i="6"/>
  <c r="DB310" i="6"/>
  <c r="EN12" i="6"/>
  <c r="CF65" i="6"/>
  <c r="CE65" i="6"/>
  <c r="EN13" i="6"/>
  <c r="EP18" i="6" s="1"/>
  <c r="ES18" i="6" s="1"/>
  <c r="CP65" i="6"/>
  <c r="J73" i="5" s="1"/>
  <c r="CR428" i="6"/>
  <c r="CQ428" i="6"/>
  <c r="DB428" i="6"/>
  <c r="CR72" i="6"/>
  <c r="CQ72" i="6"/>
  <c r="DB72" i="6"/>
  <c r="DP799" i="6"/>
  <c r="DO799" i="6"/>
  <c r="DZ799" i="6"/>
  <c r="CR334" i="6"/>
  <c r="CQ334" i="6"/>
  <c r="DB334" i="6"/>
  <c r="DP56" i="6"/>
  <c r="DO56" i="6"/>
  <c r="DZ56" i="6"/>
  <c r="CF786" i="6"/>
  <c r="CE786" i="6"/>
  <c r="CP786" i="6"/>
  <c r="J803" i="5" s="1"/>
  <c r="DP429" i="6"/>
  <c r="DO429" i="6"/>
  <c r="DZ429" i="6"/>
  <c r="DC201" i="6"/>
  <c r="DD201" i="6"/>
  <c r="DN201" i="6"/>
  <c r="CQ250" i="6"/>
  <c r="CR250" i="6"/>
  <c r="DB250" i="6"/>
  <c r="DO269" i="6"/>
  <c r="DP269" i="6"/>
  <c r="DZ269" i="6"/>
  <c r="CQ405" i="6"/>
  <c r="CR405" i="6"/>
  <c r="DB405" i="6"/>
  <c r="DD416" i="6"/>
  <c r="DC416" i="6"/>
  <c r="DN416" i="6"/>
  <c r="DD432" i="6"/>
  <c r="DC432" i="6"/>
  <c r="DN432" i="6"/>
  <c r="DD756" i="6"/>
  <c r="DC756" i="6"/>
  <c r="DN756" i="6"/>
  <c r="CR350" i="6"/>
  <c r="DB350" i="6"/>
  <c r="CQ350" i="6"/>
  <c r="DD431" i="6"/>
  <c r="DC431" i="6"/>
  <c r="DN431" i="6"/>
  <c r="DP173" i="6"/>
  <c r="DO173" i="6"/>
  <c r="DZ173" i="6"/>
  <c r="CR424" i="6"/>
  <c r="CQ424" i="6"/>
  <c r="DB424" i="6"/>
  <c r="CR417" i="6"/>
  <c r="CQ417" i="6"/>
  <c r="DB417" i="6"/>
  <c r="CP90" i="6"/>
  <c r="J100" i="5" s="1"/>
  <c r="CF90" i="6"/>
  <c r="CE90" i="6"/>
  <c r="CR177" i="6"/>
  <c r="CQ177" i="6"/>
  <c r="DB177" i="6"/>
  <c r="CR205" i="6"/>
  <c r="CQ205" i="6"/>
  <c r="DB205" i="6"/>
  <c r="DP79" i="6"/>
  <c r="DO79" i="6"/>
  <c r="DZ79" i="6"/>
  <c r="CF381" i="6"/>
  <c r="CE381" i="6"/>
  <c r="CP381" i="6"/>
  <c r="J398" i="5" s="1"/>
  <c r="EB165" i="6"/>
  <c r="EA165" i="6"/>
  <c r="K819" i="11" l="1"/>
  <c r="L819" i="11"/>
  <c r="L784" i="11"/>
  <c r="K784" i="11"/>
  <c r="J427" i="11"/>
  <c r="L426" i="10"/>
  <c r="K426" i="10"/>
  <c r="L385" i="10"/>
  <c r="K385" i="10"/>
  <c r="J386" i="11"/>
  <c r="J785" i="11"/>
  <c r="K784" i="10"/>
  <c r="L784" i="10"/>
  <c r="L395" i="10"/>
  <c r="J396" i="11"/>
  <c r="K395" i="10"/>
  <c r="J189" i="11"/>
  <c r="L188" i="10"/>
  <c r="K188" i="10"/>
  <c r="J373" i="11"/>
  <c r="L372" i="10"/>
  <c r="K372" i="10"/>
  <c r="K440" i="11"/>
  <c r="L440" i="11"/>
  <c r="J217" i="11"/>
  <c r="L216" i="10"/>
  <c r="K216" i="10"/>
  <c r="L444" i="11"/>
  <c r="K444" i="11"/>
  <c r="J819" i="10"/>
  <c r="L819" i="5"/>
  <c r="K819" i="5"/>
  <c r="L443" i="11"/>
  <c r="K443" i="11"/>
  <c r="L277" i="11"/>
  <c r="K277" i="11"/>
  <c r="J300" i="11"/>
  <c r="L299" i="10"/>
  <c r="K299" i="10"/>
  <c r="J807" i="10"/>
  <c r="K807" i="5"/>
  <c r="L807" i="5"/>
  <c r="J277" i="10"/>
  <c r="K277" i="5"/>
  <c r="L277" i="5"/>
  <c r="J39" i="10"/>
  <c r="L39" i="5"/>
  <c r="K39" i="5"/>
  <c r="S871" i="5"/>
  <c r="L787" i="11"/>
  <c r="K787" i="11"/>
  <c r="K816" i="11"/>
  <c r="L816" i="11"/>
  <c r="J393" i="11"/>
  <c r="L392" i="10"/>
  <c r="K392" i="10"/>
  <c r="K420" i="5"/>
  <c r="J420" i="10"/>
  <c r="L420" i="5"/>
  <c r="J201" i="11"/>
  <c r="L200" i="10"/>
  <c r="K200" i="10"/>
  <c r="L505" i="10"/>
  <c r="J506" i="11"/>
  <c r="K505" i="10"/>
  <c r="J395" i="11"/>
  <c r="K394" i="10"/>
  <c r="L394" i="10"/>
  <c r="L325" i="11"/>
  <c r="K325" i="11"/>
  <c r="L775" i="11"/>
  <c r="K775" i="11"/>
  <c r="K250" i="11"/>
  <c r="L250" i="11"/>
  <c r="J249" i="11"/>
  <c r="K248" i="10"/>
  <c r="L248" i="10"/>
  <c r="J280" i="11"/>
  <c r="K279" i="10"/>
  <c r="L279" i="10"/>
  <c r="L247" i="11"/>
  <c r="K247" i="11"/>
  <c r="J369" i="11"/>
  <c r="L368" i="10"/>
  <c r="K368" i="10"/>
  <c r="K813" i="10"/>
  <c r="J814" i="11"/>
  <c r="L813" i="10"/>
  <c r="L805" i="11"/>
  <c r="K805" i="11"/>
  <c r="L371" i="11"/>
  <c r="K371" i="11"/>
  <c r="L257" i="10"/>
  <c r="J258" i="11"/>
  <c r="K257" i="10"/>
  <c r="J81" i="11"/>
  <c r="L80" i="10"/>
  <c r="K80" i="10"/>
  <c r="L429" i="10"/>
  <c r="J430" i="11"/>
  <c r="K429" i="10"/>
  <c r="J237" i="11"/>
  <c r="L236" i="10"/>
  <c r="K236" i="10"/>
  <c r="DO414" i="6"/>
  <c r="DZ414" i="6"/>
  <c r="DP414" i="6"/>
  <c r="L432" i="11"/>
  <c r="K432" i="11"/>
  <c r="J135" i="10"/>
  <c r="L135" i="5"/>
  <c r="K135" i="5"/>
  <c r="J389" i="10"/>
  <c r="L389" i="5"/>
  <c r="K389" i="5"/>
  <c r="J431" i="11"/>
  <c r="K430" i="10"/>
  <c r="L430" i="10"/>
  <c r="DO376" i="6"/>
  <c r="DZ376" i="6"/>
  <c r="DP376" i="6"/>
  <c r="J445" i="11"/>
  <c r="L444" i="10"/>
  <c r="K444" i="10"/>
  <c r="J353" i="11"/>
  <c r="L352" i="10"/>
  <c r="K352" i="10"/>
  <c r="J100" i="10"/>
  <c r="K100" i="5"/>
  <c r="L100" i="5"/>
  <c r="L12" i="5"/>
  <c r="J12" i="10"/>
  <c r="K12" i="5"/>
  <c r="R871" i="5"/>
  <c r="N870" i="5" s="1"/>
  <c r="I903" i="5" s="1"/>
  <c r="K903" i="5" s="1"/>
  <c r="J43" i="10"/>
  <c r="L43" i="5"/>
  <c r="K43" i="5"/>
  <c r="J400" i="10"/>
  <c r="L400" i="5"/>
  <c r="K400" i="5"/>
  <c r="DC83" i="6"/>
  <c r="J513" i="10"/>
  <c r="K513" i="5"/>
  <c r="L513" i="5"/>
  <c r="DD83" i="6"/>
  <c r="K404" i="5"/>
  <c r="J404" i="10"/>
  <c r="L404" i="5"/>
  <c r="K255" i="5"/>
  <c r="J255" i="10"/>
  <c r="L255" i="5"/>
  <c r="BP835" i="6"/>
  <c r="J405" i="10"/>
  <c r="K405" i="5"/>
  <c r="L405" i="5"/>
  <c r="J387" i="10"/>
  <c r="L387" i="5"/>
  <c r="K387" i="5"/>
  <c r="L65" i="5"/>
  <c r="J65" i="10"/>
  <c r="K65" i="5"/>
  <c r="J355" i="10"/>
  <c r="K355" i="5"/>
  <c r="L355" i="5"/>
  <c r="K253" i="5"/>
  <c r="J253" i="10"/>
  <c r="L253" i="5"/>
  <c r="J454" i="10"/>
  <c r="K454" i="5"/>
  <c r="L454" i="5"/>
  <c r="J93" i="10"/>
  <c r="K93" i="5"/>
  <c r="L93" i="5"/>
  <c r="L392" i="11"/>
  <c r="K392" i="11"/>
  <c r="K154" i="11"/>
  <c r="L154" i="11"/>
  <c r="K507" i="11"/>
  <c r="L507" i="11"/>
  <c r="J357" i="11"/>
  <c r="K356" i="10"/>
  <c r="L356" i="10"/>
  <c r="J86" i="11"/>
  <c r="L85" i="10"/>
  <c r="K85" i="10"/>
  <c r="J125" i="11"/>
  <c r="L124" i="10"/>
  <c r="K124" i="10"/>
  <c r="J328" i="11"/>
  <c r="L327" i="10"/>
  <c r="K327" i="10"/>
  <c r="J397" i="11"/>
  <c r="L396" i="10"/>
  <c r="K396" i="10"/>
  <c r="K11" i="11"/>
  <c r="L11" i="11"/>
  <c r="J92" i="11"/>
  <c r="L91" i="10"/>
  <c r="K91" i="10"/>
  <c r="DN802" i="6"/>
  <c r="DD802" i="6"/>
  <c r="DC802" i="6"/>
  <c r="K785" i="10"/>
  <c r="J786" i="11"/>
  <c r="L785" i="10"/>
  <c r="J161" i="11"/>
  <c r="L160" i="10"/>
  <c r="K160" i="10"/>
  <c r="L71" i="10"/>
  <c r="K71" i="10"/>
  <c r="J394" i="11"/>
  <c r="L393" i="10"/>
  <c r="K393" i="10"/>
  <c r="K292" i="11"/>
  <c r="L292" i="11"/>
  <c r="J509" i="11"/>
  <c r="K508" i="10"/>
  <c r="L508" i="10"/>
  <c r="J423" i="10"/>
  <c r="L423" i="5"/>
  <c r="K423" i="5"/>
  <c r="L316" i="11"/>
  <c r="K316" i="11"/>
  <c r="K330" i="11"/>
  <c r="L330" i="11"/>
  <c r="K69" i="11"/>
  <c r="L69" i="11"/>
  <c r="J193" i="11"/>
  <c r="L192" i="10"/>
  <c r="K192" i="10"/>
  <c r="J421" i="10"/>
  <c r="L421" i="5"/>
  <c r="K421" i="5"/>
  <c r="J352" i="11"/>
  <c r="K351" i="10"/>
  <c r="L351" i="10"/>
  <c r="J454" i="11"/>
  <c r="K453" i="10"/>
  <c r="L453" i="10"/>
  <c r="K449" i="11"/>
  <c r="L449" i="11"/>
  <c r="L330" i="10"/>
  <c r="J331" i="11"/>
  <c r="K330" i="10"/>
  <c r="J366" i="11"/>
  <c r="K365" i="10"/>
  <c r="L365" i="10"/>
  <c r="L508" i="11"/>
  <c r="K508" i="11"/>
  <c r="K809" i="11"/>
  <c r="L809" i="11"/>
  <c r="J261" i="11"/>
  <c r="L260" i="10"/>
  <c r="K260" i="10"/>
  <c r="L422" i="10"/>
  <c r="J423" i="11"/>
  <c r="K422" i="10"/>
  <c r="J803" i="10"/>
  <c r="K803" i="5"/>
  <c r="L803" i="5"/>
  <c r="J403" i="10"/>
  <c r="L403" i="5"/>
  <c r="K403" i="5"/>
  <c r="L62" i="5"/>
  <c r="J62" i="10"/>
  <c r="K62" i="5"/>
  <c r="J398" i="10"/>
  <c r="L398" i="5"/>
  <c r="K398" i="5"/>
  <c r="J73" i="10"/>
  <c r="K73" i="5"/>
  <c r="L73" i="5"/>
  <c r="L399" i="5"/>
  <c r="J399" i="10"/>
  <c r="K399" i="5"/>
  <c r="L373" i="5"/>
  <c r="J373" i="10"/>
  <c r="K373" i="5"/>
  <c r="J144" i="10"/>
  <c r="L144" i="5"/>
  <c r="K144" i="5"/>
  <c r="J331" i="10"/>
  <c r="U870" i="10" s="1"/>
  <c r="L331" i="5"/>
  <c r="K331" i="5"/>
  <c r="J434" i="10"/>
  <c r="K434" i="5"/>
  <c r="L434" i="5"/>
  <c r="K258" i="5"/>
  <c r="J258" i="10"/>
  <c r="L258" i="5"/>
  <c r="J504" i="10"/>
  <c r="L504" i="5"/>
  <c r="K504" i="5"/>
  <c r="J437" i="10"/>
  <c r="K437" i="5"/>
  <c r="L437" i="5"/>
  <c r="K438" i="5"/>
  <c r="J438" i="10"/>
  <c r="L438" i="5"/>
  <c r="L425" i="5"/>
  <c r="J425" i="10"/>
  <c r="K425" i="5"/>
  <c r="L781" i="11"/>
  <c r="K781" i="11"/>
  <c r="L252" i="11"/>
  <c r="K252" i="11"/>
  <c r="L213" i="11"/>
  <c r="K213" i="11"/>
  <c r="L260" i="11"/>
  <c r="K260" i="11"/>
  <c r="L388" i="10"/>
  <c r="J389" i="11"/>
  <c r="K388" i="10"/>
  <c r="L435" i="10"/>
  <c r="J436" i="11"/>
  <c r="K435" i="10"/>
  <c r="J267" i="11"/>
  <c r="K266" i="10"/>
  <c r="L266" i="10"/>
  <c r="J233" i="11"/>
  <c r="L232" i="10"/>
  <c r="K232" i="10"/>
  <c r="L810" i="10"/>
  <c r="J811" i="11"/>
  <c r="K810" i="10"/>
  <c r="K255" i="11"/>
  <c r="L255" i="11"/>
  <c r="K173" i="11"/>
  <c r="L173" i="11"/>
  <c r="J368" i="11"/>
  <c r="K367" i="10"/>
  <c r="L367" i="10"/>
  <c r="J181" i="11"/>
  <c r="L180" i="10"/>
  <c r="K180" i="10"/>
  <c r="L774" i="11"/>
  <c r="K774" i="11"/>
  <c r="H911" i="11"/>
  <c r="J911" i="11" s="1"/>
  <c r="L849" i="11"/>
  <c r="K849" i="11"/>
  <c r="L156" i="11"/>
  <c r="K156" i="11"/>
  <c r="J83" i="11"/>
  <c r="L82" i="10"/>
  <c r="K82" i="10"/>
  <c r="J441" i="11"/>
  <c r="K440" i="10"/>
  <c r="L440" i="10"/>
  <c r="L782" i="10"/>
  <c r="J783" i="11"/>
  <c r="K782" i="10"/>
  <c r="L448" i="11"/>
  <c r="K448" i="11"/>
  <c r="L433" i="11"/>
  <c r="K433" i="11"/>
  <c r="L221" i="11"/>
  <c r="K221" i="11"/>
  <c r="J434" i="11"/>
  <c r="L433" i="10"/>
  <c r="K433" i="10"/>
  <c r="L512" i="10"/>
  <c r="J513" i="11"/>
  <c r="K512" i="10"/>
  <c r="L818" i="11"/>
  <c r="K818" i="11"/>
  <c r="J257" i="11"/>
  <c r="K256" i="10"/>
  <c r="L256" i="10"/>
  <c r="J447" i="11"/>
  <c r="K446" i="10"/>
  <c r="L446" i="10"/>
  <c r="K512" i="11"/>
  <c r="L512" i="11"/>
  <c r="L177" i="11"/>
  <c r="K177" i="11"/>
  <c r="L197" i="11"/>
  <c r="K197" i="11"/>
  <c r="L450" i="11"/>
  <c r="K450" i="11"/>
  <c r="L204" i="10"/>
  <c r="K204" i="10"/>
  <c r="J205" i="11"/>
  <c r="J437" i="11"/>
  <c r="K436" i="10"/>
  <c r="L436" i="10"/>
  <c r="DD350" i="6"/>
  <c r="DC350" i="6"/>
  <c r="DN350" i="6"/>
  <c r="DP416" i="6"/>
  <c r="DO416" i="6"/>
  <c r="DZ416" i="6"/>
  <c r="DD334" i="6"/>
  <c r="DC334" i="6"/>
  <c r="DN334" i="6"/>
  <c r="EP14" i="6"/>
  <c r="ES14" i="6" s="1"/>
  <c r="EB217" i="6"/>
  <c r="EA217" i="6"/>
  <c r="DP274" i="6"/>
  <c r="DO274" i="6"/>
  <c r="DZ274" i="6"/>
  <c r="DP353" i="6"/>
  <c r="DO353" i="6"/>
  <c r="DZ353" i="6"/>
  <c r="DD181" i="6"/>
  <c r="DC181" i="6"/>
  <c r="DN181" i="6"/>
  <c r="DP53" i="6"/>
  <c r="DO53" i="6"/>
  <c r="DZ53" i="6"/>
  <c r="EB78" i="6"/>
  <c r="EA78" i="6"/>
  <c r="DP83" i="6"/>
  <c r="DO83" i="6"/>
  <c r="DZ83" i="6"/>
  <c r="CF494" i="6"/>
  <c r="CE494" i="6"/>
  <c r="CP494" i="6"/>
  <c r="J510" i="5" s="1"/>
  <c r="CR314" i="6"/>
  <c r="CQ314" i="6"/>
  <c r="DB314" i="6"/>
  <c r="CR488" i="6"/>
  <c r="CQ488" i="6"/>
  <c r="DB488" i="6"/>
  <c r="DD489" i="6"/>
  <c r="DC489" i="6"/>
  <c r="DN489" i="6"/>
  <c r="DC169" i="6"/>
  <c r="DD169" i="6"/>
  <c r="DN169" i="6"/>
  <c r="DP249" i="6"/>
  <c r="DO249" i="6"/>
  <c r="DZ249" i="6"/>
  <c r="DD768" i="6"/>
  <c r="DC768" i="6"/>
  <c r="DN768" i="6"/>
  <c r="EB237" i="6"/>
  <c r="EA237" i="6"/>
  <c r="DP185" i="6"/>
  <c r="DO185" i="6"/>
  <c r="DZ185" i="6"/>
  <c r="DD238" i="6"/>
  <c r="DC238" i="6"/>
  <c r="DN238" i="6"/>
  <c r="DD407" i="6"/>
  <c r="DC407" i="6"/>
  <c r="DN407" i="6"/>
  <c r="CR40" i="6"/>
  <c r="CQ40" i="6"/>
  <c r="DB40" i="6"/>
  <c r="CR245" i="6"/>
  <c r="CQ245" i="6"/>
  <c r="DB245" i="6"/>
  <c r="EB281" i="6"/>
  <c r="EA281" i="6"/>
  <c r="DD205" i="6"/>
  <c r="DC205" i="6"/>
  <c r="DN205" i="6"/>
  <c r="CQ90" i="6"/>
  <c r="CR90" i="6"/>
  <c r="DB90" i="6"/>
  <c r="EB173" i="6"/>
  <c r="EA173" i="6"/>
  <c r="DD250" i="6"/>
  <c r="DC250" i="6"/>
  <c r="DN250" i="6"/>
  <c r="DD428" i="6"/>
  <c r="DC428" i="6"/>
  <c r="DN428" i="6"/>
  <c r="DC310" i="6"/>
  <c r="DD310" i="6"/>
  <c r="DN310" i="6"/>
  <c r="DZ374" i="6"/>
  <c r="DP374" i="6"/>
  <c r="DO374" i="6"/>
  <c r="DC225" i="6"/>
  <c r="DD225" i="6"/>
  <c r="DN225" i="6"/>
  <c r="DP791" i="6"/>
  <c r="DO791" i="6"/>
  <c r="DZ791" i="6"/>
  <c r="DC767" i="6"/>
  <c r="DD767" i="6"/>
  <c r="DN767" i="6"/>
  <c r="DD437" i="6"/>
  <c r="DC437" i="6"/>
  <c r="DN437" i="6"/>
  <c r="DP209" i="6"/>
  <c r="DO209" i="6"/>
  <c r="DZ209" i="6"/>
  <c r="DC124" i="6"/>
  <c r="DD124" i="6"/>
  <c r="DN124" i="6"/>
  <c r="CR406" i="6"/>
  <c r="CQ406" i="6"/>
  <c r="DB406" i="6"/>
  <c r="CR421" i="6"/>
  <c r="CQ421" i="6"/>
  <c r="DB421" i="6"/>
  <c r="DD335" i="6"/>
  <c r="DC335" i="6"/>
  <c r="DN335" i="6"/>
  <c r="EB142" i="6"/>
  <c r="EA142" i="6"/>
  <c r="EA39" i="6"/>
  <c r="EB39" i="6"/>
  <c r="CR57" i="6"/>
  <c r="CQ57" i="6"/>
  <c r="DB57" i="6"/>
  <c r="DC419" i="6"/>
  <c r="DD419" i="6"/>
  <c r="DN419" i="6"/>
  <c r="DC420" i="6"/>
  <c r="DD420" i="6"/>
  <c r="DN420" i="6"/>
  <c r="EA43" i="6"/>
  <c r="EB43" i="6"/>
  <c r="CR438" i="6"/>
  <c r="CQ438" i="6"/>
  <c r="DB438" i="6"/>
  <c r="DP161" i="6"/>
  <c r="DO161" i="6"/>
  <c r="DZ161" i="6"/>
  <c r="DD413" i="6"/>
  <c r="DC413" i="6"/>
  <c r="DN413" i="6"/>
  <c r="DD267" i="6"/>
  <c r="DC267" i="6"/>
  <c r="DN267" i="6"/>
  <c r="EA788" i="6"/>
  <c r="EB788" i="6"/>
  <c r="DD417" i="6"/>
  <c r="DC417" i="6"/>
  <c r="DN417" i="6"/>
  <c r="DP756" i="6"/>
  <c r="DO756" i="6"/>
  <c r="DZ756" i="6"/>
  <c r="CR786" i="6"/>
  <c r="CQ786" i="6"/>
  <c r="DB786" i="6"/>
  <c r="DN246" i="6"/>
  <c r="DD246" i="6"/>
  <c r="DC246" i="6"/>
  <c r="CR13" i="6"/>
  <c r="CQ13" i="6"/>
  <c r="DB13" i="6"/>
  <c r="DP490" i="6"/>
  <c r="DO490" i="6"/>
  <c r="DZ490" i="6"/>
  <c r="DP113" i="6"/>
  <c r="DO113" i="6"/>
  <c r="DZ113" i="6"/>
  <c r="DP313" i="6"/>
  <c r="DO313" i="6"/>
  <c r="DZ313" i="6"/>
  <c r="DD793" i="6"/>
  <c r="DC793" i="6"/>
  <c r="DN793" i="6"/>
  <c r="DD378" i="6"/>
  <c r="DC378" i="6"/>
  <c r="DN378" i="6"/>
  <c r="EA764" i="6"/>
  <c r="EB764" i="6"/>
  <c r="CR372" i="6"/>
  <c r="CQ372" i="6"/>
  <c r="DB372" i="6"/>
  <c r="DP763" i="6"/>
  <c r="DO763" i="6"/>
  <c r="DZ763" i="6"/>
  <c r="DP64" i="6"/>
  <c r="DO64" i="6"/>
  <c r="DZ64" i="6"/>
  <c r="DP427" i="6"/>
  <c r="DO427" i="6"/>
  <c r="DZ427" i="6"/>
  <c r="CE439" i="6"/>
  <c r="CF439" i="6"/>
  <c r="CP439" i="6"/>
  <c r="J455" i="5" s="1"/>
  <c r="DD221" i="6"/>
  <c r="DC221" i="6"/>
  <c r="DN221" i="6"/>
  <c r="EB153" i="6"/>
  <c r="EA153" i="6"/>
  <c r="DO415" i="6"/>
  <c r="DP415" i="6"/>
  <c r="DZ415" i="6"/>
  <c r="CR381" i="6"/>
  <c r="CQ381" i="6"/>
  <c r="DB381" i="6"/>
  <c r="DD405" i="6"/>
  <c r="DC405" i="6"/>
  <c r="DN405" i="6"/>
  <c r="EB799" i="6"/>
  <c r="EA799" i="6"/>
  <c r="CR54" i="6"/>
  <c r="CQ54" i="6"/>
  <c r="DB54" i="6"/>
  <c r="DN63" i="6"/>
  <c r="DD63" i="6"/>
  <c r="DC63" i="6"/>
  <c r="CR497" i="6"/>
  <c r="CQ497" i="6"/>
  <c r="DB497" i="6"/>
  <c r="DP312" i="6"/>
  <c r="DO312" i="6"/>
  <c r="DZ312" i="6"/>
  <c r="DD189" i="6"/>
  <c r="DC189" i="6"/>
  <c r="DN189" i="6"/>
  <c r="EA425" i="6"/>
  <c r="EB425" i="6"/>
  <c r="DD77" i="6"/>
  <c r="DC77" i="6"/>
  <c r="DN77" i="6"/>
  <c r="DP423" i="6"/>
  <c r="DO423" i="6"/>
  <c r="DZ423" i="6"/>
  <c r="DP769" i="6"/>
  <c r="DO769" i="6"/>
  <c r="DZ769" i="6"/>
  <c r="EB14" i="6"/>
  <c r="EA14" i="6"/>
  <c r="DP766" i="6"/>
  <c r="DO766" i="6"/>
  <c r="DZ766" i="6"/>
  <c r="DN247" i="6"/>
  <c r="DD247" i="6"/>
  <c r="DC247" i="6"/>
  <c r="DP831" i="6"/>
  <c r="DO831" i="6"/>
  <c r="DZ831" i="6"/>
  <c r="DO60" i="6"/>
  <c r="DP60" i="6"/>
  <c r="DZ60" i="6"/>
  <c r="DD149" i="6"/>
  <c r="DC149" i="6"/>
  <c r="DN149" i="6"/>
  <c r="DD404" i="6"/>
  <c r="DC404" i="6"/>
  <c r="DN404" i="6"/>
  <c r="DD492" i="6"/>
  <c r="DC492" i="6"/>
  <c r="DN492" i="6"/>
  <c r="DP264" i="6"/>
  <c r="DO264" i="6"/>
  <c r="DZ264" i="6"/>
  <c r="DP241" i="6"/>
  <c r="DO241" i="6"/>
  <c r="DZ241" i="6"/>
  <c r="CQ387" i="6"/>
  <c r="CR387" i="6"/>
  <c r="DB387" i="6"/>
  <c r="DD375" i="6"/>
  <c r="DC375" i="6"/>
  <c r="DN375" i="6"/>
  <c r="DC177" i="6"/>
  <c r="DD177" i="6"/>
  <c r="DN177" i="6"/>
  <c r="DP431" i="6"/>
  <c r="DO431" i="6"/>
  <c r="DZ431" i="6"/>
  <c r="DP201" i="6"/>
  <c r="DO201" i="6"/>
  <c r="DZ201" i="6"/>
  <c r="CQ65" i="6"/>
  <c r="CR65" i="6"/>
  <c r="DB65" i="6"/>
  <c r="CQ382" i="6"/>
  <c r="CR382" i="6"/>
  <c r="DB382" i="6"/>
  <c r="CR356" i="6"/>
  <c r="CQ356" i="6"/>
  <c r="DB356" i="6"/>
  <c r="DP307" i="6"/>
  <c r="DO307" i="6"/>
  <c r="DZ307" i="6"/>
  <c r="DN133" i="6"/>
  <c r="DD133" i="6"/>
  <c r="DC133" i="6"/>
  <c r="EB144" i="6"/>
  <c r="EA144" i="6"/>
  <c r="CQ418" i="6"/>
  <c r="CR418" i="6"/>
  <c r="DB418" i="6"/>
  <c r="CR248" i="6"/>
  <c r="CQ248" i="6"/>
  <c r="DB248" i="6"/>
  <c r="DP12" i="6"/>
  <c r="DO12" i="6"/>
  <c r="DZ12" i="6"/>
  <c r="CR388" i="6"/>
  <c r="CQ388" i="6"/>
  <c r="DB388" i="6"/>
  <c r="DN348" i="6"/>
  <c r="DD348" i="6"/>
  <c r="DC348" i="6"/>
  <c r="CR370" i="6"/>
  <c r="CQ370" i="6"/>
  <c r="DB370" i="6"/>
  <c r="DP426" i="6"/>
  <c r="DO426" i="6"/>
  <c r="DZ426" i="6"/>
  <c r="DP798" i="6"/>
  <c r="DO798" i="6"/>
  <c r="DZ798" i="6"/>
  <c r="EA349" i="6"/>
  <c r="EB349" i="6"/>
  <c r="DN339" i="6"/>
  <c r="DD339" i="6"/>
  <c r="DC339" i="6"/>
  <c r="DD410" i="6"/>
  <c r="DC410" i="6"/>
  <c r="DN410" i="6"/>
  <c r="CR265" i="6"/>
  <c r="CQ265" i="6"/>
  <c r="DB265" i="6"/>
  <c r="DP239" i="6"/>
  <c r="DO239" i="6"/>
  <c r="DZ239" i="6"/>
  <c r="DD424" i="6"/>
  <c r="DC424" i="6"/>
  <c r="DN424" i="6"/>
  <c r="DP432" i="6"/>
  <c r="DO432" i="6"/>
  <c r="DZ432" i="6"/>
  <c r="EB56" i="6"/>
  <c r="EA56" i="6"/>
  <c r="DD288" i="6"/>
  <c r="DC288" i="6"/>
  <c r="DN288" i="6"/>
  <c r="DC765" i="6"/>
  <c r="DD765" i="6"/>
  <c r="DN765" i="6"/>
  <c r="DP433" i="6"/>
  <c r="DO433" i="6"/>
  <c r="DZ433" i="6"/>
  <c r="DD355" i="6"/>
  <c r="DC355" i="6"/>
  <c r="DN355" i="6"/>
  <c r="EB242" i="6"/>
  <c r="EA242" i="6"/>
  <c r="EB84" i="6"/>
  <c r="EA84" i="6"/>
  <c r="DC193" i="6"/>
  <c r="DD193" i="6"/>
  <c r="DN193" i="6"/>
  <c r="CR422" i="6"/>
  <c r="CQ422" i="6"/>
  <c r="DB422" i="6"/>
  <c r="DD496" i="6"/>
  <c r="DC496" i="6"/>
  <c r="DN496" i="6"/>
  <c r="CQ409" i="6"/>
  <c r="CR409" i="6"/>
  <c r="DB409" i="6"/>
  <c r="DO495" i="6"/>
  <c r="DP495" i="6"/>
  <c r="DZ495" i="6"/>
  <c r="CR338" i="6"/>
  <c r="CQ338" i="6"/>
  <c r="DB338" i="6"/>
  <c r="CR243" i="6"/>
  <c r="CQ243" i="6"/>
  <c r="DB243" i="6"/>
  <c r="CQ102" i="6"/>
  <c r="CR102" i="6"/>
  <c r="DB102" i="6"/>
  <c r="J113" i="5" s="1"/>
  <c r="N872" i="5" s="1"/>
  <c r="I905" i="5" s="1"/>
  <c r="K905" i="5" s="1"/>
  <c r="DP236" i="6"/>
  <c r="DO236" i="6"/>
  <c r="DZ236" i="6"/>
  <c r="CR85" i="6"/>
  <c r="CQ85" i="6"/>
  <c r="DB85" i="6"/>
  <c r="CF412" i="6"/>
  <c r="CE412" i="6"/>
  <c r="CE835" i="6" s="1"/>
  <c r="CP412" i="6"/>
  <c r="J428" i="5" s="1"/>
  <c r="EA429" i="6"/>
  <c r="EB429" i="6"/>
  <c r="DP787" i="6"/>
  <c r="DO787" i="6"/>
  <c r="DZ787" i="6"/>
  <c r="DD368" i="6"/>
  <c r="DC368" i="6"/>
  <c r="DN368" i="6"/>
  <c r="DN74" i="6"/>
  <c r="DD74" i="6"/>
  <c r="DC74" i="6"/>
  <c r="EA794" i="6"/>
  <c r="EB794" i="6"/>
  <c r="DD254" i="6"/>
  <c r="DC254" i="6"/>
  <c r="DN254" i="6"/>
  <c r="EB79" i="6"/>
  <c r="EA79" i="6"/>
  <c r="EB269" i="6"/>
  <c r="EA269" i="6"/>
  <c r="DD72" i="6"/>
  <c r="DC72" i="6"/>
  <c r="DN72" i="6"/>
  <c r="DD371" i="6"/>
  <c r="DC371" i="6"/>
  <c r="DN371" i="6"/>
  <c r="CQ44" i="6"/>
  <c r="CR44" i="6"/>
  <c r="DB44" i="6"/>
  <c r="DD379" i="6"/>
  <c r="DC379" i="6"/>
  <c r="DN379" i="6"/>
  <c r="CR383" i="6"/>
  <c r="CQ383" i="6"/>
  <c r="DB383" i="6"/>
  <c r="DD282" i="6"/>
  <c r="DC282" i="6"/>
  <c r="DN282" i="6"/>
  <c r="DP298" i="6"/>
  <c r="DO298" i="6"/>
  <c r="DZ298" i="6"/>
  <c r="EB352" i="6"/>
  <c r="EA352" i="6"/>
  <c r="CR386" i="6"/>
  <c r="CQ386" i="6"/>
  <c r="DB386" i="6"/>
  <c r="CR790" i="6"/>
  <c r="CQ790" i="6"/>
  <c r="DB790" i="6"/>
  <c r="CF436" i="6"/>
  <c r="CP436" i="6"/>
  <c r="J452" i="5" s="1"/>
  <c r="CE436" i="6"/>
  <c r="DC251" i="6"/>
  <c r="DD251" i="6"/>
  <c r="DN251" i="6"/>
  <c r="DD430" i="6"/>
  <c r="DC430" i="6"/>
  <c r="DN430" i="6"/>
  <c r="DD377" i="6"/>
  <c r="DC377" i="6"/>
  <c r="DN377" i="6"/>
  <c r="EB289" i="6"/>
  <c r="EA289" i="6"/>
  <c r="DP244" i="6"/>
  <c r="DO244" i="6"/>
  <c r="DZ244" i="6"/>
  <c r="DD796" i="6"/>
  <c r="DC796" i="6"/>
  <c r="DN796" i="6"/>
  <c r="DC351" i="6"/>
  <c r="DD351" i="6"/>
  <c r="DN351" i="6"/>
  <c r="EN15" i="6"/>
  <c r="EP12" i="6" s="1"/>
  <c r="L437" i="11" l="1"/>
  <c r="K437" i="11"/>
  <c r="K205" i="11"/>
  <c r="L205" i="11"/>
  <c r="L257" i="11"/>
  <c r="K257" i="11"/>
  <c r="L83" i="11"/>
  <c r="K83" i="11"/>
  <c r="L181" i="11"/>
  <c r="K181" i="11"/>
  <c r="L267" i="11"/>
  <c r="K267" i="11"/>
  <c r="K425" i="10"/>
  <c r="L425" i="10"/>
  <c r="J426" i="11"/>
  <c r="K258" i="10"/>
  <c r="J259" i="11"/>
  <c r="L258" i="10"/>
  <c r="K434" i="10"/>
  <c r="J435" i="11"/>
  <c r="L434" i="10"/>
  <c r="J374" i="11"/>
  <c r="L373" i="10"/>
  <c r="K373" i="10"/>
  <c r="J63" i="11"/>
  <c r="L62" i="10"/>
  <c r="K62" i="10"/>
  <c r="J404" i="11"/>
  <c r="L403" i="10"/>
  <c r="K403" i="10"/>
  <c r="K352" i="11"/>
  <c r="L352" i="11"/>
  <c r="J424" i="11"/>
  <c r="L423" i="10"/>
  <c r="K423" i="10"/>
  <c r="L394" i="11"/>
  <c r="K394" i="11"/>
  <c r="L786" i="11"/>
  <c r="K786" i="11"/>
  <c r="DP802" i="6"/>
  <c r="DZ802" i="6"/>
  <c r="DO802" i="6"/>
  <c r="K92" i="11"/>
  <c r="L92" i="11"/>
  <c r="L357" i="11"/>
  <c r="K357" i="11"/>
  <c r="J455" i="11"/>
  <c r="K454" i="10"/>
  <c r="L454" i="10"/>
  <c r="J66" i="11"/>
  <c r="K65" i="10"/>
  <c r="L65" i="10"/>
  <c r="J388" i="11"/>
  <c r="L387" i="10"/>
  <c r="K387" i="10"/>
  <c r="K353" i="11"/>
  <c r="L353" i="11"/>
  <c r="J390" i="11"/>
  <c r="L389" i="10"/>
  <c r="K389" i="10"/>
  <c r="L300" i="11"/>
  <c r="K300" i="11"/>
  <c r="K217" i="11"/>
  <c r="L217" i="11"/>
  <c r="L189" i="11"/>
  <c r="K189" i="11"/>
  <c r="L427" i="11"/>
  <c r="K427" i="11"/>
  <c r="J452" i="10"/>
  <c r="K452" i="5"/>
  <c r="L452" i="5"/>
  <c r="J428" i="10"/>
  <c r="K428" i="5"/>
  <c r="L428" i="5"/>
  <c r="J455" i="10"/>
  <c r="K455" i="5"/>
  <c r="L455" i="5"/>
  <c r="J510" i="10"/>
  <c r="L510" i="5"/>
  <c r="K510" i="5"/>
  <c r="K447" i="11"/>
  <c r="L447" i="11"/>
  <c r="K513" i="11"/>
  <c r="L513" i="11"/>
  <c r="L434" i="11"/>
  <c r="K434" i="11"/>
  <c r="L783" i="11"/>
  <c r="K783" i="11"/>
  <c r="L441" i="11"/>
  <c r="K441" i="11"/>
  <c r="L811" i="11"/>
  <c r="K811" i="11"/>
  <c r="L233" i="11"/>
  <c r="K233" i="11"/>
  <c r="L389" i="11"/>
  <c r="K389" i="11"/>
  <c r="K423" i="11"/>
  <c r="L423" i="11"/>
  <c r="L261" i="11"/>
  <c r="K261" i="11"/>
  <c r="L366" i="11"/>
  <c r="K366" i="11"/>
  <c r="L454" i="11"/>
  <c r="K454" i="11"/>
  <c r="L86" i="11"/>
  <c r="K86" i="11"/>
  <c r="J94" i="11"/>
  <c r="L93" i="10"/>
  <c r="K93" i="10"/>
  <c r="J405" i="11"/>
  <c r="K404" i="10"/>
  <c r="L404" i="10"/>
  <c r="J44" i="11"/>
  <c r="L43" i="10"/>
  <c r="K43" i="10"/>
  <c r="L12" i="10"/>
  <c r="J12" i="11"/>
  <c r="K12" i="10"/>
  <c r="S870" i="10"/>
  <c r="O869" i="10" s="1"/>
  <c r="J101" i="11"/>
  <c r="L100" i="10"/>
  <c r="K100" i="10"/>
  <c r="EA376" i="6"/>
  <c r="EB376" i="6"/>
  <c r="L431" i="11"/>
  <c r="K431" i="11"/>
  <c r="L430" i="11"/>
  <c r="K430" i="11"/>
  <c r="K81" i="11"/>
  <c r="L81" i="11"/>
  <c r="L506" i="11"/>
  <c r="K506" i="11"/>
  <c r="L201" i="11"/>
  <c r="K201" i="11"/>
  <c r="L807" i="10"/>
  <c r="J808" i="11"/>
  <c r="K807" i="10"/>
  <c r="L373" i="11"/>
  <c r="K373" i="11"/>
  <c r="J113" i="10"/>
  <c r="L113" i="5"/>
  <c r="K113" i="5"/>
  <c r="K852" i="5" s="1"/>
  <c r="K436" i="11"/>
  <c r="L436" i="11"/>
  <c r="J505" i="11"/>
  <c r="L504" i="10"/>
  <c r="K504" i="10"/>
  <c r="J145" i="11"/>
  <c r="L144" i="10"/>
  <c r="K144" i="10"/>
  <c r="J399" i="11"/>
  <c r="L398" i="10"/>
  <c r="K398" i="10"/>
  <c r="O868" i="10"/>
  <c r="H908" i="10" s="1"/>
  <c r="K193" i="11"/>
  <c r="L193" i="11"/>
  <c r="K161" i="11"/>
  <c r="L161" i="11"/>
  <c r="K125" i="11"/>
  <c r="L125" i="11"/>
  <c r="L253" i="10"/>
  <c r="J254" i="11"/>
  <c r="K253" i="10"/>
  <c r="J356" i="11"/>
  <c r="L355" i="10"/>
  <c r="K355" i="10"/>
  <c r="J256" i="11"/>
  <c r="K255" i="10"/>
  <c r="L255" i="10"/>
  <c r="J514" i="11"/>
  <c r="L513" i="10"/>
  <c r="K513" i="10"/>
  <c r="L400" i="10"/>
  <c r="J401" i="11"/>
  <c r="K400" i="10"/>
  <c r="L814" i="11"/>
  <c r="K814" i="11"/>
  <c r="K369" i="11"/>
  <c r="L369" i="11"/>
  <c r="L249" i="11"/>
  <c r="K249" i="11"/>
  <c r="J278" i="11"/>
  <c r="L277" i="10"/>
  <c r="K277" i="10"/>
  <c r="K396" i="11"/>
  <c r="L396" i="11"/>
  <c r="L785" i="11"/>
  <c r="K785" i="11"/>
  <c r="L368" i="11"/>
  <c r="K368" i="11"/>
  <c r="J439" i="11"/>
  <c r="K438" i="10"/>
  <c r="L438" i="10"/>
  <c r="L437" i="10"/>
  <c r="J438" i="11"/>
  <c r="K437" i="10"/>
  <c r="J332" i="11"/>
  <c r="L331" i="10"/>
  <c r="K331" i="10"/>
  <c r="K399" i="10"/>
  <c r="L399" i="10"/>
  <c r="J400" i="11"/>
  <c r="L73" i="10"/>
  <c r="K73" i="10"/>
  <c r="J804" i="11"/>
  <c r="L803" i="10"/>
  <c r="K803" i="10"/>
  <c r="K331" i="11"/>
  <c r="L331" i="11"/>
  <c r="J422" i="11"/>
  <c r="L421" i="10"/>
  <c r="K421" i="10"/>
  <c r="U871" i="11"/>
  <c r="L509" i="11"/>
  <c r="K509" i="11"/>
  <c r="L397" i="11"/>
  <c r="K397" i="11"/>
  <c r="L328" i="11"/>
  <c r="K328" i="11"/>
  <c r="L405" i="10"/>
  <c r="J406" i="11"/>
  <c r="K405" i="10"/>
  <c r="J852" i="5"/>
  <c r="K445" i="11"/>
  <c r="L445" i="11"/>
  <c r="J136" i="11"/>
  <c r="L135" i="10"/>
  <c r="K135" i="10"/>
  <c r="EA414" i="6"/>
  <c r="EB414" i="6"/>
  <c r="L237" i="11"/>
  <c r="K237" i="11"/>
  <c r="K258" i="11"/>
  <c r="L258" i="11"/>
  <c r="K280" i="11"/>
  <c r="L280" i="11"/>
  <c r="L395" i="11"/>
  <c r="K395" i="11"/>
  <c r="J421" i="11"/>
  <c r="L420" i="10"/>
  <c r="K420" i="10"/>
  <c r="K393" i="11"/>
  <c r="L393" i="11"/>
  <c r="J40" i="11"/>
  <c r="L39" i="10"/>
  <c r="K39" i="10"/>
  <c r="T870" i="10"/>
  <c r="J820" i="11"/>
  <c r="L819" i="10"/>
  <c r="K819" i="10"/>
  <c r="L386" i="11"/>
  <c r="K386" i="11"/>
  <c r="N869" i="5"/>
  <c r="CR436" i="6"/>
  <c r="DB436" i="6"/>
  <c r="CQ436" i="6"/>
  <c r="DN383" i="6"/>
  <c r="DD383" i="6"/>
  <c r="DC383" i="6"/>
  <c r="DN409" i="6"/>
  <c r="DD409" i="6"/>
  <c r="DC409" i="6"/>
  <c r="EB426" i="6"/>
  <c r="EA426" i="6"/>
  <c r="DO348" i="6"/>
  <c r="DP348" i="6"/>
  <c r="DZ348" i="6"/>
  <c r="DC248" i="6"/>
  <c r="DD248" i="6"/>
  <c r="DN248" i="6"/>
  <c r="DO375" i="6"/>
  <c r="DP375" i="6"/>
  <c r="DZ375" i="6"/>
  <c r="EB831" i="6"/>
  <c r="EA831" i="6"/>
  <c r="DP405" i="6"/>
  <c r="DO405" i="6"/>
  <c r="DZ405" i="6"/>
  <c r="EA113" i="6"/>
  <c r="EB113" i="6"/>
  <c r="EB756" i="6"/>
  <c r="EA756" i="6"/>
  <c r="DP267" i="6"/>
  <c r="DO267" i="6"/>
  <c r="DZ267" i="6"/>
  <c r="EB791" i="6"/>
  <c r="EA791" i="6"/>
  <c r="EB374" i="6"/>
  <c r="EA374" i="6"/>
  <c r="EB185" i="6"/>
  <c r="EA185" i="6"/>
  <c r="EB249" i="6"/>
  <c r="EA249" i="6"/>
  <c r="EB274" i="6"/>
  <c r="EA274" i="6"/>
  <c r="EB244" i="6"/>
  <c r="EA244" i="6"/>
  <c r="DP430" i="6"/>
  <c r="DO430" i="6"/>
  <c r="DZ430" i="6"/>
  <c r="DP371" i="6"/>
  <c r="DO371" i="6"/>
  <c r="DZ371" i="6"/>
  <c r="EA236" i="6"/>
  <c r="EB236" i="6"/>
  <c r="DP355" i="6"/>
  <c r="DO355" i="6"/>
  <c r="DZ355" i="6"/>
  <c r="DD388" i="6"/>
  <c r="DC388" i="6"/>
  <c r="DN388" i="6"/>
  <c r="DD382" i="6"/>
  <c r="DC382" i="6"/>
  <c r="DN382" i="6"/>
  <c r="EA264" i="6"/>
  <c r="EB264" i="6"/>
  <c r="DP77" i="6"/>
  <c r="DO77" i="6"/>
  <c r="DZ77" i="6"/>
  <c r="EA312" i="6"/>
  <c r="EB312" i="6"/>
  <c r="DP63" i="6"/>
  <c r="DO63" i="6"/>
  <c r="DZ63" i="6"/>
  <c r="EA427" i="6"/>
  <c r="EB427" i="6"/>
  <c r="DD438" i="6"/>
  <c r="DN438" i="6"/>
  <c r="DC438" i="6"/>
  <c r="DP419" i="6"/>
  <c r="DZ419" i="6"/>
  <c r="DO419" i="6"/>
  <c r="DD406" i="6"/>
  <c r="DC406" i="6"/>
  <c r="DN406" i="6"/>
  <c r="DP310" i="6"/>
  <c r="DO310" i="6"/>
  <c r="DZ310" i="6"/>
  <c r="DD488" i="6"/>
  <c r="DC488" i="6"/>
  <c r="DN488" i="6"/>
  <c r="EP19" i="6"/>
  <c r="ES12" i="6"/>
  <c r="ES19" i="6" s="1"/>
  <c r="DC790" i="6"/>
  <c r="DD790" i="6"/>
  <c r="DN790" i="6"/>
  <c r="EA298" i="6"/>
  <c r="EB298" i="6"/>
  <c r="DP74" i="6"/>
  <c r="DO74" i="6"/>
  <c r="DZ74" i="6"/>
  <c r="DC338" i="6"/>
  <c r="DD338" i="6"/>
  <c r="DN338" i="6"/>
  <c r="DP193" i="6"/>
  <c r="DO193" i="6"/>
  <c r="DZ193" i="6"/>
  <c r="DP288" i="6"/>
  <c r="DO288" i="6"/>
  <c r="DZ288" i="6"/>
  <c r="DP424" i="6"/>
  <c r="DO424" i="6"/>
  <c r="DZ424" i="6"/>
  <c r="DD265" i="6"/>
  <c r="DC265" i="6"/>
  <c r="DN265" i="6"/>
  <c r="DP339" i="6"/>
  <c r="DO339" i="6"/>
  <c r="DZ339" i="6"/>
  <c r="DO133" i="6"/>
  <c r="DZ133" i="6"/>
  <c r="DP133" i="6"/>
  <c r="EA431" i="6"/>
  <c r="EB431" i="6"/>
  <c r="DP149" i="6"/>
  <c r="DO149" i="6"/>
  <c r="DZ149" i="6"/>
  <c r="DD54" i="6"/>
  <c r="DC54" i="6"/>
  <c r="DN54" i="6"/>
  <c r="DD372" i="6"/>
  <c r="DC372" i="6"/>
  <c r="DN372" i="6"/>
  <c r="DP793" i="6"/>
  <c r="DO793" i="6"/>
  <c r="DZ793" i="6"/>
  <c r="DP437" i="6"/>
  <c r="DO437" i="6"/>
  <c r="DZ437" i="6"/>
  <c r="DP407" i="6"/>
  <c r="DO407" i="6"/>
  <c r="DZ407" i="6"/>
  <c r="EB83" i="6"/>
  <c r="EA83" i="6"/>
  <c r="DP181" i="6"/>
  <c r="DO181" i="6"/>
  <c r="DZ181" i="6"/>
  <c r="EB416" i="6"/>
  <c r="EA416" i="6"/>
  <c r="DP351" i="6"/>
  <c r="DO351" i="6"/>
  <c r="DZ351" i="6"/>
  <c r="DO379" i="6"/>
  <c r="DP379" i="6"/>
  <c r="DZ379" i="6"/>
  <c r="DP254" i="6"/>
  <c r="DO254" i="6"/>
  <c r="DZ254" i="6"/>
  <c r="DP368" i="6"/>
  <c r="DO368" i="6"/>
  <c r="DZ368" i="6"/>
  <c r="CR412" i="6"/>
  <c r="CQ412" i="6"/>
  <c r="DB412" i="6"/>
  <c r="DP496" i="6"/>
  <c r="DO496" i="6"/>
  <c r="DZ496" i="6"/>
  <c r="DD370" i="6"/>
  <c r="DC370" i="6"/>
  <c r="DN370" i="6"/>
  <c r="DD418" i="6"/>
  <c r="DC418" i="6"/>
  <c r="DN418" i="6"/>
  <c r="EB307" i="6"/>
  <c r="EA307" i="6"/>
  <c r="DD387" i="6"/>
  <c r="DC387" i="6"/>
  <c r="DN387" i="6"/>
  <c r="EA769" i="6"/>
  <c r="EB769" i="6"/>
  <c r="DN381" i="6"/>
  <c r="DD381" i="6"/>
  <c r="DC381" i="6"/>
  <c r="DP221" i="6"/>
  <c r="DO221" i="6"/>
  <c r="DZ221" i="6"/>
  <c r="EB490" i="6"/>
  <c r="EA490" i="6"/>
  <c r="DO417" i="6"/>
  <c r="DP417" i="6"/>
  <c r="DZ417" i="6"/>
  <c r="DO413" i="6"/>
  <c r="DP413" i="6"/>
  <c r="DZ413" i="6"/>
  <c r="DO335" i="6"/>
  <c r="DP335" i="6"/>
  <c r="DZ335" i="6"/>
  <c r="DP225" i="6"/>
  <c r="DO225" i="6"/>
  <c r="DZ225" i="6"/>
  <c r="DP169" i="6"/>
  <c r="DO169" i="6"/>
  <c r="DZ169" i="6"/>
  <c r="DP251" i="6"/>
  <c r="DO251" i="6"/>
  <c r="DZ251" i="6"/>
  <c r="DO72" i="6"/>
  <c r="DP72" i="6"/>
  <c r="DZ72" i="6"/>
  <c r="DN102" i="6"/>
  <c r="DD102" i="6"/>
  <c r="DC102" i="6"/>
  <c r="EA433" i="6"/>
  <c r="EB433" i="6"/>
  <c r="EB12" i="6"/>
  <c r="EA12" i="6"/>
  <c r="DD65" i="6"/>
  <c r="DC65" i="6"/>
  <c r="DN65" i="6"/>
  <c r="DP492" i="6"/>
  <c r="DO492" i="6"/>
  <c r="DZ492" i="6"/>
  <c r="DC497" i="6"/>
  <c r="DD497" i="6"/>
  <c r="DN497" i="6"/>
  <c r="EA64" i="6"/>
  <c r="EB64" i="6"/>
  <c r="DP246" i="6"/>
  <c r="DO246" i="6"/>
  <c r="DZ246" i="6"/>
  <c r="DD57" i="6"/>
  <c r="DC57" i="6"/>
  <c r="DN57" i="6"/>
  <c r="DP124" i="6"/>
  <c r="DO124" i="6"/>
  <c r="DZ124" i="6"/>
  <c r="DO428" i="6"/>
  <c r="DP428" i="6"/>
  <c r="DZ428" i="6"/>
  <c r="DN90" i="6"/>
  <c r="DD90" i="6"/>
  <c r="DC90" i="6"/>
  <c r="DD245" i="6"/>
  <c r="DC245" i="6"/>
  <c r="DN245" i="6"/>
  <c r="DD314" i="6"/>
  <c r="DC314" i="6"/>
  <c r="DN314" i="6"/>
  <c r="DN386" i="6"/>
  <c r="DD386" i="6"/>
  <c r="DC386" i="6"/>
  <c r="DP282" i="6"/>
  <c r="DO282" i="6"/>
  <c r="DZ282" i="6"/>
  <c r="EB495" i="6"/>
  <c r="EA495" i="6"/>
  <c r="EA239" i="6"/>
  <c r="EB239" i="6"/>
  <c r="DZ410" i="6"/>
  <c r="DP410" i="6"/>
  <c r="DO410" i="6"/>
  <c r="EB798" i="6"/>
  <c r="EA798" i="6"/>
  <c r="DP177" i="6"/>
  <c r="DO177" i="6"/>
  <c r="DZ177" i="6"/>
  <c r="EB60" i="6"/>
  <c r="EA60" i="6"/>
  <c r="DZ247" i="6"/>
  <c r="DP247" i="6"/>
  <c r="DO247" i="6"/>
  <c r="EB313" i="6"/>
  <c r="EA313" i="6"/>
  <c r="DD786" i="6"/>
  <c r="DN786" i="6"/>
  <c r="DC786" i="6"/>
  <c r="DP767" i="6"/>
  <c r="DZ767" i="6"/>
  <c r="DO767" i="6"/>
  <c r="DP238" i="6"/>
  <c r="DO238" i="6"/>
  <c r="DZ238" i="6"/>
  <c r="DP768" i="6"/>
  <c r="DO768" i="6"/>
  <c r="DZ768" i="6"/>
  <c r="EA353" i="6"/>
  <c r="EB353" i="6"/>
  <c r="DP350" i="6"/>
  <c r="DZ350" i="6"/>
  <c r="DO350" i="6"/>
  <c r="DP796" i="6"/>
  <c r="DO796" i="6"/>
  <c r="DZ796" i="6"/>
  <c r="DO377" i="6"/>
  <c r="DP377" i="6"/>
  <c r="DZ377" i="6"/>
  <c r="DD44" i="6"/>
  <c r="DC44" i="6"/>
  <c r="DN44" i="6"/>
  <c r="EB787" i="6"/>
  <c r="EA787" i="6"/>
  <c r="DC85" i="6"/>
  <c r="DD85" i="6"/>
  <c r="DN85" i="6"/>
  <c r="DD422" i="6"/>
  <c r="DC422" i="6"/>
  <c r="DN422" i="6"/>
  <c r="DC356" i="6"/>
  <c r="DD356" i="6"/>
  <c r="DN356" i="6"/>
  <c r="EB241" i="6"/>
  <c r="EA241" i="6"/>
  <c r="EA766" i="6"/>
  <c r="EB766" i="6"/>
  <c r="EB423" i="6"/>
  <c r="EA423" i="6"/>
  <c r="DO189" i="6"/>
  <c r="DP189" i="6"/>
  <c r="DZ189" i="6"/>
  <c r="EB415" i="6"/>
  <c r="EA415" i="6"/>
  <c r="CR439" i="6"/>
  <c r="DB439" i="6"/>
  <c r="DB835" i="6" s="1"/>
  <c r="CQ439" i="6"/>
  <c r="CP835" i="6"/>
  <c r="EB161" i="6"/>
  <c r="EA161" i="6"/>
  <c r="DO420" i="6"/>
  <c r="DP420" i="6"/>
  <c r="DZ420" i="6"/>
  <c r="DC421" i="6"/>
  <c r="DD421" i="6"/>
  <c r="DN421" i="6"/>
  <c r="DP489" i="6"/>
  <c r="DO489" i="6"/>
  <c r="DZ489" i="6"/>
  <c r="EN19" i="6"/>
  <c r="EO20" i="6" s="1"/>
  <c r="DD243" i="6"/>
  <c r="DC243" i="6"/>
  <c r="DN243" i="6"/>
  <c r="DP765" i="6"/>
  <c r="DO765" i="6"/>
  <c r="DZ765" i="6"/>
  <c r="EB432" i="6"/>
  <c r="EA432" i="6"/>
  <c r="EB201" i="6"/>
  <c r="EA201" i="6"/>
  <c r="DP404" i="6"/>
  <c r="DO404" i="6"/>
  <c r="DZ404" i="6"/>
  <c r="EA763" i="6"/>
  <c r="EB763" i="6"/>
  <c r="DZ378" i="6"/>
  <c r="DP378" i="6"/>
  <c r="DO378" i="6"/>
  <c r="DN13" i="6"/>
  <c r="DD13" i="6"/>
  <c r="DC13" i="6"/>
  <c r="EB209" i="6"/>
  <c r="EA209" i="6"/>
  <c r="DP250" i="6"/>
  <c r="DO250" i="6"/>
  <c r="DZ250" i="6"/>
  <c r="DP205" i="6"/>
  <c r="DO205" i="6"/>
  <c r="DZ205" i="6"/>
  <c r="DD40" i="6"/>
  <c r="DC40" i="6"/>
  <c r="DN40" i="6"/>
  <c r="CR494" i="6"/>
  <c r="DB494" i="6"/>
  <c r="CQ494" i="6"/>
  <c r="EB53" i="6"/>
  <c r="EA53" i="6"/>
  <c r="DZ334" i="6"/>
  <c r="DP334" i="6"/>
  <c r="DO334" i="6"/>
  <c r="H909" i="10" l="1"/>
  <c r="J909" i="10" s="1"/>
  <c r="CQ835" i="6"/>
  <c r="L136" i="11"/>
  <c r="K136" i="11"/>
  <c r="L422" i="11"/>
  <c r="K422" i="11"/>
  <c r="L438" i="11"/>
  <c r="K438" i="11"/>
  <c r="L439" i="11"/>
  <c r="K439" i="11"/>
  <c r="L256" i="11"/>
  <c r="K256" i="11"/>
  <c r="K505" i="11"/>
  <c r="L505" i="11"/>
  <c r="K405" i="11"/>
  <c r="L405" i="11"/>
  <c r="J456" i="11"/>
  <c r="L455" i="10"/>
  <c r="K455" i="10"/>
  <c r="L374" i="11"/>
  <c r="K374" i="11"/>
  <c r="I902" i="5"/>
  <c r="N873" i="5"/>
  <c r="L406" i="11"/>
  <c r="K406" i="11"/>
  <c r="L804" i="11"/>
  <c r="K804" i="11"/>
  <c r="K400" i="11"/>
  <c r="L400" i="11"/>
  <c r="K278" i="11"/>
  <c r="L278" i="11"/>
  <c r="K401" i="11"/>
  <c r="L401" i="11"/>
  <c r="L514" i="11"/>
  <c r="K514" i="11"/>
  <c r="K254" i="11"/>
  <c r="L254" i="11"/>
  <c r="L145" i="11"/>
  <c r="K145" i="11"/>
  <c r="J114" i="11"/>
  <c r="L113" i="10"/>
  <c r="K113" i="10"/>
  <c r="K852" i="10" s="1"/>
  <c r="O871" i="10"/>
  <c r="H911" i="10" s="1"/>
  <c r="J911" i="10" s="1"/>
  <c r="L808" i="11"/>
  <c r="K808" i="11"/>
  <c r="K101" i="11"/>
  <c r="L101" i="11"/>
  <c r="L12" i="11"/>
  <c r="K12" i="11"/>
  <c r="L44" i="11"/>
  <c r="K44" i="11"/>
  <c r="J511" i="11"/>
  <c r="K510" i="10"/>
  <c r="L510" i="10"/>
  <c r="L390" i="11"/>
  <c r="K390" i="11"/>
  <c r="L455" i="11"/>
  <c r="K455" i="11"/>
  <c r="H912" i="11"/>
  <c r="J912" i="11" s="1"/>
  <c r="EB802" i="6"/>
  <c r="EA802" i="6"/>
  <c r="L424" i="11"/>
  <c r="K424" i="11"/>
  <c r="L63" i="11"/>
  <c r="K63" i="11"/>
  <c r="K259" i="11"/>
  <c r="L259" i="11"/>
  <c r="L820" i="11"/>
  <c r="K820" i="11"/>
  <c r="L40" i="11"/>
  <c r="K40" i="11"/>
  <c r="L332" i="11"/>
  <c r="K332" i="11"/>
  <c r="L399" i="11"/>
  <c r="K399" i="11"/>
  <c r="J453" i="11"/>
  <c r="K452" i="10"/>
  <c r="L452" i="10"/>
  <c r="L66" i="11"/>
  <c r="K66" i="11"/>
  <c r="L404" i="11"/>
  <c r="K404" i="11"/>
  <c r="L435" i="11"/>
  <c r="K435" i="11"/>
  <c r="K421" i="11"/>
  <c r="L421" i="11"/>
  <c r="K356" i="11"/>
  <c r="L356" i="11"/>
  <c r="J908" i="10"/>
  <c r="J852" i="10"/>
  <c r="L94" i="11"/>
  <c r="K94" i="11"/>
  <c r="L428" i="10"/>
  <c r="J429" i="11"/>
  <c r="K428" i="10"/>
  <c r="L388" i="11"/>
  <c r="K388" i="11"/>
  <c r="K426" i="11"/>
  <c r="L426" i="11"/>
  <c r="EB350" i="6"/>
  <c r="EA350" i="6"/>
  <c r="EB181" i="6"/>
  <c r="EA181" i="6"/>
  <c r="EB437" i="6"/>
  <c r="EA437" i="6"/>
  <c r="EB193" i="6"/>
  <c r="EA193" i="6"/>
  <c r="EB334" i="6"/>
  <c r="EA334" i="6"/>
  <c r="EA489" i="6"/>
  <c r="EB489" i="6"/>
  <c r="DP85" i="6"/>
  <c r="DO85" i="6"/>
  <c r="DZ85" i="6"/>
  <c r="EB377" i="6"/>
  <c r="EA377" i="6"/>
  <c r="DP386" i="6"/>
  <c r="DO386" i="6"/>
  <c r="DZ386" i="6"/>
  <c r="DO57" i="6"/>
  <c r="DP57" i="6"/>
  <c r="DZ57" i="6"/>
  <c r="DO497" i="6"/>
  <c r="DP497" i="6"/>
  <c r="DZ497" i="6"/>
  <c r="DO102" i="6"/>
  <c r="DP102" i="6"/>
  <c r="DZ102" i="6"/>
  <c r="EB413" i="6"/>
  <c r="EA413" i="6"/>
  <c r="EB221" i="6"/>
  <c r="EA221" i="6"/>
  <c r="DP387" i="6"/>
  <c r="DO387" i="6"/>
  <c r="DZ387" i="6"/>
  <c r="DP370" i="6"/>
  <c r="DO370" i="6"/>
  <c r="DZ370" i="6"/>
  <c r="DP54" i="6"/>
  <c r="DO54" i="6"/>
  <c r="DZ54" i="6"/>
  <c r="EB63" i="6"/>
  <c r="EA63" i="6"/>
  <c r="EB355" i="6"/>
  <c r="EA355" i="6"/>
  <c r="EB430" i="6"/>
  <c r="EA430" i="6"/>
  <c r="DZ248" i="6"/>
  <c r="DP248" i="6"/>
  <c r="DO248" i="6"/>
  <c r="EB205" i="6"/>
  <c r="EA205" i="6"/>
  <c r="EA765" i="6"/>
  <c r="EB765" i="6"/>
  <c r="EB189" i="6"/>
  <c r="EA189" i="6"/>
  <c r="DP314" i="6"/>
  <c r="DO314" i="6"/>
  <c r="DZ314" i="6"/>
  <c r="DO90" i="6"/>
  <c r="DP90" i="6"/>
  <c r="DZ90" i="6"/>
  <c r="EB72" i="6"/>
  <c r="EA72" i="6"/>
  <c r="EB368" i="6"/>
  <c r="EA368" i="6"/>
  <c r="EB133" i="6"/>
  <c r="EA133" i="6"/>
  <c r="EB424" i="6"/>
  <c r="EA424" i="6"/>
  <c r="EB419" i="6"/>
  <c r="EA419" i="6"/>
  <c r="DP409" i="6"/>
  <c r="DO409" i="6"/>
  <c r="DZ409" i="6"/>
  <c r="EB169" i="6"/>
  <c r="EA169" i="6"/>
  <c r="EB404" i="6"/>
  <c r="EA404" i="6"/>
  <c r="DP356" i="6"/>
  <c r="DO356" i="6"/>
  <c r="DZ356" i="6"/>
  <c r="EA767" i="6"/>
  <c r="EB767" i="6"/>
  <c r="EB428" i="6"/>
  <c r="EA428" i="6"/>
  <c r="EB225" i="6"/>
  <c r="EA225" i="6"/>
  <c r="EA351" i="6"/>
  <c r="EB351" i="6"/>
  <c r="EB793" i="6"/>
  <c r="EA793" i="6"/>
  <c r="DP338" i="6"/>
  <c r="DO338" i="6"/>
  <c r="DZ338" i="6"/>
  <c r="DP790" i="6"/>
  <c r="DO790" i="6"/>
  <c r="DZ790" i="6"/>
  <c r="EB310" i="6"/>
  <c r="EA310" i="6"/>
  <c r="DP382" i="6"/>
  <c r="DO382" i="6"/>
  <c r="DZ382" i="6"/>
  <c r="EB348" i="6"/>
  <c r="EA348" i="6"/>
  <c r="EB267" i="6"/>
  <c r="EA267" i="6"/>
  <c r="DP421" i="6"/>
  <c r="DO421" i="6"/>
  <c r="DZ421" i="6"/>
  <c r="EB796" i="6"/>
  <c r="EA796" i="6"/>
  <c r="EA768" i="6"/>
  <c r="EB768" i="6"/>
  <c r="EB247" i="6"/>
  <c r="EA247" i="6"/>
  <c r="EB282" i="6"/>
  <c r="EA282" i="6"/>
  <c r="EB246" i="6"/>
  <c r="EA246" i="6"/>
  <c r="EB492" i="6"/>
  <c r="EA492" i="6"/>
  <c r="EB417" i="6"/>
  <c r="EA417" i="6"/>
  <c r="EB496" i="6"/>
  <c r="EA496" i="6"/>
  <c r="EB149" i="6"/>
  <c r="EA149" i="6"/>
  <c r="EB339" i="6"/>
  <c r="EA339" i="6"/>
  <c r="DD494" i="6"/>
  <c r="DN494" i="6"/>
  <c r="DC494" i="6"/>
  <c r="EB250" i="6"/>
  <c r="EA250" i="6"/>
  <c r="DO13" i="6"/>
  <c r="DP13" i="6"/>
  <c r="DZ13" i="6"/>
  <c r="DP243" i="6"/>
  <c r="DO243" i="6"/>
  <c r="DZ243" i="6"/>
  <c r="EB251" i="6"/>
  <c r="EA251" i="6"/>
  <c r="EA254" i="6"/>
  <c r="EB254" i="6"/>
  <c r="EB407" i="6"/>
  <c r="EA407" i="6"/>
  <c r="EA288" i="6"/>
  <c r="EB288" i="6"/>
  <c r="DP438" i="6"/>
  <c r="DZ438" i="6"/>
  <c r="DO438" i="6"/>
  <c r="EB375" i="6"/>
  <c r="EA375" i="6"/>
  <c r="DP383" i="6"/>
  <c r="DO383" i="6"/>
  <c r="DZ383" i="6"/>
  <c r="DP245" i="6"/>
  <c r="DO245" i="6"/>
  <c r="DZ245" i="6"/>
  <c r="DD439" i="6"/>
  <c r="DC439" i="6"/>
  <c r="DN439" i="6"/>
  <c r="DP422" i="6"/>
  <c r="DO422" i="6"/>
  <c r="DZ422" i="6"/>
  <c r="DP44" i="6"/>
  <c r="DO44" i="6"/>
  <c r="DZ44" i="6"/>
  <c r="DZ786" i="6"/>
  <c r="DP786" i="6"/>
  <c r="DO786" i="6"/>
  <c r="EA124" i="6"/>
  <c r="EB124" i="6"/>
  <c r="EB335" i="6"/>
  <c r="EA335" i="6"/>
  <c r="DP381" i="6"/>
  <c r="DO381" i="6"/>
  <c r="DZ381" i="6"/>
  <c r="DP418" i="6"/>
  <c r="DO418" i="6"/>
  <c r="DZ418" i="6"/>
  <c r="DP372" i="6"/>
  <c r="DO372" i="6"/>
  <c r="DZ372" i="6"/>
  <c r="EB74" i="6"/>
  <c r="EA74" i="6"/>
  <c r="DP406" i="6"/>
  <c r="DO406" i="6"/>
  <c r="DZ406" i="6"/>
  <c r="EA77" i="6"/>
  <c r="EB77" i="6"/>
  <c r="DP388" i="6"/>
  <c r="DO388" i="6"/>
  <c r="DZ388" i="6"/>
  <c r="EB371" i="6"/>
  <c r="EA371" i="6"/>
  <c r="DP40" i="6"/>
  <c r="DO40" i="6"/>
  <c r="DZ40" i="6"/>
  <c r="EB420" i="6"/>
  <c r="EA420" i="6"/>
  <c r="EB238" i="6"/>
  <c r="EA238" i="6"/>
  <c r="EB177" i="6"/>
  <c r="EA177" i="6"/>
  <c r="EB410" i="6"/>
  <c r="EA410" i="6"/>
  <c r="DP65" i="6"/>
  <c r="DO65" i="6"/>
  <c r="DZ65" i="6"/>
  <c r="DD412" i="6"/>
  <c r="DN412" i="6"/>
  <c r="DN835" i="6" s="1"/>
  <c r="DC412" i="6"/>
  <c r="DO265" i="6"/>
  <c r="DP265" i="6"/>
  <c r="DZ265" i="6"/>
  <c r="DD436" i="6"/>
  <c r="DC436" i="6"/>
  <c r="DN436" i="6"/>
  <c r="EB378" i="6"/>
  <c r="EA378" i="6"/>
  <c r="EB379" i="6"/>
  <c r="EA379" i="6"/>
  <c r="DP488" i="6"/>
  <c r="DO488" i="6"/>
  <c r="DZ488" i="6"/>
  <c r="EB405" i="6"/>
  <c r="EA405" i="6"/>
  <c r="H912" i="10" l="1"/>
  <c r="J912" i="10"/>
  <c r="DC835" i="6"/>
  <c r="L453" i="11"/>
  <c r="K453" i="11"/>
  <c r="L114" i="11"/>
  <c r="K114" i="11"/>
  <c r="L429" i="11"/>
  <c r="K429" i="11"/>
  <c r="K511" i="11"/>
  <c r="L511" i="11"/>
  <c r="K902" i="5"/>
  <c r="K906" i="5" s="1"/>
  <c r="I906" i="5"/>
  <c r="L456" i="11"/>
  <c r="K456" i="11"/>
  <c r="O872" i="10"/>
  <c r="DP436" i="6"/>
  <c r="DO436" i="6"/>
  <c r="DZ436" i="6"/>
  <c r="EA314" i="6"/>
  <c r="EB314" i="6"/>
  <c r="EB421" i="6"/>
  <c r="EA421" i="6"/>
  <c r="EA248" i="6"/>
  <c r="EB248" i="6"/>
  <c r="EB488" i="6"/>
  <c r="EA488" i="6"/>
  <c r="EA65" i="6"/>
  <c r="EB65" i="6"/>
  <c r="EB388" i="6"/>
  <c r="EA388" i="6"/>
  <c r="EB381" i="6"/>
  <c r="EA381" i="6"/>
  <c r="DP439" i="6"/>
  <c r="DZ439" i="6"/>
  <c r="DO439" i="6"/>
  <c r="DP494" i="6"/>
  <c r="DO494" i="6"/>
  <c r="DZ494" i="6"/>
  <c r="EB90" i="6"/>
  <c r="EA90" i="6"/>
  <c r="EB370" i="6"/>
  <c r="EA370" i="6"/>
  <c r="EB57" i="6"/>
  <c r="EA57" i="6"/>
  <c r="EA85" i="6"/>
  <c r="EB85" i="6"/>
  <c r="EB40" i="6"/>
  <c r="EA40" i="6"/>
  <c r="EB245" i="6"/>
  <c r="EA245" i="6"/>
  <c r="EB387" i="6"/>
  <c r="EA387" i="6"/>
  <c r="EB786" i="6"/>
  <c r="EA786" i="6"/>
  <c r="EB386" i="6"/>
  <c r="EA386" i="6"/>
  <c r="DP412" i="6"/>
  <c r="DO412" i="6"/>
  <c r="DZ412" i="6"/>
  <c r="DZ835" i="6" s="1"/>
  <c r="EB383" i="6"/>
  <c r="EA383" i="6"/>
  <c r="EB243" i="6"/>
  <c r="EA243" i="6"/>
  <c r="EB265" i="6"/>
  <c r="EA265" i="6"/>
  <c r="EB372" i="6"/>
  <c r="EA372" i="6"/>
  <c r="EB44" i="6"/>
  <c r="EA44" i="6"/>
  <c r="EB13" i="6"/>
  <c r="EA13" i="6"/>
  <c r="EA790" i="6"/>
  <c r="EB790" i="6"/>
  <c r="EB356" i="6"/>
  <c r="EA356" i="6"/>
  <c r="EB409" i="6"/>
  <c r="EA409" i="6"/>
  <c r="EB102" i="6"/>
  <c r="EA102" i="6"/>
  <c r="EB438" i="6"/>
  <c r="EA438" i="6"/>
  <c r="DO835" i="6"/>
  <c r="EB406" i="6"/>
  <c r="EA406" i="6"/>
  <c r="EB418" i="6"/>
  <c r="EA418" i="6"/>
  <c r="EB422" i="6"/>
  <c r="EA422" i="6"/>
  <c r="EB382" i="6"/>
  <c r="EA382" i="6"/>
  <c r="EB338" i="6"/>
  <c r="EA338" i="6"/>
  <c r="EB54" i="6"/>
  <c r="EA54" i="6"/>
  <c r="EB497" i="6"/>
  <c r="EA497" i="6"/>
  <c r="H909" i="11" l="1"/>
  <c r="EA835" i="6"/>
  <c r="EB494" i="6"/>
  <c r="EA494" i="6"/>
  <c r="EB412" i="6"/>
  <c r="EA412" i="6"/>
  <c r="EB439" i="6"/>
  <c r="EA439" i="6"/>
  <c r="EB436" i="6"/>
  <c r="EA436" i="6"/>
  <c r="J909" i="11" l="1"/>
  <c r="H1027" i="12" l="1"/>
  <c r="J1027" i="12" s="1"/>
  <c r="F1003" i="12" l="1"/>
  <c r="H1017" i="12" s="1"/>
  <c r="J1017" i="12" s="1"/>
  <c r="J1021" i="12" s="1"/>
  <c r="M975" i="12"/>
  <c r="M979" i="12" s="1"/>
  <c r="C992" i="12"/>
  <c r="C996" i="12" s="1"/>
  <c r="K979" i="12"/>
  <c r="R975" i="12" l="1"/>
  <c r="R980" i="12" s="1"/>
  <c r="F1007" i="12"/>
  <c r="F1009" i="12" s="1"/>
  <c r="F1011" i="12" s="1"/>
  <c r="K106" i="13"/>
  <c r="K112" i="12"/>
  <c r="L106" i="13"/>
  <c r="L112" i="12"/>
  <c r="K107" i="13"/>
  <c r="K109" i="13"/>
  <c r="L109" i="13"/>
  <c r="L108" i="13"/>
  <c r="K108" i="13"/>
  <c r="L107" i="13"/>
  <c r="L111" i="13"/>
  <c r="K111" i="13"/>
  <c r="L110" i="13"/>
  <c r="K110" i="13"/>
  <c r="K113" i="12"/>
  <c r="L116" i="12"/>
  <c r="K116" i="12"/>
  <c r="L115" i="12"/>
  <c r="K115" i="12"/>
  <c r="L114" i="12"/>
  <c r="K114" i="12"/>
  <c r="L113" i="12"/>
  <c r="K72" i="11"/>
  <c r="J72" i="13"/>
  <c r="L72" i="13" s="1"/>
  <c r="K73" i="13"/>
  <c r="K73" i="11"/>
  <c r="L72" i="11"/>
  <c r="K72" i="13" l="1"/>
  <c r="L73" i="13"/>
  <c r="T871" i="11"/>
  <c r="O870" i="11" s="1"/>
  <c r="L73" i="11"/>
  <c r="K74" i="11" l="1"/>
  <c r="K853" i="11" s="1"/>
  <c r="L74" i="11"/>
  <c r="H910" i="11"/>
  <c r="O873" i="11"/>
  <c r="H913" i="11" l="1"/>
  <c r="J910" i="11"/>
  <c r="J913" i="11" s="1"/>
  <c r="L74" i="13"/>
  <c r="T899" i="13"/>
  <c r="O899" i="13" s="1"/>
  <c r="O902" i="13" s="1"/>
  <c r="K74" i="13"/>
  <c r="K841" i="13"/>
  <c r="J870" i="12"/>
  <c r="L841" i="13"/>
  <c r="J872" i="12"/>
  <c r="K872" i="12" s="1"/>
  <c r="K844" i="13"/>
  <c r="L844" i="13"/>
  <c r="J871" i="12"/>
  <c r="K871" i="12" s="1"/>
  <c r="J875" i="12"/>
  <c r="K875" i="12" s="1"/>
  <c r="J874" i="12"/>
  <c r="K874" i="12" s="1"/>
  <c r="K846" i="13"/>
  <c r="L846" i="13"/>
  <c r="K845" i="13"/>
  <c r="L845" i="13"/>
  <c r="L842" i="13"/>
  <c r="J873" i="12"/>
  <c r="L873" i="12" s="1"/>
  <c r="K843" i="13"/>
  <c r="L843" i="13"/>
  <c r="K842" i="13"/>
  <c r="K881" i="13"/>
  <c r="L871" i="12" l="1"/>
  <c r="L870" i="12"/>
  <c r="J968" i="12"/>
  <c r="O984" i="12"/>
  <c r="K873" i="12"/>
  <c r="K870" i="12"/>
  <c r="K968" i="12" s="1"/>
  <c r="L874" i="12"/>
  <c r="L872" i="12"/>
  <c r="L875" i="12"/>
  <c r="O988" i="12" l="1"/>
  <c r="H1024" i="12"/>
  <c r="J1024" i="12" l="1"/>
  <c r="J1028" i="12" s="1"/>
  <c r="H1028" i="12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Usuario</author>
    <author>As Juridica</author>
  </authors>
  <commentList>
    <comment ref="EO49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+196 Nro Cbte. 5 48/12/2013
</t>
        </r>
      </text>
    </comment>
    <comment ref="C77" authorId="1" shapeId="0" xr:uid="{00000000-0006-0000-0000-000002000000}">
      <text>
        <r>
          <rPr>
            <b/>
            <sz val="9"/>
            <color indexed="81"/>
            <rFont val="Tahoma"/>
            <family val="2"/>
          </rPr>
          <t>As Juridica:</t>
        </r>
        <r>
          <rPr>
            <sz val="9"/>
            <color indexed="81"/>
            <rFont val="Tahoma"/>
            <family val="2"/>
          </rPr>
          <t xml:space="preserve">
INGRESO POR ADQUISICIÓN EN AÑO 2015 CON OTRA PARTIDA
</t>
        </r>
      </text>
    </comment>
    <comment ref="C78" authorId="1" shapeId="0" xr:uid="{00000000-0006-0000-0000-000003000000}">
      <text>
        <r>
          <rPr>
            <b/>
            <sz val="9"/>
            <color indexed="81"/>
            <rFont val="Tahoma"/>
            <family val="2"/>
          </rPr>
          <t>As Juridica:</t>
        </r>
        <r>
          <rPr>
            <sz val="9"/>
            <color indexed="81"/>
            <rFont val="Tahoma"/>
            <family val="2"/>
          </rPr>
          <t xml:space="preserve">
INGRESO POR ADQUISICIÓN EN AÑO 2015 CON OTRA PARTIDA
</t>
        </r>
      </text>
    </comment>
    <comment ref="C288" authorId="1" shapeId="0" xr:uid="{00000000-0006-0000-0000-000004000000}">
      <text>
        <r>
          <rPr>
            <b/>
            <sz val="9"/>
            <color indexed="81"/>
            <rFont val="Tahoma"/>
            <family val="2"/>
          </rPr>
          <t>As Juridica:</t>
        </r>
        <r>
          <rPr>
            <sz val="9"/>
            <color indexed="81"/>
            <rFont val="Tahoma"/>
            <family val="2"/>
          </rPr>
          <t xml:space="preserve">
REPETIDO EL CODIGO</t>
        </r>
      </text>
    </comment>
    <comment ref="AY497" authorId="1" shapeId="0" xr:uid="{00000000-0006-0000-0000-000005000000}">
      <text>
        <r>
          <rPr>
            <b/>
            <sz val="9"/>
            <color indexed="81"/>
            <rFont val="Tahoma"/>
            <family val="2"/>
          </rPr>
          <t>As Juridica:</t>
        </r>
        <r>
          <rPr>
            <sz val="9"/>
            <color indexed="81"/>
            <rFont val="Tahoma"/>
            <family val="2"/>
          </rPr>
          <t xml:space="preserve">
194.26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Nathaly Galarraga</author>
  </authors>
  <commentList>
    <comment ref="Q889" authorId="0" shapeId="0" xr:uid="{F63989DB-B33F-43DE-95DC-F212D48F0848}">
      <text>
        <r>
          <rPr>
            <b/>
            <sz val="9"/>
            <color indexed="81"/>
            <rFont val="Tahoma"/>
            <family val="2"/>
          </rPr>
          <t>Nathaly Galarraga:</t>
        </r>
        <r>
          <rPr>
            <sz val="9"/>
            <color indexed="81"/>
            <rFont val="Tahoma"/>
            <family val="2"/>
          </rPr>
          <t xml:space="preserve">
El valor de esta diferencia corresponde al pago del teléfono celular por el valor de $ 469,28 más la adquisicón de equipos por el valor de $ 3244,19 del año 2022 que no se incluyen en el reporte del área de bienes y un faltante de años anteriores de $362,32</t>
        </r>
      </text>
    </comment>
    <comment ref="Q891" authorId="0" shapeId="0" xr:uid="{6ACCFAA3-6206-4FA8-A1C7-FB8F3D89D47E}">
      <text>
        <r>
          <rPr>
            <b/>
            <sz val="9"/>
            <color indexed="81"/>
            <rFont val="Tahoma"/>
            <family val="2"/>
          </rPr>
          <t>Nathaly Galarraga:</t>
        </r>
        <r>
          <rPr>
            <sz val="9"/>
            <color indexed="81"/>
            <rFont val="Tahoma"/>
            <family val="2"/>
          </rPr>
          <t xml:space="preserve">
Esta diferencia es debido a la adquisicón de compuatdores por el valor de $13387,58, más la adquisión de un escaner por el valor de $ 1134,73, más adquisición de discos externos por el valor de $ 750,40, 
adicional de una diferencia de $374,30 de años anteriores por faltantes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Nathaly Galarraga</author>
  </authors>
  <commentList>
    <comment ref="Q976" authorId="0" shapeId="0" xr:uid="{CDF403B8-4421-47FB-A41B-D4D008F38BAC}">
      <text>
        <r>
          <rPr>
            <b/>
            <sz val="9"/>
            <color indexed="81"/>
            <rFont val="Tahoma"/>
            <family val="2"/>
          </rPr>
          <t>Nathaly Galarraga:</t>
        </r>
        <r>
          <rPr>
            <sz val="9"/>
            <color indexed="81"/>
            <rFont val="Tahoma"/>
            <family val="2"/>
          </rPr>
          <t xml:space="preserve">
El valor de esta diferencia corresponde al pago del teléfono celular por el valor de $ 469,28 más la adquisicón de equipos por el valor de $ 3244,19 del año 2022 que no se incluyen en el reporte del área de bienes y un faltante de años anteriores de $362,32 por faltante en inventarios</t>
        </r>
      </text>
    </comment>
    <comment ref="Q978" authorId="0" shapeId="0" xr:uid="{8684A5E0-A3BC-4346-BAFA-3EAA32074CF0}">
      <text>
        <r>
          <rPr>
            <b/>
            <sz val="9"/>
            <color indexed="81"/>
            <rFont val="Tahoma"/>
            <family val="2"/>
          </rPr>
          <t>Nathaly Galarraga:</t>
        </r>
        <r>
          <rPr>
            <sz val="9"/>
            <color indexed="81"/>
            <rFont val="Tahoma"/>
            <family val="2"/>
          </rPr>
          <t xml:space="preserve">
Esta diferencia es debido a la adquisición de discos externos por el valor de $ 750,40 en el año 2022, adicional de una diferencia de $374,30 de años anteriores por faltantes en inventarios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Paola Tapia</author>
    <author>Nathaly Galarraga</author>
  </authors>
  <commentList>
    <comment ref="A105" authorId="0" shapeId="0" xr:uid="{74BE53FE-5B8B-40C8-94A4-1943F74DBFF4}">
      <text>
        <r>
          <rPr>
            <b/>
            <sz val="9"/>
            <color indexed="81"/>
            <rFont val="Tahoma"/>
            <family val="2"/>
          </rPr>
          <t>Paola Tapia:
Se encuentra asignada a Cristina.</t>
        </r>
      </text>
    </comment>
    <comment ref="C112" authorId="0" shapeId="0" xr:uid="{FD14CC38-5268-45BF-A7FE-44CFC7308319}">
      <text>
        <r>
          <rPr>
            <b/>
            <sz val="9"/>
            <color indexed="81"/>
            <rFont val="Tahoma"/>
            <family val="2"/>
          </rPr>
          <t>Paola Tapia:</t>
        </r>
        <r>
          <rPr>
            <sz val="9"/>
            <color indexed="81"/>
            <rFont val="Tahoma"/>
            <family val="2"/>
          </rPr>
          <t xml:space="preserve">
HAY QUE ASIGNAR AL CUSTODIO</t>
        </r>
      </text>
    </comment>
    <comment ref="A114" authorId="0" shapeId="0" xr:uid="{25A4AF4C-E0C0-4644-97D2-ECAEDDED77C5}">
      <text>
        <r>
          <rPr>
            <b/>
            <sz val="9"/>
            <color indexed="81"/>
            <rFont val="Tahoma"/>
            <family val="2"/>
          </rPr>
          <t>Paola Tapia:</t>
        </r>
        <r>
          <rPr>
            <sz val="9"/>
            <color indexed="81"/>
            <rFont val="Tahoma"/>
            <family val="2"/>
          </rPr>
          <t xml:space="preserve">
Facturacion codigo P000001882</t>
        </r>
      </text>
    </comment>
    <comment ref="A115" authorId="0" shapeId="0" xr:uid="{30DFB609-0BE2-4E4F-AAC1-63469C11E281}">
      <text>
        <r>
          <rPr>
            <b/>
            <sz val="9"/>
            <color indexed="81"/>
            <rFont val="Tahoma"/>
            <family val="2"/>
          </rPr>
          <t>Paola Tapia:</t>
        </r>
        <r>
          <rPr>
            <sz val="9"/>
            <color indexed="81"/>
            <rFont val="Tahoma"/>
            <family val="2"/>
          </rPr>
          <t xml:space="preserve">
Facturacion codigo P000001882</t>
        </r>
      </text>
    </comment>
    <comment ref="A117" authorId="0" shapeId="0" xr:uid="{BD81FD89-4D95-44C1-A81F-35A367E969AB}">
      <text>
        <r>
          <rPr>
            <b/>
            <sz val="9"/>
            <color indexed="81"/>
            <rFont val="Tahoma"/>
            <family val="2"/>
          </rPr>
          <t>Paola Tapia:</t>
        </r>
        <r>
          <rPr>
            <sz val="9"/>
            <color indexed="81"/>
            <rFont val="Tahoma"/>
            <family val="2"/>
          </rPr>
          <t xml:space="preserve">
Proceso de baja Carlos Albán</t>
        </r>
      </text>
    </comment>
    <comment ref="A118" authorId="0" shapeId="0" xr:uid="{4235C367-E72F-4F58-9297-EDDBC804E0E7}">
      <text>
        <r>
          <rPr>
            <b/>
            <sz val="9"/>
            <color indexed="81"/>
            <rFont val="Tahoma"/>
            <family val="2"/>
          </rPr>
          <t>Paola Tapia:</t>
        </r>
        <r>
          <rPr>
            <sz val="9"/>
            <color indexed="81"/>
            <rFont val="Tahoma"/>
            <family val="2"/>
          </rPr>
          <t xml:space="preserve">
Verificar el problema del cambio del equipo por uno de serie </t>
        </r>
      </text>
    </comment>
    <comment ref="X977" authorId="1" shapeId="0" xr:uid="{D35509CF-4390-42B7-8042-83C72ED68285}">
      <text>
        <r>
          <rPr>
            <b/>
            <sz val="9"/>
            <color indexed="81"/>
            <rFont val="Tahoma"/>
            <family val="2"/>
          </rPr>
          <t>Nathaly Galarraga:</t>
        </r>
        <r>
          <rPr>
            <sz val="9"/>
            <color indexed="81"/>
            <rFont val="Tahoma"/>
            <family val="2"/>
          </rPr>
          <t xml:space="preserve">
El valor de esta diferencia corresponde al pago del teléfono celular por el valor de $ 469,28 más la adquisicón de equipos por el valor de $ 3244,19 del año 2022 que no se incluyen en el reporte del área de bienes y un faltante de años anteriores de $362,32 por faltante en inventarios</t>
        </r>
      </text>
    </comment>
    <comment ref="X979" authorId="1" shapeId="0" xr:uid="{020B1F2F-96E6-4872-A9BB-A2B9A2663850}">
      <text>
        <r>
          <rPr>
            <b/>
            <sz val="9"/>
            <color indexed="81"/>
            <rFont val="Tahoma"/>
            <family val="2"/>
          </rPr>
          <t>Nathaly Galarraga:</t>
        </r>
        <r>
          <rPr>
            <sz val="9"/>
            <color indexed="81"/>
            <rFont val="Tahoma"/>
            <family val="2"/>
          </rPr>
          <t xml:space="preserve">
Esta diferencia es debido a la adquisición de discos externos por el valor de $ 750,40 en el año 2022, adicional de una diferencia de $374,30 de años anteriores por faltantes en inventarios</t>
        </r>
      </text>
    </comment>
  </commentList>
</comments>
</file>

<file path=xl/sharedStrings.xml><?xml version="1.0" encoding="utf-8"?>
<sst xmlns="http://schemas.openxmlformats.org/spreadsheetml/2006/main" count="15492" uniqueCount="1745">
  <si>
    <t>CONSEJO DE PROTECCION DE DERECHOS</t>
  </si>
  <si>
    <t>Codificación</t>
  </si>
  <si>
    <t>Descripción del Grupo</t>
  </si>
  <si>
    <t xml:space="preserve">Valor </t>
  </si>
  <si>
    <t>Factura</t>
  </si>
  <si>
    <t>CENTRAL TELEFÓNICA</t>
  </si>
  <si>
    <t>100.05.</t>
  </si>
  <si>
    <t>Central y Teléfono Programador</t>
  </si>
  <si>
    <t>100.05.001</t>
  </si>
  <si>
    <t>Central Telefónica</t>
  </si>
  <si>
    <t>100.05.002</t>
  </si>
  <si>
    <t>Teléfono</t>
  </si>
  <si>
    <t>100.05.003</t>
  </si>
  <si>
    <t>Teléfono Celular</t>
  </si>
  <si>
    <t>SDC4/166B Memoria micro sd kingston 16gb</t>
  </si>
  <si>
    <t>Estuche flexible para Nokia Lumia 520</t>
  </si>
  <si>
    <t>Mica para Nokia Lumia 520</t>
  </si>
  <si>
    <t>100.10.</t>
  </si>
  <si>
    <t>Teléfonos Sencillos</t>
  </si>
  <si>
    <t>100.10.002</t>
  </si>
  <si>
    <t>100.10.003</t>
  </si>
  <si>
    <t>100.10.004</t>
  </si>
  <si>
    <t>100.10.005</t>
  </si>
  <si>
    <t>100.10.006</t>
  </si>
  <si>
    <t>100.10.007</t>
  </si>
  <si>
    <t>100.10.008</t>
  </si>
  <si>
    <t>100.10.009</t>
  </si>
  <si>
    <t>100.10.010</t>
  </si>
  <si>
    <t>100.10.011</t>
  </si>
  <si>
    <t xml:space="preserve">Teléfono </t>
  </si>
  <si>
    <t>100.10.012</t>
  </si>
  <si>
    <t xml:space="preserve">Telefóno </t>
  </si>
  <si>
    <t>100.10.013</t>
  </si>
  <si>
    <t>100.15.</t>
  </si>
  <si>
    <t>Teléfonos Inalámbricos</t>
  </si>
  <si>
    <t>100.15.003</t>
  </si>
  <si>
    <t>EQUIPOS DE AUDIO-VIDEO Y GRABACION</t>
  </si>
  <si>
    <t>200.05.</t>
  </si>
  <si>
    <t>Amplificadores y Equipos de Sonido</t>
  </si>
  <si>
    <t>200.05.001</t>
  </si>
  <si>
    <t>Amplificador-Consola</t>
  </si>
  <si>
    <t>200.05.002</t>
  </si>
  <si>
    <t>Amplificador-Parlante con Stand</t>
  </si>
  <si>
    <t>200.05.003</t>
  </si>
  <si>
    <t>200.05.005</t>
  </si>
  <si>
    <t>Micrófono</t>
  </si>
  <si>
    <t>200.05.006</t>
  </si>
  <si>
    <t>200.05.007</t>
  </si>
  <si>
    <t>Parlante</t>
  </si>
  <si>
    <t>200.05.008</t>
  </si>
  <si>
    <t>200.05.009</t>
  </si>
  <si>
    <t>Stand para Micrófono</t>
  </si>
  <si>
    <t>200.05.010</t>
  </si>
  <si>
    <t>200.05.011</t>
  </si>
  <si>
    <t>200.05.012</t>
  </si>
  <si>
    <t>200.05.013</t>
  </si>
  <si>
    <t>200.05.014</t>
  </si>
  <si>
    <t>200.05.015</t>
  </si>
  <si>
    <t>200.05.016</t>
  </si>
  <si>
    <t>200.05.017</t>
  </si>
  <si>
    <t>Microfono ADU-ATW-701--H</t>
  </si>
  <si>
    <t>200.05.19</t>
  </si>
  <si>
    <t>Microfono</t>
  </si>
  <si>
    <t>200.05.20</t>
  </si>
  <si>
    <t>200.05.22</t>
  </si>
  <si>
    <t>200.05.23</t>
  </si>
  <si>
    <t>200.05.24</t>
  </si>
  <si>
    <t>200.05.34</t>
  </si>
  <si>
    <t>200.05.35</t>
  </si>
  <si>
    <t>200.05.36</t>
  </si>
  <si>
    <t>200.05.37</t>
  </si>
  <si>
    <t>200.05.018</t>
  </si>
  <si>
    <t>200.10.</t>
  </si>
  <si>
    <t>Cámaras y Equipos de Video-Fotografía</t>
  </si>
  <si>
    <t>200.10.001</t>
  </si>
  <si>
    <t>Cámara de Video</t>
  </si>
  <si>
    <t>200.10.002</t>
  </si>
  <si>
    <t>Cámara Fotográfica Digital</t>
  </si>
  <si>
    <t>200.10.003</t>
  </si>
  <si>
    <t>DVD Player-Karaoke</t>
  </si>
  <si>
    <t>200.10.004</t>
  </si>
  <si>
    <t>Trípode</t>
  </si>
  <si>
    <t>200.10.005</t>
  </si>
  <si>
    <t>Cámara Nikon D32</t>
  </si>
  <si>
    <t>200.15.</t>
  </si>
  <si>
    <t xml:space="preserve">Equipos de Proyección </t>
  </si>
  <si>
    <t>200.15.002</t>
  </si>
  <si>
    <t>Pantalla Proyección</t>
  </si>
  <si>
    <t>200.15.004</t>
  </si>
  <si>
    <t>Pantalla de Proyeccion 3x2,70</t>
  </si>
  <si>
    <t>200.15.006</t>
  </si>
  <si>
    <t>Proyector X24T</t>
  </si>
  <si>
    <t>Incluye:</t>
  </si>
  <si>
    <t>200.20.</t>
  </si>
  <si>
    <t>Grabadoras</t>
  </si>
  <si>
    <t>200.20.001</t>
  </si>
  <si>
    <t>Grabadora Profesional</t>
  </si>
  <si>
    <t>200.25.</t>
  </si>
  <si>
    <t>Televisores</t>
  </si>
  <si>
    <t>200.25.001</t>
  </si>
  <si>
    <t xml:space="preserve">Televisor </t>
  </si>
  <si>
    <t>200.30.</t>
  </si>
  <si>
    <t>Artefacto localizador</t>
  </si>
  <si>
    <t>200.30.001</t>
  </si>
  <si>
    <t>GPS GARMIN MODELO OREGON 550</t>
  </si>
  <si>
    <t>200.30.002</t>
  </si>
  <si>
    <t>BIOMETRICO (Seguridad BCE)</t>
  </si>
  <si>
    <t>200.30.003</t>
  </si>
  <si>
    <t>200.30.004</t>
  </si>
  <si>
    <t>RELOJ BIOMÉTRICO</t>
  </si>
  <si>
    <t>300.</t>
  </si>
  <si>
    <t>EQUIPOS Y ACCESORIOS DE COMPUTACIÓN</t>
  </si>
  <si>
    <t>300.10.</t>
  </si>
  <si>
    <t>Computador Personal</t>
  </si>
  <si>
    <t>300.10.002</t>
  </si>
  <si>
    <t>Computador Portatil</t>
  </si>
  <si>
    <t>300.10.003</t>
  </si>
  <si>
    <t xml:space="preserve">Portatil MAC BOOK INTEL CORE 2 DUO </t>
  </si>
  <si>
    <t>300.10.004</t>
  </si>
  <si>
    <t xml:space="preserve">Notebook Toshiba </t>
  </si>
  <si>
    <t>Mouse Genius Mini Traveler 300 USB Optico</t>
  </si>
  <si>
    <t>Mochila Omega Para Notebook Azul-Negro</t>
  </si>
  <si>
    <t>Impresora Multifunción Canon Tinta Doble</t>
  </si>
  <si>
    <t>300.10.006</t>
  </si>
  <si>
    <t>300.10.007</t>
  </si>
  <si>
    <t>300.10.005</t>
  </si>
  <si>
    <t>Computadores</t>
  </si>
  <si>
    <t>300.60.005</t>
  </si>
  <si>
    <t>Teclado</t>
  </si>
  <si>
    <t>300.45.005</t>
  </si>
  <si>
    <t>Parlantes</t>
  </si>
  <si>
    <t>300.55.003</t>
  </si>
  <si>
    <t>Regulador de Voltaje</t>
  </si>
  <si>
    <t>300.55.007</t>
  </si>
  <si>
    <t>300.60.008</t>
  </si>
  <si>
    <t>300.45.004</t>
  </si>
  <si>
    <t>300.15.006</t>
  </si>
  <si>
    <t>300.15.016</t>
  </si>
  <si>
    <t>CPU Procesador Intel Core 2 Quad VAIO</t>
  </si>
  <si>
    <t xml:space="preserve">FSB 1333 Sata DiscoDuro de 1000 GB Sata 2 </t>
  </si>
  <si>
    <t xml:space="preserve">          Tarjeta Intel G41 y Core 2 Duo y Quad </t>
  </si>
  <si>
    <t>7200 RPM mas VDV mas DW Super multi Sata</t>
  </si>
  <si>
    <t xml:space="preserve">Memoria Ram de 4 Gb PC-800 Especio DDR2 </t>
  </si>
  <si>
    <t>Ampliable a 8GB.</t>
  </si>
  <si>
    <t>Teclado y Mouse PC2 /Optico más parlantes de</t>
  </si>
  <si>
    <t xml:space="preserve">200 w </t>
  </si>
  <si>
    <t>Monitor de 19 Pulgadas FTP LCD</t>
  </si>
  <si>
    <t>Licencia Windows Vista Businnes Español SP1</t>
  </si>
  <si>
    <t>300.15.017</t>
  </si>
  <si>
    <t>300.15.018</t>
  </si>
  <si>
    <t>CPU Procesador Intel Core 2 Quad Q8200 2.33</t>
  </si>
  <si>
    <t>Memoria RAM 2 GB DDR2</t>
  </si>
  <si>
    <t>DISCO DURO 500 GB WESTER DIGITAL</t>
  </si>
  <si>
    <t>LECTOR DE MEMORIAS</t>
  </si>
  <si>
    <t>DVD WRITER</t>
  </si>
  <si>
    <t>MONITOR 18.5 LG LCD WIDE SCREEN</t>
  </si>
  <si>
    <t>TECLADO. MOUSE, PARLANTES</t>
  </si>
  <si>
    <t>LICENCIA WINDOWS 7P</t>
  </si>
  <si>
    <t>300.15.019</t>
  </si>
  <si>
    <t>Computador Intel Core i3</t>
  </si>
  <si>
    <t>Procesador Intel Core i3 HT de 2.93 Ghz</t>
  </si>
  <si>
    <t>6MB Cahe L2 Tarjeta Intel DH55 LGA</t>
  </si>
  <si>
    <t>Disco Duro de 500 GB Sata 27 7200 RPM+DVD</t>
  </si>
  <si>
    <t xml:space="preserve">Memoria Ram de 2 GB PC-1600 </t>
  </si>
  <si>
    <t>Monitor LG de 19" FTP LCD</t>
  </si>
  <si>
    <t>Licencia Windows 7 Home Premiun Español</t>
  </si>
  <si>
    <t>300.15.020</t>
  </si>
  <si>
    <t>Computador COMPAQ-HP AMD II 3Ghz- 2Gb</t>
  </si>
  <si>
    <t>Monitor Flat Panel Sansung 20" LCD WIDE SCRE</t>
  </si>
  <si>
    <t>300.15.021</t>
  </si>
  <si>
    <t>300.15.022</t>
  </si>
  <si>
    <t>ULTRATECH, DESKTOP CORE I3 4130</t>
  </si>
  <si>
    <t>Monitor 18.5" Led</t>
  </si>
  <si>
    <t>Mouse óptico</t>
  </si>
  <si>
    <t>300.15.023</t>
  </si>
  <si>
    <t>ULTRATECH, DESKTOP AMD FMI QUAD CORE AMD A8-3350</t>
  </si>
  <si>
    <t>300.15.024</t>
  </si>
  <si>
    <t>300.15.025</t>
  </si>
  <si>
    <t>ARI KALLPA, AGP64F1 AMD FX Series 8320/4G/500GB</t>
  </si>
  <si>
    <t>300.15.026</t>
  </si>
  <si>
    <t>300.15.027</t>
  </si>
  <si>
    <t>300.15.028</t>
  </si>
  <si>
    <t>300.15.029</t>
  </si>
  <si>
    <t>300.15.030</t>
  </si>
  <si>
    <t>300.15.031</t>
  </si>
  <si>
    <t>300.15.032</t>
  </si>
  <si>
    <t>300.15.033</t>
  </si>
  <si>
    <t>300.15.034</t>
  </si>
  <si>
    <t>300.15.035</t>
  </si>
  <si>
    <t>300.15.036</t>
  </si>
  <si>
    <t>300.15.037</t>
  </si>
  <si>
    <t>300.15.038</t>
  </si>
  <si>
    <t>300.15.039</t>
  </si>
  <si>
    <t>300.15.040</t>
  </si>
  <si>
    <t>300.15.041</t>
  </si>
  <si>
    <t>Computador Core I7 3.6 INTEL/Memoria 8*2 16GB KINGSTON INTERNA PLACA GIGABYTE</t>
  </si>
  <si>
    <t>Monitor 20" LG</t>
  </si>
  <si>
    <t>Teclado Genius KB-200E USB</t>
  </si>
  <si>
    <t>Parlantes Genius SP U150X</t>
  </si>
  <si>
    <t>Incluye: Disco Ext 2TB Toshiba 2.5 y Audio M-Audio M-Track Quad</t>
  </si>
  <si>
    <t>300.20.</t>
  </si>
  <si>
    <t>Equipo para Escáner</t>
  </si>
  <si>
    <t>300.25.</t>
  </si>
  <si>
    <t>HUB</t>
  </si>
  <si>
    <t>300.25.002</t>
  </si>
  <si>
    <t>HUB-USB</t>
  </si>
  <si>
    <t>300.25.003</t>
  </si>
  <si>
    <t>USB</t>
  </si>
  <si>
    <t>300.25.004</t>
  </si>
  <si>
    <t>300.25.005</t>
  </si>
  <si>
    <t>300.25.006</t>
  </si>
  <si>
    <t>300.30.</t>
  </si>
  <si>
    <t>Impresoras</t>
  </si>
  <si>
    <t>300.30.001</t>
  </si>
  <si>
    <t>Impresora</t>
  </si>
  <si>
    <t>300.30.002</t>
  </si>
  <si>
    <t>300.30.003</t>
  </si>
  <si>
    <t>300.30.004</t>
  </si>
  <si>
    <t>300.30.005</t>
  </si>
  <si>
    <t>300.30.008</t>
  </si>
  <si>
    <t xml:space="preserve">Impresora </t>
  </si>
  <si>
    <t>300.30.009</t>
  </si>
  <si>
    <t>300.30.010</t>
  </si>
  <si>
    <t>300.30.014</t>
  </si>
  <si>
    <t>300.30.015</t>
  </si>
  <si>
    <t>300,30,016</t>
  </si>
  <si>
    <t>Impresoa</t>
  </si>
  <si>
    <t>300,30,017</t>
  </si>
  <si>
    <t>300.55.009</t>
  </si>
  <si>
    <t>300.55.010</t>
  </si>
  <si>
    <t>300.55.011</t>
  </si>
  <si>
    <t>Regulador de voltaje</t>
  </si>
  <si>
    <t>300.55.012</t>
  </si>
  <si>
    <t>300.55.013</t>
  </si>
  <si>
    <t>300.55.014</t>
  </si>
  <si>
    <t>300.65.</t>
  </si>
  <si>
    <t>UPS</t>
  </si>
  <si>
    <t>300.65.003</t>
  </si>
  <si>
    <t>300.65.013</t>
  </si>
  <si>
    <t>300.65.014</t>
  </si>
  <si>
    <t>300.70.</t>
  </si>
  <si>
    <t>Varios accesorios de computación</t>
  </si>
  <si>
    <t>300.70.001</t>
  </si>
  <si>
    <t>Rack</t>
  </si>
  <si>
    <t>300.70.003</t>
  </si>
  <si>
    <t>Swich</t>
  </si>
  <si>
    <t>300.70.004</t>
  </si>
  <si>
    <t>Swich 8 puertos 10/100/1000</t>
  </si>
  <si>
    <t>300.70.005</t>
  </si>
  <si>
    <t>Router</t>
  </si>
  <si>
    <t>300.70.006</t>
  </si>
  <si>
    <t>Swith</t>
  </si>
  <si>
    <t>300.70.007</t>
  </si>
  <si>
    <t>Firewall</t>
  </si>
  <si>
    <t>300.70.008</t>
  </si>
  <si>
    <t>Equipo Wifi</t>
  </si>
  <si>
    <t>300.70.009</t>
  </si>
  <si>
    <t>300.70.010</t>
  </si>
  <si>
    <t>300.75.</t>
  </si>
  <si>
    <t>TABLET</t>
  </si>
  <si>
    <t>300.75.001</t>
  </si>
  <si>
    <t>Tablet SM-T531</t>
  </si>
  <si>
    <t>Estuche Sienna Argom Tech ARG-SL-4210</t>
  </si>
  <si>
    <t xml:space="preserve">Audifonos estereo klip xtreme KSE-100G </t>
  </si>
  <si>
    <t>Lapiz Stylus argom Tech ARG-ACO211W</t>
  </si>
  <si>
    <t>Mica para samsung galaxy tab4 10.1</t>
  </si>
  <si>
    <t>300.80.001</t>
  </si>
  <si>
    <t xml:space="preserve">Consola Samsom L2000 20 CH </t>
  </si>
  <si>
    <t>Incluye: Soporte MIC AUDIX ATS10 SWITCH</t>
  </si>
  <si>
    <t>Cable PROEL Microfono HPC210</t>
  </si>
  <si>
    <t>Conector PROEL YOUNGSHENG</t>
  </si>
  <si>
    <t>Cable MEDUSA PROEL 16X4X 15M</t>
  </si>
  <si>
    <t>PROYECTORES</t>
  </si>
  <si>
    <t>300.81.001</t>
  </si>
  <si>
    <t>Proyector EPSON Power Lite</t>
  </si>
  <si>
    <t>300.81.002</t>
  </si>
  <si>
    <t>EQUIPOS Y ACCESORIOS DE OFICINA</t>
  </si>
  <si>
    <t>400.05.</t>
  </si>
  <si>
    <t>Cafeteria</t>
  </si>
  <si>
    <t>400.05.001</t>
  </si>
  <si>
    <t>Cafetera Acero</t>
  </si>
  <si>
    <t>400.05.002</t>
  </si>
  <si>
    <t>Horno Microhondas</t>
  </si>
  <si>
    <t>400.05.004</t>
  </si>
  <si>
    <t>Refrigerador Durex una puerta</t>
  </si>
  <si>
    <t>400.10.</t>
  </si>
  <si>
    <t>Calculadoras Electrónicas</t>
  </si>
  <si>
    <t>400.10.001</t>
  </si>
  <si>
    <t>Calculadora</t>
  </si>
  <si>
    <t>400.15.</t>
  </si>
  <si>
    <t>Carteleras de Corcho</t>
  </si>
  <si>
    <t>400.15.001</t>
  </si>
  <si>
    <t>Cartelera</t>
  </si>
  <si>
    <t>400.15.003</t>
  </si>
  <si>
    <t>400.20.</t>
  </si>
  <si>
    <t>Carteleras de Franela</t>
  </si>
  <si>
    <t>400.20.001</t>
  </si>
  <si>
    <t>400.25.</t>
  </si>
  <si>
    <t>Fotocopiado</t>
  </si>
  <si>
    <t>400.25.001</t>
  </si>
  <si>
    <t xml:space="preserve">Fotocopiadora </t>
  </si>
  <si>
    <t>400.30.</t>
  </si>
  <si>
    <t>Letrero de Identificación de Procesos</t>
  </si>
  <si>
    <t>400.30.002</t>
  </si>
  <si>
    <t>Letrero de Mica</t>
  </si>
  <si>
    <t>400.30.004</t>
  </si>
  <si>
    <t>400.30.005</t>
  </si>
  <si>
    <t>400.30.006</t>
  </si>
  <si>
    <t>400.30.008</t>
  </si>
  <si>
    <t>400.30.011</t>
  </si>
  <si>
    <t>400.35.</t>
  </si>
  <si>
    <t>Máquinas de Escribir</t>
  </si>
  <si>
    <t>400.35.001</t>
  </si>
  <si>
    <t>Máquina de Escribir</t>
  </si>
  <si>
    <t>400.40.</t>
  </si>
  <si>
    <t>Maceteros</t>
  </si>
  <si>
    <t>400.40.005</t>
  </si>
  <si>
    <t>Macetero</t>
  </si>
  <si>
    <t>400.40.007</t>
  </si>
  <si>
    <t>Motoguadana STHIL</t>
  </si>
  <si>
    <t>400.45.</t>
  </si>
  <si>
    <t>Otros Equipos de Oficina</t>
  </si>
  <si>
    <t>400.45.002</t>
  </si>
  <si>
    <t>Guillotina</t>
  </si>
  <si>
    <t>400.45.003</t>
  </si>
  <si>
    <t>Máquina Espiraladora</t>
  </si>
  <si>
    <t>400.45.004</t>
  </si>
  <si>
    <t>Perforadora</t>
  </si>
  <si>
    <t>400.45.005</t>
  </si>
  <si>
    <t>Grapadora Industrial</t>
  </si>
  <si>
    <t>400.45.006</t>
  </si>
  <si>
    <t>Perforadora semi industrial</t>
  </si>
  <si>
    <t>400.50.</t>
  </si>
  <si>
    <t>Papeleras</t>
  </si>
  <si>
    <t>400.50.001</t>
  </si>
  <si>
    <t>Papelera Metálica</t>
  </si>
  <si>
    <t>400.50.002</t>
  </si>
  <si>
    <t>400.50.003</t>
  </si>
  <si>
    <t>400.50.004</t>
  </si>
  <si>
    <t>400.50.005</t>
  </si>
  <si>
    <t>400.50.006</t>
  </si>
  <si>
    <t>400.50.007</t>
  </si>
  <si>
    <t>400.50.008</t>
  </si>
  <si>
    <t>Papelera metálica</t>
  </si>
  <si>
    <t>400.50.009</t>
  </si>
  <si>
    <t>400.50.010</t>
  </si>
  <si>
    <t>400.50.011</t>
  </si>
  <si>
    <t>400.50.012</t>
  </si>
  <si>
    <t>400.50.013</t>
  </si>
  <si>
    <t>400.50.014</t>
  </si>
  <si>
    <t>400.50.015</t>
  </si>
  <si>
    <t>400.55.</t>
  </si>
  <si>
    <t>Pizarras Tiza Líquida</t>
  </si>
  <si>
    <t>400.55.002</t>
  </si>
  <si>
    <t>Pizarra</t>
  </si>
  <si>
    <t>400.55.003</t>
  </si>
  <si>
    <t>400.60.</t>
  </si>
  <si>
    <t>Publicitarios</t>
  </si>
  <si>
    <t>400.60.001</t>
  </si>
  <si>
    <t>Roll Up</t>
  </si>
  <si>
    <t>400.60.002</t>
  </si>
  <si>
    <t>Carpa de 3X3 Publicitaria</t>
  </si>
  <si>
    <t>400.60.003</t>
  </si>
  <si>
    <t>Estanteria Metálica Modular Liviana</t>
  </si>
  <si>
    <t>400.60.006</t>
  </si>
  <si>
    <t>400.60.005</t>
  </si>
  <si>
    <t>Display  incluye Postes (4 unidades)</t>
  </si>
  <si>
    <t>Barra Horizontal (3 unidades)</t>
  </si>
  <si>
    <t>Impresión en Lona Banner ( 3 unidades)</t>
  </si>
  <si>
    <t>Display Lampara para Shape (2 unidades)</t>
  </si>
  <si>
    <t>500.</t>
  </si>
  <si>
    <t>MUEBLES DE OFICINA</t>
  </si>
  <si>
    <t>500.05.</t>
  </si>
  <si>
    <t>Archivadores Madera</t>
  </si>
  <si>
    <t>500.05.001</t>
  </si>
  <si>
    <t>Archivador</t>
  </si>
  <si>
    <t>500.05.002</t>
  </si>
  <si>
    <t>Canceles Metalicos</t>
  </si>
  <si>
    <t>500.05.003</t>
  </si>
  <si>
    <t>500.05.004</t>
  </si>
  <si>
    <t>500.05.005</t>
  </si>
  <si>
    <t>500.05.006</t>
  </si>
  <si>
    <t>500.10.</t>
  </si>
  <si>
    <t>Archivadores Metálicos</t>
  </si>
  <si>
    <t>500.10.001</t>
  </si>
  <si>
    <t xml:space="preserve">Archivador </t>
  </si>
  <si>
    <t>500.10.002</t>
  </si>
  <si>
    <t>500.15.</t>
  </si>
  <si>
    <t>Archivadores Aéreos</t>
  </si>
  <si>
    <t>500.15.001</t>
  </si>
  <si>
    <t>Archivador Aereo</t>
  </si>
  <si>
    <t>500.15.003</t>
  </si>
  <si>
    <t>500.15.004</t>
  </si>
  <si>
    <t>500.15.005</t>
  </si>
  <si>
    <t>500.15.006</t>
  </si>
  <si>
    <t>500.15.007</t>
  </si>
  <si>
    <t>500.15.008</t>
  </si>
  <si>
    <t>500.15.009</t>
  </si>
  <si>
    <t>500.15.010</t>
  </si>
  <si>
    <t>500.15.011</t>
  </si>
  <si>
    <t>500.15.012</t>
  </si>
  <si>
    <t>500.20.</t>
  </si>
  <si>
    <t>Biblioteca Librero 3 servicios</t>
  </si>
  <si>
    <t>500.20.001</t>
  </si>
  <si>
    <t>Biblioteca</t>
  </si>
  <si>
    <t>500.20.002</t>
  </si>
  <si>
    <t>500.20.003</t>
  </si>
  <si>
    <t>500.25.</t>
  </si>
  <si>
    <t>Biblioteca Librero 4 servicios</t>
  </si>
  <si>
    <t>500.25.001</t>
  </si>
  <si>
    <t>500.25.002</t>
  </si>
  <si>
    <t>500.25.003</t>
  </si>
  <si>
    <t>500.25.004</t>
  </si>
  <si>
    <t>500.25.005</t>
  </si>
  <si>
    <t>500.25.006</t>
  </si>
  <si>
    <t>500.30.</t>
  </si>
  <si>
    <t>Biblioteca Madera y vidrio</t>
  </si>
  <si>
    <t>500.30.001</t>
  </si>
  <si>
    <t>500.30.002</t>
  </si>
  <si>
    <t>500.30.003</t>
  </si>
  <si>
    <t>500.35.</t>
  </si>
  <si>
    <t>Biblioteca Tipo Armario</t>
  </si>
  <si>
    <t>500.35.001</t>
  </si>
  <si>
    <t>500.35.002</t>
  </si>
  <si>
    <t>Biblioteca   (cerradura dañada)</t>
  </si>
  <si>
    <t>500.35.003</t>
  </si>
  <si>
    <t>500.40.</t>
  </si>
  <si>
    <t>Botapapel de mimbre</t>
  </si>
  <si>
    <t>500.40.001</t>
  </si>
  <si>
    <t>Botapapel</t>
  </si>
  <si>
    <t>500.40.002</t>
  </si>
  <si>
    <t>500.45.</t>
  </si>
  <si>
    <t>Botapapel de plástico</t>
  </si>
  <si>
    <t>500.45.001</t>
  </si>
  <si>
    <t>500.45.002</t>
  </si>
  <si>
    <t>500.45.003</t>
  </si>
  <si>
    <t>500.45.004</t>
  </si>
  <si>
    <t>500.45.005</t>
  </si>
  <si>
    <t>500.45.006</t>
  </si>
  <si>
    <t>500.45.007</t>
  </si>
  <si>
    <t>500.45.008</t>
  </si>
  <si>
    <t>500.45.009</t>
  </si>
  <si>
    <t>500.50.</t>
  </si>
  <si>
    <t>Butacas base metálica</t>
  </si>
  <si>
    <t>500.50.001</t>
  </si>
  <si>
    <t>Butaca/Sofá Bipersonal</t>
  </si>
  <si>
    <t>500.50.002</t>
  </si>
  <si>
    <t>500.50.003</t>
  </si>
  <si>
    <t>500.50.004</t>
  </si>
  <si>
    <t>500.55.</t>
  </si>
  <si>
    <t>Escritorio madera-metal</t>
  </si>
  <si>
    <t>500.55.001</t>
  </si>
  <si>
    <t>Escritorio</t>
  </si>
  <si>
    <t>500.55.002</t>
  </si>
  <si>
    <t>500.60.</t>
  </si>
  <si>
    <t>Estaciones de Trabajo con archivador</t>
  </si>
  <si>
    <t>500.60.001</t>
  </si>
  <si>
    <t xml:space="preserve">Estación de Trabajo-Counter Recepción </t>
  </si>
  <si>
    <t>500.60.002</t>
  </si>
  <si>
    <t>Estación de trabajo con archivador</t>
  </si>
  <si>
    <t>500.60.003</t>
  </si>
  <si>
    <t>500.60.004</t>
  </si>
  <si>
    <t>500.60.005</t>
  </si>
  <si>
    <t>500.60.006</t>
  </si>
  <si>
    <t>500.60.007</t>
  </si>
  <si>
    <t>500.60.008</t>
  </si>
  <si>
    <t>500.60.009</t>
  </si>
  <si>
    <t>500.60.010</t>
  </si>
  <si>
    <t>500.60.011</t>
  </si>
  <si>
    <t>500.60.012</t>
  </si>
  <si>
    <t>500.60.013</t>
  </si>
  <si>
    <t xml:space="preserve">Estación de trabajo </t>
  </si>
  <si>
    <t>500.60.014</t>
  </si>
  <si>
    <t>500.60.015</t>
  </si>
  <si>
    <t>500.60.016</t>
  </si>
  <si>
    <t>500.60.017</t>
  </si>
  <si>
    <t>500.60.018</t>
  </si>
  <si>
    <t>500.60.019</t>
  </si>
  <si>
    <t>500.60.020</t>
  </si>
  <si>
    <t>500.60.021</t>
  </si>
  <si>
    <t>500.60.022</t>
  </si>
  <si>
    <t>Estación de trabajo counter incluye cajonera</t>
  </si>
  <si>
    <t>500.65.</t>
  </si>
  <si>
    <t>Mesas Auxiliares de Trabajo</t>
  </si>
  <si>
    <t>500.65.001</t>
  </si>
  <si>
    <t>Mesa Auxiliar</t>
  </si>
  <si>
    <t>500.65.002</t>
  </si>
  <si>
    <t>500.65.003</t>
  </si>
  <si>
    <t>500.65.004</t>
  </si>
  <si>
    <t>500.70.</t>
  </si>
  <si>
    <t>Mesa Auxiliar Trapecio</t>
  </si>
  <si>
    <t>500.70.001</t>
  </si>
  <si>
    <t>500.70.002</t>
  </si>
  <si>
    <t>500.70.003</t>
  </si>
  <si>
    <t>500.70.004</t>
  </si>
  <si>
    <t>500.70.005</t>
  </si>
  <si>
    <t>500.70.006</t>
  </si>
  <si>
    <t>500.70.007</t>
  </si>
  <si>
    <t>500.70.008</t>
  </si>
  <si>
    <t>500.70.009</t>
  </si>
  <si>
    <t>500.70.010</t>
  </si>
  <si>
    <t>500.70.011</t>
  </si>
  <si>
    <t>500.70.012</t>
  </si>
  <si>
    <t>500.70.013</t>
  </si>
  <si>
    <t>500.70.014</t>
  </si>
  <si>
    <t>500.70.015</t>
  </si>
  <si>
    <t>500.70.016</t>
  </si>
  <si>
    <t>500.70.017</t>
  </si>
  <si>
    <t>500.70.018</t>
  </si>
  <si>
    <t>500.70.019</t>
  </si>
  <si>
    <t>500.70.020</t>
  </si>
  <si>
    <t>500.70.021</t>
  </si>
  <si>
    <t>500.70.022</t>
  </si>
  <si>
    <t>500.70.023</t>
  </si>
  <si>
    <t>500.70.024</t>
  </si>
  <si>
    <t>500.70.025</t>
  </si>
  <si>
    <t>500.70.028</t>
  </si>
  <si>
    <t>500.70.029</t>
  </si>
  <si>
    <t>500.70.030</t>
  </si>
  <si>
    <t>500.70.032</t>
  </si>
  <si>
    <t>500.70.034</t>
  </si>
  <si>
    <t>500.70.035</t>
  </si>
  <si>
    <t>500.70.036</t>
  </si>
  <si>
    <t>500.70.038</t>
  </si>
  <si>
    <t>500.70.040</t>
  </si>
  <si>
    <t>500.70.041</t>
  </si>
  <si>
    <t>500.70.042</t>
  </si>
  <si>
    <t>500.70.044</t>
  </si>
  <si>
    <t>500.70.045</t>
  </si>
  <si>
    <t>500.70.046</t>
  </si>
  <si>
    <t>500.70.047</t>
  </si>
  <si>
    <t>500.70.048</t>
  </si>
  <si>
    <t>500.70.049</t>
  </si>
  <si>
    <t>500.75.</t>
  </si>
  <si>
    <t>Mesa de Centro</t>
  </si>
  <si>
    <t>500.75.001</t>
  </si>
  <si>
    <t>500.75.002</t>
  </si>
  <si>
    <t>500.75.003</t>
  </si>
  <si>
    <t>500.80.</t>
  </si>
  <si>
    <t>Mesa de Reuniones</t>
  </si>
  <si>
    <t>500.80.001</t>
  </si>
  <si>
    <t>500.80.002</t>
  </si>
  <si>
    <t>500.80.003</t>
  </si>
  <si>
    <t>500.80.004</t>
  </si>
  <si>
    <t>500.80.005</t>
  </si>
  <si>
    <t>500.85.</t>
  </si>
  <si>
    <t>Muebles Modulares</t>
  </si>
  <si>
    <t>500.85.001</t>
  </si>
  <si>
    <t>Mueble Modular</t>
  </si>
  <si>
    <t>500.85.002</t>
  </si>
  <si>
    <t>Mueble Modular (Juego Bibliotecas)</t>
  </si>
  <si>
    <t>500.85.003</t>
  </si>
  <si>
    <t>Mueble modular de TV</t>
  </si>
  <si>
    <t>500.85.004</t>
  </si>
  <si>
    <t>Mueble Aereo de Cocina</t>
  </si>
  <si>
    <t>500.85.005</t>
  </si>
  <si>
    <t>Mueble archivador (velador)</t>
  </si>
  <si>
    <t>500.85.007</t>
  </si>
  <si>
    <t>Mueble</t>
  </si>
  <si>
    <t>500.85.006</t>
  </si>
  <si>
    <t>Mueble archivador (aereo)</t>
  </si>
  <si>
    <t>500.90.</t>
  </si>
  <si>
    <t>Sillas con Brazos</t>
  </si>
  <si>
    <t>500.90.001</t>
  </si>
  <si>
    <t>Silla</t>
  </si>
  <si>
    <t>500.90.002</t>
  </si>
  <si>
    <t>500.90.003</t>
  </si>
  <si>
    <t>500.90.004</t>
  </si>
  <si>
    <t>500.90.005</t>
  </si>
  <si>
    <t>500.90.006</t>
  </si>
  <si>
    <t>500.90.007</t>
  </si>
  <si>
    <t>500.90.008</t>
  </si>
  <si>
    <t>500.90.009</t>
  </si>
  <si>
    <t>500.90.010</t>
  </si>
  <si>
    <t>500.90.011</t>
  </si>
  <si>
    <t>500.90.012</t>
  </si>
  <si>
    <t>500.90.013</t>
  </si>
  <si>
    <t>500.90.014</t>
  </si>
  <si>
    <t>500.90.015</t>
  </si>
  <si>
    <t>500.90.016</t>
  </si>
  <si>
    <t>500.90.017</t>
  </si>
  <si>
    <t>500.90.018</t>
  </si>
  <si>
    <t>500.90.019</t>
  </si>
  <si>
    <t>500.90.020</t>
  </si>
  <si>
    <t>500.95.</t>
  </si>
  <si>
    <t>Sillas Sin Brazos</t>
  </si>
  <si>
    <t>500.95.001</t>
  </si>
  <si>
    <t>500.95.002</t>
  </si>
  <si>
    <t>500.95.003</t>
  </si>
  <si>
    <t>500.95.004</t>
  </si>
  <si>
    <t>500.95.005</t>
  </si>
  <si>
    <t>500.95.006</t>
  </si>
  <si>
    <t>500.95.007</t>
  </si>
  <si>
    <t>500.95.008</t>
  </si>
  <si>
    <t>500.95.009</t>
  </si>
  <si>
    <t>500.95.010</t>
  </si>
  <si>
    <t>500.95.011</t>
  </si>
  <si>
    <t>500.95.012</t>
  </si>
  <si>
    <t>500.95.013</t>
  </si>
  <si>
    <t>500.95.014</t>
  </si>
  <si>
    <t>500.95.015</t>
  </si>
  <si>
    <t>500.95.016</t>
  </si>
  <si>
    <t>500.95.017</t>
  </si>
  <si>
    <t>500.95.018</t>
  </si>
  <si>
    <t>500.95.019</t>
  </si>
  <si>
    <t>500.95.020</t>
  </si>
  <si>
    <t>500.95.021</t>
  </si>
  <si>
    <t xml:space="preserve">Silla            </t>
  </si>
  <si>
    <t>500.95.022</t>
  </si>
  <si>
    <t>500.95.023</t>
  </si>
  <si>
    <t>500.95.024</t>
  </si>
  <si>
    <t>500.95.025</t>
  </si>
  <si>
    <t>500.95.026</t>
  </si>
  <si>
    <t>500.95.027</t>
  </si>
  <si>
    <t>500.95.028</t>
  </si>
  <si>
    <t>500.95.029</t>
  </si>
  <si>
    <t>500.95.030</t>
  </si>
  <si>
    <t>500.95.031</t>
  </si>
  <si>
    <t>500.95.032</t>
  </si>
  <si>
    <t>500.95.033</t>
  </si>
  <si>
    <t>500.95.034</t>
  </si>
  <si>
    <t>500.95.035</t>
  </si>
  <si>
    <t>500.95.036</t>
  </si>
  <si>
    <t>500.95.037</t>
  </si>
  <si>
    <t>500.95.038</t>
  </si>
  <si>
    <t>500.95.039</t>
  </si>
  <si>
    <t>500.95.040</t>
  </si>
  <si>
    <t>500.95.041</t>
  </si>
  <si>
    <t>500.95.042</t>
  </si>
  <si>
    <t>500.95.043</t>
  </si>
  <si>
    <t>500.95.044</t>
  </si>
  <si>
    <t>500.95.045</t>
  </si>
  <si>
    <t>500.95.046</t>
  </si>
  <si>
    <t>500.95.047</t>
  </si>
  <si>
    <t>500.95.048</t>
  </si>
  <si>
    <t>500.95.049</t>
  </si>
  <si>
    <t>500.95.050</t>
  </si>
  <si>
    <t>500.95.051</t>
  </si>
  <si>
    <t>500.95.052</t>
  </si>
  <si>
    <t>500.95.053</t>
  </si>
  <si>
    <t>500.95.054</t>
  </si>
  <si>
    <t>500.95.055</t>
  </si>
  <si>
    <t>500.95.056</t>
  </si>
  <si>
    <t>500.95.057</t>
  </si>
  <si>
    <t>500.95.058</t>
  </si>
  <si>
    <t>500.95.059</t>
  </si>
  <si>
    <t>500.95.060</t>
  </si>
  <si>
    <t>500.95.061</t>
  </si>
  <si>
    <t>500.95.062</t>
  </si>
  <si>
    <t>500.95.063</t>
  </si>
  <si>
    <t>500.95.064</t>
  </si>
  <si>
    <t>500.95.065</t>
  </si>
  <si>
    <t>500.95.066</t>
  </si>
  <si>
    <t>500.95.067</t>
  </si>
  <si>
    <t>500.95.068</t>
  </si>
  <si>
    <t>500.95.069</t>
  </si>
  <si>
    <t>500.95.070</t>
  </si>
  <si>
    <t>500.95.071</t>
  </si>
  <si>
    <t>500.95.072</t>
  </si>
  <si>
    <t>500.95.073</t>
  </si>
  <si>
    <t>500.95.074</t>
  </si>
  <si>
    <t>500.95.075</t>
  </si>
  <si>
    <t>500.95.076</t>
  </si>
  <si>
    <t>500.95.077</t>
  </si>
  <si>
    <t>500.95.078</t>
  </si>
  <si>
    <t>500.95.079</t>
  </si>
  <si>
    <t>500.95.080</t>
  </si>
  <si>
    <t>500.95.081</t>
  </si>
  <si>
    <t>500.95.082</t>
  </si>
  <si>
    <t>500.95.083</t>
  </si>
  <si>
    <t>500.95.084</t>
  </si>
  <si>
    <t>500.95.085</t>
  </si>
  <si>
    <t>500.95.086</t>
  </si>
  <si>
    <t>500.95.087</t>
  </si>
  <si>
    <t>500.95.088</t>
  </si>
  <si>
    <t>500.95.089</t>
  </si>
  <si>
    <t>500.95.090</t>
  </si>
  <si>
    <t>500.95.091</t>
  </si>
  <si>
    <t>500.95.092</t>
  </si>
  <si>
    <t>500.95.093</t>
  </si>
  <si>
    <t>500.95.094</t>
  </si>
  <si>
    <t>500.95.095</t>
  </si>
  <si>
    <t>500.95.096</t>
  </si>
  <si>
    <t>500.95.097</t>
  </si>
  <si>
    <t>500.95.098</t>
  </si>
  <si>
    <t>500.95.099</t>
  </si>
  <si>
    <t>500.95.100</t>
  </si>
  <si>
    <t>500.95.101</t>
  </si>
  <si>
    <t>500.95.102</t>
  </si>
  <si>
    <t>500.95.103</t>
  </si>
  <si>
    <t>500.95.104</t>
  </si>
  <si>
    <t>500.95.105</t>
  </si>
  <si>
    <t>500.95.106</t>
  </si>
  <si>
    <t>500.95.107</t>
  </si>
  <si>
    <t>500.95.108</t>
  </si>
  <si>
    <t>500.95.109</t>
  </si>
  <si>
    <t>500.95.110</t>
  </si>
  <si>
    <t>500.95.111</t>
  </si>
  <si>
    <t>500.95.112</t>
  </si>
  <si>
    <t>500.95.113</t>
  </si>
  <si>
    <t>500.95.114</t>
  </si>
  <si>
    <t>500.95.115</t>
  </si>
  <si>
    <t>500.95.116</t>
  </si>
  <si>
    <t>500.95.117</t>
  </si>
  <si>
    <t>500.95.118</t>
  </si>
  <si>
    <t>500.95.119</t>
  </si>
  <si>
    <t>500.95.120</t>
  </si>
  <si>
    <t>500.95.121</t>
  </si>
  <si>
    <t>500.95.122</t>
  </si>
  <si>
    <t>500.95.123</t>
  </si>
  <si>
    <t>500.95.124</t>
  </si>
  <si>
    <t>500.95.125</t>
  </si>
  <si>
    <t>500.95.126</t>
  </si>
  <si>
    <t>500.95.127</t>
  </si>
  <si>
    <t>500.95.128</t>
  </si>
  <si>
    <t>500.95.129</t>
  </si>
  <si>
    <t>500.95.130</t>
  </si>
  <si>
    <t>500.95.131</t>
  </si>
  <si>
    <t>500.95.132</t>
  </si>
  <si>
    <t>500.95.133</t>
  </si>
  <si>
    <t>500.95.134</t>
  </si>
  <si>
    <t>500.95.135</t>
  </si>
  <si>
    <t>500.95.136</t>
  </si>
  <si>
    <t>500.95.137</t>
  </si>
  <si>
    <t>500.95.138</t>
  </si>
  <si>
    <t>500.95.139</t>
  </si>
  <si>
    <t>500.95.140</t>
  </si>
  <si>
    <t>500.95.141</t>
  </si>
  <si>
    <t>500.95.142</t>
  </si>
  <si>
    <t>500.95.143</t>
  </si>
  <si>
    <t>500.95.144</t>
  </si>
  <si>
    <t>500.95.145</t>
  </si>
  <si>
    <t>500.95.146</t>
  </si>
  <si>
    <t>500.95.147</t>
  </si>
  <si>
    <t>500.95.148</t>
  </si>
  <si>
    <t>500.95.149</t>
  </si>
  <si>
    <t>500.95.150</t>
  </si>
  <si>
    <t>500.95.151</t>
  </si>
  <si>
    <t>500.95.152</t>
  </si>
  <si>
    <t>500.95.153</t>
  </si>
  <si>
    <t>500.95.154</t>
  </si>
  <si>
    <t>500.95.155</t>
  </si>
  <si>
    <t>500.95.156</t>
  </si>
  <si>
    <t>500.95.157</t>
  </si>
  <si>
    <t>500.95.158</t>
  </si>
  <si>
    <t>500.95.159</t>
  </si>
  <si>
    <t>500.95.160</t>
  </si>
  <si>
    <t>500.95.161</t>
  </si>
  <si>
    <t>500.95.162</t>
  </si>
  <si>
    <t>500.95.163</t>
  </si>
  <si>
    <t>500.95.164</t>
  </si>
  <si>
    <t>500.95.165</t>
  </si>
  <si>
    <t>500.95.166</t>
  </si>
  <si>
    <t>500.95.167</t>
  </si>
  <si>
    <t>500.95.168</t>
  </si>
  <si>
    <t>500.95.169</t>
  </si>
  <si>
    <t>500.95.170</t>
  </si>
  <si>
    <t>500.95.171</t>
  </si>
  <si>
    <t>500.95.172</t>
  </si>
  <si>
    <t>500.95.173</t>
  </si>
  <si>
    <t>500.95.174</t>
  </si>
  <si>
    <t>500.95.175</t>
  </si>
  <si>
    <t>500.95.176</t>
  </si>
  <si>
    <t>500.95.177</t>
  </si>
  <si>
    <t>500.95.178</t>
  </si>
  <si>
    <t>500.95.179</t>
  </si>
  <si>
    <t>500.95.180</t>
  </si>
  <si>
    <t>500.95.181</t>
  </si>
  <si>
    <t>500.95.182</t>
  </si>
  <si>
    <t>500.95.183</t>
  </si>
  <si>
    <t>500.95.184</t>
  </si>
  <si>
    <t>500.95.185</t>
  </si>
  <si>
    <t>500.95.186</t>
  </si>
  <si>
    <t>500.95.187</t>
  </si>
  <si>
    <t>500.95.188</t>
  </si>
  <si>
    <t>500.95.189</t>
  </si>
  <si>
    <t>500.95.190</t>
  </si>
  <si>
    <t>500.95.191</t>
  </si>
  <si>
    <t>500.95.192</t>
  </si>
  <si>
    <t>500.95.193</t>
  </si>
  <si>
    <t>500.95.194</t>
  </si>
  <si>
    <t>500.95.195</t>
  </si>
  <si>
    <t>500.95.196</t>
  </si>
  <si>
    <t>500.95.197</t>
  </si>
  <si>
    <t>500.95.198</t>
  </si>
  <si>
    <t>500.95.199</t>
  </si>
  <si>
    <t>500.95.200</t>
  </si>
  <si>
    <t>500.95.201</t>
  </si>
  <si>
    <t>500.95.202</t>
  </si>
  <si>
    <t>500.95.203</t>
  </si>
  <si>
    <t>500.95.204</t>
  </si>
  <si>
    <t>500.95.205</t>
  </si>
  <si>
    <t>500.95.206</t>
  </si>
  <si>
    <t>500.95.207</t>
  </si>
  <si>
    <t>500.95.208</t>
  </si>
  <si>
    <t>500.95.209</t>
  </si>
  <si>
    <t>500.95.210</t>
  </si>
  <si>
    <t>500.95.211</t>
  </si>
  <si>
    <t>500.95.212</t>
  </si>
  <si>
    <t>500.95.213</t>
  </si>
  <si>
    <t>500.95.214</t>
  </si>
  <si>
    <t>500.95.215</t>
  </si>
  <si>
    <t>500.95.216</t>
  </si>
  <si>
    <t>500.95.217</t>
  </si>
  <si>
    <t>500.95.218</t>
  </si>
  <si>
    <t>500.95.219</t>
  </si>
  <si>
    <t>500.95.220</t>
  </si>
  <si>
    <t>500.95.221</t>
  </si>
  <si>
    <t>500.95.222</t>
  </si>
  <si>
    <t>500.95.223</t>
  </si>
  <si>
    <t>500.95.224</t>
  </si>
  <si>
    <t>500.95.225</t>
  </si>
  <si>
    <t>500.95.226</t>
  </si>
  <si>
    <t>500.95.227</t>
  </si>
  <si>
    <t>500.95.228</t>
  </si>
  <si>
    <t>500.95.229</t>
  </si>
  <si>
    <t>500.95.230</t>
  </si>
  <si>
    <t>500.95.231</t>
  </si>
  <si>
    <t>500.95.232</t>
  </si>
  <si>
    <t>500.95.233</t>
  </si>
  <si>
    <t xml:space="preserve">Silla </t>
  </si>
  <si>
    <t>500.95.234</t>
  </si>
  <si>
    <t>500.95.235</t>
  </si>
  <si>
    <t>500.95.236</t>
  </si>
  <si>
    <t>500.100.</t>
  </si>
  <si>
    <t>Sillas Secretaria con Brazos</t>
  </si>
  <si>
    <t>500.100.001</t>
  </si>
  <si>
    <t>Silla Secretaria</t>
  </si>
  <si>
    <t>500.100.002</t>
  </si>
  <si>
    <t>500.100.003</t>
  </si>
  <si>
    <t>500.100.004</t>
  </si>
  <si>
    <t>500.100.005</t>
  </si>
  <si>
    <t>500.100.006</t>
  </si>
  <si>
    <t>500.100.007</t>
  </si>
  <si>
    <t>500.100.008</t>
  </si>
  <si>
    <t>500.100.009</t>
  </si>
  <si>
    <t>500.100.011</t>
  </si>
  <si>
    <t>500.100.012</t>
  </si>
  <si>
    <t>500.105.</t>
  </si>
  <si>
    <t>Sillas Secretaria sin Brazos</t>
  </si>
  <si>
    <t>500.105.001</t>
  </si>
  <si>
    <t>500.105.002</t>
  </si>
  <si>
    <t>500.105.003</t>
  </si>
  <si>
    <t>500.105.004</t>
  </si>
  <si>
    <t>500.105.005</t>
  </si>
  <si>
    <t>500.105.006</t>
  </si>
  <si>
    <t>500.105.007</t>
  </si>
  <si>
    <t>500.105.008</t>
  </si>
  <si>
    <t>500.105.009</t>
  </si>
  <si>
    <t>500.105.010</t>
  </si>
  <si>
    <t>500.105.011</t>
  </si>
  <si>
    <t>500.105.013</t>
  </si>
  <si>
    <t>500.105.014</t>
  </si>
  <si>
    <t>500.110.</t>
  </si>
  <si>
    <t>Sillón normal</t>
  </si>
  <si>
    <t>500.110.001</t>
  </si>
  <si>
    <t>Sillón</t>
  </si>
  <si>
    <t>500.110.002</t>
  </si>
  <si>
    <t>500.110.003</t>
  </si>
  <si>
    <t>500.115.</t>
  </si>
  <si>
    <t xml:space="preserve">Sillón Confidente </t>
  </si>
  <si>
    <t>500.115.001</t>
  </si>
  <si>
    <t>500.115.002</t>
  </si>
  <si>
    <t>500.120.</t>
  </si>
  <si>
    <t>Sillón Presidente</t>
  </si>
  <si>
    <t>500.120.001</t>
  </si>
  <si>
    <t>500.120.002</t>
  </si>
  <si>
    <t>500.125.</t>
  </si>
  <si>
    <t>Pedestales de Madera</t>
  </si>
  <si>
    <t>500.125.001</t>
  </si>
  <si>
    <t>Pedestal de Madera para Conferencias</t>
  </si>
  <si>
    <t>500.130.</t>
  </si>
  <si>
    <t>Estanterías Metálicas</t>
  </si>
  <si>
    <t>500.130.001</t>
  </si>
  <si>
    <t>Estantería Metálica</t>
  </si>
  <si>
    <t>500.130.002</t>
  </si>
  <si>
    <t>500.130.003</t>
  </si>
  <si>
    <t>500.130.004</t>
  </si>
  <si>
    <t>500.130.005</t>
  </si>
  <si>
    <t>600.</t>
  </si>
  <si>
    <t xml:space="preserve">SEGURIDAD </t>
  </si>
  <si>
    <t>600.05.</t>
  </si>
  <si>
    <t>Caja Fuerte</t>
  </si>
  <si>
    <t>600.10.</t>
  </si>
  <si>
    <t>Extintores</t>
  </si>
  <si>
    <t>600.10.001</t>
  </si>
  <si>
    <t>Extintor de Incendios</t>
  </si>
  <si>
    <t>600.10.002</t>
  </si>
  <si>
    <t>600.10.003</t>
  </si>
  <si>
    <t>600.10.004</t>
  </si>
  <si>
    <t>600.10.005</t>
  </si>
  <si>
    <t>600.10.006</t>
  </si>
  <si>
    <t>600.10.007</t>
  </si>
  <si>
    <t>600.10.008</t>
  </si>
  <si>
    <t>700.</t>
  </si>
  <si>
    <t>VENTILADOR PEQUEÑO</t>
  </si>
  <si>
    <t>700.05.</t>
  </si>
  <si>
    <t>Ventiladores</t>
  </si>
  <si>
    <t>700.05.001</t>
  </si>
  <si>
    <t>Ventilador</t>
  </si>
  <si>
    <t>700.05.002</t>
  </si>
  <si>
    <t>700.05.003</t>
  </si>
  <si>
    <t>700.05.004</t>
  </si>
  <si>
    <t>700.05.005</t>
  </si>
  <si>
    <t>700.05.006</t>
  </si>
  <si>
    <t>700.05.007</t>
  </si>
  <si>
    <t>700.05.008</t>
  </si>
  <si>
    <t>700.05.009</t>
  </si>
  <si>
    <t>700.05.010</t>
  </si>
  <si>
    <t>700.05.011</t>
  </si>
  <si>
    <t>800.</t>
  </si>
  <si>
    <t>VEHICULOS</t>
  </si>
  <si>
    <t>800.01.</t>
  </si>
  <si>
    <t>Vehiculos</t>
  </si>
  <si>
    <t>800.01.001</t>
  </si>
  <si>
    <t>Camioneta LUV D-Max cd/ 4x4</t>
  </si>
  <si>
    <t>CUADRO RESUMEN:</t>
  </si>
  <si>
    <t>CENTRAL TELEFONICA</t>
  </si>
  <si>
    <t>EQUIPOS DE AUDIO -VIDEO Y GRABACION</t>
  </si>
  <si>
    <t>EQUIPOS Y ACCESORIOS DE COMPUTACION</t>
  </si>
  <si>
    <t>EQUIPO DE SEGURIDAD</t>
  </si>
  <si>
    <t>VENTILADORES</t>
  </si>
  <si>
    <t>VEHICULO</t>
  </si>
  <si>
    <t>TOTAL ACTIVOS FIJOS</t>
  </si>
  <si>
    <t>TOTAL ACTIVOS SUJETOS A  DEPRECIACION:</t>
  </si>
  <si>
    <t>TOTAL ACTIVOS SUJETOS A CONTROL ADMINISTRATIVO</t>
  </si>
  <si>
    <t>TOTAL ACTIVOS FALTANTES</t>
  </si>
  <si>
    <t>TOTAL ACTIVOS INSTITUCIONALES</t>
  </si>
  <si>
    <t>APLICACIÓN CONTABLE ACTIVOS SUJETOS A DEPRECIACION</t>
  </si>
  <si>
    <t>VALOR</t>
  </si>
  <si>
    <t>CODIGO</t>
  </si>
  <si>
    <t>CONCEPTO</t>
  </si>
  <si>
    <t>152.41.03</t>
  </si>
  <si>
    <t>MOBILIARIO (BIENES DE LARGA DURACION)</t>
  </si>
  <si>
    <t>152.41.04</t>
  </si>
  <si>
    <t>MAQUINARIA Y EQUIPOS (BIENES DE LARGA DURACION)</t>
  </si>
  <si>
    <t>152.41.05</t>
  </si>
  <si>
    <t>VEHICULOS (BIENES DE LARGA DURACION)</t>
  </si>
  <si>
    <t>152.45.07</t>
  </si>
  <si>
    <t>EQUIPOS, SISTEMAS Y PAQUETES INFORMATICOS</t>
  </si>
  <si>
    <t>Normativa Técnica de Contabilidad</t>
  </si>
  <si>
    <t>ACTIVOS SUJETOS A DEPRECIACION</t>
  </si>
  <si>
    <t>Cálculo Valor Depreciación Diciembre 2019</t>
  </si>
  <si>
    <t xml:space="preserve">Valor Residual </t>
  </si>
  <si>
    <t>Vida Util del Bien</t>
  </si>
  <si>
    <t>VALOR SEGÚN FACTURA</t>
  </si>
  <si>
    <t>Vida Útil Transcurrida en meses</t>
  </si>
  <si>
    <t>Depreciación Mensual</t>
  </si>
  <si>
    <t>Depreciación  Año 2019</t>
  </si>
  <si>
    <t xml:space="preserve">Depreciación Acumulada Total 2019 </t>
  </si>
  <si>
    <t>Valor Actual Año 2019</t>
  </si>
  <si>
    <t>Promedio de Depreciación</t>
  </si>
  <si>
    <t>Porcentaje  de</t>
  </si>
  <si>
    <t>Depreciación</t>
  </si>
  <si>
    <t>CODIGO ACTIVOS</t>
  </si>
  <si>
    <t>VALOR ACTIVO TOMA FISICA</t>
  </si>
  <si>
    <t>100-200-400-600-700</t>
  </si>
  <si>
    <t>DEPRECIACION  2019</t>
  </si>
  <si>
    <t>100-200-400</t>
  </si>
  <si>
    <t>ELaborado por:</t>
  </si>
  <si>
    <t>ACTIVOS SUJETOS A CONTROL ADMINISTRATIVO</t>
  </si>
  <si>
    <t>IDENTIFICACION DE FALTANTE PRESENATDO POR LA COMISION</t>
  </si>
  <si>
    <t>FALTANTE</t>
  </si>
  <si>
    <t>ESTADO FINANCIERO AL 30 DICIEMBRE 2020</t>
  </si>
  <si>
    <t>VALOR TOMA FISICA</t>
  </si>
  <si>
    <t>VALOR ESTADO FINANCIERO</t>
  </si>
  <si>
    <t>DEPRECIACION ACUMULADA 2019</t>
  </si>
  <si>
    <t xml:space="preserve">Cache L2 Tarjeta Intel DH55 LGA </t>
  </si>
  <si>
    <t>Tarjeta de Red para 100/1000 MBPS</t>
  </si>
  <si>
    <t xml:space="preserve">Disco Duro 500 GB PC 1600 DDR3 Ampliable </t>
  </si>
  <si>
    <t>Incluye: Procesador Intel Core i3 HT de 3.0</t>
  </si>
  <si>
    <t xml:space="preserve">TOMA FISICA DICIEMBRE 2020 </t>
  </si>
  <si>
    <t>Cálculo Valor Depreciación Diciembre 2020</t>
  </si>
  <si>
    <t>Depreciación  Año 2020</t>
  </si>
  <si>
    <t>Depreciación Acumulada Total  año 2020</t>
  </si>
  <si>
    <t>Valor Actual Año 2020</t>
  </si>
  <si>
    <t>DEPRECIACION  2020</t>
  </si>
  <si>
    <t>DEPRECIACION ACUMULADA 2020</t>
  </si>
  <si>
    <t>Revisdo/Aprobado por:</t>
  </si>
  <si>
    <t>CUADRO RESUMEN ESTADOS FINANCIEROS DICIEMBRE 2020</t>
  </si>
  <si>
    <t xml:space="preserve">SUJETOS A CONTROL ADMINISTRATIVO </t>
  </si>
  <si>
    <t>SEGÚN TOM FISICA</t>
  </si>
  <si>
    <t>ESTADO FINANCIEO</t>
  </si>
  <si>
    <t>SEGÚN TOMA FISICA</t>
  </si>
  <si>
    <t>152.99.05</t>
  </si>
  <si>
    <t>(-) Depreciación Acumulada de Vehículos</t>
  </si>
  <si>
    <t>152.99.03</t>
  </si>
  <si>
    <t>(-) Depreciación Acumulada de Mobiliarios</t>
  </si>
  <si>
    <t>CUADRO RESUMEN ESTADOS FINANCIEROS DICIEMBRE 2019</t>
  </si>
  <si>
    <t>152.99.04</t>
  </si>
  <si>
    <t>(-) Depreciación Acumulada de Maquinarias y Equipos</t>
  </si>
  <si>
    <t>152.99.07</t>
  </si>
  <si>
    <t>(-) Depreciación Acumulada de Equipos, Sistemas y Paquetes Informáticos</t>
  </si>
  <si>
    <t>VALOR RESIDUAL</t>
  </si>
  <si>
    <t>CONSEJO METROPOLITANO PROTECCION INTEGRAL A LA NIÑEZ Y ADOLESCENCIA DE QUITO</t>
  </si>
  <si>
    <t>Reclasificación para el 2016</t>
  </si>
  <si>
    <t>*</t>
  </si>
  <si>
    <t xml:space="preserve">INVENTARIO GENERAL DE BIENES </t>
  </si>
  <si>
    <t>Adquisiciones realizadas en el 2014</t>
  </si>
  <si>
    <t>DEL 1 DE ENERO AL 31 DE DICIEMBRE DEL 2016</t>
  </si>
  <si>
    <t>Reclasificación del activo</t>
  </si>
  <si>
    <t>El valor no justifica la depreciación porque ya estaba en un 90%</t>
  </si>
  <si>
    <r>
      <t xml:space="preserve">Cálculo Valor Depreciación Diciembre </t>
    </r>
    <r>
      <rPr>
        <b/>
        <sz val="10"/>
        <rFont val="Calibri"/>
        <family val="2"/>
      </rPr>
      <t>2013</t>
    </r>
  </si>
  <si>
    <r>
      <t xml:space="preserve">Cálculo Valor Depreciación Diciembre </t>
    </r>
    <r>
      <rPr>
        <b/>
        <sz val="10"/>
        <rFont val="Calibri"/>
        <family val="2"/>
      </rPr>
      <t>2014</t>
    </r>
  </si>
  <si>
    <r>
      <t xml:space="preserve">Cálculo Valor Depreciación Diciembre </t>
    </r>
    <r>
      <rPr>
        <b/>
        <sz val="10"/>
        <rFont val="Calibri"/>
        <family val="2"/>
      </rPr>
      <t>2015</t>
    </r>
  </si>
  <si>
    <r>
      <t xml:space="preserve">Cálculo Valor Depreciación Diciembre </t>
    </r>
    <r>
      <rPr>
        <b/>
        <sz val="10"/>
        <rFont val="Calibri"/>
        <family val="2"/>
      </rPr>
      <t>2016</t>
    </r>
  </si>
  <si>
    <r>
      <t xml:space="preserve">Cálculo Valor Depreciación Diciembre </t>
    </r>
    <r>
      <rPr>
        <b/>
        <sz val="10"/>
        <rFont val="Calibri"/>
        <family val="2"/>
      </rPr>
      <t>2017</t>
    </r>
  </si>
  <si>
    <r>
      <t xml:space="preserve">Cálculo Valor Depreciación Diciembre </t>
    </r>
    <r>
      <rPr>
        <b/>
        <sz val="10"/>
        <rFont val="Calibri"/>
        <family val="2"/>
      </rPr>
      <t>2018</t>
    </r>
  </si>
  <si>
    <r>
      <t xml:space="preserve">Cálculo Valor Depreciación Diciembre </t>
    </r>
    <r>
      <rPr>
        <b/>
        <sz val="10"/>
        <rFont val="Calibri"/>
        <family val="2"/>
      </rPr>
      <t>2019</t>
    </r>
  </si>
  <si>
    <r>
      <t xml:space="preserve">Cálculo Valor Depreciación Diciembre </t>
    </r>
    <r>
      <rPr>
        <b/>
        <sz val="10"/>
        <rFont val="Calibri"/>
        <family val="2"/>
      </rPr>
      <t>2020</t>
    </r>
  </si>
  <si>
    <r>
      <t xml:space="preserve">Cálculo Valor Depreciación Diciembre </t>
    </r>
    <r>
      <rPr>
        <b/>
        <sz val="10"/>
        <rFont val="Calibri"/>
        <family val="2"/>
      </rPr>
      <t>2021</t>
    </r>
  </si>
  <si>
    <t>Valor Residual  (10% de su valor Contable)</t>
  </si>
  <si>
    <t>Depreciación Acumulada Año 2013</t>
  </si>
  <si>
    <t xml:space="preserve">Depreciación Acumulada Total </t>
  </si>
  <si>
    <t>Valor Actual</t>
  </si>
  <si>
    <t>Depreciación Acumulada Año 2014</t>
  </si>
  <si>
    <t>Depreciación Acumulada Año 2015</t>
  </si>
  <si>
    <t>Depreciación Acumulada Año 2016</t>
  </si>
  <si>
    <t>Depreciación Acumulada Año 2017</t>
  </si>
  <si>
    <t>Depreciación Acumulada Año 2018</t>
  </si>
  <si>
    <t>Depreciación Acumulada Año 2019</t>
  </si>
  <si>
    <t>Depreciación Acumulada Año 2020</t>
  </si>
  <si>
    <t>Descripción de</t>
  </si>
  <si>
    <t>Marca</t>
  </si>
  <si>
    <t>No. Serie</t>
  </si>
  <si>
    <t>Fecha de</t>
  </si>
  <si>
    <t>Observaciones</t>
  </si>
  <si>
    <t>Ubicación</t>
  </si>
  <si>
    <t>Custodio</t>
  </si>
  <si>
    <t>Compra</t>
  </si>
  <si>
    <t>FACTURA</t>
  </si>
  <si>
    <t>PROVEEDOR</t>
  </si>
  <si>
    <t>CUR</t>
  </si>
  <si>
    <t>Actual</t>
  </si>
  <si>
    <t>CUADRO RESUMEN: ACTIVOS SUJETOS A DEPRECIACIÓN 2017</t>
  </si>
  <si>
    <t>DEPRECIACIÓN</t>
  </si>
  <si>
    <t>los bienes</t>
  </si>
  <si>
    <t>CODIFICACIÓN</t>
  </si>
  <si>
    <t>CUENTA</t>
  </si>
  <si>
    <t>DESCRIPCION</t>
  </si>
  <si>
    <t>DEPRECIACION 2017</t>
  </si>
  <si>
    <t>DEP. ACUM.DIC 2017</t>
  </si>
  <si>
    <t xml:space="preserve">LEVANTAMIENTO </t>
  </si>
  <si>
    <t>BALANCE</t>
  </si>
  <si>
    <t>DIF.</t>
  </si>
  <si>
    <t>Mobiliarios</t>
  </si>
  <si>
    <t>CO.SG.</t>
  </si>
  <si>
    <t>TEM 824</t>
  </si>
  <si>
    <t>Panasonic</t>
  </si>
  <si>
    <t>GGAFJ012560</t>
  </si>
  <si>
    <t>Servicios Generales</t>
  </si>
  <si>
    <t>Henry Rodriguez</t>
  </si>
  <si>
    <t>Dep. Acum. Moviliarios</t>
  </si>
  <si>
    <t>CO.RC.</t>
  </si>
  <si>
    <t>Programador de Central Teléfonica</t>
  </si>
  <si>
    <t>6GBSC513470</t>
  </si>
  <si>
    <t xml:space="preserve">Recepcion </t>
  </si>
  <si>
    <t>Patricia Salinas</t>
  </si>
  <si>
    <t>Maquinarias y Equipos</t>
  </si>
  <si>
    <t>Teléfono Celular 520</t>
  </si>
  <si>
    <t>Nokia Lumia</t>
  </si>
  <si>
    <t>FAC-421</t>
  </si>
  <si>
    <t>Vinueza Vaca Cristian / Quantik</t>
  </si>
  <si>
    <t>Secretaria Ejecutiva</t>
  </si>
  <si>
    <t>Veronica Moya</t>
  </si>
  <si>
    <t>Dep. Acum. Maquinarias y Equipos</t>
  </si>
  <si>
    <t xml:space="preserve">Incluye: </t>
  </si>
  <si>
    <t>Vehículos</t>
  </si>
  <si>
    <t>Cargador, Bateria, Cable de datos, audífonos estereo</t>
  </si>
  <si>
    <t>Dep. Acum.Vehículos</t>
  </si>
  <si>
    <t>Equipos Sistemas y Paquetes Informáticos</t>
  </si>
  <si>
    <t>Dep. Acum. Equipos Sistemas y Paquetes Informáticos</t>
  </si>
  <si>
    <t>CO.CO</t>
  </si>
  <si>
    <t>Teléfono negro</t>
  </si>
  <si>
    <t>6GBFC347162</t>
  </si>
  <si>
    <t>Comunicación social</t>
  </si>
  <si>
    <t>Christian Carrera</t>
  </si>
  <si>
    <t>CO.AF.</t>
  </si>
  <si>
    <t>7GAFC979957</t>
  </si>
  <si>
    <t>Financiero</t>
  </si>
  <si>
    <t>Patricia Nieto</t>
  </si>
  <si>
    <t>CO.RE.</t>
  </si>
  <si>
    <t>6GBFC347117</t>
  </si>
  <si>
    <t>Registro de entidades</t>
  </si>
  <si>
    <t>Elena Cabello</t>
  </si>
  <si>
    <t>6HAFC371173</t>
  </si>
  <si>
    <t>Contabilidad</t>
  </si>
  <si>
    <t>Miguel Santana</t>
  </si>
  <si>
    <t>CUADRO RESUMEN: ACTIVOS SUJETOS A CONTROL ADMINISTRATIVO 2017</t>
  </si>
  <si>
    <t>CO.PP.</t>
  </si>
  <si>
    <t>6GBFC348129</t>
  </si>
  <si>
    <t>Politicas Publicas</t>
  </si>
  <si>
    <t>CO.FS.</t>
  </si>
  <si>
    <t>6GBFC348024</t>
  </si>
  <si>
    <t>Fortalecimiento institucional</t>
  </si>
  <si>
    <t>Tatiana Montalvo</t>
  </si>
  <si>
    <t>CO.PN</t>
  </si>
  <si>
    <t>6HAFC371145</t>
  </si>
  <si>
    <t>Participacion NNA</t>
  </si>
  <si>
    <t>Alejandro Pazmiño</t>
  </si>
  <si>
    <t>CO.CS.</t>
  </si>
  <si>
    <t>6GBFC348027</t>
  </si>
  <si>
    <t>Vigilancia Legal</t>
  </si>
  <si>
    <t>Juan Carlos Romero</t>
  </si>
  <si>
    <t>CO.LG.</t>
  </si>
  <si>
    <t>6HAFC371168</t>
  </si>
  <si>
    <t>Legal</t>
  </si>
  <si>
    <t>CO.VL</t>
  </si>
  <si>
    <t>Blanco</t>
  </si>
  <si>
    <t>4GAKB068305</t>
  </si>
  <si>
    <t>Proyectos</t>
  </si>
  <si>
    <t>Alexandra Ayala</t>
  </si>
  <si>
    <t>CO.VS</t>
  </si>
  <si>
    <t>Teléfono Alambrico</t>
  </si>
  <si>
    <t>Vigilancia Social</t>
  </si>
  <si>
    <t>Geovanny Pazmiño</t>
  </si>
  <si>
    <t>CO.SE.</t>
  </si>
  <si>
    <t>Dra Silvia Proaño</t>
  </si>
  <si>
    <t>Inalámbrico</t>
  </si>
  <si>
    <t>Motorola</t>
  </si>
  <si>
    <t>FOXXQG01S0</t>
  </si>
  <si>
    <t>Donación</t>
  </si>
  <si>
    <t>Margoth Pinto</t>
  </si>
  <si>
    <t>Consola de amplificación</t>
  </si>
  <si>
    <t>Phonic</t>
  </si>
  <si>
    <t>AM240-D</t>
  </si>
  <si>
    <t>CO.AU.</t>
  </si>
  <si>
    <t xml:space="preserve">Powered Speaker PA 550 </t>
  </si>
  <si>
    <t>Auditorio</t>
  </si>
  <si>
    <t>Stalin Eras</t>
  </si>
  <si>
    <t>CUADRO RESUMEN: TOTAL ACTIVOS 2017</t>
  </si>
  <si>
    <t>ACTIVOS</t>
  </si>
  <si>
    <t>AVL 2200</t>
  </si>
  <si>
    <t>Speaker Cabinet sin stand</t>
  </si>
  <si>
    <t>Mod. TSP-15</t>
  </si>
  <si>
    <t>Bodega</t>
  </si>
  <si>
    <t>CO.BG</t>
  </si>
  <si>
    <t>CO.BG.</t>
  </si>
  <si>
    <t>Mod. TMB 410</t>
  </si>
  <si>
    <t>Topp-Pro</t>
  </si>
  <si>
    <t>EQUIPOS Y ACCESORIOS DE COMPUTACION ($196.00)</t>
  </si>
  <si>
    <t>ADU-ATW-701--H</t>
  </si>
  <si>
    <t xml:space="preserve">HandyCam con estuche </t>
  </si>
  <si>
    <t>Sony DCR-HC42</t>
  </si>
  <si>
    <t>Cyber-Shot</t>
  </si>
  <si>
    <t>Sony /Energizer</t>
  </si>
  <si>
    <t>C-2514-527-2</t>
  </si>
  <si>
    <t>LG</t>
  </si>
  <si>
    <t>511SHB5004845</t>
  </si>
  <si>
    <t>Cámara de Video VCT-R 640</t>
  </si>
  <si>
    <t>Sony</t>
  </si>
  <si>
    <t>Nikon</t>
  </si>
  <si>
    <t>FAC-5760</t>
  </si>
  <si>
    <t>Jimenez Gonzalo Mauricio</t>
  </si>
  <si>
    <t>Fija 1,78 x 1,78</t>
  </si>
  <si>
    <t>Sala No. 2</t>
  </si>
  <si>
    <t>Gratis Pantalla de Proyección Vega 80" serie 0386604</t>
  </si>
  <si>
    <t>Epson</t>
  </si>
  <si>
    <t>TUWK3Y01312</t>
  </si>
  <si>
    <t>FAC-416</t>
  </si>
  <si>
    <t>Vinueza Vaca Cristian Fabian / Quantik</t>
  </si>
  <si>
    <t>Módula lan inalámbrico epson (WI-FI), maleta de transporte, cable usb, cable vga, cable de poder, control remoto con pilas</t>
  </si>
  <si>
    <t>Periodiodista ICD Recorder</t>
  </si>
  <si>
    <t>ICD-MX20</t>
  </si>
  <si>
    <t>Cristian Carrera</t>
  </si>
  <si>
    <t>29´ con antena y control remoto</t>
  </si>
  <si>
    <t>Accesorio localizador</t>
  </si>
  <si>
    <t>GARMIN</t>
  </si>
  <si>
    <t>ID. 3841550510</t>
  </si>
  <si>
    <t>1MW096020</t>
  </si>
  <si>
    <t>Accesorio Banco Central</t>
  </si>
  <si>
    <t>Futronic</t>
  </si>
  <si>
    <t>FS0034306</t>
  </si>
  <si>
    <t>FAC-1848</t>
  </si>
  <si>
    <t>Banco Central del Ecuador</t>
  </si>
  <si>
    <t>Andrea Granda</t>
  </si>
  <si>
    <t>Vinicio Acurio</t>
  </si>
  <si>
    <t>Reloj Biométrico</t>
  </si>
  <si>
    <t>FAC-510</t>
  </si>
  <si>
    <t>Biodevices</t>
  </si>
  <si>
    <t>Patricia Villacis</t>
  </si>
  <si>
    <t xml:space="preserve">Portatil HP DV4 </t>
  </si>
  <si>
    <t>HP DV4</t>
  </si>
  <si>
    <t>INTEL CORE 2 DUO MAS MINI MOUSE</t>
  </si>
  <si>
    <t>DRIVE + MOUSE</t>
  </si>
  <si>
    <t>CO.PN.</t>
  </si>
  <si>
    <t>AMD PRENOM X3-3GB-320</t>
  </si>
  <si>
    <t xml:space="preserve">Toshiba </t>
  </si>
  <si>
    <t>5A252410W</t>
  </si>
  <si>
    <t xml:space="preserve">Legal </t>
  </si>
  <si>
    <t>CO.AL.</t>
  </si>
  <si>
    <t>Proveedor: Computron</t>
  </si>
  <si>
    <t>6A134459W</t>
  </si>
  <si>
    <t>Comunicación Social</t>
  </si>
  <si>
    <t>Teclado negro</t>
  </si>
  <si>
    <t>Apex</t>
  </si>
  <si>
    <t>s/n serie</t>
  </si>
  <si>
    <t>CO.SG</t>
  </si>
  <si>
    <t>De Computador</t>
  </si>
  <si>
    <t>SP -128</t>
  </si>
  <si>
    <t>Regulador negro</t>
  </si>
  <si>
    <t>CDP</t>
  </si>
  <si>
    <t>05041-1212301</t>
  </si>
  <si>
    <t>05041-1212299</t>
  </si>
  <si>
    <t>Teclado negro Mod. KB-118</t>
  </si>
  <si>
    <t>Genius</t>
  </si>
  <si>
    <t>Tarjeta Intel G41 y Core 2 Duo y Quad</t>
  </si>
  <si>
    <t>Quad VAIO</t>
  </si>
  <si>
    <t>Quad Q8200 2.33</t>
  </si>
  <si>
    <t>Intel Core i3</t>
  </si>
  <si>
    <t>Factura No. 2042</t>
  </si>
  <si>
    <t>Proveedor: Nestor Chumania y</t>
  </si>
  <si>
    <t>Asociados Cia Ltda.</t>
  </si>
  <si>
    <t xml:space="preserve">Hp AMD II 3Ghz-2Gb </t>
  </si>
  <si>
    <t>Compaq Hp</t>
  </si>
  <si>
    <t>4ce0361qxr</t>
  </si>
  <si>
    <t>CO.FS</t>
  </si>
  <si>
    <t>Incluye: Procesador Intel Core i3 HT de 3.0 GHZ 166 6 MB</t>
  </si>
  <si>
    <t>Cache L2 Tarjeta Intel DH55 LGA 1156 Ci3/Ci5/Ci7 Sata</t>
  </si>
  <si>
    <t>Disco Duro 500 GB PC 1600 DDR3 Ampliable 8GB</t>
  </si>
  <si>
    <t>Tarjeta de Red para 100/1000 MBPS integrada:  Licencia Windows 7  Profesional</t>
  </si>
  <si>
    <t>FAC-12537</t>
  </si>
  <si>
    <t>Breldyng S.A.</t>
  </si>
  <si>
    <t>Fortalecimiento Institucional</t>
  </si>
  <si>
    <t>FAC-12536</t>
  </si>
  <si>
    <t>Lorena Alvarado</t>
  </si>
  <si>
    <t>Registro de Entidades</t>
  </si>
  <si>
    <t>Marco Urbina</t>
  </si>
  <si>
    <t>Ari Kallpa</t>
  </si>
  <si>
    <t>COMARIFX83201115</t>
  </si>
  <si>
    <t>Intel</t>
  </si>
  <si>
    <t>300.25.001</t>
  </si>
  <si>
    <t>USB 2.0</t>
  </si>
  <si>
    <t>Connecting</t>
  </si>
  <si>
    <t>Encore</t>
  </si>
  <si>
    <t>USB3.0&amp;2.0</t>
  </si>
  <si>
    <t>Toshiba</t>
  </si>
  <si>
    <t>HP LaserJet 1015</t>
  </si>
  <si>
    <t>HP</t>
  </si>
  <si>
    <t>CNFB060124</t>
  </si>
  <si>
    <t>HP LaserJet 1018</t>
  </si>
  <si>
    <t>CNB1914919</t>
  </si>
  <si>
    <t>HP LaserJet -1320</t>
  </si>
  <si>
    <t>CNHC5D10BR</t>
  </si>
  <si>
    <t>HP LaserJet Color -2600N</t>
  </si>
  <si>
    <t>CNFC56N01T</t>
  </si>
  <si>
    <t>HP LaserJet P1006</t>
  </si>
  <si>
    <t>VNB3B58280</t>
  </si>
  <si>
    <t xml:space="preserve">HP Laser Jet Cm 1312 </t>
  </si>
  <si>
    <t>HP Laser Jet P1006</t>
  </si>
  <si>
    <t>HP Laser Jet P1102</t>
  </si>
  <si>
    <t>ploma</t>
  </si>
  <si>
    <t>HP Laser Jet Ente</t>
  </si>
  <si>
    <t>05041-1212300</t>
  </si>
  <si>
    <t>Recepcion</t>
  </si>
  <si>
    <t>Tripp-Lite</t>
  </si>
  <si>
    <t>160493U</t>
  </si>
  <si>
    <t>061222-1290370</t>
  </si>
  <si>
    <t>Regulador Tripp Lite 600 VA</t>
  </si>
  <si>
    <t>Tripp-lite</t>
  </si>
  <si>
    <t>AGL5600Q2</t>
  </si>
  <si>
    <t>Corta Picos</t>
  </si>
  <si>
    <t>061212-1291052</t>
  </si>
  <si>
    <t>UPS color negro</t>
  </si>
  <si>
    <t>061124-1290332</t>
  </si>
  <si>
    <t>UPS negro</t>
  </si>
  <si>
    <t>061212-1291054</t>
  </si>
  <si>
    <t>061212-1290504</t>
  </si>
  <si>
    <t>Pared</t>
  </si>
  <si>
    <t>Panduit</t>
  </si>
  <si>
    <t>24 puertos</t>
  </si>
  <si>
    <t>3Com</t>
  </si>
  <si>
    <t>Black Nexxt</t>
  </si>
  <si>
    <t>Comunicación</t>
  </si>
  <si>
    <t>Cisco</t>
  </si>
  <si>
    <t>Linksys EA2700</t>
  </si>
  <si>
    <t>12B10601326816</t>
  </si>
  <si>
    <t>Samsung Galaxi</t>
  </si>
  <si>
    <t>FAC-417</t>
  </si>
  <si>
    <t>Vinueza Vaca Cristian Fabián / Quantik</t>
  </si>
  <si>
    <t>Cargador samsung, cable USB samsung</t>
  </si>
  <si>
    <t>Uno</t>
  </si>
  <si>
    <t>Samsom</t>
  </si>
  <si>
    <t>Proel</t>
  </si>
  <si>
    <t>EPSON</t>
  </si>
  <si>
    <t>U3LK4801158</t>
  </si>
  <si>
    <t>RM5F58001OL</t>
  </si>
  <si>
    <t>Cafetera metalica</t>
  </si>
  <si>
    <t>West-Bend</t>
  </si>
  <si>
    <t>Wave Dom</t>
  </si>
  <si>
    <t>LG 0944</t>
  </si>
  <si>
    <t>504TABN01045</t>
  </si>
  <si>
    <t>Durex una puerta</t>
  </si>
  <si>
    <t>Durex</t>
  </si>
  <si>
    <t>Electrónica</t>
  </si>
  <si>
    <t>Casio</t>
  </si>
  <si>
    <t>Q2488299</t>
  </si>
  <si>
    <t>De corcho</t>
  </si>
  <si>
    <t>De corcho pequeña</t>
  </si>
  <si>
    <t>Franela verde</t>
  </si>
  <si>
    <t>Multifunción AR-M 207 Digital</t>
  </si>
  <si>
    <t>Sharp</t>
  </si>
  <si>
    <t xml:space="preserve">Comunicación social </t>
  </si>
  <si>
    <t>Letrero Contabilidad</t>
  </si>
  <si>
    <t>CO.CO.</t>
  </si>
  <si>
    <t>Participación NNA</t>
  </si>
  <si>
    <t>Recepción</t>
  </si>
  <si>
    <t>Secretaría Ejecutiva</t>
  </si>
  <si>
    <t xml:space="preserve">Secretaria Ejecutiva </t>
  </si>
  <si>
    <t>Electrónica GX 6750</t>
  </si>
  <si>
    <t>Brother</t>
  </si>
  <si>
    <t>F4E923068</t>
  </si>
  <si>
    <t>Con planta</t>
  </si>
  <si>
    <t xml:space="preserve">STHIL </t>
  </si>
  <si>
    <t>FS55Z 1HP 2700</t>
  </si>
  <si>
    <t>KW-trio</t>
  </si>
  <si>
    <t>KW TRIO</t>
  </si>
  <si>
    <t>Master Oficio</t>
  </si>
  <si>
    <t>KW-trio 50LCN</t>
  </si>
  <si>
    <t>KW-50 SA</t>
  </si>
  <si>
    <t>KW-952</t>
  </si>
  <si>
    <t>2 servicios</t>
  </si>
  <si>
    <t>CO.VS.</t>
  </si>
  <si>
    <t>3 servicios</t>
  </si>
  <si>
    <t>CO.CP</t>
  </si>
  <si>
    <t>Tiza líquida grande</t>
  </si>
  <si>
    <t>Sala No. 3</t>
  </si>
  <si>
    <t>Tiza líquida mediana</t>
  </si>
  <si>
    <t>Publicidad COMPINA</t>
  </si>
  <si>
    <t xml:space="preserve">Comunicación y Publicación </t>
  </si>
  <si>
    <t xml:space="preserve">5 Modulos Independientes </t>
  </si>
  <si>
    <t>Madera 4 gavetas</t>
  </si>
  <si>
    <t>Canceles metalicos 4 puertas</t>
  </si>
  <si>
    <t>Metálico 3 gavetas</t>
  </si>
  <si>
    <t>Mueblina</t>
  </si>
  <si>
    <t>Madera y metal</t>
  </si>
  <si>
    <t xml:space="preserve">Madera y metal </t>
  </si>
  <si>
    <t>CO.VL.</t>
  </si>
  <si>
    <t>Aereo 0,90 c/tapa curva Met Perforado Lateral Negro</t>
  </si>
  <si>
    <t>Librero de madera 3 servicios</t>
  </si>
  <si>
    <t>Librero de Madera 4 servicios</t>
  </si>
  <si>
    <t>Librero de madera 4 servicios</t>
  </si>
  <si>
    <t>Daysi Valdivieso</t>
  </si>
  <si>
    <t>Librero de madera y vidrio</t>
  </si>
  <si>
    <t>Librero de madera y vidrio pequeño</t>
  </si>
  <si>
    <t>Tipo Armario Madera 4 servicios</t>
  </si>
  <si>
    <t xml:space="preserve">Tipo Armario Madera 4 servicios </t>
  </si>
  <si>
    <t>Cesta de mimbre</t>
  </si>
  <si>
    <t>Geovanny  Pazmiño</t>
  </si>
  <si>
    <t>Plástico negro</t>
  </si>
  <si>
    <t>CO.FI.</t>
  </si>
  <si>
    <t>plastico negro</t>
  </si>
  <si>
    <t>500.45.010</t>
  </si>
  <si>
    <t>CO.PY</t>
  </si>
  <si>
    <t>Base metálica 2 puestos</t>
  </si>
  <si>
    <t>Lavoro</t>
  </si>
  <si>
    <t>CO.SL.</t>
  </si>
  <si>
    <t>Sala No. 1</t>
  </si>
  <si>
    <t>Madera y base metálica pequeño</t>
  </si>
  <si>
    <t>Madera y metal 3 gavetas-2 puertas</t>
  </si>
  <si>
    <t>Madera y metal con 3 gavetas</t>
  </si>
  <si>
    <t xml:space="preserve">Madera y metal con 3 gavetas </t>
  </si>
  <si>
    <t xml:space="preserve">Financiero </t>
  </si>
  <si>
    <t xml:space="preserve">Politicas Publicas </t>
  </si>
  <si>
    <t>Regatta 1,60 x 1,60 MEL 40</t>
  </si>
  <si>
    <t>Regatta</t>
  </si>
  <si>
    <t>Medera y metal con 3 gavetas</t>
  </si>
  <si>
    <t xml:space="preserve">Medera y metal </t>
  </si>
  <si>
    <t>Con archicavor 3 gavetas</t>
  </si>
  <si>
    <t>Trapecio-Madera y base metálica</t>
  </si>
  <si>
    <t xml:space="preserve">Auditorio </t>
  </si>
  <si>
    <t>CO.CP.</t>
  </si>
  <si>
    <t>CA.BG</t>
  </si>
  <si>
    <t>Vidrio-base metálica</t>
  </si>
  <si>
    <t xml:space="preserve">Madera base metálica redonda </t>
  </si>
  <si>
    <t>Madera y base metálica</t>
  </si>
  <si>
    <t>Madera y base metálica 16 puestos</t>
  </si>
  <si>
    <t xml:space="preserve">Mithos Madera y  base metálica </t>
  </si>
  <si>
    <t>Superficie de Trabajo 2 puertas</t>
  </si>
  <si>
    <t>Madera y Vidrio 4 servicios</t>
  </si>
  <si>
    <t>2 puertas (negro-café)</t>
  </si>
  <si>
    <t>Mueble de Madera para Cafeteria</t>
  </si>
  <si>
    <t>Mueble de Madera con seguridades</t>
  </si>
  <si>
    <t>Con brazos-cuero negro</t>
  </si>
  <si>
    <t>CO,PN</t>
  </si>
  <si>
    <t>Sin brazos-cuero negro</t>
  </si>
  <si>
    <t>auditorio</t>
  </si>
  <si>
    <t>Con brazos-tapiz negro</t>
  </si>
  <si>
    <t xml:space="preserve">Vigilancia Social </t>
  </si>
  <si>
    <t>Con brazos-tapiz negro (brazo dañado-sin tornillos)</t>
  </si>
  <si>
    <t>CO,PY</t>
  </si>
  <si>
    <t>Vigilancia legal</t>
  </si>
  <si>
    <t>Sin brazos-tapiz negro</t>
  </si>
  <si>
    <t>Ofixxia S/B Cuerina</t>
  </si>
  <si>
    <t>Ofixxia</t>
  </si>
  <si>
    <t>1 puesto-cuero negro</t>
  </si>
  <si>
    <t>3 puestos-cuero negro</t>
  </si>
  <si>
    <t>Alfa Cuerina</t>
  </si>
  <si>
    <t>Alfa/Cuerina</t>
  </si>
  <si>
    <t>Cuero negro</t>
  </si>
  <si>
    <t>Mueble Pedestal</t>
  </si>
  <si>
    <t>Madera</t>
  </si>
  <si>
    <t>Starfire</t>
  </si>
  <si>
    <t>StarFire</t>
  </si>
  <si>
    <t>Star Fire</t>
  </si>
  <si>
    <t>Metálico con regulador</t>
  </si>
  <si>
    <t>Mod. No. WF16 - Color Blanco</t>
  </si>
  <si>
    <t>SMC-WALL FAN</t>
  </si>
  <si>
    <t>FAC-513</t>
  </si>
  <si>
    <t>Novisolutions</t>
  </si>
  <si>
    <t>TOTAL GENERAL DE ACTIVOS SUJETOS A DEPRECIACION Y SUJETOS  A CONTROL ADMINISTRATIVO:</t>
  </si>
  <si>
    <t>ESTADO FINANCIERO AL 30 DICIEMBRE 2019</t>
  </si>
  <si>
    <t>ASIENTOS DE AJUSTE</t>
  </si>
  <si>
    <t>AÑOS ANTERIORES</t>
  </si>
  <si>
    <t>CUADRE</t>
  </si>
  <si>
    <t>CUADRO RESUMEN</t>
  </si>
  <si>
    <t>OK</t>
  </si>
  <si>
    <t>REGLAMENTO PARA LA APLICACIÓN DE LA LEY DE REGIMEN TRIBUTARIO INTERNO</t>
  </si>
  <si>
    <t>NIC 16</t>
  </si>
  <si>
    <t xml:space="preserve">(I) Inmuebles (excepto terrenos), naves, aeronaves, barcazas y similares 5% anual. </t>
  </si>
  <si>
    <t xml:space="preserve">II) Instalaciones, maquinarias, equipos y muebles 10% anual. </t>
  </si>
  <si>
    <t xml:space="preserve">(III) Vehículos, equipos de transporte y equipo caminero móvil 20% anual. </t>
  </si>
  <si>
    <t xml:space="preserve">(IV) Equipos de cómputo y software 33% anual. </t>
  </si>
  <si>
    <t>% ANUAL</t>
  </si>
  <si>
    <t>MAXIMO ANUAL</t>
  </si>
  <si>
    <t>AÑOS</t>
  </si>
  <si>
    <t>VIDA UTIL</t>
  </si>
  <si>
    <t>otros valores</t>
  </si>
  <si>
    <t>no está en la matriz</t>
  </si>
  <si>
    <t>No esta en la matriz de bienes</t>
  </si>
  <si>
    <t>no esta en la matriz bienes</t>
  </si>
  <si>
    <t>falta matriz bienes</t>
  </si>
  <si>
    <t>No esta en la matriz bienes</t>
  </si>
  <si>
    <t>100.05.004</t>
  </si>
  <si>
    <t>Celular incluye:
Marca: Sony Xperia
Modelo G3423
Android Version 8.0.0</t>
  </si>
  <si>
    <t>300.10.008</t>
  </si>
  <si>
    <t>DELL G15 5511
SERIE: 5MLG9L3 
15.6 pulgadas, FHD (1920 x 1080) 120HZ 
Intel Core i7-11800H
1920 x 1080
16 GB SDRAM DDR4 3200MHZ
Arranque PCIE SSD de 512GB 
HD Graphics 6000
Nvidia RTX  3060 6GB 
802.11ac
Windows 10 Home 
AC &amp; Batería
Ethernet 10/100/1000 Mbps, 802_11_AC, Bluetooth 4.1, WLAN: 802_11_AC
USB 3.2 GEN 1 Tipo-A, USB 3.2 GEN 1 , USB 2.0, HDMI, 1 x Auriculares/Altavoz/Line-Out Jack
720P</t>
  </si>
  <si>
    <t>300.10.009</t>
  </si>
  <si>
    <t>300.10.010</t>
  </si>
  <si>
    <t>300.10.011</t>
  </si>
  <si>
    <t>300.10.012</t>
  </si>
  <si>
    <t>300.10.013</t>
  </si>
  <si>
    <t>LENOVO GAMING
3 /15IHU6
Serie: MP27CDTA
15.6 pulgadas, FHD (1920 x 1080) 
Intel Core i5-11300H
1920 x 1080
12 GB SDRAM DDR4 3200MHZ
Arranque PCIE SSD de 256 GB 
HD Graphics 6000
Nvidia GTX 1650 4GB 
802.11ac
Windows 11 Home 
AC &amp; Batería
Ethernet 10/100/1000 Mbps, 802_11_AC, Bluetooth 4.1, WLAN: 802_11_ACUSB 3.2 GEN 1 Tipo-A, USB 3.2 GEN 1 Tipo-C, USB 2.0, HDMI, 1 x Auriculares/Altavoz/Line-Out Jack
720P</t>
  </si>
  <si>
    <t>300.25.007</t>
  </si>
  <si>
    <t>300.25.008</t>
  </si>
  <si>
    <t>300.25.009</t>
  </si>
  <si>
    <t>300.25.010</t>
  </si>
  <si>
    <t>300.25.011</t>
  </si>
  <si>
    <t>300.25.012</t>
  </si>
  <si>
    <t>DISCO EXTERNO USB</t>
  </si>
  <si>
    <t>300.25.013</t>
  </si>
  <si>
    <t>300.25.014</t>
  </si>
  <si>
    <t>300.25.015</t>
  </si>
  <si>
    <t>300.25.016</t>
  </si>
  <si>
    <t>Depreciación  Año 2022</t>
  </si>
  <si>
    <t>Depreciación Acumulada Total  año 2022</t>
  </si>
  <si>
    <t>Valor Actual Año 2022</t>
  </si>
  <si>
    <t>Cálculo Valor Depreciación Diciembre 2022</t>
  </si>
  <si>
    <t>ESTADO FINANCIERO AL 30 DICIEMBRE 2022</t>
  </si>
  <si>
    <t>800.01.+877:886001</t>
  </si>
  <si>
    <t>152.41.07</t>
  </si>
  <si>
    <t>CUADRO RESUMEN ESTADOS FINANCIEROS DICIEMBRE 2022</t>
  </si>
  <si>
    <t>TOMA FISICA DICIEMBRE 20202</t>
  </si>
  <si>
    <t>300.10.014</t>
  </si>
  <si>
    <t>300.10.016</t>
  </si>
  <si>
    <t>300.10.017</t>
  </si>
  <si>
    <t>300.10.018</t>
  </si>
  <si>
    <t>300.10.019</t>
  </si>
  <si>
    <t>300.10.021</t>
  </si>
  <si>
    <t>300.10.022</t>
  </si>
  <si>
    <t>300.10.023</t>
  </si>
  <si>
    <t>300.10.024</t>
  </si>
  <si>
    <t>300.10.025</t>
  </si>
  <si>
    <t>300.10.026</t>
  </si>
  <si>
    <t>300.10.027</t>
  </si>
  <si>
    <t>300.10.028</t>
  </si>
  <si>
    <t>300.10.029</t>
  </si>
  <si>
    <t>Computador Portátil</t>
  </si>
  <si>
    <t>300.65.017</t>
  </si>
  <si>
    <t>300.65.018</t>
  </si>
  <si>
    <t>300.65.019</t>
  </si>
  <si>
    <t>300.65.020</t>
  </si>
  <si>
    <t>300.65.021</t>
  </si>
  <si>
    <t>300.65.022</t>
  </si>
  <si>
    <t>300.65.023</t>
  </si>
  <si>
    <t>300.65.024</t>
  </si>
  <si>
    <t>300.65.025</t>
  </si>
  <si>
    <t>300.65.026</t>
  </si>
  <si>
    <t>300.65.027</t>
  </si>
  <si>
    <t>300.65.028</t>
  </si>
  <si>
    <t>300.65.029</t>
  </si>
  <si>
    <t>300.65.030</t>
  </si>
  <si>
    <t>300.65.031</t>
  </si>
  <si>
    <t>300.65.032</t>
  </si>
  <si>
    <t>300.65.033</t>
  </si>
  <si>
    <t>300.65.034</t>
  </si>
  <si>
    <t>300.65.035</t>
  </si>
  <si>
    <t>300.65.036</t>
  </si>
  <si>
    <t>300.65.037</t>
  </si>
  <si>
    <t>300.65.038</t>
  </si>
  <si>
    <t>300.65.039</t>
  </si>
  <si>
    <t>300.65.040</t>
  </si>
  <si>
    <t>300.65.041</t>
  </si>
  <si>
    <t>300.65.042</t>
  </si>
  <si>
    <t>300.65.043</t>
  </si>
  <si>
    <t>300.65.044</t>
  </si>
  <si>
    <t>300.65.045</t>
  </si>
  <si>
    <t>300.65.046</t>
  </si>
  <si>
    <t>300.65.047</t>
  </si>
  <si>
    <t>300.65.048</t>
  </si>
  <si>
    <t>300.65.049</t>
  </si>
  <si>
    <t>300.65.050</t>
  </si>
  <si>
    <t>Protector de sobretensiones eléctricas</t>
  </si>
  <si>
    <t>300.30.018</t>
  </si>
  <si>
    <t>Escaner</t>
  </si>
  <si>
    <t>ESTADO FINANCIERO AL 30 DICIEMBRE 2021</t>
  </si>
  <si>
    <t>ESTADO FINANCIERO AL 30 DICIEMBRE 2023</t>
  </si>
  <si>
    <t>UNIDAD ESTADO SOLIDO GOLDEN</t>
  </si>
  <si>
    <t>Depreciación  Año 2023</t>
  </si>
  <si>
    <t>Depreciación Acumulada Total  año 2023</t>
  </si>
  <si>
    <t>Valor Actual Año 2023</t>
  </si>
  <si>
    <t xml:space="preserve">Switch de 48 puertos </t>
  </si>
  <si>
    <t>UPS de 3KVA</t>
  </si>
  <si>
    <t>DEPRECIACION  2021</t>
  </si>
  <si>
    <t>DEPRECIACION ACUMULADA 2021</t>
  </si>
  <si>
    <t>DEPRECIACION  2022</t>
  </si>
  <si>
    <t>DEPRECIACION ACUMULADA 2022</t>
  </si>
  <si>
    <t>DEPRECIACION  2023</t>
  </si>
  <si>
    <t>DEPRECIACION ACUMULADA 2023</t>
  </si>
  <si>
    <t>Cálculo Valor Depreciación Diciembre 2023</t>
  </si>
  <si>
    <t xml:space="preserve">deprec compu </t>
  </si>
  <si>
    <t>BAJA</t>
  </si>
  <si>
    <t>300.90.001</t>
  </si>
  <si>
    <t>SERVIDOR DE ALMACENAMIENTO EN RED</t>
  </si>
  <si>
    <t>200.10.007</t>
  </si>
  <si>
    <t>200.10.008</t>
  </si>
  <si>
    <t>200.10.009</t>
  </si>
  <si>
    <t>200.10.010</t>
  </si>
  <si>
    <t>200.10.011</t>
  </si>
  <si>
    <t>TRIPODE DE VIDEO DE ALUMINIO</t>
  </si>
  <si>
    <t>LENTE SONY FE 28-70 MM F/3.5-5.6 OSS</t>
  </si>
  <si>
    <t>LENTE SONY E 70-350 MM F/4.5-6.3 G OSS</t>
  </si>
  <si>
    <t xml:space="preserve">ESTABILIZADOR DE CARDÁN DE 3 EJES </t>
  </si>
  <si>
    <t>CÁMARA FOTOGRÁFICA, MIRRORLESS, SENSOR CMOS TIPO APS-C, ESTABILIZADOR DE IMAGEN A NIVEL DE PIXELES DE 5 EJES</t>
  </si>
  <si>
    <t>300.10.030</t>
  </si>
  <si>
    <t xml:space="preserve">LAPTOP TUF DASH 15 INTEL CORE I5 11400H (11 va) RAM 16GB SSD 512 GB M.2 15.6" NVIDIA GEFORCE RTX2050 4GB* FREEDOS ESPAÑOL, WIFI-6, 90NROHB4-M006RO </t>
  </si>
  <si>
    <t>FECHA
FACTURA</t>
  </si>
  <si>
    <t>NRO. FACTURA</t>
  </si>
  <si>
    <t>001-002-0000000128</t>
  </si>
  <si>
    <t>CO.FPP.300.10.024</t>
  </si>
  <si>
    <t>CO.PCT.300.10.016</t>
  </si>
  <si>
    <t>EDGAR VICENTE ANDRADE VILLAGRÁN</t>
  </si>
  <si>
    <t>COORDINACIÓN TÉCNICA</t>
  </si>
  <si>
    <t>ASTAIZA POZO MERY ELIZABETH</t>
  </si>
  <si>
    <t>TECNOMATIC</t>
  </si>
  <si>
    <t>CO.PCT.300.10.021</t>
  </si>
  <si>
    <t>CO.PCT.300.10.022</t>
  </si>
  <si>
    <t>CO.PCT.300.10.026</t>
  </si>
  <si>
    <t>CO.PN.300.10.017</t>
  </si>
  <si>
    <t>BELALCAZAR HERNANDEZ TANIA JOHANNA</t>
  </si>
  <si>
    <t>PLANIFICACIÓN</t>
  </si>
  <si>
    <t>CO.CO.300.10.019</t>
  </si>
  <si>
    <t>GALARRAGA MADRIL NATHALY ELIZABETH</t>
  </si>
  <si>
    <t>DAF</t>
  </si>
  <si>
    <t>INSUASTI LOPEZ GABRIELA JACQUELINE</t>
  </si>
  <si>
    <t>CO.OCE.300.10.018</t>
  </si>
  <si>
    <t>MONTAVALVO NAVARRETE TATIANA DE LAS MERCEDES</t>
  </si>
  <si>
    <t>CO.CGT.300.10.023</t>
  </si>
  <si>
    <t>NACIMBA LOACHAMIN ROCIO DEL CARMEN</t>
  </si>
  <si>
    <t>CO.OVD.300.10.027</t>
  </si>
  <si>
    <t>VILLARREAL MANTILLA HENRY GUSTAVO</t>
  </si>
  <si>
    <t>PAZMIÑO PUMA GIOVANNY FABIAN</t>
  </si>
  <si>
    <t>CO.CS.300.10.014</t>
  </si>
  <si>
    <t>CO.DAF.300.10.029</t>
  </si>
  <si>
    <t xml:space="preserve">TAPIA MEDIAN DIANA PAOLA </t>
  </si>
  <si>
    <t>CO.TES.300.10.025</t>
  </si>
  <si>
    <t>VALENCIA VELASCO FRANCISCO XAVIER</t>
  </si>
  <si>
    <t>MOYA CAMPAÑA VERONICA PAULINA</t>
  </si>
  <si>
    <t>CO.OSE.300.10.028</t>
  </si>
  <si>
    <t>AYALA VELASTEGUI ALEXANDRA PAOLA</t>
  </si>
  <si>
    <t>PCLAPTOP</t>
  </si>
  <si>
    <t>001-901-000028720</t>
  </si>
  <si>
    <t>MARTINEZ LEON ANA MARÍA</t>
  </si>
  <si>
    <t>DAJ</t>
  </si>
  <si>
    <t>CO.SE.300.10.010</t>
  </si>
  <si>
    <t>CO.CGT.300.10.011</t>
  </si>
  <si>
    <t>CO.CGT.300.10.013</t>
  </si>
  <si>
    <t>CO.DAF.300.10.012</t>
  </si>
  <si>
    <t>URGILES VALLE VALERIA JACQUELIN</t>
  </si>
  <si>
    <t>SE</t>
  </si>
  <si>
    <t>ALBAN SUBIA CARLOS GONZALO</t>
  </si>
  <si>
    <t>CO.CS.300.10.008</t>
  </si>
  <si>
    <t>CARRERA ALAVA CHRISTIAN MARCELO</t>
  </si>
  <si>
    <t>COMUNICACIÓN SOCIAL</t>
  </si>
  <si>
    <t>QUIROZ FUEL JORGE LUIS</t>
  </si>
  <si>
    <t>CO.TIC.300.10.009</t>
  </si>
  <si>
    <t>CO.AL.300.15.006</t>
  </si>
  <si>
    <t>ROSALES BUITRON CAMILO JAVIER</t>
  </si>
  <si>
    <t>CO.DAF.300.10.007</t>
  </si>
  <si>
    <t>CORNEJO ARIAS SONIA YOLANDA</t>
  </si>
  <si>
    <t>UNIDAD</t>
  </si>
  <si>
    <t>FUNCIONARIO/A ASIGNADO EL BIEN</t>
  </si>
  <si>
    <t>COÓDIGO SEGÚN BIENES</t>
  </si>
  <si>
    <t>CO.CS.300.10.030</t>
  </si>
  <si>
    <t xml:space="preserve">CHIARIELLO MORALES BAYRON ANTONIO </t>
  </si>
  <si>
    <t>IDC COMPUTADORAS</t>
  </si>
  <si>
    <t>001-001-000094838</t>
  </si>
  <si>
    <t>CO.CS.300.10.015</t>
  </si>
  <si>
    <t>PUENTE ACOSTA DIANA CRISTINA</t>
  </si>
  <si>
    <t>PARA DAR DE BAJA</t>
  </si>
  <si>
    <t>COMPUTRON</t>
  </si>
  <si>
    <t>SOLUCIONES INFORMÁTICAS</t>
  </si>
  <si>
    <t>GRYA</t>
  </si>
  <si>
    <t>001-001-033841</t>
  </si>
  <si>
    <t xml:space="preserve"> </t>
  </si>
  <si>
    <t>003-001-31095</t>
  </si>
  <si>
    <t>ESERDING</t>
  </si>
  <si>
    <t>001-002-000000658</t>
  </si>
  <si>
    <t>001-002-000000659</t>
  </si>
  <si>
    <t>RUC PROVEEDOR</t>
  </si>
  <si>
    <t>NOMBRE 
PROVEEDOR</t>
  </si>
  <si>
    <t>CO.PLA500.60.014</t>
  </si>
  <si>
    <t>CO.AE.500.60.015</t>
  </si>
  <si>
    <t>CO.CGT.500.60.016</t>
  </si>
  <si>
    <t>CO.CS.500.60.017</t>
  </si>
  <si>
    <t>CO.TIC.500.60.018</t>
  </si>
  <si>
    <t>CO.TES.500.60.019</t>
  </si>
  <si>
    <t>CO.DAF.500.60.020</t>
  </si>
  <si>
    <t>CO.DAF.500.60.021</t>
  </si>
  <si>
    <t>CO.RC.500.60.022</t>
  </si>
  <si>
    <t>SIN CUSTODIO</t>
  </si>
  <si>
    <t xml:space="preserve">Andrango Quilumbaquin Katherine Estefanía  </t>
  </si>
  <si>
    <t xml:space="preserve">Ninahualpa Quiña Miriam Luisa </t>
  </si>
  <si>
    <t>Ninahualpa Quiña Miriam Luisa</t>
  </si>
  <si>
    <t>Proaño Villacrés Daniela  Paola</t>
  </si>
  <si>
    <t xml:space="preserve">Valencia Velasco Francisco Xavier </t>
  </si>
  <si>
    <t>Galárraga Madril Nathaly Elizabeth</t>
  </si>
  <si>
    <t>Tapia Medina Diana Paola</t>
  </si>
  <si>
    <t xml:space="preserve">Tapia Medina Diana Paola </t>
  </si>
  <si>
    <t xml:space="preserve">Asistente Secretaria Ejecutiva </t>
  </si>
  <si>
    <t>Administrativo</t>
  </si>
  <si>
    <t>Talento Humano</t>
  </si>
  <si>
    <t>Tesorería</t>
  </si>
  <si>
    <t xml:space="preserve">Carrera Alava Christian Marcelo </t>
  </si>
  <si>
    <t xml:space="preserve">Auditorio  </t>
  </si>
  <si>
    <t xml:space="preserve">Bodega Comunicación Social    </t>
  </si>
  <si>
    <t xml:space="preserve">Bodega Comunicación Social  </t>
  </si>
  <si>
    <t>SOLIS ALVAREZ ROBERTO CARLOS</t>
  </si>
  <si>
    <t>CO.TIC.300.70.006</t>
  </si>
  <si>
    <t>CO.TIC.300.70.007</t>
  </si>
  <si>
    <t>CO.TIC.300.70.008</t>
  </si>
  <si>
    <t>CO.TIC.300.70.009</t>
  </si>
  <si>
    <t>CO.TIC.300.70.010</t>
  </si>
  <si>
    <t>Quiroz Fuel Jorge  Luis</t>
  </si>
  <si>
    <t>CO.SE.500.80.005</t>
  </si>
  <si>
    <t>ADMINISTRATIVO</t>
  </si>
  <si>
    <t>CO.CS.500.85.007</t>
  </si>
  <si>
    <t>Carrera Alava Christian Marcelo</t>
  </si>
  <si>
    <t>AUDITORIO</t>
  </si>
  <si>
    <t>CO.SE.500.95.235</t>
  </si>
  <si>
    <t>CO.SE.500.95.236</t>
  </si>
  <si>
    <t xml:space="preserve">Urgiles Valle Valeria Jacqueline </t>
  </si>
  <si>
    <t>CO.RC.500.100.005</t>
  </si>
  <si>
    <t>CO.OSE.500.100.006</t>
  </si>
  <si>
    <t>Montalvo Navarrete Tatiana de las Mercedes</t>
  </si>
  <si>
    <t xml:space="preserve">Observancia de Seguimiento Evaluación de Politicas                                                </t>
  </si>
  <si>
    <t>CO.OSE.500.100.07</t>
  </si>
  <si>
    <t>Ayala Velastegui Alexandra Paola</t>
  </si>
  <si>
    <t>Observancia de Seguimiento Evaluación de Politicas</t>
  </si>
  <si>
    <t>CO.DAF.500.100.008</t>
  </si>
  <si>
    <t>CO.DAF.500.100.011</t>
  </si>
  <si>
    <t xml:space="preserve">Valencia Velasco Francisco Xavier  </t>
  </si>
  <si>
    <t xml:space="preserve">Tesoreria  </t>
  </si>
  <si>
    <t>CO.TES.500.100.009</t>
  </si>
  <si>
    <t>CO.AL.500.100.012</t>
  </si>
  <si>
    <t>Martínez León Ana María</t>
  </si>
  <si>
    <t>Asesoria Legal</t>
  </si>
  <si>
    <t>CO.SE.500.120.002</t>
  </si>
  <si>
    <t xml:space="preserve">Urgiles Valle Valeria Jacqueline    </t>
  </si>
  <si>
    <t>CO.TES.500.130.001</t>
  </si>
  <si>
    <t>CO.TES.500.130.002</t>
  </si>
  <si>
    <t>CO.TES.500.130.003</t>
  </si>
  <si>
    <t>CO.TES.500.130.004</t>
  </si>
  <si>
    <t>CO.TES.500.130.005</t>
  </si>
  <si>
    <t>CO.BG.500.130.011</t>
  </si>
  <si>
    <t>CO.BG.500.130.012</t>
  </si>
  <si>
    <t>CO.BG.500.130.013</t>
  </si>
  <si>
    <t>CO.BG.500.130.014</t>
  </si>
  <si>
    <t>CO.BG.500.130.015</t>
  </si>
  <si>
    <t>CO.BG.500.130.016</t>
  </si>
  <si>
    <t>Valencia Velasco Francisco Xavier</t>
  </si>
  <si>
    <t xml:space="preserve">Tesoreria </t>
  </si>
  <si>
    <t xml:space="preserve">001-002-000000037 </t>
  </si>
  <si>
    <t>CO.BG.500.130.017</t>
  </si>
  <si>
    <t>CO.BG.500.130.018</t>
  </si>
  <si>
    <t>CO.BG.500.130.019</t>
  </si>
  <si>
    <t>Tesoreria</t>
  </si>
  <si>
    <t>MASABANDA PILAGUANO OSCAR ANDRES</t>
  </si>
  <si>
    <t>001-002-000000164</t>
  </si>
  <si>
    <t>JARAMILLO MOSQUERA JHANIRA PATRICIA</t>
  </si>
  <si>
    <t>MULTIOFICINAS CIA. LTDA.</t>
  </si>
  <si>
    <t>001-001-0011443</t>
  </si>
  <si>
    <t xml:space="preserve">MULTIOFICINAS CIA. LTDA. </t>
  </si>
  <si>
    <t xml:space="preserve">FALCON BAÑO MONICA JANNETH </t>
  </si>
  <si>
    <t>005-001-000000268</t>
  </si>
  <si>
    <t>001-001-000000351</t>
  </si>
  <si>
    <t>VOXTEC TELECOMUNICACIONES CIA. LTDA.</t>
  </si>
  <si>
    <t>001-001-000000808</t>
  </si>
  <si>
    <t>Chiariello Morales Bayron Antonio</t>
  </si>
  <si>
    <t>SOLORZANO TAPIA FRANCO VINICIO</t>
  </si>
  <si>
    <t>001-002-000000731</t>
  </si>
  <si>
    <t>CO.DAF.300.81.003</t>
  </si>
  <si>
    <t>CO.DAF.300.81.004</t>
  </si>
  <si>
    <t>EQUIPO DE PROYECCION DE VIDEO</t>
  </si>
  <si>
    <t>300.81.003</t>
  </si>
  <si>
    <t>300.81.004</t>
  </si>
  <si>
    <t>VILLARROEL MANTILLA HENRY GUSTAVO</t>
  </si>
  <si>
    <t>PINTO CHUQUIMARCA GIAN DANIEL</t>
  </si>
  <si>
    <t>001-001-000000035</t>
  </si>
  <si>
    <t>CO.CS.200.10.007</t>
  </si>
  <si>
    <t>CO.CS.200.10.008</t>
  </si>
  <si>
    <t>CO.CS.200.10.009</t>
  </si>
  <si>
    <t>CO.CS.200.10.010</t>
  </si>
  <si>
    <t>CO.CS.200.10.011</t>
  </si>
  <si>
    <t>CO.CS.200.05.019</t>
  </si>
  <si>
    <t>CO.CS.200.05.020</t>
  </si>
  <si>
    <t>CO.CS.200.05.022</t>
  </si>
  <si>
    <t>CO.CS.200.05.023</t>
  </si>
  <si>
    <t>CO.CS.200.05.024</t>
  </si>
  <si>
    <t>CO.CS.200.05.034</t>
  </si>
  <si>
    <t>CO.CS.200.05.035</t>
  </si>
  <si>
    <t>CO.CS.200.05.036</t>
  </si>
  <si>
    <t>CO.CS.200.05.037</t>
  </si>
  <si>
    <t>CO.TIC.300.90.001</t>
  </si>
  <si>
    <t>SUAREZ NORONA ESTEBAN JAVIER</t>
  </si>
  <si>
    <t>001-002-000000013</t>
  </si>
  <si>
    <t>CO.TIC.700100660001</t>
  </si>
  <si>
    <t>CO.TIC.700100770005</t>
  </si>
  <si>
    <t xml:space="preserve">TECNOSOLUTIONGROUP S.A.S. </t>
  </si>
  <si>
    <t xml:space="preserve">PAGUAL IMBAQUINGO JOSSELYN MARIBEL </t>
  </si>
  <si>
    <t>001-002-000000064</t>
  </si>
  <si>
    <t>001-001-000000827</t>
  </si>
  <si>
    <t>CO.TES.300.30.018</t>
  </si>
  <si>
    <t>AGUILAR SANDOVAL HILDA MARINA</t>
  </si>
  <si>
    <t>001-002-000000126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</si>
</sst>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 * #,##0.00_ ;_ * \-#,##0.00_ ;_ * &quot;-&quot;??_ ;_ @_ "/>
    <numFmt numFmtId="164" formatCode="_(* #,##0.00_);_(* \(#,##0.00\);_(* &quot;-&quot;??_);_(@_)"/>
    <numFmt numFmtId="165" formatCode="_(* #,##0_);_(* \(#,##0\);_(* &quot;-&quot;??_);_(@_)"/>
    <numFmt numFmtId="166" formatCode="0.0%"/>
    <numFmt numFmtId="167" formatCode="#,##0.00000000000"/>
    <numFmt numFmtId="168" formatCode="0.00;[Red]0.00"/>
    <numFmt numFmtId="169" formatCode="0000000000000"/>
  </numFmts>
  <fonts count="67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Calibri"/>
      <family val="2"/>
    </font>
    <font>
      <b/>
      <sz val="9"/>
      <color indexed="10"/>
      <name val="Calibri"/>
      <family val="2"/>
    </font>
    <font>
      <b/>
      <sz val="9"/>
      <name val="Calibri"/>
      <family val="2"/>
    </font>
    <font>
      <b/>
      <sz val="9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name val="Calibri"/>
      <family val="2"/>
      <scheme val="minor"/>
    </font>
    <font>
      <b/>
      <u/>
      <sz val="9"/>
      <name val="Calibri"/>
      <family val="2"/>
    </font>
    <font>
      <sz val="9"/>
      <name val="Calibri"/>
      <family val="2"/>
    </font>
    <font>
      <b/>
      <sz val="9"/>
      <color theme="4"/>
      <name val="Calibri"/>
      <family val="2"/>
    </font>
    <font>
      <b/>
      <sz val="9"/>
      <color rgb="FFC00000"/>
      <name val="Calibri"/>
      <family val="2"/>
    </font>
    <font>
      <b/>
      <sz val="9"/>
      <color indexed="63"/>
      <name val="Calibri"/>
      <family val="2"/>
    </font>
    <font>
      <b/>
      <sz val="9"/>
      <color rgb="FFFF0000"/>
      <name val="Calibri"/>
      <family val="2"/>
    </font>
    <font>
      <sz val="9"/>
      <color indexed="8"/>
      <name val="Calibri"/>
      <family val="2"/>
    </font>
    <font>
      <b/>
      <sz val="9"/>
      <color indexed="8"/>
      <name val="Calibri"/>
      <family val="2"/>
    </font>
    <font>
      <b/>
      <sz val="9"/>
      <color indexed="60"/>
      <name val="Calibri"/>
      <family val="2"/>
    </font>
    <font>
      <b/>
      <sz val="9"/>
      <color theme="1"/>
      <name val="Calibri"/>
      <family val="2"/>
    </font>
    <font>
      <sz val="9"/>
      <color theme="3" tint="-0.249977111117893"/>
      <name val="Calibri"/>
      <family val="2"/>
    </font>
    <font>
      <b/>
      <sz val="9"/>
      <color theme="3" tint="-0.249977111117893"/>
      <name val="Calibri"/>
      <family val="2"/>
    </font>
    <font>
      <sz val="9"/>
      <color theme="1"/>
      <name val="Calibri"/>
      <family val="2"/>
    </font>
    <font>
      <sz val="9"/>
      <name val="Tahoma"/>
      <family val="2"/>
    </font>
    <font>
      <b/>
      <sz val="9"/>
      <name val="Tahoma"/>
      <family val="2"/>
    </font>
    <font>
      <sz val="9"/>
      <color rgb="FFFF0000"/>
      <name val="Calibri"/>
      <family val="2"/>
    </font>
    <font>
      <sz val="11"/>
      <color theme="1"/>
      <name val="Calibri"/>
      <family val="2"/>
      <scheme val="minor"/>
    </font>
    <font>
      <b/>
      <sz val="10"/>
      <name val="Calibri"/>
      <family val="2"/>
    </font>
    <font>
      <sz val="9"/>
      <color indexed="60"/>
      <name val="Calibri"/>
      <family val="2"/>
    </font>
    <font>
      <b/>
      <u/>
      <sz val="14"/>
      <name val="Calibri"/>
      <family val="2"/>
    </font>
    <font>
      <b/>
      <sz val="10"/>
      <color rgb="FFC00000"/>
      <name val="Calibri"/>
      <family val="2"/>
    </font>
    <font>
      <sz val="14"/>
      <name val="Calibri"/>
      <family val="2"/>
    </font>
    <font>
      <sz val="10"/>
      <color rgb="FFFF0000"/>
      <name val="Calibri"/>
      <family val="2"/>
    </font>
    <font>
      <b/>
      <sz val="12"/>
      <name val="Calibri"/>
      <family val="2"/>
    </font>
    <font>
      <sz val="12"/>
      <name val="Calibri"/>
      <family val="2"/>
    </font>
    <font>
      <b/>
      <sz val="9"/>
      <color rgb="FFC00000"/>
      <name val="Calibri"/>
      <family val="2"/>
      <scheme val="minor"/>
    </font>
    <font>
      <b/>
      <sz val="8"/>
      <color indexed="8"/>
      <name val="Calibri"/>
      <family val="2"/>
    </font>
    <font>
      <b/>
      <sz val="10"/>
      <color indexed="8"/>
      <name val="Calibri"/>
      <family val="2"/>
    </font>
    <font>
      <b/>
      <sz val="10"/>
      <color indexed="10"/>
      <name val="Calibri"/>
      <family val="2"/>
    </font>
    <font>
      <b/>
      <sz val="10"/>
      <color theme="4"/>
      <name val="Calibri"/>
      <family val="2"/>
    </font>
    <font>
      <sz val="10"/>
      <color theme="0"/>
      <name val="Calibri"/>
      <family val="2"/>
    </font>
    <font>
      <b/>
      <sz val="10"/>
      <color indexed="63"/>
      <name val="Calibri"/>
      <family val="2"/>
    </font>
    <font>
      <b/>
      <sz val="10"/>
      <color theme="1"/>
      <name val="Calibri"/>
      <family val="2"/>
    </font>
    <font>
      <b/>
      <sz val="10"/>
      <color rgb="FFFF0000"/>
      <name val="Calibri"/>
      <family val="2"/>
    </font>
    <font>
      <sz val="10"/>
      <color indexed="60"/>
      <name val="Calibri"/>
      <family val="2"/>
    </font>
    <font>
      <sz val="10"/>
      <color indexed="8"/>
      <name val="Calibri"/>
      <family val="2"/>
    </font>
    <font>
      <b/>
      <sz val="10"/>
      <color indexed="60"/>
      <name val="Calibri"/>
      <family val="2"/>
    </font>
    <font>
      <sz val="10"/>
      <color theme="1"/>
      <name val="Calibri"/>
      <family val="2"/>
    </font>
    <font>
      <sz val="10"/>
      <color theme="3" tint="-0.249977111117893"/>
      <name val="Calibri"/>
      <family val="2"/>
    </font>
    <font>
      <b/>
      <sz val="8"/>
      <color indexed="10"/>
      <name val="Calibri"/>
      <family val="2"/>
    </font>
    <font>
      <sz val="8"/>
      <name val="Calibri"/>
      <family val="2"/>
    </font>
    <font>
      <sz val="10"/>
      <name val="Tahoma"/>
      <family val="2"/>
    </font>
    <font>
      <b/>
      <sz val="10"/>
      <name val="Tahoma"/>
      <family val="2"/>
    </font>
    <font>
      <b/>
      <sz val="14"/>
      <name val="Calibri"/>
      <family val="2"/>
    </font>
    <font>
      <sz val="11"/>
      <name val="Calibri"/>
      <family val="2"/>
    </font>
    <font>
      <sz val="16"/>
      <name val="Calibri"/>
      <family val="2"/>
    </font>
    <font>
      <sz val="18"/>
      <name val="Calibri"/>
      <family val="2"/>
    </font>
    <font>
      <sz val="10"/>
      <color rgb="FFC00000"/>
      <name val="Calibri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0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4"/>
      <color theme="1"/>
      <name val="Arial"/>
      <family val="2"/>
    </font>
    <font>
      <sz val="11"/>
      <color theme="1"/>
      <name val="Times New Roman"/>
      <family val="1"/>
    </font>
    <font>
      <b/>
      <sz val="11"/>
      <color rgb="FFFF0000"/>
      <name val="Calibri"/>
      <family val="2"/>
      <scheme val="minor"/>
    </font>
    <font>
      <sz val="8"/>
      <name val="Calibri"/>
      <family val="2"/>
      <scheme val="minor"/>
    </font>
  </fonts>
  <fills count="2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2" tint="-0.499984740745262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rgb="FF99FF33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66"/>
        <bgColor indexed="64"/>
      </patternFill>
    </fill>
  </fills>
  <borders count="72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double">
        <color indexed="64"/>
      </top>
      <bottom/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</borders>
  <cellStyleXfs count="6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4" fontId="24" fillId="0" borderId="0" applyFont="0" applyFill="0" applyBorder="0" applyAlignment="0" applyProtection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1621">
    <xf numFmtId="0" fontId="0" fillId="0" borderId="0" xfId="0"/>
    <xf numFmtId="0" fontId="0" fillId="0" borderId="0" xfId="0"/>
    <xf numFmtId="0" fontId="2" fillId="0" borderId="0" xfId="0" applyFont="1" applyBorder="1"/>
    <xf numFmtId="0" fontId="2" fillId="0" borderId="0" xfId="0" applyFont="1" applyBorder="1" applyAlignment="1">
      <alignment horizontal="center"/>
    </xf>
    <xf numFmtId="0" fontId="2" fillId="0" borderId="0" xfId="0" applyFont="1" applyBorder="1" applyAlignment="1">
      <alignment horizontal="left"/>
    </xf>
    <xf numFmtId="0" fontId="2" fillId="0" borderId="0" xfId="0" applyFont="1" applyFill="1" applyBorder="1"/>
    <xf numFmtId="0" fontId="3" fillId="0" borderId="7" xfId="0" applyFont="1" applyFill="1" applyBorder="1"/>
    <xf numFmtId="0" fontId="3" fillId="0" borderId="7" xfId="0" applyFont="1" applyFill="1" applyBorder="1" applyAlignment="1">
      <alignment horizontal="left"/>
    </xf>
    <xf numFmtId="164" fontId="4" fillId="5" borderId="27" xfId="1" applyFont="1" applyFill="1" applyBorder="1"/>
    <xf numFmtId="0" fontId="6" fillId="0" borderId="0" xfId="0" applyFont="1"/>
    <xf numFmtId="0" fontId="8" fillId="0" borderId="0" xfId="0" applyFont="1" applyBorder="1" applyAlignment="1">
      <alignment horizontal="center"/>
    </xf>
    <xf numFmtId="14" fontId="9" fillId="0" borderId="2" xfId="0" applyNumberFormat="1" applyFont="1" applyFill="1" applyBorder="1"/>
    <xf numFmtId="0" fontId="4" fillId="0" borderId="0" xfId="0" applyFont="1" applyBorder="1"/>
    <xf numFmtId="0" fontId="9" fillId="0" borderId="0" xfId="0" applyFont="1" applyBorder="1"/>
    <xf numFmtId="0" fontId="9" fillId="0" borderId="0" xfId="0" applyFont="1" applyFill="1" applyBorder="1"/>
    <xf numFmtId="0" fontId="4" fillId="6" borderId="0" xfId="0" applyFont="1" applyFill="1" applyBorder="1"/>
    <xf numFmtId="0" fontId="9" fillId="0" borderId="0" xfId="0" applyFont="1" applyFill="1" applyBorder="1" applyAlignment="1">
      <alignment horizontal="right"/>
    </xf>
    <xf numFmtId="0" fontId="9" fillId="0" borderId="18" xfId="0" applyFont="1" applyFill="1" applyBorder="1" applyAlignment="1">
      <alignment horizontal="right"/>
    </xf>
    <xf numFmtId="0" fontId="4" fillId="2" borderId="5" xfId="0" applyFont="1" applyFill="1" applyBorder="1"/>
    <xf numFmtId="0" fontId="4" fillId="2" borderId="8" xfId="0" applyFont="1" applyFill="1" applyBorder="1"/>
    <xf numFmtId="0" fontId="4" fillId="2" borderId="1" xfId="0" applyFont="1" applyFill="1" applyBorder="1" applyAlignment="1">
      <alignment horizontal="right"/>
    </xf>
    <xf numFmtId="0" fontId="4" fillId="2" borderId="7" xfId="0" applyFont="1" applyFill="1" applyBorder="1" applyAlignment="1"/>
    <xf numFmtId="0" fontId="4" fillId="2" borderId="9" xfId="0" applyFont="1" applyFill="1" applyBorder="1" applyAlignment="1">
      <alignment horizontal="center"/>
    </xf>
    <xf numFmtId="0" fontId="4" fillId="2" borderId="1" xfId="0" applyFont="1" applyFill="1" applyBorder="1" applyAlignment="1">
      <alignment horizontal="center"/>
    </xf>
    <xf numFmtId="0" fontId="4" fillId="2" borderId="7" xfId="0" applyFont="1" applyFill="1" applyBorder="1" applyAlignment="1">
      <alignment horizontal="center"/>
    </xf>
    <xf numFmtId="0" fontId="4" fillId="2" borderId="2" xfId="0" applyFont="1" applyFill="1" applyBorder="1" applyAlignment="1">
      <alignment horizontal="center"/>
    </xf>
    <xf numFmtId="0" fontId="4" fillId="6" borderId="17" xfId="0" applyFont="1" applyFill="1" applyBorder="1" applyAlignment="1">
      <alignment horizontal="center"/>
    </xf>
    <xf numFmtId="0" fontId="3" fillId="0" borderId="5" xfId="0" applyFont="1" applyFill="1" applyBorder="1"/>
    <xf numFmtId="0" fontId="4" fillId="0" borderId="19" xfId="0" applyFont="1" applyFill="1" applyBorder="1" applyAlignment="1">
      <alignment horizontal="center"/>
    </xf>
    <xf numFmtId="0" fontId="4" fillId="0" borderId="20" xfId="0" applyFont="1" applyFill="1" applyBorder="1"/>
    <xf numFmtId="0" fontId="4" fillId="0" borderId="12" xfId="0" applyFont="1" applyFill="1" applyBorder="1" applyAlignment="1">
      <alignment horizontal="right"/>
    </xf>
    <xf numFmtId="0" fontId="4" fillId="0" borderId="29" xfId="0" applyFont="1" applyFill="1" applyBorder="1" applyAlignment="1">
      <alignment horizontal="center"/>
    </xf>
    <xf numFmtId="2" fontId="4" fillId="0" borderId="21" xfId="0" applyNumberFormat="1" applyFont="1" applyFill="1" applyBorder="1"/>
    <xf numFmtId="2" fontId="4" fillId="0" borderId="22" xfId="0" applyNumberFormat="1" applyFont="1" applyFill="1" applyBorder="1"/>
    <xf numFmtId="2" fontId="10" fillId="0" borderId="22" xfId="0" applyNumberFormat="1" applyFont="1" applyFill="1" applyBorder="1"/>
    <xf numFmtId="10" fontId="4" fillId="0" borderId="22" xfId="2" applyNumberFormat="1" applyFont="1" applyFill="1" applyBorder="1"/>
    <xf numFmtId="0" fontId="11" fillId="0" borderId="20" xfId="0" applyFont="1" applyFill="1" applyBorder="1" applyAlignment="1">
      <alignment horizontal="center"/>
    </xf>
    <xf numFmtId="0" fontId="4" fillId="0" borderId="0" xfId="0" applyFont="1" applyFill="1" applyBorder="1"/>
    <xf numFmtId="0" fontId="4" fillId="0" borderId="45" xfId="0" applyFont="1" applyFill="1" applyBorder="1" applyAlignment="1">
      <alignment horizontal="center"/>
    </xf>
    <xf numFmtId="0" fontId="4" fillId="0" borderId="46" xfId="0" applyFont="1" applyFill="1" applyBorder="1" applyAlignment="1">
      <alignment horizontal="center"/>
    </xf>
    <xf numFmtId="164" fontId="4" fillId="0" borderId="46" xfId="1" applyFont="1" applyFill="1" applyBorder="1" applyAlignment="1">
      <alignment horizontal="center"/>
    </xf>
    <xf numFmtId="0" fontId="12" fillId="0" borderId="7" xfId="0" applyFont="1" applyFill="1" applyBorder="1"/>
    <xf numFmtId="0" fontId="4" fillId="0" borderId="21" xfId="0" applyFont="1" applyFill="1" applyBorder="1" applyAlignment="1">
      <alignment horizontal="center"/>
    </xf>
    <xf numFmtId="0" fontId="4" fillId="0" borderId="23" xfId="0" applyFont="1" applyFill="1" applyBorder="1"/>
    <xf numFmtId="0" fontId="4" fillId="0" borderId="33" xfId="0" applyFont="1" applyFill="1" applyBorder="1" applyAlignment="1">
      <alignment horizontal="right"/>
    </xf>
    <xf numFmtId="0" fontId="4" fillId="0" borderId="30" xfId="0" applyFont="1" applyFill="1" applyBorder="1" applyAlignment="1">
      <alignment horizontal="center"/>
    </xf>
    <xf numFmtId="0" fontId="11" fillId="0" borderId="23" xfId="0" applyFont="1" applyFill="1" applyBorder="1" applyAlignment="1">
      <alignment horizontal="center"/>
    </xf>
    <xf numFmtId="0" fontId="4" fillId="0" borderId="1" xfId="0" applyFont="1" applyFill="1" applyBorder="1" applyAlignment="1">
      <alignment horizontal="right"/>
    </xf>
    <xf numFmtId="0" fontId="4" fillId="0" borderId="32" xfId="0" applyFont="1" applyFill="1" applyBorder="1" applyAlignment="1">
      <alignment horizontal="center"/>
    </xf>
    <xf numFmtId="1" fontId="4" fillId="0" borderId="47" xfId="0" applyNumberFormat="1" applyFont="1" applyFill="1" applyBorder="1" applyAlignment="1">
      <alignment horizontal="center"/>
    </xf>
    <xf numFmtId="164" fontId="4" fillId="0" borderId="47" xfId="1" applyFont="1" applyFill="1" applyBorder="1" applyAlignment="1">
      <alignment horizontal="center"/>
    </xf>
    <xf numFmtId="0" fontId="9" fillId="0" borderId="7" xfId="0" applyFont="1" applyFill="1" applyBorder="1"/>
    <xf numFmtId="9" fontId="4" fillId="0" borderId="21" xfId="2" applyFont="1" applyFill="1" applyBorder="1" applyAlignment="1">
      <alignment horizontal="center"/>
    </xf>
    <xf numFmtId="2" fontId="4" fillId="0" borderId="33" xfId="0" applyNumberFormat="1" applyFont="1" applyFill="1" applyBorder="1" applyAlignment="1">
      <alignment horizontal="right"/>
    </xf>
    <xf numFmtId="0" fontId="4" fillId="0" borderId="22" xfId="0" applyFont="1" applyFill="1" applyBorder="1" applyAlignment="1">
      <alignment horizontal="center"/>
    </xf>
    <xf numFmtId="0" fontId="4" fillId="0" borderId="23" xfId="0" applyFont="1" applyFill="1" applyBorder="1" applyAlignment="1">
      <alignment horizontal="center"/>
    </xf>
    <xf numFmtId="2" fontId="4" fillId="0" borderId="1" xfId="0" applyNumberFormat="1" applyFont="1" applyFill="1" applyBorder="1" applyAlignment="1">
      <alignment horizontal="right"/>
    </xf>
    <xf numFmtId="1" fontId="4" fillId="0" borderId="32" xfId="0" applyNumberFormat="1" applyFont="1" applyFill="1" applyBorder="1" applyAlignment="1">
      <alignment horizontal="center"/>
    </xf>
    <xf numFmtId="0" fontId="4" fillId="0" borderId="47" xfId="0" applyFont="1" applyFill="1" applyBorder="1" applyAlignment="1">
      <alignment horizontal="center"/>
    </xf>
    <xf numFmtId="1" fontId="4" fillId="0" borderId="23" xfId="0" applyNumberFormat="1" applyFont="1" applyFill="1" applyBorder="1" applyAlignment="1">
      <alignment horizontal="center"/>
    </xf>
    <xf numFmtId="0" fontId="9" fillId="0" borderId="7" xfId="0" applyFont="1" applyFill="1" applyBorder="1" applyAlignment="1">
      <alignment horizontal="left"/>
    </xf>
    <xf numFmtId="2" fontId="9" fillId="0" borderId="0" xfId="0" applyNumberFormat="1" applyFont="1" applyFill="1" applyBorder="1" applyAlignment="1">
      <alignment horizontal="right"/>
    </xf>
    <xf numFmtId="0" fontId="4" fillId="0" borderId="51" xfId="0" applyFont="1" applyFill="1" applyBorder="1" applyAlignment="1">
      <alignment horizontal="center"/>
    </xf>
    <xf numFmtId="10" fontId="13" fillId="0" borderId="22" xfId="2" applyNumberFormat="1" applyFont="1" applyFill="1" applyBorder="1"/>
    <xf numFmtId="49" fontId="12" fillId="0" borderId="7" xfId="0" applyNumberFormat="1" applyFont="1" applyBorder="1"/>
    <xf numFmtId="0" fontId="12" fillId="0" borderId="7" xfId="0" applyFont="1" applyFill="1" applyBorder="1" applyAlignment="1">
      <alignment horizontal="left"/>
    </xf>
    <xf numFmtId="0" fontId="15" fillId="0" borderId="21" xfId="0" applyFont="1" applyFill="1" applyBorder="1" applyAlignment="1">
      <alignment horizontal="center"/>
    </xf>
    <xf numFmtId="164" fontId="4" fillId="0" borderId="33" xfId="1" applyFont="1" applyFill="1" applyBorder="1" applyAlignment="1">
      <alignment horizontal="right"/>
    </xf>
    <xf numFmtId="164" fontId="4" fillId="0" borderId="1" xfId="1" applyFont="1" applyFill="1" applyBorder="1" applyAlignment="1">
      <alignment horizontal="right"/>
    </xf>
    <xf numFmtId="0" fontId="15" fillId="0" borderId="0" xfId="0" applyFont="1" applyFill="1"/>
    <xf numFmtId="49" fontId="12" fillId="0" borderId="7" xfId="0" applyNumberFormat="1" applyFont="1" applyFill="1" applyBorder="1"/>
    <xf numFmtId="0" fontId="16" fillId="0" borderId="0" xfId="0" applyFont="1" applyFill="1" applyBorder="1"/>
    <xf numFmtId="164" fontId="13" fillId="0" borderId="1" xfId="1" applyFont="1" applyFill="1" applyBorder="1" applyAlignment="1">
      <alignment horizontal="right"/>
    </xf>
    <xf numFmtId="0" fontId="13" fillId="0" borderId="0" xfId="0" applyFont="1" applyFill="1" applyBorder="1"/>
    <xf numFmtId="9" fontId="17" fillId="0" borderId="21" xfId="2" applyFont="1" applyFill="1" applyBorder="1" applyAlignment="1">
      <alignment horizontal="center"/>
    </xf>
    <xf numFmtId="0" fontId="18" fillId="0" borderId="7" xfId="0" applyFont="1" applyFill="1" applyBorder="1"/>
    <xf numFmtId="0" fontId="18" fillId="0" borderId="7" xfId="0" applyFont="1" applyFill="1" applyBorder="1" applyAlignment="1">
      <alignment horizontal="right"/>
    </xf>
    <xf numFmtId="164" fontId="19" fillId="0" borderId="1" xfId="1" applyFont="1" applyFill="1" applyBorder="1" applyAlignment="1">
      <alignment horizontal="right"/>
    </xf>
    <xf numFmtId="0" fontId="4" fillId="0" borderId="7" xfId="0" applyFont="1" applyFill="1" applyBorder="1"/>
    <xf numFmtId="9" fontId="4" fillId="0" borderId="21" xfId="0" applyNumberFormat="1" applyFont="1" applyFill="1" applyBorder="1" applyAlignment="1">
      <alignment horizontal="center"/>
    </xf>
    <xf numFmtId="0" fontId="20" fillId="0" borderId="7" xfId="0" applyFont="1" applyFill="1" applyBorder="1"/>
    <xf numFmtId="0" fontId="20" fillId="0" borderId="7" xfId="0" applyFont="1" applyFill="1" applyBorder="1" applyAlignment="1">
      <alignment horizontal="left"/>
    </xf>
    <xf numFmtId="0" fontId="16" fillId="0" borderId="21" xfId="0" applyFont="1" applyFill="1" applyBorder="1" applyAlignment="1">
      <alignment horizontal="center"/>
    </xf>
    <xf numFmtId="0" fontId="16" fillId="0" borderId="23" xfId="0" applyFont="1" applyFill="1" applyBorder="1"/>
    <xf numFmtId="2" fontId="19" fillId="0" borderId="33" xfId="0" applyNumberFormat="1" applyFont="1" applyFill="1" applyBorder="1" applyAlignment="1">
      <alignment horizontal="right"/>
    </xf>
    <xf numFmtId="2" fontId="19" fillId="0" borderId="1" xfId="0" applyNumberFormat="1" applyFont="1" applyFill="1" applyBorder="1" applyAlignment="1">
      <alignment horizontal="right"/>
    </xf>
    <xf numFmtId="0" fontId="4" fillId="0" borderId="7" xfId="0" applyFont="1" applyFill="1" applyBorder="1" applyAlignment="1">
      <alignment horizontal="left"/>
    </xf>
    <xf numFmtId="4" fontId="4" fillId="0" borderId="33" xfId="0" applyNumberFormat="1" applyFont="1" applyFill="1" applyBorder="1" applyAlignment="1">
      <alignment horizontal="right"/>
    </xf>
    <xf numFmtId="4" fontId="4" fillId="0" borderId="1" xfId="0" applyNumberFormat="1" applyFont="1" applyFill="1" applyBorder="1" applyAlignment="1">
      <alignment horizontal="right"/>
    </xf>
    <xf numFmtId="4" fontId="19" fillId="0" borderId="33" xfId="0" applyNumberFormat="1" applyFont="1" applyFill="1" applyBorder="1" applyAlignment="1">
      <alignment horizontal="right"/>
    </xf>
    <xf numFmtId="4" fontId="19" fillId="0" borderId="1" xfId="0" applyNumberFormat="1" applyFont="1" applyFill="1" applyBorder="1" applyAlignment="1">
      <alignment horizontal="right"/>
    </xf>
    <xf numFmtId="49" fontId="17" fillId="0" borderId="7" xfId="0" applyNumberFormat="1" applyFont="1" applyFill="1" applyBorder="1"/>
    <xf numFmtId="0" fontId="9" fillId="4" borderId="7" xfId="0" applyFont="1" applyFill="1" applyBorder="1" applyAlignment="1">
      <alignment horizontal="left"/>
    </xf>
    <xf numFmtId="0" fontId="9" fillId="4" borderId="7" xfId="0" applyFont="1" applyFill="1" applyBorder="1"/>
    <xf numFmtId="4" fontId="17" fillId="0" borderId="33" xfId="0" applyNumberFormat="1" applyFont="1" applyFill="1" applyBorder="1" applyAlignment="1">
      <alignment horizontal="right"/>
    </xf>
    <xf numFmtId="0" fontId="4" fillId="4" borderId="7" xfId="0" applyFont="1" applyFill="1" applyBorder="1"/>
    <xf numFmtId="0" fontId="9" fillId="0" borderId="7" xfId="0" applyFont="1" applyFill="1" applyBorder="1" applyAlignment="1"/>
    <xf numFmtId="0" fontId="12" fillId="0" borderId="7" xfId="0" applyFont="1" applyFill="1" applyBorder="1" applyAlignment="1"/>
    <xf numFmtId="0" fontId="12" fillId="0" borderId="7" xfId="0" applyFont="1" applyBorder="1" applyAlignment="1">
      <alignment horizontal="left"/>
    </xf>
    <xf numFmtId="0" fontId="4" fillId="0" borderId="33" xfId="0" applyFont="1" applyFill="1" applyBorder="1"/>
    <xf numFmtId="0" fontId="4" fillId="0" borderId="1" xfId="0" applyFont="1" applyFill="1" applyBorder="1"/>
    <xf numFmtId="0" fontId="22" fillId="0" borderId="21" xfId="0" applyFont="1" applyFill="1" applyBorder="1" applyAlignment="1">
      <alignment horizontal="center"/>
    </xf>
    <xf numFmtId="0" fontId="22" fillId="0" borderId="23" xfId="0" applyFont="1" applyFill="1" applyBorder="1"/>
    <xf numFmtId="0" fontId="22" fillId="0" borderId="33" xfId="0" applyFont="1" applyFill="1" applyBorder="1"/>
    <xf numFmtId="0" fontId="22" fillId="0" borderId="1" xfId="0" applyFont="1" applyFill="1" applyBorder="1"/>
    <xf numFmtId="0" fontId="22" fillId="0" borderId="32" xfId="0" applyFont="1" applyFill="1" applyBorder="1" applyAlignment="1">
      <alignment horizontal="center"/>
    </xf>
    <xf numFmtId="0" fontId="22" fillId="0" borderId="0" xfId="0" applyFont="1" applyFill="1" applyBorder="1"/>
    <xf numFmtId="0" fontId="4" fillId="0" borderId="32" xfId="0" applyFont="1" applyFill="1" applyBorder="1"/>
    <xf numFmtId="0" fontId="9" fillId="0" borderId="11" xfId="0" applyFont="1" applyBorder="1"/>
    <xf numFmtId="0" fontId="4" fillId="0" borderId="24" xfId="0" applyFont="1" applyFill="1" applyBorder="1" applyAlignment="1">
      <alignment horizontal="center"/>
    </xf>
    <xf numFmtId="0" fontId="4" fillId="0" borderId="26" xfId="0" applyFont="1" applyFill="1" applyBorder="1"/>
    <xf numFmtId="0" fontId="4" fillId="0" borderId="31" xfId="0" applyFont="1" applyFill="1" applyBorder="1"/>
    <xf numFmtId="0" fontId="4" fillId="0" borderId="31" xfId="0" applyFont="1" applyFill="1" applyBorder="1" applyAlignment="1">
      <alignment horizontal="center"/>
    </xf>
    <xf numFmtId="0" fontId="4" fillId="0" borderId="25" xfId="0" applyFont="1" applyFill="1" applyBorder="1"/>
    <xf numFmtId="2" fontId="10" fillId="0" borderId="25" xfId="0" applyNumberFormat="1" applyFont="1" applyFill="1" applyBorder="1"/>
    <xf numFmtId="0" fontId="4" fillId="0" borderId="26" xfId="0" applyFont="1" applyFill="1" applyBorder="1" applyAlignment="1">
      <alignment horizontal="center"/>
    </xf>
    <xf numFmtId="0" fontId="4" fillId="0" borderId="48" xfId="0" applyFont="1" applyFill="1" applyBorder="1" applyAlignment="1">
      <alignment horizontal="center"/>
    </xf>
    <xf numFmtId="1" fontId="11" fillId="0" borderId="49" xfId="0" applyNumberFormat="1" applyFont="1" applyFill="1" applyBorder="1" applyAlignment="1">
      <alignment horizontal="center"/>
    </xf>
    <xf numFmtId="164" fontId="13" fillId="0" borderId="50" xfId="1" applyFont="1" applyFill="1" applyBorder="1" applyAlignment="1">
      <alignment horizontal="center"/>
    </xf>
    <xf numFmtId="4" fontId="9" fillId="0" borderId="0" xfId="0" applyNumberFormat="1" applyFont="1" applyBorder="1"/>
    <xf numFmtId="0" fontId="11" fillId="0" borderId="0" xfId="0" applyFont="1" applyFill="1" applyBorder="1" applyAlignment="1">
      <alignment horizontal="center"/>
    </xf>
    <xf numFmtId="0" fontId="9" fillId="5" borderId="0" xfId="0" applyFont="1" applyFill="1" applyBorder="1"/>
    <xf numFmtId="0" fontId="4" fillId="5" borderId="0" xfId="0" applyFont="1" applyFill="1" applyBorder="1" applyAlignment="1">
      <alignment horizontal="center"/>
    </xf>
    <xf numFmtId="164" fontId="23" fillId="5" borderId="39" xfId="1" applyFont="1" applyFill="1" applyBorder="1"/>
    <xf numFmtId="164" fontId="9" fillId="0" borderId="0" xfId="1" applyFont="1" applyFill="1" applyBorder="1" applyAlignment="1">
      <alignment horizontal="center"/>
    </xf>
    <xf numFmtId="164" fontId="4" fillId="0" borderId="27" xfId="1" applyFont="1" applyFill="1" applyBorder="1"/>
    <xf numFmtId="164" fontId="4" fillId="3" borderId="27" xfId="1" applyFont="1" applyFill="1" applyBorder="1"/>
    <xf numFmtId="4" fontId="9" fillId="0" borderId="0" xfId="0" applyNumberFormat="1" applyFont="1" applyFill="1" applyBorder="1"/>
    <xf numFmtId="0" fontId="9" fillId="0" borderId="0" xfId="0" applyFont="1" applyFill="1" applyBorder="1" applyAlignment="1">
      <alignment horizontal="center"/>
    </xf>
    <xf numFmtId="0" fontId="3" fillId="0" borderId="0" xfId="0" applyFont="1" applyFill="1" applyBorder="1"/>
    <xf numFmtId="2" fontId="9" fillId="0" borderId="0" xfId="0" applyNumberFormat="1" applyFont="1" applyBorder="1"/>
    <xf numFmtId="164" fontId="9" fillId="0" borderId="0" xfId="1" applyFont="1" applyFill="1" applyBorder="1"/>
    <xf numFmtId="0" fontId="9" fillId="0" borderId="8" xfId="0" applyFont="1" applyBorder="1"/>
    <xf numFmtId="2" fontId="9" fillId="0" borderId="8" xfId="0" applyNumberFormat="1" applyFont="1" applyFill="1" applyBorder="1"/>
    <xf numFmtId="0" fontId="4" fillId="0" borderId="9" xfId="0" applyFont="1" applyBorder="1" applyAlignment="1">
      <alignment horizontal="right"/>
    </xf>
    <xf numFmtId="0" fontId="17" fillId="0" borderId="9" xfId="0" applyFont="1" applyFill="1" applyBorder="1" applyAlignment="1"/>
    <xf numFmtId="164" fontId="9" fillId="0" borderId="9" xfId="1" applyFont="1" applyFill="1" applyBorder="1"/>
    <xf numFmtId="0" fontId="9" fillId="6" borderId="35" xfId="0" applyFont="1" applyFill="1" applyBorder="1" applyAlignment="1"/>
    <xf numFmtId="0" fontId="9" fillId="6" borderId="38" xfId="0" applyFont="1" applyFill="1" applyBorder="1" applyAlignment="1"/>
    <xf numFmtId="0" fontId="9" fillId="6" borderId="14" xfId="0" applyFont="1" applyFill="1" applyBorder="1" applyAlignment="1"/>
    <xf numFmtId="0" fontId="4" fillId="0" borderId="9" xfId="0" applyFont="1" applyBorder="1" applyAlignment="1"/>
    <xf numFmtId="164" fontId="9" fillId="0" borderId="9" xfId="1" applyFont="1" applyFill="1" applyBorder="1" applyAlignment="1">
      <alignment horizontal="right"/>
    </xf>
    <xf numFmtId="0" fontId="4" fillId="6" borderId="13" xfId="0" applyFont="1" applyFill="1" applyBorder="1" applyAlignment="1">
      <alignment horizontal="center" vertical="center" wrapText="1"/>
    </xf>
    <xf numFmtId="0" fontId="4" fillId="6" borderId="14" xfId="0" applyFont="1" applyFill="1" applyBorder="1" applyAlignment="1">
      <alignment horizontal="center" vertical="center" wrapText="1"/>
    </xf>
    <xf numFmtId="164" fontId="9" fillId="6" borderId="6" xfId="1" applyFont="1" applyFill="1" applyBorder="1"/>
    <xf numFmtId="164" fontId="9" fillId="6" borderId="8" xfId="1" applyFont="1" applyFill="1" applyBorder="1"/>
    <xf numFmtId="164" fontId="9" fillId="6" borderId="9" xfId="1" applyFont="1" applyFill="1" applyBorder="1"/>
    <xf numFmtId="164" fontId="9" fillId="0" borderId="9" xfId="0" applyNumberFormat="1" applyFont="1" applyFill="1" applyBorder="1"/>
    <xf numFmtId="164" fontId="9" fillId="6" borderId="37" xfId="1" applyFont="1" applyFill="1" applyBorder="1"/>
    <xf numFmtId="0" fontId="4" fillId="0" borderId="9" xfId="0" applyFont="1" applyBorder="1"/>
    <xf numFmtId="0" fontId="9" fillId="0" borderId="9" xfId="0" applyFont="1" applyFill="1" applyBorder="1"/>
    <xf numFmtId="0" fontId="9" fillId="0" borderId="7" xfId="0" applyFont="1" applyBorder="1"/>
    <xf numFmtId="0" fontId="9" fillId="0" borderId="6" xfId="0" applyFont="1" applyBorder="1"/>
    <xf numFmtId="4" fontId="9" fillId="0" borderId="7" xfId="0" applyNumberFormat="1" applyFont="1" applyBorder="1"/>
    <xf numFmtId="164" fontId="9" fillId="6" borderId="4" xfId="1" applyFont="1" applyFill="1" applyBorder="1"/>
    <xf numFmtId="0" fontId="9" fillId="0" borderId="10" xfId="0" applyFont="1" applyBorder="1"/>
    <xf numFmtId="0" fontId="4" fillId="0" borderId="13" xfId="0" applyFont="1" applyBorder="1"/>
    <xf numFmtId="164" fontId="9" fillId="5" borderId="13" xfId="0" applyNumberFormat="1" applyFont="1" applyFill="1" applyBorder="1"/>
    <xf numFmtId="0" fontId="9" fillId="0" borderId="18" xfId="0" applyFont="1" applyBorder="1"/>
    <xf numFmtId="0" fontId="9" fillId="0" borderId="18" xfId="0" applyFont="1" applyBorder="1" applyAlignment="1">
      <alignment horizontal="center"/>
    </xf>
    <xf numFmtId="0" fontId="9" fillId="0" borderId="37" xfId="0" applyFont="1" applyBorder="1" applyAlignment="1">
      <alignment horizontal="center"/>
    </xf>
    <xf numFmtId="4" fontId="9" fillId="0" borderId="18" xfId="0" applyNumberFormat="1" applyFont="1" applyBorder="1" applyAlignment="1">
      <alignment horizontal="center"/>
    </xf>
    <xf numFmtId="4" fontId="4" fillId="0" borderId="18" xfId="0" applyNumberFormat="1" applyFont="1" applyBorder="1"/>
    <xf numFmtId="4" fontId="4" fillId="0" borderId="18" xfId="0" applyNumberFormat="1" applyFont="1" applyFill="1" applyBorder="1"/>
    <xf numFmtId="164" fontId="9" fillId="6" borderId="10" xfId="1" applyFont="1" applyFill="1" applyBorder="1"/>
    <xf numFmtId="164" fontId="9" fillId="0" borderId="0" xfId="0" applyNumberFormat="1" applyFont="1" applyFill="1" applyBorder="1"/>
    <xf numFmtId="0" fontId="9" fillId="3" borderId="4" xfId="0" applyFont="1" applyFill="1" applyBorder="1"/>
    <xf numFmtId="0" fontId="9" fillId="3" borderId="5" xfId="0" applyFont="1" applyFill="1" applyBorder="1"/>
    <xf numFmtId="0" fontId="9" fillId="3" borderId="0" xfId="0" applyFont="1" applyFill="1" applyBorder="1"/>
    <xf numFmtId="0" fontId="9" fillId="0" borderId="4" xfId="0" applyFont="1" applyFill="1" applyBorder="1" applyAlignment="1">
      <alignment horizontal="center"/>
    </xf>
    <xf numFmtId="0" fontId="9" fillId="0" borderId="36" xfId="0" applyFont="1" applyFill="1" applyBorder="1" applyAlignment="1">
      <alignment horizontal="center"/>
    </xf>
    <xf numFmtId="4" fontId="9" fillId="0" borderId="8" xfId="0" applyNumberFormat="1" applyFont="1" applyFill="1" applyBorder="1"/>
    <xf numFmtId="4" fontId="4" fillId="3" borderId="13" xfId="0" applyNumberFormat="1" applyFont="1" applyFill="1" applyBorder="1" applyAlignment="1">
      <alignment vertical="center"/>
    </xf>
    <xf numFmtId="0" fontId="9" fillId="3" borderId="38" xfId="0" applyFont="1" applyFill="1" applyBorder="1" applyAlignment="1"/>
    <xf numFmtId="0" fontId="9" fillId="3" borderId="14" xfId="0" applyFont="1" applyFill="1" applyBorder="1" applyAlignment="1"/>
    <xf numFmtId="0" fontId="9" fillId="0" borderId="0" xfId="0" applyFont="1" applyFill="1" applyBorder="1" applyAlignment="1"/>
    <xf numFmtId="0" fontId="9" fillId="0" borderId="6" xfId="0" applyFont="1" applyFill="1" applyBorder="1"/>
    <xf numFmtId="164" fontId="9" fillId="5" borderId="9" xfId="1" applyFont="1" applyFill="1" applyBorder="1" applyAlignment="1">
      <alignment horizontal="center"/>
    </xf>
    <xf numFmtId="164" fontId="9" fillId="5" borderId="9" xfId="1" applyFont="1" applyFill="1" applyBorder="1" applyAlignment="1">
      <alignment horizontal="center" wrapText="1"/>
    </xf>
    <xf numFmtId="4" fontId="4" fillId="5" borderId="13" xfId="0" applyNumberFormat="1" applyFont="1" applyFill="1" applyBorder="1"/>
    <xf numFmtId="0" fontId="9" fillId="0" borderId="37" xfId="0" applyFont="1" applyFill="1" applyBorder="1"/>
    <xf numFmtId="0" fontId="9" fillId="0" borderId="18" xfId="0" applyFont="1" applyFill="1" applyBorder="1"/>
    <xf numFmtId="4" fontId="9" fillId="0" borderId="10" xfId="0" applyNumberFormat="1" applyFont="1" applyFill="1" applyBorder="1"/>
    <xf numFmtId="0" fontId="9" fillId="0" borderId="37" xfId="0" applyFont="1" applyBorder="1"/>
    <xf numFmtId="0" fontId="4" fillId="0" borderId="13" xfId="0" applyFont="1" applyFill="1" applyBorder="1"/>
    <xf numFmtId="0" fontId="4" fillId="0" borderId="18" xfId="0" applyFont="1" applyFill="1" applyBorder="1"/>
    <xf numFmtId="0" fontId="4" fillId="0" borderId="9" xfId="0" applyFont="1" applyFill="1" applyBorder="1"/>
    <xf numFmtId="4" fontId="9" fillId="0" borderId="8" xfId="0" applyNumberFormat="1" applyFont="1" applyFill="1" applyBorder="1" applyAlignment="1">
      <alignment horizontal="right"/>
    </xf>
    <xf numFmtId="0" fontId="9" fillId="0" borderId="10" xfId="0" applyFont="1" applyFill="1" applyBorder="1" applyAlignment="1">
      <alignment horizontal="center"/>
    </xf>
    <xf numFmtId="0" fontId="9" fillId="0" borderId="18" xfId="0" applyFont="1" applyFill="1" applyBorder="1" applyAlignment="1">
      <alignment horizontal="center"/>
    </xf>
    <xf numFmtId="0" fontId="9" fillId="0" borderId="10" xfId="0" applyFont="1" applyFill="1" applyBorder="1"/>
    <xf numFmtId="0" fontId="9" fillId="0" borderId="52" xfId="0" applyFont="1" applyBorder="1" applyAlignment="1">
      <alignment horizontal="right"/>
    </xf>
    <xf numFmtId="0" fontId="9" fillId="0" borderId="2" xfId="0" applyFont="1" applyBorder="1" applyAlignment="1">
      <alignment horizontal="right"/>
    </xf>
    <xf numFmtId="2" fontId="9" fillId="0" borderId="2" xfId="0" applyNumberFormat="1" applyFont="1" applyFill="1" applyBorder="1" applyAlignment="1">
      <alignment horizontal="right"/>
    </xf>
    <xf numFmtId="2" fontId="9" fillId="0" borderId="2" xfId="0" applyNumberFormat="1" applyFont="1" applyBorder="1" applyAlignment="1">
      <alignment horizontal="right"/>
    </xf>
    <xf numFmtId="164" fontId="9" fillId="0" borderId="2" xfId="1" applyFont="1" applyFill="1" applyBorder="1" applyAlignment="1">
      <alignment horizontal="right"/>
    </xf>
    <xf numFmtId="164" fontId="18" fillId="0" borderId="2" xfId="1" applyFont="1" applyFill="1" applyBorder="1" applyAlignment="1">
      <alignment horizontal="right"/>
    </xf>
    <xf numFmtId="2" fontId="18" fillId="0" borderId="2" xfId="0" applyNumberFormat="1" applyFont="1" applyFill="1" applyBorder="1" applyAlignment="1">
      <alignment horizontal="right"/>
    </xf>
    <xf numFmtId="4" fontId="9" fillId="0" borderId="2" xfId="0" applyNumberFormat="1" applyFont="1" applyFill="1" applyBorder="1" applyAlignment="1">
      <alignment horizontal="right"/>
    </xf>
    <xf numFmtId="4" fontId="18" fillId="0" borderId="2" xfId="0" applyNumberFormat="1" applyFont="1" applyFill="1" applyBorder="1" applyAlignment="1">
      <alignment horizontal="right"/>
    </xf>
    <xf numFmtId="0" fontId="9" fillId="0" borderId="2" xfId="0" applyFont="1" applyFill="1" applyBorder="1"/>
    <xf numFmtId="2" fontId="20" fillId="0" borderId="2" xfId="0" applyNumberFormat="1" applyFont="1" applyFill="1" applyBorder="1" applyAlignment="1">
      <alignment horizontal="right"/>
    </xf>
    <xf numFmtId="0" fontId="21" fillId="0" borderId="2" xfId="0" applyFont="1" applyFill="1" applyBorder="1"/>
    <xf numFmtId="4" fontId="4" fillId="0" borderId="53" xfId="0" applyNumberFormat="1" applyFont="1" applyBorder="1" applyAlignment="1">
      <alignment horizontal="right"/>
    </xf>
    <xf numFmtId="0" fontId="3" fillId="0" borderId="8" xfId="0" applyFont="1" applyFill="1" applyBorder="1" applyAlignment="1">
      <alignment horizontal="left"/>
    </xf>
    <xf numFmtId="0" fontId="12" fillId="0" borderId="9" xfId="0" applyFont="1" applyFill="1" applyBorder="1"/>
    <xf numFmtId="49" fontId="9" fillId="0" borderId="9" xfId="0" applyNumberFormat="1" applyFont="1" applyFill="1" applyBorder="1" applyAlignment="1">
      <alignment horizontal="left"/>
    </xf>
    <xf numFmtId="0" fontId="12" fillId="0" borderId="6" xfId="0" applyFont="1" applyBorder="1" applyAlignment="1">
      <alignment horizontal="left"/>
    </xf>
    <xf numFmtId="49" fontId="9" fillId="0" borderId="6" xfId="0" applyNumberFormat="1" applyFont="1" applyFill="1" applyBorder="1" applyAlignment="1">
      <alignment horizontal="left"/>
    </xf>
    <xf numFmtId="0" fontId="3" fillId="0" borderId="9" xfId="0" applyFont="1" applyFill="1" applyBorder="1" applyAlignment="1">
      <alignment horizontal="left"/>
    </xf>
    <xf numFmtId="49" fontId="12" fillId="0" borderId="9" xfId="0" applyNumberFormat="1" applyFont="1" applyBorder="1"/>
    <xf numFmtId="0" fontId="14" fillId="0" borderId="9" xfId="0" applyFont="1" applyFill="1" applyBorder="1"/>
    <xf numFmtId="49" fontId="12" fillId="0" borderId="9" xfId="0" applyNumberFormat="1" applyFont="1" applyFill="1" applyBorder="1"/>
    <xf numFmtId="0" fontId="18" fillId="0" borderId="9" xfId="0" applyFont="1" applyFill="1" applyBorder="1"/>
    <xf numFmtId="0" fontId="9" fillId="0" borderId="9" xfId="0" applyFont="1" applyFill="1" applyBorder="1" applyAlignment="1">
      <alignment horizontal="left"/>
    </xf>
    <xf numFmtId="0" fontId="12" fillId="0" borderId="9" xfId="0" applyFont="1" applyFill="1" applyBorder="1" applyAlignment="1">
      <alignment horizontal="left"/>
    </xf>
    <xf numFmtId="0" fontId="3" fillId="0" borderId="9" xfId="0" applyFont="1" applyFill="1" applyBorder="1"/>
    <xf numFmtId="0" fontId="20" fillId="0" borderId="9" xfId="0" applyFont="1" applyFill="1" applyBorder="1"/>
    <xf numFmtId="0" fontId="20" fillId="0" borderId="9" xfId="0" applyFont="1" applyFill="1" applyBorder="1" applyAlignment="1">
      <alignment horizontal="left"/>
    </xf>
    <xf numFmtId="49" fontId="17" fillId="0" borderId="9" xfId="0" applyNumberFormat="1" applyFont="1" applyFill="1" applyBorder="1"/>
    <xf numFmtId="0" fontId="9" fillId="0" borderId="34" xfId="0" applyFont="1" applyFill="1" applyBorder="1"/>
    <xf numFmtId="49" fontId="9" fillId="4" borderId="9" xfId="0" applyNumberFormat="1" applyFont="1" applyFill="1" applyBorder="1" applyAlignment="1">
      <alignment horizontal="left"/>
    </xf>
    <xf numFmtId="3" fontId="9" fillId="0" borderId="9" xfId="0" applyNumberFormat="1" applyFont="1" applyFill="1" applyBorder="1" applyAlignment="1">
      <alignment horizontal="left"/>
    </xf>
    <xf numFmtId="3" fontId="9" fillId="4" borderId="9" xfId="0" applyNumberFormat="1" applyFont="1" applyFill="1" applyBorder="1" applyAlignment="1">
      <alignment horizontal="left"/>
    </xf>
    <xf numFmtId="0" fontId="9" fillId="4" borderId="9" xfId="0" applyNumberFormat="1" applyFont="1" applyFill="1" applyBorder="1" applyAlignment="1">
      <alignment horizontal="left"/>
    </xf>
    <xf numFmtId="0" fontId="12" fillId="0" borderId="9" xfId="0" applyFont="1" applyFill="1" applyBorder="1" applyAlignment="1"/>
    <xf numFmtId="0" fontId="12" fillId="0" borderId="9" xfId="0" applyFont="1" applyBorder="1" applyAlignment="1">
      <alignment horizontal="left"/>
    </xf>
    <xf numFmtId="0" fontId="9" fillId="0" borderId="9" xfId="0" applyNumberFormat="1" applyFont="1" applyFill="1" applyBorder="1" applyAlignment="1">
      <alignment horizontal="left"/>
    </xf>
    <xf numFmtId="0" fontId="12" fillId="0" borderId="34" xfId="0" applyFont="1" applyBorder="1" applyAlignment="1">
      <alignment horizontal="left"/>
    </xf>
    <xf numFmtId="3" fontId="9" fillId="0" borderId="34" xfId="0" applyNumberFormat="1" applyFont="1" applyFill="1" applyBorder="1" applyAlignment="1">
      <alignment horizontal="left"/>
    </xf>
    <xf numFmtId="0" fontId="2" fillId="0" borderId="18" xfId="0" applyFont="1" applyBorder="1"/>
    <xf numFmtId="0" fontId="2" fillId="0" borderId="18" xfId="0" applyFont="1" applyBorder="1" applyAlignment="1">
      <alignment horizontal="left"/>
    </xf>
    <xf numFmtId="0" fontId="2" fillId="0" borderId="5" xfId="0" applyFont="1" applyBorder="1"/>
    <xf numFmtId="0" fontId="2" fillId="0" borderId="7" xfId="0" applyFont="1" applyBorder="1"/>
    <xf numFmtId="0" fontId="2" fillId="0" borderId="11" xfId="0" applyFont="1" applyBorder="1"/>
    <xf numFmtId="4" fontId="2" fillId="0" borderId="0" xfId="0" applyNumberFormat="1" applyFont="1" applyBorder="1"/>
    <xf numFmtId="4" fontId="25" fillId="0" borderId="0" xfId="0" applyNumberFormat="1" applyFont="1" applyBorder="1"/>
    <xf numFmtId="0" fontId="2" fillId="0" borderId="6" xfId="0" applyFont="1" applyBorder="1"/>
    <xf numFmtId="0" fontId="2" fillId="0" borderId="37" xfId="0" applyFont="1" applyBorder="1"/>
    <xf numFmtId="164" fontId="4" fillId="0" borderId="21" xfId="3" applyFont="1" applyFill="1" applyBorder="1"/>
    <xf numFmtId="0" fontId="4" fillId="2" borderId="9" xfId="0" applyFont="1" applyFill="1" applyBorder="1" applyAlignment="1"/>
    <xf numFmtId="0" fontId="4" fillId="0" borderId="0" xfId="0" applyFont="1" applyBorder="1" applyAlignment="1">
      <alignment horizontal="center"/>
    </xf>
    <xf numFmtId="164" fontId="2" fillId="0" borderId="8" xfId="1" applyFont="1" applyBorder="1" applyAlignment="1">
      <alignment horizontal="right"/>
    </xf>
    <xf numFmtId="164" fontId="2" fillId="0" borderId="10" xfId="1" applyFont="1" applyBorder="1"/>
    <xf numFmtId="164" fontId="2" fillId="5" borderId="7" xfId="1" applyFont="1" applyFill="1" applyBorder="1"/>
    <xf numFmtId="4" fontId="2" fillId="0" borderId="18" xfId="0" applyNumberFormat="1" applyFont="1" applyBorder="1"/>
    <xf numFmtId="0" fontId="2" fillId="0" borderId="4" xfId="0" applyFont="1" applyBorder="1"/>
    <xf numFmtId="0" fontId="2" fillId="0" borderId="36" xfId="0" applyFont="1" applyBorder="1"/>
    <xf numFmtId="4" fontId="2" fillId="0" borderId="36" xfId="0" applyNumberFormat="1" applyFont="1" applyBorder="1"/>
    <xf numFmtId="0" fontId="4" fillId="7" borderId="0" xfId="0" applyFont="1" applyFill="1" applyBorder="1"/>
    <xf numFmtId="0" fontId="4" fillId="7" borderId="17" xfId="0" applyFont="1" applyFill="1" applyBorder="1" applyAlignment="1">
      <alignment horizontal="center"/>
    </xf>
    <xf numFmtId="0" fontId="4" fillId="0" borderId="54" xfId="0" applyFont="1" applyFill="1" applyBorder="1" applyAlignment="1">
      <alignment horizontal="center"/>
    </xf>
    <xf numFmtId="0" fontId="4" fillId="0" borderId="55" xfId="0" applyFont="1" applyFill="1" applyBorder="1"/>
    <xf numFmtId="164" fontId="4" fillId="0" borderId="22" xfId="3" applyFont="1" applyFill="1" applyBorder="1"/>
    <xf numFmtId="164" fontId="10" fillId="0" borderId="22" xfId="3" applyFont="1" applyFill="1" applyBorder="1"/>
    <xf numFmtId="0" fontId="9" fillId="0" borderId="12" xfId="0" applyFont="1" applyFill="1" applyBorder="1" applyAlignment="1">
      <alignment horizontal="right"/>
    </xf>
    <xf numFmtId="0" fontId="4" fillId="0" borderId="20" xfId="0" applyFont="1" applyFill="1" applyBorder="1" applyAlignment="1">
      <alignment horizontal="center"/>
    </xf>
    <xf numFmtId="164" fontId="13" fillId="0" borderId="46" xfId="1" applyFont="1" applyFill="1" applyBorder="1" applyAlignment="1">
      <alignment horizontal="center"/>
    </xf>
    <xf numFmtId="0" fontId="4" fillId="0" borderId="33" xfId="0" applyFont="1" applyFill="1" applyBorder="1" applyAlignment="1">
      <alignment horizontal="center"/>
    </xf>
    <xf numFmtId="0" fontId="4" fillId="0" borderId="56" xfId="0" applyFont="1" applyFill="1" applyBorder="1"/>
    <xf numFmtId="0" fontId="9" fillId="0" borderId="1" xfId="0" applyFont="1" applyFill="1" applyBorder="1" applyAlignment="1">
      <alignment horizontal="right"/>
    </xf>
    <xf numFmtId="1" fontId="11" fillId="0" borderId="47" xfId="0" applyNumberFormat="1" applyFont="1" applyFill="1" applyBorder="1" applyAlignment="1">
      <alignment horizontal="center"/>
    </xf>
    <xf numFmtId="164" fontId="13" fillId="0" borderId="47" xfId="1" applyFont="1" applyFill="1" applyBorder="1" applyAlignment="1">
      <alignment horizontal="center"/>
    </xf>
    <xf numFmtId="9" fontId="4" fillId="0" borderId="33" xfId="2" applyFont="1" applyFill="1" applyBorder="1" applyAlignment="1">
      <alignment horizontal="center"/>
    </xf>
    <xf numFmtId="2" fontId="9" fillId="0" borderId="1" xfId="0" applyNumberFormat="1" applyFont="1" applyFill="1" applyBorder="1" applyAlignment="1">
      <alignment horizontal="right"/>
    </xf>
    <xf numFmtId="1" fontId="11" fillId="0" borderId="23" xfId="0" applyNumberFormat="1" applyFont="1" applyFill="1" applyBorder="1" applyAlignment="1">
      <alignment horizontal="center"/>
    </xf>
    <xf numFmtId="0" fontId="15" fillId="0" borderId="33" xfId="0" applyFont="1" applyFill="1" applyBorder="1" applyAlignment="1">
      <alignment horizontal="center"/>
    </xf>
    <xf numFmtId="164" fontId="9" fillId="0" borderId="1" xfId="1" applyFont="1" applyFill="1" applyBorder="1" applyAlignment="1">
      <alignment horizontal="right"/>
    </xf>
    <xf numFmtId="0" fontId="14" fillId="0" borderId="0" xfId="0" applyFont="1" applyFill="1"/>
    <xf numFmtId="0" fontId="26" fillId="0" borderId="0" xfId="0" applyFont="1" applyFill="1" applyBorder="1"/>
    <xf numFmtId="164" fontId="23" fillId="0" borderId="1" xfId="1" applyFont="1" applyFill="1" applyBorder="1" applyAlignment="1">
      <alignment horizontal="right"/>
    </xf>
    <xf numFmtId="0" fontId="23" fillId="0" borderId="0" xfId="0" applyFont="1" applyFill="1" applyBorder="1"/>
    <xf numFmtId="9" fontId="17" fillId="0" borderId="33" xfId="2" applyFont="1" applyFill="1" applyBorder="1" applyAlignment="1">
      <alignment horizontal="center"/>
    </xf>
    <xf numFmtId="164" fontId="18" fillId="0" borderId="1" xfId="1" applyFont="1" applyFill="1" applyBorder="1" applyAlignment="1">
      <alignment horizontal="right"/>
    </xf>
    <xf numFmtId="9" fontId="4" fillId="0" borderId="33" xfId="0" applyNumberFormat="1" applyFont="1" applyFill="1" applyBorder="1" applyAlignment="1">
      <alignment horizontal="center"/>
    </xf>
    <xf numFmtId="0" fontId="16" fillId="0" borderId="33" xfId="0" applyFont="1" applyFill="1" applyBorder="1" applyAlignment="1">
      <alignment horizontal="center"/>
    </xf>
    <xf numFmtId="0" fontId="16" fillId="0" borderId="56" xfId="0" applyFont="1" applyFill="1" applyBorder="1"/>
    <xf numFmtId="2" fontId="18" fillId="0" borderId="1" xfId="0" applyNumberFormat="1" applyFont="1" applyFill="1" applyBorder="1" applyAlignment="1">
      <alignment horizontal="right"/>
    </xf>
    <xf numFmtId="4" fontId="9" fillId="0" borderId="1" xfId="0" applyNumberFormat="1" applyFont="1" applyFill="1" applyBorder="1" applyAlignment="1">
      <alignment horizontal="right"/>
    </xf>
    <xf numFmtId="4" fontId="18" fillId="0" borderId="1" xfId="0" applyNumberFormat="1" applyFont="1" applyFill="1" applyBorder="1" applyAlignment="1">
      <alignment horizontal="right"/>
    </xf>
    <xf numFmtId="0" fontId="9" fillId="0" borderId="1" xfId="0" applyFont="1" applyFill="1" applyBorder="1"/>
    <xf numFmtId="0" fontId="22" fillId="0" borderId="33" xfId="0" applyFont="1" applyFill="1" applyBorder="1" applyAlignment="1">
      <alignment horizontal="center"/>
    </xf>
    <xf numFmtId="0" fontId="22" fillId="0" borderId="56" xfId="0" applyFont="1" applyFill="1" applyBorder="1"/>
    <xf numFmtId="0" fontId="21" fillId="0" borderId="1" xfId="0" applyFont="1" applyFill="1" applyBorder="1"/>
    <xf numFmtId="0" fontId="22" fillId="0" borderId="23" xfId="0" applyFont="1" applyFill="1" applyBorder="1" applyAlignment="1">
      <alignment horizontal="center"/>
    </xf>
    <xf numFmtId="0" fontId="21" fillId="0" borderId="0" xfId="0" applyFont="1" applyFill="1" applyBorder="1"/>
    <xf numFmtId="0" fontId="4" fillId="0" borderId="23" xfId="0" applyFont="1" applyBorder="1" applyAlignment="1">
      <alignment horizontal="center"/>
    </xf>
    <xf numFmtId="0" fontId="4" fillId="0" borderId="57" xfId="0" applyFont="1" applyFill="1" applyBorder="1" applyAlignment="1">
      <alignment horizontal="center"/>
    </xf>
    <xf numFmtId="0" fontId="4" fillId="0" borderId="58" xfId="0" applyFont="1" applyFill="1" applyBorder="1"/>
    <xf numFmtId="164" fontId="4" fillId="0" borderId="25" xfId="3" applyFont="1" applyFill="1" applyBorder="1"/>
    <xf numFmtId="164" fontId="10" fillId="0" borderId="25" xfId="3" applyFont="1" applyFill="1" applyBorder="1"/>
    <xf numFmtId="0" fontId="11" fillId="0" borderId="26" xfId="0" applyFont="1" applyFill="1" applyBorder="1" applyAlignment="1">
      <alignment horizontal="center"/>
    </xf>
    <xf numFmtId="0" fontId="4" fillId="0" borderId="26" xfId="0" applyFont="1" applyBorder="1" applyAlignment="1">
      <alignment horizontal="center"/>
    </xf>
    <xf numFmtId="0" fontId="9" fillId="5" borderId="0" xfId="0" applyFont="1" applyFill="1" applyBorder="1" applyAlignment="1">
      <alignment horizontal="center"/>
    </xf>
    <xf numFmtId="164" fontId="9" fillId="0" borderId="0" xfId="3" applyFont="1" applyFill="1" applyBorder="1"/>
    <xf numFmtId="164" fontId="4" fillId="0" borderId="0" xfId="3" applyFont="1" applyFill="1" applyBorder="1"/>
    <xf numFmtId="164" fontId="4" fillId="0" borderId="27" xfId="3" applyFont="1" applyFill="1" applyBorder="1"/>
    <xf numFmtId="164" fontId="4" fillId="3" borderId="27" xfId="3" applyFont="1" applyFill="1" applyBorder="1"/>
    <xf numFmtId="0" fontId="4" fillId="0" borderId="27" xfId="0" applyFont="1" applyBorder="1" applyAlignment="1">
      <alignment horizontal="center"/>
    </xf>
    <xf numFmtId="0" fontId="4" fillId="0" borderId="6" xfId="0" applyFont="1" applyBorder="1"/>
    <xf numFmtId="0" fontId="4" fillId="0" borderId="38" xfId="0" applyFont="1" applyFill="1" applyBorder="1" applyAlignment="1"/>
    <xf numFmtId="0" fontId="9" fillId="0" borderId="38" xfId="0" applyFont="1" applyFill="1" applyBorder="1" applyAlignment="1"/>
    <xf numFmtId="0" fontId="9" fillId="0" borderId="14" xfId="0" applyFont="1" applyFill="1" applyBorder="1" applyAlignment="1"/>
    <xf numFmtId="4" fontId="4" fillId="0" borderId="0" xfId="0" applyNumberFormat="1" applyFont="1" applyBorder="1"/>
    <xf numFmtId="0" fontId="4" fillId="0" borderId="4" xfId="0" applyFont="1" applyBorder="1"/>
    <xf numFmtId="164" fontId="9" fillId="0" borderId="5" xfId="1" applyFont="1" applyBorder="1"/>
    <xf numFmtId="0" fontId="4" fillId="0" borderId="37" xfId="0" applyFont="1" applyBorder="1"/>
    <xf numFmtId="0" fontId="9" fillId="0" borderId="4" xfId="0" applyFont="1" applyBorder="1"/>
    <xf numFmtId="0" fontId="9" fillId="0" borderId="36" xfId="0" applyFont="1" applyBorder="1"/>
    <xf numFmtId="4" fontId="9" fillId="0" borderId="36" xfId="0" applyNumberFormat="1" applyFont="1" applyBorder="1"/>
    <xf numFmtId="0" fontId="9" fillId="0" borderId="5" xfId="0" applyFont="1" applyBorder="1"/>
    <xf numFmtId="164" fontId="9" fillId="0" borderId="8" xfId="1" applyFont="1" applyBorder="1" applyAlignment="1">
      <alignment horizontal="right"/>
    </xf>
    <xf numFmtId="164" fontId="9" fillId="0" borderId="10" xfId="1" applyFont="1" applyBorder="1"/>
    <xf numFmtId="164" fontId="9" fillId="5" borderId="7" xfId="1" applyFont="1" applyFill="1" applyBorder="1"/>
    <xf numFmtId="4" fontId="9" fillId="0" borderId="18" xfId="0" applyNumberFormat="1" applyFont="1" applyBorder="1"/>
    <xf numFmtId="0" fontId="9" fillId="0" borderId="18" xfId="0" applyFont="1" applyBorder="1" applyAlignment="1">
      <alignment horizontal="left"/>
    </xf>
    <xf numFmtId="0" fontId="4" fillId="0" borderId="38" xfId="0" applyFont="1" applyBorder="1" applyAlignment="1">
      <alignment horizontal="center" vertical="center"/>
    </xf>
    <xf numFmtId="0" fontId="4" fillId="6" borderId="0" xfId="0" applyFont="1" applyFill="1" applyBorder="1" applyAlignment="1">
      <alignment horizontal="center"/>
    </xf>
    <xf numFmtId="0" fontId="5" fillId="6" borderId="0" xfId="0" applyFont="1" applyFill="1" applyBorder="1" applyAlignment="1">
      <alignment horizontal="center" vertical="center" wrapText="1"/>
    </xf>
    <xf numFmtId="4" fontId="4" fillId="0" borderId="0" xfId="0" applyNumberFormat="1" applyFont="1" applyFill="1" applyBorder="1" applyAlignment="1">
      <alignment horizontal="center" vertical="center"/>
    </xf>
    <xf numFmtId="4" fontId="4" fillId="0" borderId="0" xfId="0" applyNumberFormat="1" applyFont="1" applyFill="1" applyBorder="1" applyAlignment="1">
      <alignment horizontal="center"/>
    </xf>
    <xf numFmtId="4" fontId="4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/>
    </xf>
    <xf numFmtId="4" fontId="9" fillId="0" borderId="9" xfId="0" applyNumberFormat="1" applyFont="1" applyFill="1" applyBorder="1"/>
    <xf numFmtId="0" fontId="4" fillId="8" borderId="9" xfId="0" applyFont="1" applyFill="1" applyBorder="1"/>
    <xf numFmtId="0" fontId="4" fillId="8" borderId="0" xfId="0" applyFont="1" applyFill="1" applyBorder="1"/>
    <xf numFmtId="0" fontId="25" fillId="8" borderId="6" xfId="0" applyFont="1" applyFill="1" applyBorder="1"/>
    <xf numFmtId="164" fontId="2" fillId="8" borderId="7" xfId="1" applyFont="1" applyFill="1" applyBorder="1"/>
    <xf numFmtId="0" fontId="25" fillId="8" borderId="4" xfId="0" applyFont="1" applyFill="1" applyBorder="1"/>
    <xf numFmtId="164" fontId="2" fillId="8" borderId="5" xfId="1" applyFont="1" applyFill="1" applyBorder="1"/>
    <xf numFmtId="0" fontId="25" fillId="8" borderId="37" xfId="0" applyFont="1" applyFill="1" applyBorder="1"/>
    <xf numFmtId="164" fontId="2" fillId="8" borderId="11" xfId="1" applyFont="1" applyFill="1" applyBorder="1" applyAlignment="1">
      <alignment horizontal="right"/>
    </xf>
    <xf numFmtId="164" fontId="0" fillId="0" borderId="0" xfId="0" applyNumberFormat="1"/>
    <xf numFmtId="4" fontId="0" fillId="0" borderId="0" xfId="0" applyNumberFormat="1"/>
    <xf numFmtId="0" fontId="4" fillId="8" borderId="23" xfId="0" applyFont="1" applyFill="1" applyBorder="1" applyAlignment="1">
      <alignment horizontal="center"/>
    </xf>
    <xf numFmtId="1" fontId="4" fillId="8" borderId="23" xfId="0" applyNumberFormat="1" applyFont="1" applyFill="1" applyBorder="1" applyAlignment="1">
      <alignment horizontal="center"/>
    </xf>
    <xf numFmtId="43" fontId="0" fillId="0" borderId="0" xfId="0" applyNumberFormat="1"/>
    <xf numFmtId="0" fontId="2" fillId="0" borderId="0" xfId="0" applyFont="1"/>
    <xf numFmtId="0" fontId="2" fillId="0" borderId="0" xfId="0" applyFont="1" applyAlignment="1">
      <alignment horizontal="center"/>
    </xf>
    <xf numFmtId="0" fontId="25" fillId="0" borderId="0" xfId="0" applyFont="1"/>
    <xf numFmtId="0" fontId="28" fillId="0" borderId="0" xfId="0" applyFont="1" applyAlignment="1">
      <alignment horizontal="center"/>
    </xf>
    <xf numFmtId="0" fontId="5" fillId="4" borderId="0" xfId="0" applyFont="1" applyFill="1" applyAlignment="1">
      <alignment vertical="center" wrapText="1"/>
    </xf>
    <xf numFmtId="0" fontId="5" fillId="0" borderId="0" xfId="0" applyFont="1" applyAlignment="1">
      <alignment vertical="center" wrapText="1"/>
    </xf>
    <xf numFmtId="0" fontId="2" fillId="3" borderId="0" xfId="0" applyFont="1" applyFill="1" applyAlignment="1">
      <alignment horizontal="center"/>
    </xf>
    <xf numFmtId="0" fontId="2" fillId="3" borderId="0" xfId="0" applyFont="1" applyFill="1"/>
    <xf numFmtId="0" fontId="27" fillId="0" borderId="0" xfId="0" applyFont="1" applyAlignment="1">
      <alignment horizontal="center"/>
    </xf>
    <xf numFmtId="0" fontId="29" fillId="0" borderId="0" xfId="0" applyFont="1" applyAlignment="1">
      <alignment horizontal="left"/>
    </xf>
    <xf numFmtId="14" fontId="2" fillId="9" borderId="2" xfId="0" applyNumberFormat="1" applyFont="1" applyFill="1" applyBorder="1"/>
    <xf numFmtId="0" fontId="2" fillId="0" borderId="0" xfId="0" applyFont="1" applyAlignment="1">
      <alignment horizontal="left"/>
    </xf>
    <xf numFmtId="0" fontId="27" fillId="0" borderId="0" xfId="0" applyFont="1" applyAlignment="1">
      <alignment horizontal="left"/>
    </xf>
    <xf numFmtId="0" fontId="30" fillId="0" borderId="0" xfId="0" applyFont="1"/>
    <xf numFmtId="0" fontId="31" fillId="0" borderId="0" xfId="0" applyFont="1" applyAlignment="1">
      <alignment horizontal="left"/>
    </xf>
    <xf numFmtId="0" fontId="31" fillId="0" borderId="0" xfId="0" applyFont="1"/>
    <xf numFmtId="0" fontId="32" fillId="0" borderId="0" xfId="0" applyFont="1"/>
    <xf numFmtId="0" fontId="2" fillId="10" borderId="0" xfId="0" applyFont="1" applyFill="1"/>
    <xf numFmtId="0" fontId="5" fillId="0" borderId="0" xfId="0" applyFont="1" applyAlignment="1">
      <alignment horizontal="center" vertical="center" wrapText="1"/>
    </xf>
    <xf numFmtId="0" fontId="25" fillId="0" borderId="0" xfId="0" applyFont="1" applyAlignment="1">
      <alignment horizontal="center"/>
    </xf>
    <xf numFmtId="17" fontId="31" fillId="0" borderId="0" xfId="0" applyNumberFormat="1" applyFont="1" applyAlignment="1">
      <alignment horizontal="left"/>
    </xf>
    <xf numFmtId="0" fontId="2" fillId="0" borderId="0" xfId="0" applyFont="1" applyAlignment="1">
      <alignment horizontal="right"/>
    </xf>
    <xf numFmtId="0" fontId="30" fillId="0" borderId="0" xfId="0" applyFont="1" applyAlignment="1">
      <alignment horizontal="left"/>
    </xf>
    <xf numFmtId="0" fontId="33" fillId="0" borderId="0" xfId="0" applyFont="1" applyAlignment="1">
      <alignment horizontal="center" vertical="center" wrapText="1"/>
    </xf>
    <xf numFmtId="0" fontId="2" fillId="12" borderId="18" xfId="0" applyFont="1" applyFill="1" applyBorder="1" applyAlignment="1">
      <alignment horizontal="right"/>
    </xf>
    <xf numFmtId="0" fontId="2" fillId="0" borderId="18" xfId="0" applyFont="1" applyBorder="1" applyAlignment="1">
      <alignment horizontal="center"/>
    </xf>
    <xf numFmtId="0" fontId="25" fillId="2" borderId="4" xfId="0" applyFont="1" applyFill="1" applyBorder="1" applyAlignment="1">
      <alignment horizontal="left"/>
    </xf>
    <xf numFmtId="0" fontId="25" fillId="2" borderId="5" xfId="0" applyFont="1" applyFill="1" applyBorder="1"/>
    <xf numFmtId="0" fontId="25" fillId="2" borderId="8" xfId="0" applyFont="1" applyFill="1" applyBorder="1"/>
    <xf numFmtId="0" fontId="25" fillId="2" borderId="2" xfId="0" applyFont="1" applyFill="1" applyBorder="1" applyAlignment="1">
      <alignment horizontal="center"/>
    </xf>
    <xf numFmtId="0" fontId="25" fillId="2" borderId="1" xfId="0" applyFont="1" applyFill="1" applyBorder="1" applyAlignment="1">
      <alignment horizontal="right"/>
    </xf>
    <xf numFmtId="0" fontId="25" fillId="2" borderId="3" xfId="0" applyFont="1" applyFill="1" applyBorder="1" applyAlignment="1">
      <alignment horizontal="left"/>
    </xf>
    <xf numFmtId="0" fontId="2" fillId="2" borderId="3" xfId="0" applyFont="1" applyFill="1" applyBorder="1" applyAlignment="1">
      <alignment horizontal="center"/>
    </xf>
    <xf numFmtId="0" fontId="25" fillId="2" borderId="6" xfId="0" applyFont="1" applyFill="1" applyBorder="1"/>
    <xf numFmtId="0" fontId="25" fillId="2" borderId="7" xfId="0" applyFont="1" applyFill="1" applyBorder="1"/>
    <xf numFmtId="0" fontId="25" fillId="2" borderId="9" xfId="0" applyFont="1" applyFill="1" applyBorder="1" applyAlignment="1">
      <alignment horizontal="center"/>
    </xf>
    <xf numFmtId="0" fontId="25" fillId="2" borderId="1" xfId="0" applyFont="1" applyFill="1" applyBorder="1" applyAlignment="1">
      <alignment horizontal="center"/>
    </xf>
    <xf numFmtId="0" fontId="25" fillId="2" borderId="3" xfId="0" applyFont="1" applyFill="1" applyBorder="1" applyAlignment="1">
      <alignment horizontal="center"/>
    </xf>
    <xf numFmtId="0" fontId="25" fillId="2" borderId="6" xfId="0" applyFont="1" applyFill="1" applyBorder="1" applyAlignment="1">
      <alignment horizontal="left"/>
    </xf>
    <xf numFmtId="0" fontId="25" fillId="2" borderId="7" xfId="0" applyFont="1" applyFill="1" applyBorder="1" applyAlignment="1">
      <alignment horizontal="center"/>
    </xf>
    <xf numFmtId="0" fontId="25" fillId="2" borderId="0" xfId="0" applyFont="1" applyFill="1" applyAlignment="1">
      <alignment horizontal="left"/>
    </xf>
    <xf numFmtId="0" fontId="2" fillId="2" borderId="0" xfId="0" applyFont="1" applyFill="1" applyAlignment="1">
      <alignment horizontal="center"/>
    </xf>
    <xf numFmtId="0" fontId="25" fillId="0" borderId="59" xfId="0" applyFont="1" applyBorder="1"/>
    <xf numFmtId="0" fontId="25" fillId="0" borderId="60" xfId="0" applyFont="1" applyBorder="1"/>
    <xf numFmtId="0" fontId="25" fillId="0" borderId="61" xfId="0" applyFont="1" applyBorder="1"/>
    <xf numFmtId="0" fontId="25" fillId="2" borderId="10" xfId="0" applyFont="1" applyFill="1" applyBorder="1" applyAlignment="1">
      <alignment horizontal="center"/>
    </xf>
    <xf numFmtId="0" fontId="25" fillId="11" borderId="17" xfId="0" applyFont="1" applyFill="1" applyBorder="1" applyAlignment="1">
      <alignment horizontal="center"/>
    </xf>
    <xf numFmtId="0" fontId="25" fillId="0" borderId="17" xfId="0" applyFont="1" applyBorder="1" applyAlignment="1">
      <alignment horizontal="center"/>
    </xf>
    <xf numFmtId="0" fontId="34" fillId="0" borderId="0" xfId="0" applyFont="1" applyAlignment="1">
      <alignment horizontal="center"/>
    </xf>
    <xf numFmtId="0" fontId="35" fillId="0" borderId="0" xfId="0" applyFont="1" applyAlignment="1">
      <alignment horizontal="center"/>
    </xf>
    <xf numFmtId="0" fontId="2" fillId="0" borderId="8" xfId="0" applyFont="1" applyBorder="1" applyAlignment="1">
      <alignment horizontal="left"/>
    </xf>
    <xf numFmtId="0" fontId="36" fillId="0" borderId="5" xfId="0" applyFont="1" applyBorder="1" applyAlignment="1">
      <alignment horizontal="left"/>
    </xf>
    <xf numFmtId="0" fontId="36" fillId="0" borderId="5" xfId="0" applyFont="1" applyBorder="1"/>
    <xf numFmtId="0" fontId="2" fillId="0" borderId="5" xfId="0" applyFont="1" applyBorder="1" applyAlignment="1">
      <alignment horizontal="left"/>
    </xf>
    <xf numFmtId="0" fontId="2" fillId="0" borderId="52" xfId="0" applyFont="1" applyBorder="1"/>
    <xf numFmtId="0" fontId="2" fillId="0" borderId="12" xfId="0" applyFont="1" applyBorder="1" applyAlignment="1">
      <alignment horizontal="right"/>
    </xf>
    <xf numFmtId="0" fontId="2" fillId="0" borderId="12" xfId="0" applyFont="1" applyBorder="1" applyAlignment="1">
      <alignment horizontal="left"/>
    </xf>
    <xf numFmtId="0" fontId="2" fillId="0" borderId="12" xfId="0" applyFont="1" applyBorder="1" applyAlignment="1">
      <alignment horizontal="center"/>
    </xf>
    <xf numFmtId="0" fontId="2" fillId="0" borderId="62" xfId="0" applyFont="1" applyBorder="1"/>
    <xf numFmtId="0" fontId="2" fillId="0" borderId="19" xfId="0" applyFont="1" applyBorder="1" applyAlignment="1">
      <alignment horizontal="center"/>
    </xf>
    <xf numFmtId="0" fontId="2" fillId="0" borderId="20" xfId="0" applyFont="1" applyBorder="1"/>
    <xf numFmtId="0" fontId="2" fillId="0" borderId="29" xfId="0" applyFont="1" applyBorder="1" applyAlignment="1">
      <alignment horizontal="center"/>
    </xf>
    <xf numFmtId="0" fontId="2" fillId="0" borderId="19" xfId="0" applyFont="1" applyBorder="1"/>
    <xf numFmtId="0" fontId="2" fillId="0" borderId="63" xfId="0" applyFont="1" applyBorder="1"/>
    <xf numFmtId="0" fontId="25" fillId="0" borderId="63" xfId="0" applyFont="1" applyBorder="1"/>
    <xf numFmtId="2" fontId="37" fillId="0" borderId="22" xfId="0" applyNumberFormat="1" applyFont="1" applyBorder="1"/>
    <xf numFmtId="0" fontId="28" fillId="0" borderId="20" xfId="0" applyFont="1" applyBorder="1" applyAlignment="1">
      <alignment horizontal="center"/>
    </xf>
    <xf numFmtId="0" fontId="25" fillId="0" borderId="20" xfId="0" applyFont="1" applyBorder="1" applyAlignment="1">
      <alignment horizontal="center"/>
    </xf>
    <xf numFmtId="2" fontId="2" fillId="0" borderId="21" xfId="0" applyNumberFormat="1" applyFont="1" applyBorder="1"/>
    <xf numFmtId="2" fontId="2" fillId="0" borderId="22" xfId="0" applyNumberFormat="1" applyFont="1" applyBorder="1"/>
    <xf numFmtId="2" fontId="25" fillId="0" borderId="22" xfId="0" applyNumberFormat="1" applyFont="1" applyBorder="1"/>
    <xf numFmtId="10" fontId="2" fillId="0" borderId="22" xfId="4" applyNumberFormat="1" applyFont="1" applyBorder="1"/>
    <xf numFmtId="0" fontId="2" fillId="0" borderId="16" xfId="0" applyFont="1" applyBorder="1"/>
    <xf numFmtId="0" fontId="2" fillId="0" borderId="16" xfId="0" applyFont="1" applyBorder="1" applyAlignment="1">
      <alignment horizontal="left"/>
    </xf>
    <xf numFmtId="0" fontId="38" fillId="4" borderId="16" xfId="0" applyFont="1" applyFill="1" applyBorder="1"/>
    <xf numFmtId="0" fontId="2" fillId="0" borderId="9" xfId="0" applyFont="1" applyBorder="1" applyAlignment="1">
      <alignment horizontal="left"/>
    </xf>
    <xf numFmtId="0" fontId="39" fillId="0" borderId="7" xfId="0" applyFont="1" applyBorder="1"/>
    <xf numFmtId="0" fontId="2" fillId="0" borderId="7" xfId="0" applyFont="1" applyBorder="1" applyAlignment="1">
      <alignment horizontal="left"/>
    </xf>
    <xf numFmtId="4" fontId="25" fillId="3" borderId="2" xfId="0" applyNumberFormat="1" applyFont="1" applyFill="1" applyBorder="1"/>
    <xf numFmtId="0" fontId="2" fillId="0" borderId="1" xfId="0" applyFont="1" applyBorder="1" applyAlignment="1">
      <alignment horizontal="right"/>
    </xf>
    <xf numFmtId="0" fontId="2" fillId="0" borderId="1" xfId="0" applyFont="1" applyBorder="1" applyAlignment="1">
      <alignment horizontal="left"/>
    </xf>
    <xf numFmtId="0" fontId="2" fillId="0" borderId="1" xfId="0" applyFont="1" applyBorder="1" applyAlignment="1">
      <alignment horizontal="center"/>
    </xf>
    <xf numFmtId="0" fontId="2" fillId="0" borderId="64" xfId="0" applyFont="1" applyBorder="1"/>
    <xf numFmtId="0" fontId="2" fillId="0" borderId="21" xfId="0" applyFont="1" applyBorder="1" applyAlignment="1">
      <alignment horizontal="center"/>
    </xf>
    <xf numFmtId="0" fontId="2" fillId="0" borderId="23" xfId="0" applyFont="1" applyBorder="1"/>
    <xf numFmtId="0" fontId="2" fillId="0" borderId="30" xfId="0" applyFont="1" applyBorder="1" applyAlignment="1">
      <alignment horizontal="center"/>
    </xf>
    <xf numFmtId="0" fontId="2" fillId="0" borderId="21" xfId="0" applyFont="1" applyBorder="1"/>
    <xf numFmtId="0" fontId="2" fillId="0" borderId="22" xfId="0" applyFont="1" applyBorder="1"/>
    <xf numFmtId="0" fontId="25" fillId="0" borderId="22" xfId="0" applyFont="1" applyBorder="1"/>
    <xf numFmtId="0" fontId="28" fillId="0" borderId="23" xfId="0" applyFont="1" applyBorder="1" applyAlignment="1">
      <alignment horizontal="center"/>
    </xf>
    <xf numFmtId="0" fontId="25" fillId="0" borderId="23" xfId="0" applyFont="1" applyBorder="1" applyAlignment="1">
      <alignment horizontal="center"/>
    </xf>
    <xf numFmtId="0" fontId="2" fillId="0" borderId="33" xfId="0" applyFont="1" applyBorder="1" applyAlignment="1">
      <alignment horizontal="right"/>
    </xf>
    <xf numFmtId="0" fontId="25" fillId="0" borderId="1" xfId="0" applyFont="1" applyBorder="1" applyAlignment="1">
      <alignment horizontal="right"/>
    </xf>
    <xf numFmtId="0" fontId="25" fillId="0" borderId="1" xfId="0" applyFont="1" applyBorder="1" applyAlignment="1">
      <alignment horizontal="left"/>
    </xf>
    <xf numFmtId="0" fontId="40" fillId="0" borderId="1" xfId="0" applyFont="1" applyBorder="1"/>
    <xf numFmtId="2" fontId="2" fillId="14" borderId="0" xfId="0" applyNumberFormat="1" applyFont="1" applyFill="1"/>
    <xf numFmtId="164" fontId="40" fillId="0" borderId="1" xfId="5" applyFont="1" applyFill="1" applyBorder="1"/>
    <xf numFmtId="1" fontId="2" fillId="0" borderId="0" xfId="0" applyNumberFormat="1" applyFont="1"/>
    <xf numFmtId="49" fontId="2" fillId="0" borderId="7" xfId="0" applyNumberFormat="1" applyFont="1" applyBorder="1" applyAlignment="1">
      <alignment horizontal="left"/>
    </xf>
    <xf numFmtId="14" fontId="2" fillId="0" borderId="2" xfId="0" applyNumberFormat="1" applyFont="1" applyBorder="1"/>
    <xf numFmtId="2" fontId="2" fillId="0" borderId="1" xfId="0" applyNumberFormat="1" applyFont="1" applyBorder="1" applyAlignment="1">
      <alignment horizontal="right"/>
    </xf>
    <xf numFmtId="2" fontId="2" fillId="0" borderId="1" xfId="0" applyNumberFormat="1" applyFont="1" applyBorder="1" applyAlignment="1">
      <alignment horizontal="left"/>
    </xf>
    <xf numFmtId="9" fontId="2" fillId="0" borderId="21" xfId="4" applyFont="1" applyFill="1" applyBorder="1" applyAlignment="1">
      <alignment horizontal="center"/>
    </xf>
    <xf numFmtId="0" fontId="2" fillId="0" borderId="22" xfId="0" applyFont="1" applyBorder="1" applyAlignment="1">
      <alignment horizontal="center"/>
    </xf>
    <xf numFmtId="0" fontId="41" fillId="0" borderId="23" xfId="0" applyFont="1" applyBorder="1" applyAlignment="1">
      <alignment horizontal="center"/>
    </xf>
    <xf numFmtId="1" fontId="28" fillId="0" borderId="23" xfId="0" applyNumberFormat="1" applyFont="1" applyBorder="1" applyAlignment="1">
      <alignment horizontal="center"/>
    </xf>
    <xf numFmtId="1" fontId="28" fillId="0" borderId="0" xfId="0" applyNumberFormat="1" applyFont="1" applyAlignment="1">
      <alignment horizontal="center"/>
    </xf>
    <xf numFmtId="2" fontId="2" fillId="0" borderId="33" xfId="0" applyNumberFormat="1" applyFont="1" applyBorder="1" applyAlignment="1">
      <alignment horizontal="right"/>
    </xf>
    <xf numFmtId="2" fontId="37" fillId="5" borderId="22" xfId="0" applyNumberFormat="1" applyFont="1" applyFill="1" applyBorder="1"/>
    <xf numFmtId="0" fontId="41" fillId="0" borderId="0" xfId="0" applyFont="1" applyAlignment="1">
      <alignment horizontal="center"/>
    </xf>
    <xf numFmtId="2" fontId="37" fillId="15" borderId="22" xfId="0" applyNumberFormat="1" applyFont="1" applyFill="1" applyBorder="1"/>
    <xf numFmtId="10" fontId="30" fillId="0" borderId="22" xfId="4" applyNumberFormat="1" applyFont="1" applyBorder="1"/>
    <xf numFmtId="0" fontId="2" fillId="3" borderId="22" xfId="0" applyFont="1" applyFill="1" applyBorder="1" applyAlignment="1">
      <alignment horizontal="center"/>
    </xf>
    <xf numFmtId="2" fontId="2" fillId="0" borderId="0" xfId="0" applyNumberFormat="1" applyFont="1"/>
    <xf numFmtId="164" fontId="2" fillId="0" borderId="0" xfId="0" applyNumberFormat="1" applyFont="1"/>
    <xf numFmtId="2" fontId="2" fillId="5" borderId="0" xfId="0" applyNumberFormat="1" applyFont="1" applyFill="1"/>
    <xf numFmtId="0" fontId="25" fillId="0" borderId="1" xfId="0" applyFont="1" applyBorder="1"/>
    <xf numFmtId="2" fontId="2" fillId="16" borderId="0" xfId="0" applyNumberFormat="1" applyFont="1" applyFill="1"/>
    <xf numFmtId="164" fontId="25" fillId="0" borderId="1" xfId="5" applyFont="1" applyBorder="1" applyAlignment="1">
      <alignment horizontal="center"/>
    </xf>
    <xf numFmtId="1" fontId="2" fillId="0" borderId="7" xfId="0" applyNumberFormat="1" applyFont="1" applyBorder="1" applyAlignment="1">
      <alignment horizontal="left"/>
    </xf>
    <xf numFmtId="1" fontId="2" fillId="0" borderId="1" xfId="0" applyNumberFormat="1" applyFont="1" applyBorder="1" applyAlignment="1">
      <alignment horizontal="left"/>
    </xf>
    <xf numFmtId="10" fontId="2" fillId="0" borderId="22" xfId="4" applyNumberFormat="1" applyFont="1" applyFill="1" applyBorder="1"/>
    <xf numFmtId="2" fontId="2" fillId="4" borderId="1" xfId="0" applyNumberFormat="1" applyFont="1" applyFill="1" applyBorder="1" applyAlignment="1">
      <alignment horizontal="right"/>
    </xf>
    <xf numFmtId="1" fontId="28" fillId="4" borderId="23" xfId="0" applyNumberFormat="1" applyFont="1" applyFill="1" applyBorder="1" applyAlignment="1">
      <alignment horizontal="center"/>
    </xf>
    <xf numFmtId="0" fontId="2" fillId="4" borderId="0" xfId="0" applyFont="1" applyFill="1"/>
    <xf numFmtId="0" fontId="25" fillId="4" borderId="1" xfId="0" applyFont="1" applyFill="1" applyBorder="1" applyAlignment="1">
      <alignment horizontal="right"/>
    </xf>
    <xf numFmtId="0" fontId="25" fillId="4" borderId="1" xfId="0" applyFont="1" applyFill="1" applyBorder="1" applyAlignment="1">
      <alignment horizontal="left"/>
    </xf>
    <xf numFmtId="0" fontId="25" fillId="4" borderId="1" xfId="0" applyFont="1" applyFill="1" applyBorder="1"/>
    <xf numFmtId="164" fontId="25" fillId="4" borderId="1" xfId="5" applyFont="1" applyFill="1" applyBorder="1"/>
    <xf numFmtId="164" fontId="2" fillId="4" borderId="0" xfId="0" applyNumberFormat="1" applyFont="1" applyFill="1"/>
    <xf numFmtId="2" fontId="2" fillId="4" borderId="0" xfId="0" applyNumberFormat="1" applyFont="1" applyFill="1"/>
    <xf numFmtId="1" fontId="2" fillId="4" borderId="0" xfId="0" applyNumberFormat="1" applyFont="1" applyFill="1"/>
    <xf numFmtId="0" fontId="2" fillId="6" borderId="0" xfId="0" applyFont="1" applyFill="1"/>
    <xf numFmtId="0" fontId="2" fillId="0" borderId="9" xfId="0" applyFont="1" applyBorder="1"/>
    <xf numFmtId="164" fontId="25" fillId="0" borderId="1" xfId="5" applyFont="1" applyBorder="1"/>
    <xf numFmtId="2" fontId="2" fillId="6" borderId="0" xfId="0" applyNumberFormat="1" applyFont="1" applyFill="1"/>
    <xf numFmtId="0" fontId="25" fillId="0" borderId="28" xfId="0" applyFont="1" applyBorder="1"/>
    <xf numFmtId="0" fontId="42" fillId="0" borderId="0" xfId="0" applyFont="1"/>
    <xf numFmtId="0" fontId="2" fillId="0" borderId="28" xfId="0" applyFont="1" applyBorder="1"/>
    <xf numFmtId="0" fontId="25" fillId="0" borderId="17" xfId="0" applyFont="1" applyBorder="1"/>
    <xf numFmtId="164" fontId="41" fillId="0" borderId="17" xfId="5" applyFont="1" applyBorder="1"/>
    <xf numFmtId="2" fontId="42" fillId="0" borderId="27" xfId="0" applyNumberFormat="1" applyFont="1" applyBorder="1"/>
    <xf numFmtId="2" fontId="2" fillId="0" borderId="27" xfId="0" applyNumberFormat="1" applyFont="1" applyBorder="1"/>
    <xf numFmtId="2" fontId="42" fillId="0" borderId="0" xfId="0" applyNumberFormat="1" applyFont="1"/>
    <xf numFmtId="2" fontId="25" fillId="0" borderId="0" xfId="0" applyNumberFormat="1" applyFont="1"/>
    <xf numFmtId="0" fontId="25" fillId="0" borderId="3" xfId="0" applyFont="1" applyBorder="1"/>
    <xf numFmtId="0" fontId="25" fillId="0" borderId="3" xfId="0" applyFont="1" applyBorder="1" applyAlignment="1">
      <alignment horizontal="center"/>
    </xf>
    <xf numFmtId="0" fontId="38" fillId="4" borderId="3" xfId="0" applyFont="1" applyFill="1" applyBorder="1"/>
    <xf numFmtId="164" fontId="40" fillId="0" borderId="3" xfId="5" applyFont="1" applyFill="1" applyBorder="1"/>
    <xf numFmtId="164" fontId="25" fillId="0" borderId="3" xfId="5" applyFont="1" applyBorder="1" applyAlignment="1">
      <alignment horizontal="center"/>
    </xf>
    <xf numFmtId="164" fontId="25" fillId="0" borderId="3" xfId="5" applyFont="1" applyFill="1" applyBorder="1"/>
    <xf numFmtId="0" fontId="39" fillId="0" borderId="7" xfId="0" applyFont="1" applyBorder="1" applyAlignment="1">
      <alignment horizontal="left"/>
    </xf>
    <xf numFmtId="0" fontId="2" fillId="17" borderId="9" xfId="0" applyFont="1" applyFill="1" applyBorder="1" applyAlignment="1">
      <alignment horizontal="left"/>
    </xf>
    <xf numFmtId="49" fontId="2" fillId="17" borderId="7" xfId="0" applyNumberFormat="1" applyFont="1" applyFill="1" applyBorder="1" applyAlignment="1">
      <alignment horizontal="left"/>
    </xf>
    <xf numFmtId="0" fontId="2" fillId="17" borderId="7" xfId="0" applyFont="1" applyFill="1" applyBorder="1" applyAlignment="1">
      <alignment horizontal="left"/>
    </xf>
    <xf numFmtId="14" fontId="2" fillId="17" borderId="2" xfId="0" applyNumberFormat="1" applyFont="1" applyFill="1" applyBorder="1"/>
    <xf numFmtId="2" fontId="2" fillId="17" borderId="1" xfId="0" applyNumberFormat="1" applyFont="1" applyFill="1" applyBorder="1" applyAlignment="1">
      <alignment horizontal="right"/>
    </xf>
    <xf numFmtId="0" fontId="41" fillId="17" borderId="23" xfId="0" applyFont="1" applyFill="1" applyBorder="1" applyAlignment="1">
      <alignment horizontal="center"/>
    </xf>
    <xf numFmtId="164" fontId="41" fillId="0" borderId="3" xfId="5" applyFont="1" applyBorder="1"/>
    <xf numFmtId="0" fontId="43" fillId="0" borderId="0" xfId="0" applyFont="1"/>
    <xf numFmtId="164" fontId="41" fillId="0" borderId="0" xfId="5" applyFont="1" applyBorder="1"/>
    <xf numFmtId="0" fontId="36" fillId="0" borderId="7" xfId="0" applyFont="1" applyBorder="1" applyAlignment="1">
      <alignment horizontal="left"/>
    </xf>
    <xf numFmtId="0" fontId="36" fillId="0" borderId="7" xfId="0" applyFont="1" applyBorder="1"/>
    <xf numFmtId="0" fontId="3" fillId="0" borderId="7" xfId="0" applyFont="1" applyBorder="1"/>
    <xf numFmtId="0" fontId="2" fillId="0" borderId="7" xfId="0" applyFont="1" applyBorder="1" applyAlignment="1">
      <alignment horizontal="center"/>
    </xf>
    <xf numFmtId="4" fontId="43" fillId="0" borderId="0" xfId="0" applyNumberFormat="1" applyFont="1"/>
    <xf numFmtId="49" fontId="39" fillId="0" borderId="7" xfId="0" applyNumberFormat="1" applyFont="1" applyBorder="1"/>
    <xf numFmtId="0" fontId="43" fillId="0" borderId="9" xfId="0" applyFont="1" applyBorder="1"/>
    <xf numFmtId="0" fontId="43" fillId="0" borderId="7" xfId="0" applyFont="1" applyBorder="1"/>
    <xf numFmtId="164" fontId="2" fillId="0" borderId="1" xfId="5" applyFont="1" applyFill="1" applyBorder="1" applyAlignment="1">
      <alignment horizontal="right"/>
    </xf>
    <xf numFmtId="164" fontId="2" fillId="0" borderId="1" xfId="5" applyFont="1" applyFill="1" applyBorder="1" applyAlignment="1">
      <alignment horizontal="left"/>
    </xf>
    <xf numFmtId="0" fontId="43" fillId="0" borderId="1" xfId="0" applyFont="1" applyBorder="1" applyAlignment="1">
      <alignment horizontal="center"/>
    </xf>
    <xf numFmtId="0" fontId="43" fillId="0" borderId="21" xfId="0" applyFont="1" applyBorder="1" applyAlignment="1">
      <alignment horizontal="center"/>
    </xf>
    <xf numFmtId="0" fontId="43" fillId="0" borderId="23" xfId="0" applyFont="1" applyBorder="1"/>
    <xf numFmtId="164" fontId="2" fillId="0" borderId="33" xfId="5" applyFont="1" applyFill="1" applyBorder="1" applyAlignment="1">
      <alignment horizontal="right"/>
    </xf>
    <xf numFmtId="2" fontId="43" fillId="0" borderId="0" xfId="0" applyNumberFormat="1" applyFont="1"/>
    <xf numFmtId="0" fontId="35" fillId="0" borderId="23" xfId="0" applyFont="1" applyBorder="1" applyAlignment="1">
      <alignment horizontal="center"/>
    </xf>
    <xf numFmtId="2" fontId="2" fillId="0" borderId="65" xfId="0" applyNumberFormat="1" applyFont="1" applyBorder="1"/>
    <xf numFmtId="0" fontId="44" fillId="0" borderId="23" xfId="0" applyFont="1" applyBorder="1" applyAlignment="1">
      <alignment horizontal="center"/>
    </xf>
    <xf numFmtId="0" fontId="44" fillId="0" borderId="0" xfId="0" applyFont="1" applyAlignment="1">
      <alignment horizontal="center"/>
    </xf>
    <xf numFmtId="164" fontId="2" fillId="0" borderId="0" xfId="0" applyNumberFormat="1" applyFont="1" applyAlignment="1">
      <alignment horizontal="center"/>
    </xf>
    <xf numFmtId="164" fontId="30" fillId="0" borderId="1" xfId="5" applyFont="1" applyFill="1" applyBorder="1" applyAlignment="1">
      <alignment horizontal="left"/>
    </xf>
    <xf numFmtId="0" fontId="30" fillId="0" borderId="1" xfId="0" applyFont="1" applyBorder="1" applyAlignment="1">
      <alignment horizontal="left"/>
    </xf>
    <xf numFmtId="0" fontId="30" fillId="0" borderId="64" xfId="0" applyFont="1" applyBorder="1"/>
    <xf numFmtId="0" fontId="30" fillId="0" borderId="7" xfId="0" applyFont="1" applyBorder="1"/>
    <xf numFmtId="0" fontId="30" fillId="0" borderId="21" xfId="0" applyFont="1" applyBorder="1" applyAlignment="1">
      <alignment horizontal="center"/>
    </xf>
    <xf numFmtId="0" fontId="30" fillId="0" borderId="23" xfId="0" applyFont="1" applyBorder="1"/>
    <xf numFmtId="0" fontId="30" fillId="0" borderId="22" xfId="0" applyFont="1" applyBorder="1" applyAlignment="1">
      <alignment horizontal="center"/>
    </xf>
    <xf numFmtId="2" fontId="30" fillId="0" borderId="21" xfId="0" applyNumberFormat="1" applyFont="1" applyBorder="1"/>
    <xf numFmtId="2" fontId="30" fillId="0" borderId="22" xfId="0" applyNumberFormat="1" applyFont="1" applyBorder="1"/>
    <xf numFmtId="2" fontId="41" fillId="0" borderId="22" xfId="0" applyNumberFormat="1" applyFont="1" applyBorder="1"/>
    <xf numFmtId="1" fontId="41" fillId="0" borderId="23" xfId="0" applyNumberFormat="1" applyFont="1" applyBorder="1" applyAlignment="1">
      <alignment horizontal="center"/>
    </xf>
    <xf numFmtId="164" fontId="30" fillId="0" borderId="1" xfId="5" applyFont="1" applyFill="1" applyBorder="1" applyAlignment="1">
      <alignment horizontal="right"/>
    </xf>
    <xf numFmtId="0" fontId="30" fillId="0" borderId="9" xfId="0" applyFont="1" applyBorder="1" applyAlignment="1">
      <alignment horizontal="left"/>
    </xf>
    <xf numFmtId="165" fontId="2" fillId="0" borderId="1" xfId="5" applyNumberFormat="1" applyFont="1" applyFill="1" applyBorder="1" applyAlignment="1">
      <alignment horizontal="left"/>
    </xf>
    <xf numFmtId="1" fontId="25" fillId="0" borderId="23" xfId="0" applyNumberFormat="1" applyFont="1" applyBorder="1" applyAlignment="1">
      <alignment horizontal="center"/>
    </xf>
    <xf numFmtId="9" fontId="45" fillId="0" borderId="21" xfId="4" applyFont="1" applyFill="1" applyBorder="1" applyAlignment="1">
      <alignment horizontal="center"/>
    </xf>
    <xf numFmtId="0" fontId="45" fillId="0" borderId="23" xfId="0" applyFont="1" applyBorder="1"/>
    <xf numFmtId="164" fontId="45" fillId="0" borderId="33" xfId="5" applyFont="1" applyFill="1" applyBorder="1" applyAlignment="1">
      <alignment horizontal="right"/>
    </xf>
    <xf numFmtId="0" fontId="45" fillId="0" borderId="22" xfId="0" applyFont="1" applyBorder="1" applyAlignment="1">
      <alignment horizontal="center"/>
    </xf>
    <xf numFmtId="2" fontId="45" fillId="0" borderId="21" xfId="0" applyNumberFormat="1" applyFont="1" applyBorder="1"/>
    <xf numFmtId="2" fontId="45" fillId="0" borderId="22" xfId="0" applyNumberFormat="1" applyFont="1" applyBorder="1"/>
    <xf numFmtId="2" fontId="40" fillId="0" borderId="22" xfId="0" applyNumberFormat="1" applyFont="1" applyBorder="1"/>
    <xf numFmtId="10" fontId="45" fillId="0" borderId="22" xfId="4" applyNumberFormat="1" applyFont="1" applyFill="1" applyBorder="1"/>
    <xf numFmtId="1" fontId="40" fillId="0" borderId="0" xfId="0" applyNumberFormat="1" applyFont="1" applyAlignment="1">
      <alignment horizontal="center"/>
    </xf>
    <xf numFmtId="0" fontId="46" fillId="0" borderId="7" xfId="0" applyFont="1" applyBorder="1"/>
    <xf numFmtId="0" fontId="46" fillId="0" borderId="7" xfId="0" applyFont="1" applyBorder="1" applyAlignment="1">
      <alignment horizontal="right"/>
    </xf>
    <xf numFmtId="14" fontId="46" fillId="0" borderId="2" xfId="0" applyNumberFormat="1" applyFont="1" applyBorder="1"/>
    <xf numFmtId="164" fontId="46" fillId="0" borderId="1" xfId="5" applyFont="1" applyFill="1" applyBorder="1" applyAlignment="1">
      <alignment horizontal="right"/>
    </xf>
    <xf numFmtId="164" fontId="46" fillId="0" borderId="1" xfId="5" applyFont="1" applyFill="1" applyBorder="1" applyAlignment="1">
      <alignment horizontal="left"/>
    </xf>
    <xf numFmtId="165" fontId="46" fillId="0" borderId="1" xfId="5" applyNumberFormat="1" applyFont="1" applyFill="1" applyBorder="1" applyAlignment="1">
      <alignment horizontal="left"/>
    </xf>
    <xf numFmtId="0" fontId="46" fillId="0" borderId="1" xfId="0" applyFont="1" applyBorder="1" applyAlignment="1">
      <alignment horizontal="center"/>
    </xf>
    <xf numFmtId="164" fontId="46" fillId="0" borderId="33" xfId="5" applyFont="1" applyFill="1" applyBorder="1" applyAlignment="1">
      <alignment horizontal="right"/>
    </xf>
    <xf numFmtId="0" fontId="25" fillId="0" borderId="7" xfId="0" applyFont="1" applyBorder="1"/>
    <xf numFmtId="164" fontId="2" fillId="18" borderId="1" xfId="5" applyFont="1" applyFill="1" applyBorder="1" applyAlignment="1">
      <alignment horizontal="right"/>
    </xf>
    <xf numFmtId="0" fontId="41" fillId="18" borderId="23" xfId="0" applyFont="1" applyFill="1" applyBorder="1" applyAlignment="1">
      <alignment horizontal="center"/>
    </xf>
    <xf numFmtId="0" fontId="2" fillId="17" borderId="7" xfId="0" applyFont="1" applyFill="1" applyBorder="1"/>
    <xf numFmtId="14" fontId="2" fillId="17" borderId="2" xfId="0" applyNumberFormat="1" applyFont="1" applyFill="1" applyBorder="1" applyAlignment="1">
      <alignment horizontal="left"/>
    </xf>
    <xf numFmtId="164" fontId="2" fillId="17" borderId="1" xfId="5" applyFont="1" applyFill="1" applyBorder="1" applyAlignment="1">
      <alignment horizontal="right"/>
    </xf>
    <xf numFmtId="9" fontId="2" fillId="0" borderId="33" xfId="0" applyNumberFormat="1" applyFont="1" applyBorder="1" applyAlignment="1">
      <alignment horizontal="center"/>
    </xf>
    <xf numFmtId="0" fontId="2" fillId="0" borderId="56" xfId="0" applyFont="1" applyBorder="1"/>
    <xf numFmtId="2" fontId="2" fillId="0" borderId="66" xfId="0" applyNumberFormat="1" applyFont="1" applyBorder="1"/>
    <xf numFmtId="2" fontId="2" fillId="0" borderId="33" xfId="0" applyNumberFormat="1" applyFont="1" applyBorder="1"/>
    <xf numFmtId="2" fontId="25" fillId="0" borderId="30" xfId="0" applyNumberFormat="1" applyFont="1" applyBorder="1"/>
    <xf numFmtId="2" fontId="37" fillId="0" borderId="33" xfId="0" applyNumberFormat="1" applyFont="1" applyBorder="1"/>
    <xf numFmtId="10" fontId="2" fillId="0" borderId="30" xfId="4" applyNumberFormat="1" applyFont="1" applyBorder="1"/>
    <xf numFmtId="1" fontId="28" fillId="0" borderId="33" xfId="0" applyNumberFormat="1" applyFont="1" applyBorder="1" applyAlignment="1">
      <alignment horizontal="center"/>
    </xf>
    <xf numFmtId="9" fontId="2" fillId="0" borderId="21" xfId="0" applyNumberFormat="1" applyFont="1" applyBorder="1" applyAlignment="1">
      <alignment horizontal="center"/>
    </xf>
    <xf numFmtId="14" fontId="2" fillId="0" borderId="0" xfId="0" applyNumberFormat="1" applyFont="1"/>
    <xf numFmtId="9" fontId="2" fillId="0" borderId="33" xfId="4" applyFont="1" applyFill="1" applyBorder="1" applyAlignment="1">
      <alignment horizontal="center"/>
    </xf>
    <xf numFmtId="0" fontId="2" fillId="0" borderId="2" xfId="0" applyFont="1" applyBorder="1" applyAlignment="1">
      <alignment horizontal="left"/>
    </xf>
    <xf numFmtId="0" fontId="47" fillId="0" borderId="7" xfId="0" applyFont="1" applyBorder="1"/>
    <xf numFmtId="0" fontId="45" fillId="0" borderId="7" xfId="0" applyFont="1" applyBorder="1"/>
    <xf numFmtId="0" fontId="45" fillId="0" borderId="7" xfId="0" applyFont="1" applyBorder="1" applyAlignment="1">
      <alignment horizontal="left"/>
    </xf>
    <xf numFmtId="14" fontId="45" fillId="0" borderId="2" xfId="0" applyNumberFormat="1" applyFont="1" applyBorder="1"/>
    <xf numFmtId="2" fontId="30" fillId="0" borderId="1" xfId="0" applyNumberFormat="1" applyFont="1" applyBorder="1" applyAlignment="1">
      <alignment horizontal="right"/>
    </xf>
    <xf numFmtId="2" fontId="46" fillId="0" borderId="1" xfId="0" applyNumberFormat="1" applyFont="1" applyBorder="1" applyAlignment="1">
      <alignment horizontal="right"/>
    </xf>
    <xf numFmtId="2" fontId="46" fillId="0" borderId="1" xfId="0" applyNumberFormat="1" applyFont="1" applyBorder="1" applyAlignment="1">
      <alignment horizontal="left"/>
    </xf>
    <xf numFmtId="4" fontId="46" fillId="0" borderId="1" xfId="0" applyNumberFormat="1" applyFont="1" applyBorder="1" applyAlignment="1">
      <alignment horizontal="center"/>
    </xf>
    <xf numFmtId="0" fontId="42" fillId="0" borderId="21" xfId="0" applyFont="1" applyBorder="1" applyAlignment="1">
      <alignment horizontal="center"/>
    </xf>
    <xf numFmtId="0" fontId="42" fillId="0" borderId="23" xfId="0" applyFont="1" applyBorder="1"/>
    <xf numFmtId="2" fontId="46" fillId="0" borderId="33" xfId="0" applyNumberFormat="1" applyFont="1" applyBorder="1" applyAlignment="1">
      <alignment horizontal="right"/>
    </xf>
    <xf numFmtId="0" fontId="25" fillId="0" borderId="7" xfId="0" applyFont="1" applyBorder="1" applyAlignment="1">
      <alignment horizontal="left"/>
    </xf>
    <xf numFmtId="4" fontId="2" fillId="0" borderId="1" xfId="0" applyNumberFormat="1" applyFont="1" applyBorder="1" applyAlignment="1">
      <alignment horizontal="right"/>
    </xf>
    <xf numFmtId="4" fontId="2" fillId="0" borderId="1" xfId="0" applyNumberFormat="1" applyFont="1" applyBorder="1" applyAlignment="1">
      <alignment horizontal="left"/>
    </xf>
    <xf numFmtId="4" fontId="2" fillId="0" borderId="33" xfId="0" applyNumberFormat="1" applyFont="1" applyBorder="1" applyAlignment="1">
      <alignment horizontal="right"/>
    </xf>
    <xf numFmtId="0" fontId="2" fillId="0" borderId="7" xfId="0" applyFont="1" applyBorder="1" applyAlignment="1">
      <alignment shrinkToFit="1"/>
    </xf>
    <xf numFmtId="0" fontId="2" fillId="0" borderId="7" xfId="0" applyFont="1" applyBorder="1" applyAlignment="1">
      <alignment horizontal="left" shrinkToFit="1"/>
    </xf>
    <xf numFmtId="2" fontId="37" fillId="19" borderId="22" xfId="0" applyNumberFormat="1" applyFont="1" applyFill="1" applyBorder="1"/>
    <xf numFmtId="0" fontId="45" fillId="0" borderId="9" xfId="0" applyFont="1" applyBorder="1" applyAlignment="1">
      <alignment horizontal="left"/>
    </xf>
    <xf numFmtId="4" fontId="46" fillId="0" borderId="1" xfId="0" applyNumberFormat="1" applyFont="1" applyBorder="1" applyAlignment="1">
      <alignment horizontal="right"/>
    </xf>
    <xf numFmtId="4" fontId="46" fillId="0" borderId="1" xfId="0" applyNumberFormat="1" applyFont="1" applyBorder="1" applyAlignment="1">
      <alignment horizontal="left"/>
    </xf>
    <xf numFmtId="4" fontId="46" fillId="0" borderId="33" xfId="0" applyNumberFormat="1" applyFont="1" applyBorder="1" applyAlignment="1">
      <alignment horizontal="right"/>
    </xf>
    <xf numFmtId="3" fontId="2" fillId="0" borderId="1" xfId="0" applyNumberFormat="1" applyFont="1" applyBorder="1" applyAlignment="1">
      <alignment horizontal="left"/>
    </xf>
    <xf numFmtId="4" fontId="46" fillId="19" borderId="1" xfId="0" applyNumberFormat="1" applyFont="1" applyFill="1" applyBorder="1" applyAlignment="1">
      <alignment horizontal="right"/>
    </xf>
    <xf numFmtId="49" fontId="40" fillId="0" borderId="7" xfId="0" applyNumberFormat="1" applyFont="1" applyBorder="1"/>
    <xf numFmtId="1" fontId="2" fillId="0" borderId="7" xfId="0" applyNumberFormat="1" applyFont="1" applyBorder="1" applyAlignment="1">
      <alignment horizontal="left" shrinkToFit="1"/>
    </xf>
    <xf numFmtId="4" fontId="2" fillId="14" borderId="1" xfId="0" applyNumberFormat="1" applyFont="1" applyFill="1" applyBorder="1" applyAlignment="1">
      <alignment horizontal="right"/>
    </xf>
    <xf numFmtId="4" fontId="2" fillId="5" borderId="1" xfId="0" applyNumberFormat="1" applyFont="1" applyFill="1" applyBorder="1" applyAlignment="1">
      <alignment horizontal="right"/>
    </xf>
    <xf numFmtId="1" fontId="2" fillId="17" borderId="7" xfId="0" applyNumberFormat="1" applyFont="1" applyFill="1" applyBorder="1" applyAlignment="1">
      <alignment horizontal="left" shrinkToFit="1"/>
    </xf>
    <xf numFmtId="4" fontId="2" fillId="17" borderId="1" xfId="0" applyNumberFormat="1" applyFont="1" applyFill="1" applyBorder="1" applyAlignment="1">
      <alignment horizontal="right"/>
    </xf>
    <xf numFmtId="0" fontId="2" fillId="4" borderId="9" xfId="0" applyFont="1" applyFill="1" applyBorder="1" applyAlignment="1">
      <alignment horizontal="left"/>
    </xf>
    <xf numFmtId="0" fontId="2" fillId="4" borderId="1" xfId="0" applyFont="1" applyFill="1" applyBorder="1"/>
    <xf numFmtId="0" fontId="2" fillId="4" borderId="7" xfId="0" applyFont="1" applyFill="1" applyBorder="1"/>
    <xf numFmtId="0" fontId="2" fillId="4" borderId="7" xfId="0" applyFont="1" applyFill="1" applyBorder="1" applyAlignment="1">
      <alignment horizontal="left"/>
    </xf>
    <xf numFmtId="14" fontId="2" fillId="4" borderId="0" xfId="0" applyNumberFormat="1" applyFont="1" applyFill="1"/>
    <xf numFmtId="4" fontId="2" fillId="19" borderId="1" xfId="0" applyNumberFormat="1" applyFont="1" applyFill="1" applyBorder="1" applyAlignment="1">
      <alignment horizontal="right"/>
    </xf>
    <xf numFmtId="4" fontId="2" fillId="4" borderId="1" xfId="0" applyNumberFormat="1" applyFont="1" applyFill="1" applyBorder="1" applyAlignment="1">
      <alignment horizontal="left"/>
    </xf>
    <xf numFmtId="0" fontId="2" fillId="4" borderId="1" xfId="0" applyFont="1" applyFill="1" applyBorder="1" applyAlignment="1">
      <alignment horizontal="center"/>
    </xf>
    <xf numFmtId="0" fontId="2" fillId="4" borderId="64" xfId="0" applyFont="1" applyFill="1" applyBorder="1"/>
    <xf numFmtId="4" fontId="2" fillId="4" borderId="1" xfId="0" applyNumberFormat="1" applyFont="1" applyFill="1" applyBorder="1" applyAlignment="1">
      <alignment horizontal="right"/>
    </xf>
    <xf numFmtId="4" fontId="2" fillId="4" borderId="33" xfId="0" applyNumberFormat="1" applyFont="1" applyFill="1" applyBorder="1" applyAlignment="1">
      <alignment horizontal="right"/>
    </xf>
    <xf numFmtId="10" fontId="2" fillId="3" borderId="22" xfId="4" applyNumberFormat="1" applyFont="1" applyFill="1" applyBorder="1"/>
    <xf numFmtId="0" fontId="2" fillId="4" borderId="3" xfId="0" applyFont="1" applyFill="1" applyBorder="1" applyAlignment="1">
      <alignment horizontal="left"/>
    </xf>
    <xf numFmtId="14" fontId="2" fillId="4" borderId="2" xfId="0" applyNumberFormat="1" applyFont="1" applyFill="1" applyBorder="1"/>
    <xf numFmtId="10" fontId="30" fillId="3" borderId="22" xfId="4" applyNumberFormat="1" applyFont="1" applyFill="1" applyBorder="1"/>
    <xf numFmtId="49" fontId="2" fillId="4" borderId="7" xfId="0" applyNumberFormat="1" applyFont="1" applyFill="1" applyBorder="1" applyAlignment="1">
      <alignment horizontal="left"/>
    </xf>
    <xf numFmtId="2" fontId="2" fillId="4" borderId="1" xfId="0" applyNumberFormat="1" applyFont="1" applyFill="1" applyBorder="1" applyAlignment="1">
      <alignment horizontal="left"/>
    </xf>
    <xf numFmtId="2" fontId="2" fillId="4" borderId="33" xfId="0" applyNumberFormat="1" applyFont="1" applyFill="1" applyBorder="1" applyAlignment="1">
      <alignment horizontal="right"/>
    </xf>
    <xf numFmtId="3" fontId="2" fillId="0" borderId="7" xfId="0" applyNumberFormat="1" applyFont="1" applyBorder="1" applyAlignment="1">
      <alignment horizontal="left"/>
    </xf>
    <xf numFmtId="3" fontId="2" fillId="4" borderId="7" xfId="0" applyNumberFormat="1" applyFont="1" applyFill="1" applyBorder="1" applyAlignment="1">
      <alignment horizontal="left"/>
    </xf>
    <xf numFmtId="0" fontId="2" fillId="5" borderId="1" xfId="0" applyFont="1" applyFill="1" applyBorder="1" applyAlignment="1">
      <alignment horizontal="center"/>
    </xf>
    <xf numFmtId="0" fontId="43" fillId="4" borderId="9" xfId="0" applyFont="1" applyFill="1" applyBorder="1"/>
    <xf numFmtId="4" fontId="2" fillId="18" borderId="1" xfId="0" applyNumberFormat="1" applyFont="1" applyFill="1" applyBorder="1" applyAlignment="1">
      <alignment horizontal="left"/>
    </xf>
    <xf numFmtId="1" fontId="2" fillId="4" borderId="7" xfId="0" applyNumberFormat="1" applyFont="1" applyFill="1" applyBorder="1"/>
    <xf numFmtId="4" fontId="2" fillId="10" borderId="1" xfId="0" applyNumberFormat="1" applyFont="1" applyFill="1" applyBorder="1" applyAlignment="1">
      <alignment horizontal="right"/>
    </xf>
    <xf numFmtId="0" fontId="2" fillId="4" borderId="9" xfId="0" applyFont="1" applyFill="1" applyBorder="1"/>
    <xf numFmtId="4" fontId="45" fillId="19" borderId="1" xfId="0" applyNumberFormat="1" applyFont="1" applyFill="1" applyBorder="1" applyAlignment="1">
      <alignment horizontal="right"/>
    </xf>
    <xf numFmtId="4" fontId="45" fillId="4" borderId="33" xfId="0" applyNumberFormat="1" applyFont="1" applyFill="1" applyBorder="1" applyAlignment="1">
      <alignment horizontal="right"/>
    </xf>
    <xf numFmtId="0" fontId="25" fillId="4" borderId="7" xfId="0" applyFont="1" applyFill="1" applyBorder="1"/>
    <xf numFmtId="166" fontId="30" fillId="0" borderId="22" xfId="4" applyNumberFormat="1" applyFont="1" applyBorder="1"/>
    <xf numFmtId="0" fontId="3" fillId="0" borderId="7" xfId="0" applyFont="1" applyBorder="1" applyAlignment="1">
      <alignment horizontal="left"/>
    </xf>
    <xf numFmtId="4" fontId="2" fillId="17" borderId="1" xfId="0" applyNumberFormat="1" applyFont="1" applyFill="1" applyBorder="1" applyAlignment="1">
      <alignment horizontal="left"/>
    </xf>
    <xf numFmtId="10" fontId="30" fillId="0" borderId="22" xfId="4" applyNumberFormat="1" applyFont="1" applyFill="1" applyBorder="1"/>
    <xf numFmtId="2" fontId="2" fillId="5" borderId="1" xfId="0" applyNumberFormat="1" applyFont="1" applyFill="1" applyBorder="1" applyAlignment="1">
      <alignment horizontal="right"/>
    </xf>
    <xf numFmtId="0" fontId="2" fillId="0" borderId="7" xfId="0" applyFont="1" applyBorder="1" applyAlignment="1">
      <alignment wrapText="1"/>
    </xf>
    <xf numFmtId="2" fontId="2" fillId="16" borderId="1" xfId="0" applyNumberFormat="1" applyFont="1" applyFill="1" applyBorder="1" applyAlignment="1">
      <alignment horizontal="right"/>
    </xf>
    <xf numFmtId="2" fontId="2" fillId="19" borderId="1" xfId="0" applyNumberFormat="1" applyFont="1" applyFill="1" applyBorder="1" applyAlignment="1">
      <alignment horizontal="right"/>
    </xf>
    <xf numFmtId="0" fontId="39" fillId="0" borderId="1" xfId="0" applyFont="1" applyBorder="1" applyAlignment="1">
      <alignment horizontal="left"/>
    </xf>
    <xf numFmtId="0" fontId="25" fillId="0" borderId="0" xfId="0" applyFont="1" applyAlignment="1">
      <alignment horizontal="left"/>
    </xf>
    <xf numFmtId="2" fontId="2" fillId="0" borderId="2" xfId="0" applyNumberFormat="1" applyFont="1" applyBorder="1" applyAlignment="1">
      <alignment horizontal="left"/>
    </xf>
    <xf numFmtId="0" fontId="2" fillId="0" borderId="3" xfId="0" applyFont="1" applyBorder="1" applyAlignment="1">
      <alignment horizontal="left"/>
    </xf>
    <xf numFmtId="0" fontId="2" fillId="0" borderId="1" xfId="0" applyFont="1" applyBorder="1"/>
    <xf numFmtId="0" fontId="2" fillId="0" borderId="2" xfId="0" applyFont="1" applyBorder="1"/>
    <xf numFmtId="0" fontId="2" fillId="0" borderId="33" xfId="0" applyFont="1" applyBorder="1"/>
    <xf numFmtId="0" fontId="48" fillId="0" borderId="7" xfId="0" applyFont="1" applyBorder="1"/>
    <xf numFmtId="0" fontId="49" fillId="0" borderId="0" xfId="0" applyFont="1"/>
    <xf numFmtId="2" fontId="45" fillId="0" borderId="1" xfId="0" applyNumberFormat="1" applyFont="1" applyBorder="1" applyAlignment="1">
      <alignment horizontal="right"/>
    </xf>
    <xf numFmtId="0" fontId="48" fillId="17" borderId="7" xfId="0" applyFont="1" applyFill="1" applyBorder="1"/>
    <xf numFmtId="2" fontId="45" fillId="17" borderId="1" xfId="0" applyNumberFormat="1" applyFont="1" applyFill="1" applyBorder="1" applyAlignment="1">
      <alignment horizontal="right"/>
    </xf>
    <xf numFmtId="49" fontId="2" fillId="0" borderId="1" xfId="0" applyNumberFormat="1" applyFont="1" applyBorder="1" applyAlignment="1">
      <alignment horizontal="center"/>
    </xf>
    <xf numFmtId="0" fontId="49" fillId="0" borderId="7" xfId="0" applyFont="1" applyBorder="1"/>
    <xf numFmtId="0" fontId="49" fillId="0" borderId="2" xfId="0" applyFont="1" applyBorder="1"/>
    <xf numFmtId="0" fontId="49" fillId="0" borderId="1" xfId="0" applyFont="1" applyBorder="1"/>
    <xf numFmtId="0" fontId="49" fillId="0" borderId="1" xfId="0" applyFont="1" applyBorder="1" applyAlignment="1">
      <alignment horizontal="left"/>
    </xf>
    <xf numFmtId="0" fontId="49" fillId="0" borderId="64" xfId="0" applyFont="1" applyBorder="1"/>
    <xf numFmtId="0" fontId="49" fillId="0" borderId="21" xfId="0" applyFont="1" applyBorder="1" applyAlignment="1">
      <alignment horizontal="center"/>
    </xf>
    <xf numFmtId="0" fontId="49" fillId="0" borderId="23" xfId="0" applyFont="1" applyBorder="1"/>
    <xf numFmtId="0" fontId="50" fillId="0" borderId="23" xfId="0" applyFont="1" applyBorder="1" applyAlignment="1">
      <alignment horizontal="center"/>
    </xf>
    <xf numFmtId="0" fontId="50" fillId="0" borderId="0" xfId="0" applyFont="1" applyAlignment="1">
      <alignment horizontal="center"/>
    </xf>
    <xf numFmtId="0" fontId="49" fillId="0" borderId="33" xfId="0" applyFont="1" applyBorder="1"/>
    <xf numFmtId="14" fontId="2" fillId="0" borderId="7" xfId="0" applyNumberFormat="1" applyFont="1" applyBorder="1"/>
    <xf numFmtId="2" fontId="2" fillId="12" borderId="22" xfId="0" applyNumberFormat="1" applyFont="1" applyFill="1" applyBorder="1"/>
    <xf numFmtId="2" fontId="25" fillId="19" borderId="22" xfId="0" applyNumberFormat="1" applyFont="1" applyFill="1" applyBorder="1"/>
    <xf numFmtId="0" fontId="2" fillId="0" borderId="32" xfId="0" applyFont="1" applyBorder="1"/>
    <xf numFmtId="14" fontId="2" fillId="0" borderId="67" xfId="0" applyNumberFormat="1" applyFont="1" applyBorder="1"/>
    <xf numFmtId="4" fontId="25" fillId="0" borderId="68" xfId="0" applyNumberFormat="1" applyFont="1" applyBorder="1" applyAlignment="1">
      <alignment horizontal="right"/>
    </xf>
    <xf numFmtId="4" fontId="25" fillId="0" borderId="69" xfId="0" applyNumberFormat="1" applyFont="1" applyBorder="1" applyAlignment="1">
      <alignment horizontal="left"/>
    </xf>
    <xf numFmtId="0" fontId="2" fillId="0" borderId="69" xfId="0" applyFont="1" applyBorder="1" applyAlignment="1">
      <alignment horizontal="center"/>
    </xf>
    <xf numFmtId="0" fontId="2" fillId="0" borderId="70" xfId="0" applyFont="1" applyBorder="1"/>
    <xf numFmtId="0" fontId="2" fillId="0" borderId="24" xfId="0" applyFont="1" applyBorder="1" applyAlignment="1">
      <alignment horizontal="center"/>
    </xf>
    <xf numFmtId="0" fontId="2" fillId="0" borderId="26" xfId="0" applyFont="1" applyBorder="1"/>
    <xf numFmtId="0" fontId="2" fillId="0" borderId="31" xfId="0" applyFont="1" applyBorder="1"/>
    <xf numFmtId="0" fontId="2" fillId="0" borderId="31" xfId="0" applyFont="1" applyBorder="1" applyAlignment="1">
      <alignment horizontal="center"/>
    </xf>
    <xf numFmtId="0" fontId="2" fillId="0" borderId="24" xfId="0" applyFont="1" applyBorder="1"/>
    <xf numFmtId="0" fontId="2" fillId="0" borderId="25" xfId="0" applyFont="1" applyBorder="1"/>
    <xf numFmtId="0" fontId="25" fillId="0" borderId="25" xfId="0" applyFont="1" applyBorder="1"/>
    <xf numFmtId="2" fontId="37" fillId="0" borderId="25" xfId="0" applyNumberFormat="1" applyFont="1" applyBorder="1"/>
    <xf numFmtId="0" fontId="28" fillId="0" borderId="26" xfId="0" applyFont="1" applyBorder="1" applyAlignment="1">
      <alignment horizontal="center"/>
    </xf>
    <xf numFmtId="0" fontId="25" fillId="0" borderId="26" xfId="0" applyFont="1" applyBorder="1" applyAlignment="1">
      <alignment horizontal="center"/>
    </xf>
    <xf numFmtId="0" fontId="2" fillId="0" borderId="10" xfId="0" applyFont="1" applyBorder="1" applyAlignment="1">
      <alignment horizontal="left"/>
    </xf>
    <xf numFmtId="4" fontId="2" fillId="0" borderId="0" xfId="0" applyNumberFormat="1" applyFont="1"/>
    <xf numFmtId="4" fontId="2" fillId="0" borderId="0" xfId="0" applyNumberFormat="1" applyFont="1" applyAlignment="1">
      <alignment horizontal="left"/>
    </xf>
    <xf numFmtId="4" fontId="25" fillId="0" borderId="0" xfId="0" applyNumberFormat="1" applyFont="1"/>
    <xf numFmtId="2" fontId="25" fillId="0" borderId="27" xfId="0" applyNumberFormat="1" applyFont="1" applyBorder="1"/>
    <xf numFmtId="0" fontId="25" fillId="0" borderId="27" xfId="0" applyFont="1" applyBorder="1" applyAlignment="1">
      <alignment horizontal="center"/>
    </xf>
    <xf numFmtId="2" fontId="4" fillId="0" borderId="27" xfId="0" applyNumberFormat="1" applyFont="1" applyBorder="1"/>
    <xf numFmtId="0" fontId="51" fillId="3" borderId="38" xfId="0" applyFont="1" applyFill="1" applyBorder="1" applyAlignment="1">
      <alignment horizontal="center"/>
    </xf>
    <xf numFmtId="0" fontId="51" fillId="3" borderId="14" xfId="0" applyFont="1" applyFill="1" applyBorder="1" applyAlignment="1">
      <alignment horizontal="center"/>
    </xf>
    <xf numFmtId="4" fontId="52" fillId="0" borderId="0" xfId="0" applyNumberFormat="1" applyFont="1"/>
    <xf numFmtId="0" fontId="53" fillId="0" borderId="0" xfId="0" applyFont="1" applyAlignment="1">
      <alignment horizontal="left"/>
    </xf>
    <xf numFmtId="0" fontId="25" fillId="0" borderId="0" xfId="0" applyFont="1" applyAlignment="1">
      <alignment horizontal="right"/>
    </xf>
    <xf numFmtId="2" fontId="25" fillId="0" borderId="0" xfId="0" applyNumberFormat="1" applyFont="1" applyAlignment="1">
      <alignment horizontal="right"/>
    </xf>
    <xf numFmtId="0" fontId="51" fillId="3" borderId="35" xfId="0" applyFont="1" applyFill="1" applyBorder="1" applyAlignment="1">
      <alignment horizontal="center"/>
    </xf>
    <xf numFmtId="0" fontId="54" fillId="0" borderId="0" xfId="0" applyFont="1"/>
    <xf numFmtId="0" fontId="54" fillId="0" borderId="0" xfId="0" applyFont="1" applyAlignment="1">
      <alignment horizontal="center"/>
    </xf>
    <xf numFmtId="164" fontId="2" fillId="0" borderId="0" xfId="5" applyFont="1" applyBorder="1"/>
    <xf numFmtId="164" fontId="2" fillId="0" borderId="0" xfId="5" applyFont="1" applyBorder="1" applyAlignment="1">
      <alignment horizontal="left"/>
    </xf>
    <xf numFmtId="0" fontId="36" fillId="0" borderId="0" xfId="0" applyFont="1" applyAlignment="1">
      <alignment horizontal="left"/>
    </xf>
    <xf numFmtId="0" fontId="36" fillId="0" borderId="0" xfId="0" applyFont="1"/>
    <xf numFmtId="2" fontId="2" fillId="0" borderId="0" xfId="0" applyNumberFormat="1" applyFont="1" applyAlignment="1">
      <alignment horizontal="left"/>
    </xf>
    <xf numFmtId="2" fontId="25" fillId="0" borderId="0" xfId="0" applyNumberFormat="1" applyFont="1" applyAlignment="1">
      <alignment horizontal="center"/>
    </xf>
    <xf numFmtId="164" fontId="2" fillId="0" borderId="0" xfId="5" applyFont="1" applyFill="1" applyBorder="1"/>
    <xf numFmtId="164" fontId="2" fillId="0" borderId="0" xfId="5" applyFont="1" applyFill="1" applyBorder="1" applyAlignment="1">
      <alignment horizontal="left"/>
    </xf>
    <xf numFmtId="0" fontId="2" fillId="0" borderId="8" xfId="0" applyFont="1" applyBorder="1"/>
    <xf numFmtId="0" fontId="38" fillId="4" borderId="7" xfId="0" applyFont="1" applyFill="1" applyBorder="1"/>
    <xf numFmtId="0" fontId="25" fillId="0" borderId="9" xfId="0" applyFont="1" applyBorder="1" applyAlignment="1">
      <alignment horizontal="right"/>
    </xf>
    <xf numFmtId="0" fontId="40" fillId="0" borderId="9" xfId="0" applyFont="1" applyBorder="1"/>
    <xf numFmtId="164" fontId="40" fillId="0" borderId="7" xfId="5" applyFont="1" applyFill="1" applyBorder="1"/>
    <xf numFmtId="0" fontId="25" fillId="0" borderId="9" xfId="0" applyFont="1" applyBorder="1"/>
    <xf numFmtId="164" fontId="25" fillId="0" borderId="7" xfId="5" applyFont="1" applyBorder="1" applyAlignment="1">
      <alignment horizontal="center"/>
    </xf>
    <xf numFmtId="164" fontId="2" fillId="0" borderId="0" xfId="5" applyFont="1" applyFill="1" applyBorder="1" applyAlignment="1">
      <alignment horizontal="right"/>
    </xf>
    <xf numFmtId="164" fontId="25" fillId="0" borderId="7" xfId="5" applyFont="1" applyFill="1" applyBorder="1"/>
    <xf numFmtId="164" fontId="2" fillId="0" borderId="0" xfId="5" applyFont="1" applyFill="1" applyBorder="1" applyAlignment="1">
      <alignment horizontal="center"/>
    </xf>
    <xf numFmtId="164" fontId="25" fillId="0" borderId="7" xfId="5" applyFont="1" applyBorder="1"/>
    <xf numFmtId="164" fontId="2" fillId="0" borderId="0" xfId="0" applyNumberFormat="1" applyFont="1" applyAlignment="1">
      <alignment horizontal="left"/>
    </xf>
    <xf numFmtId="0" fontId="2" fillId="0" borderId="10" xfId="0" applyFont="1" applyBorder="1"/>
    <xf numFmtId="0" fontId="25" fillId="0" borderId="13" xfId="0" applyFont="1" applyBorder="1"/>
    <xf numFmtId="164" fontId="41" fillId="0" borderId="14" xfId="5" applyFont="1" applyBorder="1"/>
    <xf numFmtId="4" fontId="2" fillId="0" borderId="0" xfId="0" applyNumberFormat="1" applyFont="1" applyAlignment="1">
      <alignment horizontal="right"/>
    </xf>
    <xf numFmtId="167" fontId="2" fillId="0" borderId="0" xfId="0" applyNumberFormat="1" applyFont="1"/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left" wrapText="1"/>
    </xf>
    <xf numFmtId="4" fontId="2" fillId="0" borderId="0" xfId="0" applyNumberFormat="1" applyFont="1" applyAlignment="1">
      <alignment horizontal="center"/>
    </xf>
    <xf numFmtId="4" fontId="25" fillId="0" borderId="0" xfId="0" applyNumberFormat="1" applyFont="1" applyAlignment="1">
      <alignment horizontal="left"/>
    </xf>
    <xf numFmtId="0" fontId="55" fillId="0" borderId="0" xfId="0" applyFont="1" applyAlignment="1">
      <alignment horizontal="center"/>
    </xf>
    <xf numFmtId="4" fontId="28" fillId="0" borderId="0" xfId="0" applyNumberFormat="1" applyFont="1" applyAlignment="1">
      <alignment horizontal="center"/>
    </xf>
    <xf numFmtId="4" fontId="25" fillId="0" borderId="0" xfId="0" applyNumberFormat="1" applyFont="1" applyAlignment="1">
      <alignment horizontal="center"/>
    </xf>
    <xf numFmtId="0" fontId="7" fillId="6" borderId="15" xfId="0" applyFont="1" applyFill="1" applyBorder="1" applyAlignment="1">
      <alignment vertical="center" wrapText="1"/>
    </xf>
    <xf numFmtId="0" fontId="7" fillId="6" borderId="2" xfId="0" applyFont="1" applyFill="1" applyBorder="1" applyAlignment="1">
      <alignment vertical="center" wrapText="1"/>
    </xf>
    <xf numFmtId="0" fontId="4" fillId="0" borderId="35" xfId="0" applyFont="1" applyBorder="1" applyAlignment="1">
      <alignment horizontal="center" vertical="center"/>
    </xf>
    <xf numFmtId="0" fontId="4" fillId="0" borderId="38" xfId="0" applyFont="1" applyBorder="1" applyAlignment="1">
      <alignment horizontal="center" vertical="center"/>
    </xf>
    <xf numFmtId="0" fontId="9" fillId="0" borderId="0" xfId="0" applyFont="1" applyBorder="1" applyAlignment="1">
      <alignment horizontal="left"/>
    </xf>
    <xf numFmtId="0" fontId="9" fillId="0" borderId="0" xfId="0" applyFont="1" applyFill="1" applyBorder="1" applyAlignment="1">
      <alignment horizontal="left"/>
    </xf>
    <xf numFmtId="0" fontId="4" fillId="0" borderId="0" xfId="0" applyFont="1" applyFill="1" applyBorder="1" applyAlignment="1">
      <alignment horizontal="center"/>
    </xf>
    <xf numFmtId="0" fontId="5" fillId="7" borderId="0" xfId="0" applyFont="1" applyFill="1" applyBorder="1" applyAlignment="1">
      <alignment horizontal="center" vertical="center" wrapText="1"/>
    </xf>
    <xf numFmtId="0" fontId="4" fillId="7" borderId="0" xfId="0" applyFont="1" applyFill="1" applyBorder="1" applyAlignment="1">
      <alignment horizontal="center"/>
    </xf>
    <xf numFmtId="2" fontId="9" fillId="6" borderId="2" xfId="0" applyNumberFormat="1" applyFont="1" applyFill="1" applyBorder="1" applyAlignment="1">
      <alignment horizontal="right"/>
    </xf>
    <xf numFmtId="0" fontId="9" fillId="6" borderId="0" xfId="0" applyFont="1" applyFill="1" applyBorder="1"/>
    <xf numFmtId="164" fontId="9" fillId="6" borderId="2" xfId="1" applyFont="1" applyFill="1" applyBorder="1" applyAlignment="1">
      <alignment horizontal="right"/>
    </xf>
    <xf numFmtId="164" fontId="9" fillId="18" borderId="2" xfId="1" applyFont="1" applyFill="1" applyBorder="1" applyAlignment="1">
      <alignment horizontal="right"/>
    </xf>
    <xf numFmtId="2" fontId="4" fillId="6" borderId="22" xfId="0" applyNumberFormat="1" applyFont="1" applyFill="1" applyBorder="1"/>
    <xf numFmtId="2" fontId="4" fillId="18" borderId="22" xfId="0" applyNumberFormat="1" applyFont="1" applyFill="1" applyBorder="1"/>
    <xf numFmtId="164" fontId="18" fillId="18" borderId="2" xfId="1" applyFont="1" applyFill="1" applyBorder="1" applyAlignment="1">
      <alignment horizontal="right"/>
    </xf>
    <xf numFmtId="4" fontId="9" fillId="18" borderId="2" xfId="0" applyNumberFormat="1" applyFont="1" applyFill="1" applyBorder="1" applyAlignment="1">
      <alignment horizontal="right"/>
    </xf>
    <xf numFmtId="4" fontId="2" fillId="18" borderId="1" xfId="0" applyNumberFormat="1" applyFont="1" applyFill="1" applyBorder="1" applyAlignment="1">
      <alignment horizontal="right"/>
    </xf>
    <xf numFmtId="0" fontId="0" fillId="0" borderId="0" xfId="0" applyFill="1"/>
    <xf numFmtId="4" fontId="0" fillId="0" borderId="0" xfId="0" applyNumberFormat="1" applyFill="1"/>
    <xf numFmtId="0" fontId="58" fillId="0" borderId="0" xfId="0" applyFont="1" applyAlignment="1">
      <alignment horizontal="center" wrapText="1"/>
    </xf>
    <xf numFmtId="4" fontId="0" fillId="5" borderId="0" xfId="0" applyNumberFormat="1" applyFill="1"/>
    <xf numFmtId="0" fontId="58" fillId="0" borderId="0" xfId="0" applyFont="1" applyAlignment="1">
      <alignment horizontal="center" vertical="center"/>
    </xf>
    <xf numFmtId="0" fontId="9" fillId="0" borderId="0" xfId="0" applyFont="1" applyBorder="1" applyAlignment="1"/>
    <xf numFmtId="0" fontId="4" fillId="0" borderId="35" xfId="0" applyFont="1" applyBorder="1" applyAlignment="1"/>
    <xf numFmtId="0" fontId="9" fillId="0" borderId="4" xfId="0" applyFont="1" applyBorder="1" applyAlignment="1"/>
    <xf numFmtId="0" fontId="4" fillId="5" borderId="23" xfId="0" applyFont="1" applyFill="1" applyBorder="1" applyAlignment="1">
      <alignment horizontal="center"/>
    </xf>
    <xf numFmtId="1" fontId="4" fillId="5" borderId="23" xfId="0" applyNumberFormat="1" applyFont="1" applyFill="1" applyBorder="1" applyAlignment="1">
      <alignment horizontal="center"/>
    </xf>
    <xf numFmtId="4" fontId="6" fillId="0" borderId="0" xfId="0" applyNumberFormat="1" applyFont="1"/>
    <xf numFmtId="0" fontId="0" fillId="0" borderId="4" xfId="0" applyBorder="1"/>
    <xf numFmtId="0" fontId="0" fillId="0" borderId="36" xfId="0" applyBorder="1"/>
    <xf numFmtId="0" fontId="0" fillId="0" borderId="5" xfId="0" applyBorder="1"/>
    <xf numFmtId="0" fontId="0" fillId="0" borderId="6" xfId="0" applyBorder="1"/>
    <xf numFmtId="0" fontId="0" fillId="0" borderId="0" xfId="0" applyBorder="1"/>
    <xf numFmtId="0" fontId="0" fillId="0" borderId="7" xfId="0" applyBorder="1"/>
    <xf numFmtId="0" fontId="0" fillId="0" borderId="37" xfId="0" applyBorder="1"/>
    <xf numFmtId="0" fontId="0" fillId="0" borderId="18" xfId="0" applyBorder="1"/>
    <xf numFmtId="0" fontId="0" fillId="0" borderId="11" xfId="0" applyBorder="1"/>
    <xf numFmtId="9" fontId="0" fillId="20" borderId="8" xfId="0" applyNumberFormat="1" applyFill="1" applyBorder="1"/>
    <xf numFmtId="9" fontId="0" fillId="20" borderId="9" xfId="0" applyNumberFormat="1" applyFill="1" applyBorder="1"/>
    <xf numFmtId="9" fontId="0" fillId="20" borderId="10" xfId="0" applyNumberFormat="1" applyFill="1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0" fillId="20" borderId="8" xfId="0" applyFill="1" applyBorder="1"/>
    <xf numFmtId="0" fontId="0" fillId="20" borderId="9" xfId="0" applyFill="1" applyBorder="1"/>
    <xf numFmtId="0" fontId="0" fillId="20" borderId="10" xfId="0" applyFill="1" applyBorder="1"/>
    <xf numFmtId="0" fontId="0" fillId="20" borderId="13" xfId="0" applyFill="1" applyBorder="1"/>
    <xf numFmtId="0" fontId="4" fillId="0" borderId="38" xfId="0" applyFont="1" applyBorder="1" applyAlignment="1">
      <alignment horizontal="center" vertical="center"/>
    </xf>
    <xf numFmtId="0" fontId="9" fillId="0" borderId="0" xfId="0" applyFont="1" applyBorder="1" applyAlignment="1">
      <alignment horizontal="left"/>
    </xf>
    <xf numFmtId="0" fontId="4" fillId="7" borderId="0" xfId="0" applyFont="1" applyFill="1" applyBorder="1" applyAlignment="1">
      <alignment horizontal="center"/>
    </xf>
    <xf numFmtId="0" fontId="5" fillId="7" borderId="0" xfId="0" applyFont="1" applyFill="1" applyBorder="1" applyAlignment="1">
      <alignment horizontal="center" vertical="center" wrapText="1"/>
    </xf>
    <xf numFmtId="0" fontId="5" fillId="0" borderId="0" xfId="0" applyFont="1"/>
    <xf numFmtId="49" fontId="9" fillId="6" borderId="9" xfId="0" applyNumberFormat="1" applyFont="1" applyFill="1" applyBorder="1" applyAlignment="1">
      <alignment horizontal="left"/>
    </xf>
    <xf numFmtId="0" fontId="9" fillId="6" borderId="7" xfId="0" applyFont="1" applyFill="1" applyBorder="1"/>
    <xf numFmtId="0" fontId="4" fillId="6" borderId="33" xfId="0" applyFont="1" applyFill="1" applyBorder="1" applyAlignment="1">
      <alignment horizontal="center"/>
    </xf>
    <xf numFmtId="0" fontId="4" fillId="6" borderId="56" xfId="0" applyFont="1" applyFill="1" applyBorder="1"/>
    <xf numFmtId="164" fontId="4" fillId="6" borderId="33" xfId="1" applyFont="1" applyFill="1" applyBorder="1" applyAlignment="1">
      <alignment horizontal="right"/>
    </xf>
    <xf numFmtId="0" fontId="4" fillId="6" borderId="22" xfId="0" applyFont="1" applyFill="1" applyBorder="1" applyAlignment="1">
      <alignment horizontal="center"/>
    </xf>
    <xf numFmtId="164" fontId="4" fillId="6" borderId="21" xfId="3" applyFont="1" applyFill="1" applyBorder="1"/>
    <xf numFmtId="164" fontId="4" fillId="6" borderId="22" xfId="3" applyFont="1" applyFill="1" applyBorder="1"/>
    <xf numFmtId="10" fontId="4" fillId="6" borderId="22" xfId="2" applyNumberFormat="1" applyFont="1" applyFill="1" applyBorder="1"/>
    <xf numFmtId="1" fontId="4" fillId="6" borderId="23" xfId="0" applyNumberFormat="1" applyFont="1" applyFill="1" applyBorder="1" applyAlignment="1">
      <alignment horizontal="center"/>
    </xf>
    <xf numFmtId="164" fontId="18" fillId="6" borderId="2" xfId="1" applyFont="1" applyFill="1" applyBorder="1" applyAlignment="1">
      <alignment horizontal="right"/>
    </xf>
    <xf numFmtId="4" fontId="9" fillId="6" borderId="2" xfId="0" applyNumberFormat="1" applyFont="1" applyFill="1" applyBorder="1" applyAlignment="1">
      <alignment horizontal="right"/>
    </xf>
    <xf numFmtId="0" fontId="9" fillId="14" borderId="9" xfId="0" applyFont="1" applyFill="1" applyBorder="1"/>
    <xf numFmtId="0" fontId="9" fillId="14" borderId="7" xfId="0" applyFont="1" applyFill="1" applyBorder="1"/>
    <xf numFmtId="2" fontId="9" fillId="14" borderId="2" xfId="0" applyNumberFormat="1" applyFont="1" applyFill="1" applyBorder="1" applyAlignment="1">
      <alignment horizontal="right"/>
    </xf>
    <xf numFmtId="0" fontId="4" fillId="14" borderId="33" xfId="0" applyFont="1" applyFill="1" applyBorder="1" applyAlignment="1">
      <alignment horizontal="center"/>
    </xf>
    <xf numFmtId="0" fontId="4" fillId="14" borderId="56" xfId="0" applyFont="1" applyFill="1" applyBorder="1"/>
    <xf numFmtId="2" fontId="4" fillId="14" borderId="33" xfId="0" applyNumberFormat="1" applyFont="1" applyFill="1" applyBorder="1" applyAlignment="1">
      <alignment horizontal="right"/>
    </xf>
    <xf numFmtId="0" fontId="4" fillId="14" borderId="22" xfId="0" applyFont="1" applyFill="1" applyBorder="1" applyAlignment="1">
      <alignment horizontal="center"/>
    </xf>
    <xf numFmtId="164" fontId="4" fillId="14" borderId="21" xfId="3" applyFont="1" applyFill="1" applyBorder="1"/>
    <xf numFmtId="164" fontId="4" fillId="14" borderId="22" xfId="3" applyFont="1" applyFill="1" applyBorder="1"/>
    <xf numFmtId="10" fontId="4" fillId="14" borderId="22" xfId="2" applyNumberFormat="1" applyFont="1" applyFill="1" applyBorder="1"/>
    <xf numFmtId="1" fontId="4" fillId="14" borderId="23" xfId="0" applyNumberFormat="1" applyFont="1" applyFill="1" applyBorder="1" applyAlignment="1">
      <alignment horizontal="center"/>
    </xf>
    <xf numFmtId="0" fontId="9" fillId="14" borderId="0" xfId="0" applyFont="1" applyFill="1" applyBorder="1"/>
    <xf numFmtId="2" fontId="9" fillId="14" borderId="1" xfId="0" applyNumberFormat="1" applyFont="1" applyFill="1" applyBorder="1" applyAlignment="1">
      <alignment horizontal="right"/>
    </xf>
    <xf numFmtId="0" fontId="4" fillId="14" borderId="23" xfId="0" applyFont="1" applyFill="1" applyBorder="1" applyAlignment="1">
      <alignment horizontal="center"/>
    </xf>
    <xf numFmtId="1" fontId="4" fillId="14" borderId="47" xfId="0" applyNumberFormat="1" applyFont="1" applyFill="1" applyBorder="1" applyAlignment="1">
      <alignment horizontal="center"/>
    </xf>
    <xf numFmtId="164" fontId="4" fillId="14" borderId="47" xfId="1" applyFont="1" applyFill="1" applyBorder="1" applyAlignment="1">
      <alignment horizontal="center"/>
    </xf>
    <xf numFmtId="0" fontId="0" fillId="14" borderId="0" xfId="0" applyFill="1"/>
    <xf numFmtId="0" fontId="9" fillId="14" borderId="7" xfId="0" applyFont="1" applyFill="1" applyBorder="1" applyAlignment="1">
      <alignment horizontal="left"/>
    </xf>
    <xf numFmtId="0" fontId="4" fillId="14" borderId="47" xfId="0" applyFont="1" applyFill="1" applyBorder="1" applyAlignment="1">
      <alignment horizontal="center"/>
    </xf>
    <xf numFmtId="0" fontId="9" fillId="14" borderId="9" xfId="0" applyFont="1" applyFill="1" applyBorder="1" applyAlignment="1">
      <alignment horizontal="left"/>
    </xf>
    <xf numFmtId="49" fontId="12" fillId="14" borderId="9" xfId="0" applyNumberFormat="1" applyFont="1" applyFill="1" applyBorder="1"/>
    <xf numFmtId="49" fontId="12" fillId="14" borderId="7" xfId="0" applyNumberFormat="1" applyFont="1" applyFill="1" applyBorder="1"/>
    <xf numFmtId="2" fontId="20" fillId="6" borderId="2" xfId="0" applyNumberFormat="1" applyFont="1" applyFill="1" applyBorder="1" applyAlignment="1">
      <alignment horizontal="right"/>
    </xf>
    <xf numFmtId="2" fontId="9" fillId="0" borderId="33" xfId="0" applyNumberFormat="1" applyFont="1" applyFill="1" applyBorder="1" applyAlignment="1">
      <alignment horizontal="right"/>
    </xf>
    <xf numFmtId="2" fontId="9" fillId="6" borderId="0" xfId="0" applyNumberFormat="1" applyFont="1" applyFill="1" applyBorder="1" applyAlignment="1">
      <alignment horizontal="right"/>
    </xf>
    <xf numFmtId="2" fontId="4" fillId="0" borderId="22" xfId="3" applyNumberFormat="1" applyFont="1" applyFill="1" applyBorder="1"/>
    <xf numFmtId="0" fontId="4" fillId="0" borderId="0" xfId="3" applyNumberFormat="1" applyFont="1" applyFill="1" applyBorder="1" applyAlignment="1">
      <alignment vertical="top"/>
    </xf>
    <xf numFmtId="168" fontId="4" fillId="0" borderId="22" xfId="0" applyNumberFormat="1" applyFont="1" applyFill="1" applyBorder="1"/>
    <xf numFmtId="168" fontId="4" fillId="0" borderId="22" xfId="3" applyNumberFormat="1" applyFont="1" applyFill="1" applyBorder="1"/>
    <xf numFmtId="0" fontId="59" fillId="0" borderId="0" xfId="0" applyFont="1" applyFill="1"/>
    <xf numFmtId="0" fontId="9" fillId="0" borderId="7" xfId="0" applyFont="1" applyBorder="1" applyAlignment="1">
      <alignment horizontal="left"/>
    </xf>
    <xf numFmtId="0" fontId="4" fillId="0" borderId="7" xfId="0" applyFont="1" applyBorder="1" applyAlignment="1">
      <alignment horizontal="left"/>
    </xf>
    <xf numFmtId="0" fontId="4" fillId="0" borderId="35" xfId="0" applyFont="1" applyBorder="1" applyAlignment="1">
      <alignment horizontal="center" vertical="center"/>
    </xf>
    <xf numFmtId="0" fontId="4" fillId="0" borderId="35" xfId="0" applyFont="1" applyBorder="1" applyAlignment="1">
      <alignment horizontal="center" vertical="center"/>
    </xf>
    <xf numFmtId="0" fontId="9" fillId="0" borderId="0" xfId="0" applyFont="1"/>
    <xf numFmtId="0" fontId="4" fillId="7" borderId="0" xfId="0" applyFont="1" applyFill="1"/>
    <xf numFmtId="0" fontId="5" fillId="7" borderId="0" xfId="0" applyFont="1" applyFill="1" applyAlignment="1">
      <alignment horizontal="center" vertical="center" wrapText="1"/>
    </xf>
    <xf numFmtId="0" fontId="9" fillId="0" borderId="0" xfId="0" applyFont="1" applyAlignment="1">
      <alignment horizontal="right"/>
    </xf>
    <xf numFmtId="0" fontId="9" fillId="0" borderId="18" xfId="0" applyFont="1" applyBorder="1" applyAlignment="1">
      <alignment horizontal="right"/>
    </xf>
    <xf numFmtId="0" fontId="4" fillId="7" borderId="0" xfId="0" applyFont="1" applyFill="1" applyAlignment="1">
      <alignment horizontal="center"/>
    </xf>
    <xf numFmtId="0" fontId="4" fillId="2" borderId="9" xfId="0" applyFont="1" applyFill="1" applyBorder="1"/>
    <xf numFmtId="0" fontId="3" fillId="0" borderId="8" xfId="0" applyFont="1" applyBorder="1" applyAlignment="1">
      <alignment horizontal="left"/>
    </xf>
    <xf numFmtId="0" fontId="3" fillId="0" borderId="5" xfId="0" applyFont="1" applyBorder="1"/>
    <xf numFmtId="0" fontId="4" fillId="0" borderId="54" xfId="0" applyFont="1" applyBorder="1" applyAlignment="1">
      <alignment horizontal="center"/>
    </xf>
    <xf numFmtId="0" fontId="4" fillId="0" borderId="55" xfId="0" applyFont="1" applyBorder="1"/>
    <xf numFmtId="0" fontId="4" fillId="0" borderId="12" xfId="0" applyFont="1" applyBorder="1" applyAlignment="1">
      <alignment horizontal="right"/>
    </xf>
    <xf numFmtId="0" fontId="4" fillId="0" borderId="29" xfId="0" applyFont="1" applyBorder="1" applyAlignment="1">
      <alignment horizontal="center"/>
    </xf>
    <xf numFmtId="0" fontId="11" fillId="0" borderId="20" xfId="0" applyFont="1" applyBorder="1" applyAlignment="1">
      <alignment horizontal="center"/>
    </xf>
    <xf numFmtId="0" fontId="9" fillId="0" borderId="12" xfId="0" applyFont="1" applyBorder="1" applyAlignment="1">
      <alignment horizontal="right"/>
    </xf>
    <xf numFmtId="0" fontId="4" fillId="0" borderId="20" xfId="0" applyFont="1" applyBorder="1" applyAlignment="1">
      <alignment horizontal="center"/>
    </xf>
    <xf numFmtId="0" fontId="4" fillId="0" borderId="46" xfId="0" applyFont="1" applyBorder="1" applyAlignment="1">
      <alignment horizontal="center"/>
    </xf>
    <xf numFmtId="0" fontId="12" fillId="0" borderId="9" xfId="0" applyFont="1" applyBorder="1"/>
    <xf numFmtId="0" fontId="12" fillId="0" borderId="7" xfId="0" applyFont="1" applyBorder="1"/>
    <xf numFmtId="0" fontId="4" fillId="0" borderId="33" xfId="0" applyFont="1" applyBorder="1" applyAlignment="1">
      <alignment horizontal="center"/>
    </xf>
    <xf numFmtId="0" fontId="4" fillId="0" borderId="56" xfId="0" applyFont="1" applyBorder="1"/>
    <xf numFmtId="0" fontId="4" fillId="0" borderId="33" xfId="0" applyFont="1" applyBorder="1" applyAlignment="1">
      <alignment horizontal="right"/>
    </xf>
    <xf numFmtId="0" fontId="4" fillId="0" borderId="30" xfId="0" applyFont="1" applyBorder="1" applyAlignment="1">
      <alignment horizontal="center"/>
    </xf>
    <xf numFmtId="0" fontId="11" fillId="0" borderId="23" xfId="0" applyFont="1" applyBorder="1" applyAlignment="1">
      <alignment horizontal="center"/>
    </xf>
    <xf numFmtId="0" fontId="9" fillId="0" borderId="1" xfId="0" applyFont="1" applyBorder="1" applyAlignment="1">
      <alignment horizontal="right"/>
    </xf>
    <xf numFmtId="1" fontId="11" fillId="0" borderId="47" xfId="0" applyNumberFormat="1" applyFont="1" applyBorder="1" applyAlignment="1">
      <alignment horizontal="center"/>
    </xf>
    <xf numFmtId="49" fontId="9" fillId="0" borderId="9" xfId="0" applyNumberFormat="1" applyFont="1" applyBorder="1" applyAlignment="1">
      <alignment horizontal="left"/>
    </xf>
    <xf numFmtId="2" fontId="4" fillId="0" borderId="33" xfId="0" applyNumberFormat="1" applyFont="1" applyBorder="1" applyAlignment="1">
      <alignment horizontal="right"/>
    </xf>
    <xf numFmtId="0" fontId="4" fillId="0" borderId="22" xfId="0" applyFont="1" applyBorder="1" applyAlignment="1">
      <alignment horizontal="center"/>
    </xf>
    <xf numFmtId="2" fontId="4" fillId="0" borderId="21" xfId="0" applyNumberFormat="1" applyFont="1" applyBorder="1"/>
    <xf numFmtId="2" fontId="4" fillId="0" borderId="22" xfId="0" applyNumberFormat="1" applyFont="1" applyBorder="1"/>
    <xf numFmtId="168" fontId="4" fillId="0" borderId="22" xfId="0" applyNumberFormat="1" applyFont="1" applyBorder="1"/>
    <xf numFmtId="2" fontId="9" fillId="0" borderId="1" xfId="0" applyNumberFormat="1" applyFont="1" applyBorder="1" applyAlignment="1">
      <alignment horizontal="right"/>
    </xf>
    <xf numFmtId="1" fontId="11" fillId="0" borderId="23" xfId="0" applyNumberFormat="1" applyFont="1" applyBorder="1" applyAlignment="1">
      <alignment horizontal="center"/>
    </xf>
    <xf numFmtId="0" fontId="4" fillId="0" borderId="47" xfId="0" applyFont="1" applyBorder="1" applyAlignment="1">
      <alignment horizontal="center"/>
    </xf>
    <xf numFmtId="2" fontId="9" fillId="0" borderId="33" xfId="0" applyNumberFormat="1" applyFont="1" applyBorder="1" applyAlignment="1">
      <alignment horizontal="right"/>
    </xf>
    <xf numFmtId="1" fontId="4" fillId="0" borderId="23" xfId="0" applyNumberFormat="1" applyFont="1" applyBorder="1" applyAlignment="1">
      <alignment horizontal="center"/>
    </xf>
    <xf numFmtId="1" fontId="4" fillId="0" borderId="47" xfId="0" applyNumberFormat="1" applyFont="1" applyBorder="1" applyAlignment="1">
      <alignment horizontal="center"/>
    </xf>
    <xf numFmtId="0" fontId="9" fillId="0" borderId="9" xfId="0" applyFont="1" applyBorder="1"/>
    <xf numFmtId="2" fontId="9" fillId="0" borderId="0" xfId="0" applyNumberFormat="1" applyFont="1" applyAlignment="1">
      <alignment horizontal="right"/>
    </xf>
    <xf numFmtId="0" fontId="3" fillId="0" borderId="9" xfId="0" applyFont="1" applyBorder="1" applyAlignment="1">
      <alignment horizontal="left"/>
    </xf>
    <xf numFmtId="0" fontId="14" fillId="0" borderId="9" xfId="0" applyFont="1" applyBorder="1"/>
    <xf numFmtId="0" fontId="15" fillId="0" borderId="33" xfId="0" applyFont="1" applyBorder="1" applyAlignment="1">
      <alignment horizontal="center"/>
    </xf>
    <xf numFmtId="0" fontId="14" fillId="0" borderId="0" xfId="0" applyFont="1"/>
    <xf numFmtId="0" fontId="26" fillId="0" borderId="0" xfId="0" applyFont="1"/>
    <xf numFmtId="0" fontId="23" fillId="0" borderId="0" xfId="0" applyFont="1"/>
    <xf numFmtId="0" fontId="18" fillId="0" borderId="9" xfId="0" applyFont="1" applyBorder="1"/>
    <xf numFmtId="0" fontId="18" fillId="0" borderId="7" xfId="0" applyFont="1" applyBorder="1" applyAlignment="1">
      <alignment horizontal="right"/>
    </xf>
    <xf numFmtId="0" fontId="18" fillId="0" borderId="7" xfId="0" applyFont="1" applyBorder="1"/>
    <xf numFmtId="0" fontId="9" fillId="0" borderId="9" xfId="0" applyFont="1" applyBorder="1" applyAlignment="1">
      <alignment horizontal="left"/>
    </xf>
    <xf numFmtId="0" fontId="4" fillId="0" borderId="7" xfId="0" applyFont="1" applyBorder="1"/>
    <xf numFmtId="9" fontId="4" fillId="0" borderId="33" xfId="0" applyNumberFormat="1" applyFont="1" applyBorder="1" applyAlignment="1">
      <alignment horizontal="center"/>
    </xf>
    <xf numFmtId="0" fontId="3" fillId="0" borderId="9" xfId="0" applyFont="1" applyBorder="1"/>
    <xf numFmtId="0" fontId="20" fillId="0" borderId="9" xfId="0" applyFont="1" applyBorder="1"/>
    <xf numFmtId="0" fontId="20" fillId="0" borderId="7" xfId="0" applyFont="1" applyBorder="1" applyAlignment="1">
      <alignment horizontal="left"/>
    </xf>
    <xf numFmtId="2" fontId="18" fillId="0" borderId="2" xfId="0" applyNumberFormat="1" applyFont="1" applyBorder="1" applyAlignment="1">
      <alignment horizontal="right"/>
    </xf>
    <xf numFmtId="0" fontId="16" fillId="0" borderId="33" xfId="0" applyFont="1" applyBorder="1" applyAlignment="1">
      <alignment horizontal="center"/>
    </xf>
    <xf numFmtId="0" fontId="16" fillId="0" borderId="56" xfId="0" applyFont="1" applyBorder="1"/>
    <xf numFmtId="2" fontId="19" fillId="0" borderId="33" xfId="0" applyNumberFormat="1" applyFont="1" applyBorder="1" applyAlignment="1">
      <alignment horizontal="right"/>
    </xf>
    <xf numFmtId="2" fontId="18" fillId="0" borderId="1" xfId="0" applyNumberFormat="1" applyFont="1" applyBorder="1" applyAlignment="1">
      <alignment horizontal="right"/>
    </xf>
    <xf numFmtId="2" fontId="19" fillId="0" borderId="1" xfId="0" applyNumberFormat="1" applyFont="1" applyBorder="1" applyAlignment="1">
      <alignment horizontal="right"/>
    </xf>
    <xf numFmtId="4" fontId="9" fillId="0" borderId="2" xfId="0" applyNumberFormat="1" applyFont="1" applyBorder="1" applyAlignment="1">
      <alignment horizontal="right"/>
    </xf>
    <xf numFmtId="4" fontId="4" fillId="0" borderId="33" xfId="0" applyNumberFormat="1" applyFont="1" applyBorder="1" applyAlignment="1">
      <alignment horizontal="right"/>
    </xf>
    <xf numFmtId="4" fontId="9" fillId="0" borderId="1" xfId="0" applyNumberFormat="1" applyFont="1" applyBorder="1" applyAlignment="1">
      <alignment horizontal="right"/>
    </xf>
    <xf numFmtId="0" fontId="20" fillId="0" borderId="9" xfId="0" applyFont="1" applyBorder="1" applyAlignment="1">
      <alignment horizontal="left"/>
    </xf>
    <xf numFmtId="0" fontId="20" fillId="0" borderId="7" xfId="0" applyFont="1" applyBorder="1"/>
    <xf numFmtId="4" fontId="18" fillId="0" borderId="2" xfId="0" applyNumberFormat="1" applyFont="1" applyBorder="1" applyAlignment="1">
      <alignment horizontal="right"/>
    </xf>
    <xf numFmtId="4" fontId="19" fillId="0" borderId="33" xfId="0" applyNumberFormat="1" applyFont="1" applyBorder="1" applyAlignment="1">
      <alignment horizontal="right"/>
    </xf>
    <xf numFmtId="4" fontId="18" fillId="0" borderId="1" xfId="0" applyNumberFormat="1" applyFont="1" applyBorder="1" applyAlignment="1">
      <alignment horizontal="right"/>
    </xf>
    <xf numFmtId="49" fontId="17" fillId="0" borderId="9" xfId="0" applyNumberFormat="1" applyFont="1" applyBorder="1"/>
    <xf numFmtId="49" fontId="17" fillId="0" borderId="7" xfId="0" applyNumberFormat="1" applyFont="1" applyBorder="1"/>
    <xf numFmtId="4" fontId="4" fillId="0" borderId="1" xfId="0" applyNumberFormat="1" applyFont="1" applyBorder="1" applyAlignment="1">
      <alignment horizontal="right"/>
    </xf>
    <xf numFmtId="3" fontId="9" fillId="0" borderId="9" xfId="0" applyNumberFormat="1" applyFont="1" applyBorder="1" applyAlignment="1">
      <alignment horizontal="left"/>
    </xf>
    <xf numFmtId="0" fontId="59" fillId="0" borderId="0" xfId="0" applyFont="1"/>
    <xf numFmtId="4" fontId="17" fillId="0" borderId="33" xfId="0" applyNumberFormat="1" applyFont="1" applyBorder="1" applyAlignment="1">
      <alignment horizontal="right"/>
    </xf>
    <xf numFmtId="0" fontId="9" fillId="0" borderId="2" xfId="0" applyFont="1" applyBorder="1"/>
    <xf numFmtId="0" fontId="4" fillId="0" borderId="33" xfId="0" applyFont="1" applyBorder="1"/>
    <xf numFmtId="0" fontId="9" fillId="0" borderId="1" xfId="0" applyFont="1" applyBorder="1"/>
    <xf numFmtId="2" fontId="20" fillId="0" borderId="2" xfId="0" applyNumberFormat="1" applyFont="1" applyBorder="1" applyAlignment="1">
      <alignment horizontal="right"/>
    </xf>
    <xf numFmtId="0" fontId="21" fillId="0" borderId="2" xfId="0" applyFont="1" applyBorder="1"/>
    <xf numFmtId="0" fontId="22" fillId="0" borderId="33" xfId="0" applyFont="1" applyBorder="1" applyAlignment="1">
      <alignment horizontal="center"/>
    </xf>
    <xf numFmtId="0" fontId="22" fillId="0" borderId="56" xfId="0" applyFont="1" applyBorder="1"/>
    <xf numFmtId="0" fontId="22" fillId="0" borderId="33" xfId="0" applyFont="1" applyBorder="1"/>
    <xf numFmtId="0" fontId="21" fillId="0" borderId="1" xfId="0" applyFont="1" applyBorder="1"/>
    <xf numFmtId="0" fontId="22" fillId="0" borderId="23" xfId="0" applyFont="1" applyBorder="1" applyAlignment="1">
      <alignment horizontal="center"/>
    </xf>
    <xf numFmtId="0" fontId="21" fillId="0" borderId="0" xfId="0" applyFont="1"/>
    <xf numFmtId="0" fontId="4" fillId="0" borderId="32" xfId="0" applyFont="1" applyBorder="1"/>
    <xf numFmtId="0" fontId="4" fillId="0" borderId="57" xfId="0" applyFont="1" applyBorder="1" applyAlignment="1">
      <alignment horizontal="center"/>
    </xf>
    <xf numFmtId="0" fontId="4" fillId="0" borderId="58" xfId="0" applyFont="1" applyBorder="1"/>
    <xf numFmtId="0" fontId="4" fillId="0" borderId="31" xfId="0" applyFont="1" applyBorder="1"/>
    <xf numFmtId="0" fontId="4" fillId="0" borderId="31" xfId="0" applyFont="1" applyBorder="1" applyAlignment="1">
      <alignment horizontal="center"/>
    </xf>
    <xf numFmtId="0" fontId="4" fillId="0" borderId="25" xfId="0" applyFont="1" applyBorder="1"/>
    <xf numFmtId="0" fontId="11" fillId="0" borderId="26" xfId="0" applyFont="1" applyBorder="1" applyAlignment="1">
      <alignment horizontal="center"/>
    </xf>
    <xf numFmtId="1" fontId="11" fillId="0" borderId="49" xfId="0" applyNumberFormat="1" applyFont="1" applyBorder="1" applyAlignment="1">
      <alignment horizontal="center"/>
    </xf>
    <xf numFmtId="4" fontId="9" fillId="0" borderId="0" xfId="0" applyNumberFormat="1" applyFont="1"/>
    <xf numFmtId="0" fontId="9" fillId="5" borderId="0" xfId="0" applyFont="1" applyFill="1" applyAlignment="1">
      <alignment horizontal="center"/>
    </xf>
    <xf numFmtId="0" fontId="9" fillId="0" borderId="0" xfId="0" applyFont="1" applyAlignment="1">
      <alignment horizontal="center"/>
    </xf>
    <xf numFmtId="0" fontId="11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4" fillId="5" borderId="0" xfId="0" applyFont="1" applyFill="1" applyAlignment="1">
      <alignment horizontal="center"/>
    </xf>
    <xf numFmtId="2" fontId="9" fillId="0" borderId="0" xfId="0" applyNumberFormat="1" applyFont="1"/>
    <xf numFmtId="2" fontId="9" fillId="0" borderId="8" xfId="0" applyNumberFormat="1" applyFont="1" applyBorder="1"/>
    <xf numFmtId="0" fontId="17" fillId="0" borderId="9" xfId="0" applyFont="1" applyBorder="1"/>
    <xf numFmtId="0" fontId="9" fillId="6" borderId="35" xfId="0" applyFont="1" applyFill="1" applyBorder="1"/>
    <xf numFmtId="0" fontId="9" fillId="6" borderId="38" xfId="0" applyFont="1" applyFill="1" applyBorder="1"/>
    <xf numFmtId="0" fontId="9" fillId="6" borderId="14" xfId="0" applyFont="1" applyFill="1" applyBorder="1"/>
    <xf numFmtId="0" fontId="4" fillId="0" borderId="35" xfId="0" applyFont="1" applyBorder="1"/>
    <xf numFmtId="164" fontId="9" fillId="0" borderId="9" xfId="0" applyNumberFormat="1" applyFont="1" applyBorder="1"/>
    <xf numFmtId="4" fontId="9" fillId="0" borderId="9" xfId="0" applyNumberFormat="1" applyFont="1" applyBorder="1"/>
    <xf numFmtId="0" fontId="9" fillId="0" borderId="4" xfId="0" applyFont="1" applyBorder="1" applyAlignment="1">
      <alignment horizontal="center"/>
    </xf>
    <xf numFmtId="0" fontId="9" fillId="0" borderId="36" xfId="0" applyFont="1" applyBorder="1" applyAlignment="1">
      <alignment horizontal="center"/>
    </xf>
    <xf numFmtId="4" fontId="9" fillId="0" borderId="8" xfId="0" applyNumberFormat="1" applyFont="1" applyBorder="1"/>
    <xf numFmtId="0" fontId="9" fillId="0" borderId="0" xfId="0" applyFont="1" applyAlignment="1">
      <alignment horizontal="left"/>
    </xf>
    <xf numFmtId="0" fontId="4" fillId="0" borderId="0" xfId="0" applyFont="1"/>
    <xf numFmtId="4" fontId="9" fillId="0" borderId="10" xfId="0" applyNumberFormat="1" applyFont="1" applyBorder="1"/>
    <xf numFmtId="0" fontId="4" fillId="0" borderId="18" xfId="0" applyFont="1" applyBorder="1"/>
    <xf numFmtId="4" fontId="9" fillId="0" borderId="8" xfId="0" applyNumberFormat="1" applyFont="1" applyBorder="1" applyAlignment="1">
      <alignment horizontal="right"/>
    </xf>
    <xf numFmtId="0" fontId="9" fillId="0" borderId="10" xfId="0" applyFont="1" applyBorder="1" applyAlignment="1">
      <alignment horizontal="center"/>
    </xf>
    <xf numFmtId="4" fontId="4" fillId="0" borderId="0" xfId="0" applyNumberFormat="1" applyFont="1"/>
    <xf numFmtId="164" fontId="9" fillId="0" borderId="6" xfId="1" applyFont="1" applyFill="1" applyBorder="1"/>
    <xf numFmtId="164" fontId="9" fillId="0" borderId="6" xfId="1" applyFont="1" applyFill="1" applyBorder="1" applyAlignment="1">
      <alignment horizontal="right"/>
    </xf>
    <xf numFmtId="164" fontId="9" fillId="0" borderId="6" xfId="0" applyNumberFormat="1" applyFont="1" applyFill="1" applyBorder="1"/>
    <xf numFmtId="4" fontId="9" fillId="0" borderId="6" xfId="0" applyNumberFormat="1" applyFont="1" applyFill="1" applyBorder="1"/>
    <xf numFmtId="0" fontId="0" fillId="0" borderId="0" xfId="0" applyFill="1" applyBorder="1"/>
    <xf numFmtId="0" fontId="4" fillId="0" borderId="0" xfId="0" applyFont="1" applyFill="1" applyBorder="1" applyAlignment="1">
      <alignment horizontal="center" vertical="center" wrapText="1"/>
    </xf>
    <xf numFmtId="0" fontId="61" fillId="0" borderId="0" xfId="0" applyFont="1" applyFill="1" applyBorder="1"/>
    <xf numFmtId="0" fontId="60" fillId="0" borderId="0" xfId="0" applyFont="1" applyFill="1" applyBorder="1"/>
    <xf numFmtId="0" fontId="20" fillId="21" borderId="9" xfId="0" applyFont="1" applyFill="1" applyBorder="1"/>
    <xf numFmtId="0" fontId="20" fillId="21" borderId="7" xfId="0" applyFont="1" applyFill="1" applyBorder="1" applyAlignment="1">
      <alignment horizontal="left"/>
    </xf>
    <xf numFmtId="2" fontId="18" fillId="21" borderId="2" xfId="0" applyNumberFormat="1" applyFont="1" applyFill="1" applyBorder="1" applyAlignment="1">
      <alignment horizontal="right"/>
    </xf>
    <xf numFmtId="9" fontId="4" fillId="21" borderId="33" xfId="2" applyFont="1" applyFill="1" applyBorder="1" applyAlignment="1">
      <alignment horizontal="center"/>
    </xf>
    <xf numFmtId="0" fontId="16" fillId="21" borderId="56" xfId="0" applyFont="1" applyFill="1" applyBorder="1"/>
    <xf numFmtId="2" fontId="19" fillId="21" borderId="33" xfId="0" applyNumberFormat="1" applyFont="1" applyFill="1" applyBorder="1" applyAlignment="1">
      <alignment horizontal="right"/>
    </xf>
    <xf numFmtId="0" fontId="4" fillId="21" borderId="22" xfId="0" applyFont="1" applyFill="1" applyBorder="1" applyAlignment="1">
      <alignment horizontal="center"/>
    </xf>
    <xf numFmtId="164" fontId="4" fillId="21" borderId="21" xfId="3" applyFont="1" applyFill="1" applyBorder="1"/>
    <xf numFmtId="2" fontId="4" fillId="21" borderId="22" xfId="3" applyNumberFormat="1" applyFont="1" applyFill="1" applyBorder="1"/>
    <xf numFmtId="168" fontId="4" fillId="21" borderId="22" xfId="3" applyNumberFormat="1" applyFont="1" applyFill="1" applyBorder="1"/>
    <xf numFmtId="164" fontId="4" fillId="21" borderId="22" xfId="3" applyFont="1" applyFill="1" applyBorder="1"/>
    <xf numFmtId="10" fontId="4" fillId="21" borderId="22" xfId="2" applyNumberFormat="1" applyFont="1" applyFill="1" applyBorder="1"/>
    <xf numFmtId="1" fontId="4" fillId="21" borderId="23" xfId="0" applyNumberFormat="1" applyFont="1" applyFill="1" applyBorder="1" applyAlignment="1">
      <alignment horizontal="center"/>
    </xf>
    <xf numFmtId="0" fontId="9" fillId="21" borderId="7" xfId="0" applyFont="1" applyFill="1" applyBorder="1"/>
    <xf numFmtId="4" fontId="9" fillId="21" borderId="2" xfId="0" applyNumberFormat="1" applyFont="1" applyFill="1" applyBorder="1" applyAlignment="1">
      <alignment horizontal="right"/>
    </xf>
    <xf numFmtId="0" fontId="4" fillId="21" borderId="56" xfId="0" applyFont="1" applyFill="1" applyBorder="1"/>
    <xf numFmtId="4" fontId="4" fillId="21" borderId="33" xfId="0" applyNumberFormat="1" applyFont="1" applyFill="1" applyBorder="1" applyAlignment="1">
      <alignment horizontal="right"/>
    </xf>
    <xf numFmtId="0" fontId="4" fillId="21" borderId="23" xfId="0" applyFont="1" applyFill="1" applyBorder="1" applyAlignment="1">
      <alignment horizontal="center"/>
    </xf>
    <xf numFmtId="164" fontId="4" fillId="21" borderId="47" xfId="1" applyFont="1" applyFill="1" applyBorder="1" applyAlignment="1">
      <alignment horizontal="center"/>
    </xf>
    <xf numFmtId="0" fontId="0" fillId="21" borderId="0" xfId="0" applyFill="1"/>
    <xf numFmtId="3" fontId="9" fillId="22" borderId="9" xfId="0" applyNumberFormat="1" applyFont="1" applyFill="1" applyBorder="1" applyAlignment="1">
      <alignment horizontal="left"/>
    </xf>
    <xf numFmtId="0" fontId="9" fillId="22" borderId="7" xfId="0" applyFont="1" applyFill="1" applyBorder="1"/>
    <xf numFmtId="2" fontId="9" fillId="22" borderId="2" xfId="0" applyNumberFormat="1" applyFont="1" applyFill="1" applyBorder="1" applyAlignment="1">
      <alignment horizontal="right"/>
    </xf>
    <xf numFmtId="9" fontId="4" fillId="22" borderId="33" xfId="2" applyFont="1" applyFill="1" applyBorder="1" applyAlignment="1">
      <alignment horizontal="center"/>
    </xf>
    <xf numFmtId="0" fontId="4" fillId="22" borderId="56" xfId="0" applyFont="1" applyFill="1" applyBorder="1"/>
    <xf numFmtId="2" fontId="4" fillId="22" borderId="33" xfId="0" applyNumberFormat="1" applyFont="1" applyFill="1" applyBorder="1" applyAlignment="1">
      <alignment horizontal="right"/>
    </xf>
    <xf numFmtId="0" fontId="4" fillId="22" borderId="22" xfId="0" applyFont="1" applyFill="1" applyBorder="1" applyAlignment="1">
      <alignment horizontal="center"/>
    </xf>
    <xf numFmtId="2" fontId="4" fillId="22" borderId="21" xfId="0" applyNumberFormat="1" applyFont="1" applyFill="1" applyBorder="1"/>
    <xf numFmtId="2" fontId="4" fillId="22" borderId="22" xfId="0" applyNumberFormat="1" applyFont="1" applyFill="1" applyBorder="1"/>
    <xf numFmtId="168" fontId="4" fillId="22" borderId="22" xfId="0" applyNumberFormat="1" applyFont="1" applyFill="1" applyBorder="1"/>
    <xf numFmtId="10" fontId="4" fillId="22" borderId="22" xfId="2" applyNumberFormat="1" applyFont="1" applyFill="1" applyBorder="1"/>
    <xf numFmtId="1" fontId="4" fillId="22" borderId="23" xfId="0" applyNumberFormat="1" applyFont="1" applyFill="1" applyBorder="1" applyAlignment="1">
      <alignment horizontal="center"/>
    </xf>
    <xf numFmtId="0" fontId="9" fillId="22" borderId="0" xfId="0" applyFont="1" applyFill="1"/>
    <xf numFmtId="2" fontId="9" fillId="22" borderId="1" xfId="0" applyNumberFormat="1" applyFont="1" applyFill="1" applyBorder="1" applyAlignment="1">
      <alignment horizontal="right"/>
    </xf>
    <xf numFmtId="0" fontId="4" fillId="22" borderId="23" xfId="0" applyFont="1" applyFill="1" applyBorder="1" applyAlignment="1">
      <alignment horizontal="center"/>
    </xf>
    <xf numFmtId="1" fontId="4" fillId="22" borderId="47" xfId="0" applyNumberFormat="1" applyFont="1" applyFill="1" applyBorder="1" applyAlignment="1">
      <alignment horizontal="center"/>
    </xf>
    <xf numFmtId="164" fontId="4" fillId="22" borderId="47" xfId="1" applyFont="1" applyFill="1" applyBorder="1" applyAlignment="1">
      <alignment horizontal="center"/>
    </xf>
    <xf numFmtId="0" fontId="0" fillId="22" borderId="0" xfId="0" applyFill="1"/>
    <xf numFmtId="0" fontId="20" fillId="22" borderId="9" xfId="0" applyFont="1" applyFill="1" applyBorder="1"/>
    <xf numFmtId="0" fontId="20" fillId="22" borderId="7" xfId="0" applyFont="1" applyFill="1" applyBorder="1" applyAlignment="1">
      <alignment horizontal="left"/>
    </xf>
    <xf numFmtId="2" fontId="18" fillId="22" borderId="2" xfId="0" applyNumberFormat="1" applyFont="1" applyFill="1" applyBorder="1" applyAlignment="1">
      <alignment horizontal="right"/>
    </xf>
    <xf numFmtId="0" fontId="16" fillId="22" borderId="56" xfId="0" applyFont="1" applyFill="1" applyBorder="1"/>
    <xf numFmtId="2" fontId="19" fillId="22" borderId="33" xfId="0" applyNumberFormat="1" applyFont="1" applyFill="1" applyBorder="1" applyAlignment="1">
      <alignment horizontal="right"/>
    </xf>
    <xf numFmtId="164" fontId="4" fillId="22" borderId="21" xfId="3" applyFont="1" applyFill="1" applyBorder="1"/>
    <xf numFmtId="2" fontId="4" fillId="22" borderId="22" xfId="3" applyNumberFormat="1" applyFont="1" applyFill="1" applyBorder="1"/>
    <xf numFmtId="168" fontId="4" fillId="22" borderId="22" xfId="3" applyNumberFormat="1" applyFont="1" applyFill="1" applyBorder="1"/>
    <xf numFmtId="164" fontId="4" fillId="22" borderId="22" xfId="3" applyFont="1" applyFill="1" applyBorder="1"/>
    <xf numFmtId="0" fontId="26" fillId="22" borderId="0" xfId="0" applyFont="1" applyFill="1"/>
    <xf numFmtId="2" fontId="18" fillId="22" borderId="1" xfId="0" applyNumberFormat="1" applyFont="1" applyFill="1" applyBorder="1" applyAlignment="1">
      <alignment horizontal="right"/>
    </xf>
    <xf numFmtId="0" fontId="4" fillId="22" borderId="47" xfId="0" applyFont="1" applyFill="1" applyBorder="1" applyAlignment="1">
      <alignment horizontal="center"/>
    </xf>
    <xf numFmtId="0" fontId="9" fillId="22" borderId="9" xfId="0" applyFont="1" applyFill="1" applyBorder="1"/>
    <xf numFmtId="4" fontId="9" fillId="22" borderId="2" xfId="0" applyNumberFormat="1" applyFont="1" applyFill="1" applyBorder="1" applyAlignment="1">
      <alignment horizontal="right"/>
    </xf>
    <xf numFmtId="9" fontId="4" fillId="22" borderId="33" xfId="0" applyNumberFormat="1" applyFont="1" applyFill="1" applyBorder="1" applyAlignment="1">
      <alignment horizontal="center"/>
    </xf>
    <xf numFmtId="4" fontId="4" fillId="22" borderId="33" xfId="0" applyNumberFormat="1" applyFont="1" applyFill="1" applyBorder="1" applyAlignment="1">
      <alignment horizontal="right"/>
    </xf>
    <xf numFmtId="4" fontId="9" fillId="22" borderId="1" xfId="0" applyNumberFormat="1" applyFont="1" applyFill="1" applyBorder="1" applyAlignment="1">
      <alignment horizontal="right"/>
    </xf>
    <xf numFmtId="43" fontId="9" fillId="0" borderId="0" xfId="0" applyNumberFormat="1" applyFont="1"/>
    <xf numFmtId="0" fontId="4" fillId="0" borderId="0" xfId="0" applyFont="1" applyFill="1" applyBorder="1" applyAlignment="1">
      <alignment horizontal="center" vertical="center"/>
    </xf>
    <xf numFmtId="0" fontId="4" fillId="6" borderId="38" xfId="0" applyFont="1" applyFill="1" applyBorder="1" applyAlignment="1">
      <alignment horizontal="center" vertical="center" wrapText="1"/>
    </xf>
    <xf numFmtId="0" fontId="6" fillId="0" borderId="0" xfId="0" applyFont="1" applyFill="1" applyBorder="1"/>
    <xf numFmtId="4" fontId="2" fillId="0" borderId="0" xfId="0" applyNumberFormat="1" applyFont="1" applyFill="1" applyBorder="1"/>
    <xf numFmtId="4" fontId="25" fillId="0" borderId="0" xfId="0" applyNumberFormat="1" applyFont="1" applyFill="1" applyBorder="1"/>
    <xf numFmtId="0" fontId="58" fillId="0" borderId="0" xfId="0" applyFont="1" applyFill="1" applyBorder="1" applyAlignment="1">
      <alignment horizontal="center" wrapText="1"/>
    </xf>
    <xf numFmtId="0" fontId="58" fillId="0" borderId="0" xfId="0" applyFont="1" applyFill="1" applyBorder="1" applyAlignment="1">
      <alignment horizontal="center" vertical="center"/>
    </xf>
    <xf numFmtId="0" fontId="25" fillId="0" borderId="0" xfId="0" applyFont="1" applyFill="1" applyBorder="1"/>
    <xf numFmtId="164" fontId="2" fillId="0" borderId="0" xfId="1" applyFont="1" applyFill="1" applyBorder="1"/>
    <xf numFmtId="4" fontId="0" fillId="0" borderId="0" xfId="0" applyNumberFormat="1" applyFill="1" applyBorder="1"/>
    <xf numFmtId="164" fontId="2" fillId="0" borderId="0" xfId="1" applyFont="1" applyFill="1" applyBorder="1" applyAlignment="1">
      <alignment horizontal="right"/>
    </xf>
    <xf numFmtId="164" fontId="0" fillId="0" borderId="0" xfId="0" applyNumberFormat="1" applyFill="1" applyBorder="1"/>
    <xf numFmtId="4" fontId="6" fillId="0" borderId="0" xfId="0" applyNumberFormat="1" applyFont="1" applyFill="1" applyBorder="1"/>
    <xf numFmtId="43" fontId="0" fillId="0" borderId="0" xfId="0" applyNumberFormat="1" applyFill="1" applyBorder="1"/>
    <xf numFmtId="0" fontId="2" fillId="0" borderId="0" xfId="0" applyFont="1" applyFill="1" applyBorder="1" applyAlignment="1">
      <alignment horizontal="center"/>
    </xf>
    <xf numFmtId="0" fontId="5" fillId="0" borderId="0" xfId="0" applyFont="1" applyFill="1" applyBorder="1"/>
    <xf numFmtId="3" fontId="9" fillId="21" borderId="9" xfId="0" applyNumberFormat="1" applyFont="1" applyFill="1" applyBorder="1" applyAlignment="1">
      <alignment horizontal="left"/>
    </xf>
    <xf numFmtId="0" fontId="4" fillId="21" borderId="33" xfId="0" applyFont="1" applyFill="1" applyBorder="1" applyAlignment="1">
      <alignment horizontal="center"/>
    </xf>
    <xf numFmtId="0" fontId="26" fillId="21" borderId="0" xfId="0" applyFont="1" applyFill="1" applyBorder="1"/>
    <xf numFmtId="2" fontId="18" fillId="21" borderId="1" xfId="0" applyNumberFormat="1" applyFont="1" applyFill="1" applyBorder="1" applyAlignment="1">
      <alignment horizontal="right"/>
    </xf>
    <xf numFmtId="0" fontId="4" fillId="21" borderId="47" xfId="0" applyFont="1" applyFill="1" applyBorder="1" applyAlignment="1">
      <alignment horizontal="center"/>
    </xf>
    <xf numFmtId="0" fontId="9" fillId="19" borderId="9" xfId="0" applyFont="1" applyFill="1" applyBorder="1"/>
    <xf numFmtId="0" fontId="9" fillId="19" borderId="7" xfId="0" applyFont="1" applyFill="1" applyBorder="1"/>
    <xf numFmtId="4" fontId="9" fillId="19" borderId="2" xfId="0" applyNumberFormat="1" applyFont="1" applyFill="1" applyBorder="1" applyAlignment="1">
      <alignment horizontal="right"/>
    </xf>
    <xf numFmtId="9" fontId="4" fillId="19" borderId="33" xfId="0" applyNumberFormat="1" applyFont="1" applyFill="1" applyBorder="1" applyAlignment="1">
      <alignment horizontal="center"/>
    </xf>
    <xf numFmtId="0" fontId="4" fillId="19" borderId="56" xfId="0" applyFont="1" applyFill="1" applyBorder="1"/>
    <xf numFmtId="4" fontId="4" fillId="19" borderId="33" xfId="0" applyNumberFormat="1" applyFont="1" applyFill="1" applyBorder="1" applyAlignment="1">
      <alignment horizontal="right"/>
    </xf>
    <xf numFmtId="0" fontId="4" fillId="19" borderId="22" xfId="0" applyFont="1" applyFill="1" applyBorder="1" applyAlignment="1">
      <alignment horizontal="center"/>
    </xf>
    <xf numFmtId="2" fontId="4" fillId="19" borderId="21" xfId="0" applyNumberFormat="1" applyFont="1" applyFill="1" applyBorder="1"/>
    <xf numFmtId="2" fontId="4" fillId="19" borderId="22" xfId="0" applyNumberFormat="1" applyFont="1" applyFill="1" applyBorder="1"/>
    <xf numFmtId="168" fontId="4" fillId="19" borderId="22" xfId="0" applyNumberFormat="1" applyFont="1" applyFill="1" applyBorder="1"/>
    <xf numFmtId="10" fontId="4" fillId="19" borderId="22" xfId="2" applyNumberFormat="1" applyFont="1" applyFill="1" applyBorder="1"/>
    <xf numFmtId="1" fontId="4" fillId="19" borderId="23" xfId="0" applyNumberFormat="1" applyFont="1" applyFill="1" applyBorder="1" applyAlignment="1">
      <alignment horizontal="center"/>
    </xf>
    <xf numFmtId="0" fontId="9" fillId="19" borderId="0" xfId="0" applyFont="1" applyFill="1" applyBorder="1"/>
    <xf numFmtId="4" fontId="9" fillId="19" borderId="1" xfId="0" applyNumberFormat="1" applyFont="1" applyFill="1" applyBorder="1" applyAlignment="1">
      <alignment horizontal="right"/>
    </xf>
    <xf numFmtId="0" fontId="4" fillId="19" borderId="23" xfId="0" applyFont="1" applyFill="1" applyBorder="1" applyAlignment="1">
      <alignment horizontal="center"/>
    </xf>
    <xf numFmtId="1" fontId="4" fillId="19" borderId="47" xfId="0" applyNumberFormat="1" applyFont="1" applyFill="1" applyBorder="1" applyAlignment="1">
      <alignment horizontal="center"/>
    </xf>
    <xf numFmtId="164" fontId="4" fillId="19" borderId="47" xfId="1" applyFont="1" applyFill="1" applyBorder="1" applyAlignment="1">
      <alignment horizontal="center"/>
    </xf>
    <xf numFmtId="0" fontId="0" fillId="19" borderId="0" xfId="0" applyFill="1"/>
    <xf numFmtId="164" fontId="9" fillId="0" borderId="0" xfId="0" applyNumberFormat="1" applyFont="1" applyBorder="1"/>
    <xf numFmtId="0" fontId="4" fillId="7" borderId="59" xfId="0" applyFont="1" applyFill="1" applyBorder="1" applyAlignment="1">
      <alignment horizontal="center"/>
    </xf>
    <xf numFmtId="164" fontId="4" fillId="0" borderId="71" xfId="3" applyFont="1" applyFill="1" applyBorder="1"/>
    <xf numFmtId="0" fontId="20" fillId="22" borderId="7" xfId="0" applyFont="1" applyFill="1" applyBorder="1"/>
    <xf numFmtId="0" fontId="4" fillId="22" borderId="33" xfId="0" applyFont="1" applyFill="1" applyBorder="1" applyAlignment="1">
      <alignment horizontal="center"/>
    </xf>
    <xf numFmtId="0" fontId="9" fillId="22" borderId="0" xfId="0" applyFont="1" applyFill="1" applyBorder="1"/>
    <xf numFmtId="0" fontId="4" fillId="0" borderId="38" xfId="0" applyFont="1" applyBorder="1" applyAlignment="1">
      <alignment horizontal="center" vertical="center"/>
    </xf>
    <xf numFmtId="2" fontId="4" fillId="0" borderId="23" xfId="0" applyNumberFormat="1" applyFont="1" applyFill="1" applyBorder="1" applyAlignment="1">
      <alignment horizontal="center"/>
    </xf>
    <xf numFmtId="4" fontId="23" fillId="0" borderId="1" xfId="0" applyNumberFormat="1" applyFont="1" applyBorder="1" applyAlignment="1">
      <alignment horizontal="right"/>
    </xf>
    <xf numFmtId="0" fontId="13" fillId="0" borderId="23" xfId="0" applyFont="1" applyBorder="1" applyAlignment="1">
      <alignment horizontal="center"/>
    </xf>
    <xf numFmtId="1" fontId="13" fillId="0" borderId="47" xfId="0" applyNumberFormat="1" applyFont="1" applyBorder="1" applyAlignment="1">
      <alignment horizontal="center"/>
    </xf>
    <xf numFmtId="0" fontId="62" fillId="0" borderId="0" xfId="0" applyFont="1"/>
    <xf numFmtId="0" fontId="63" fillId="0" borderId="0" xfId="0" applyFont="1"/>
    <xf numFmtId="3" fontId="9" fillId="0" borderId="9" xfId="0" applyNumberFormat="1" applyFont="1" applyFill="1" applyBorder="1"/>
    <xf numFmtId="2" fontId="4" fillId="0" borderId="47" xfId="0" applyNumberFormat="1" applyFont="1" applyFill="1" applyBorder="1" applyAlignment="1">
      <alignment horizontal="center"/>
    </xf>
    <xf numFmtId="164" fontId="0" fillId="0" borderId="0" xfId="3" applyFont="1"/>
    <xf numFmtId="43" fontId="0" fillId="5" borderId="0" xfId="0" applyNumberFormat="1" applyFill="1"/>
    <xf numFmtId="0" fontId="9" fillId="0" borderId="0" xfId="0" applyFont="1" applyBorder="1" applyAlignment="1">
      <alignment horizontal="left"/>
    </xf>
    <xf numFmtId="0" fontId="4" fillId="0" borderId="35" xfId="0" applyFont="1" applyBorder="1" applyAlignment="1">
      <alignment horizontal="center" vertical="center"/>
    </xf>
    <xf numFmtId="0" fontId="4" fillId="0" borderId="38" xfId="0" applyFont="1" applyBorder="1" applyAlignment="1">
      <alignment horizontal="center" vertical="center"/>
    </xf>
    <xf numFmtId="0" fontId="4" fillId="7" borderId="0" xfId="0" applyFont="1" applyFill="1" applyBorder="1" applyAlignment="1">
      <alignment horizontal="center"/>
    </xf>
    <xf numFmtId="0" fontId="5" fillId="7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/>
    </xf>
    <xf numFmtId="4" fontId="64" fillId="0" borderId="0" xfId="0" applyNumberFormat="1" applyFont="1"/>
    <xf numFmtId="0" fontId="4" fillId="0" borderId="4" xfId="0" applyFont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12" fillId="0" borderId="0" xfId="0" applyFont="1" applyFill="1" applyBorder="1"/>
    <xf numFmtId="0" fontId="12" fillId="0" borderId="0" xfId="0" applyFont="1" applyFill="1" applyBorder="1" applyAlignment="1">
      <alignment horizontal="left"/>
    </xf>
    <xf numFmtId="49" fontId="12" fillId="0" borderId="0" xfId="0" applyNumberFormat="1" applyFont="1" applyFill="1" applyBorder="1"/>
    <xf numFmtId="0" fontId="18" fillId="0" borderId="0" xfId="0" applyFont="1" applyFill="1" applyBorder="1"/>
    <xf numFmtId="0" fontId="20" fillId="0" borderId="0" xfId="0" applyFont="1" applyFill="1" applyBorder="1" applyAlignment="1">
      <alignment horizontal="left"/>
    </xf>
    <xf numFmtId="0" fontId="20" fillId="0" borderId="0" xfId="0" applyFont="1" applyFill="1" applyBorder="1"/>
    <xf numFmtId="49" fontId="17" fillId="0" borderId="0" xfId="0" applyNumberFormat="1" applyFont="1" applyFill="1" applyBorder="1"/>
    <xf numFmtId="0" fontId="3" fillId="0" borderId="0" xfId="0" applyFont="1" applyFill="1" applyBorder="1" applyAlignment="1">
      <alignment horizontal="left"/>
    </xf>
    <xf numFmtId="0" fontId="12" fillId="0" borderId="0" xfId="0" applyFont="1" applyFill="1" applyBorder="1" applyAlignment="1"/>
    <xf numFmtId="0" fontId="4" fillId="0" borderId="36" xfId="0" applyFont="1" applyFill="1" applyBorder="1" applyAlignment="1">
      <alignment horizontal="center" vertical="center" wrapText="1"/>
    </xf>
    <xf numFmtId="49" fontId="9" fillId="0" borderId="0" xfId="0" applyNumberFormat="1" applyFont="1" applyFill="1" applyBorder="1" applyAlignment="1">
      <alignment horizontal="left"/>
    </xf>
    <xf numFmtId="0" fontId="58" fillId="21" borderId="0" xfId="0" applyFont="1" applyFill="1"/>
    <xf numFmtId="2" fontId="19" fillId="21" borderId="2" xfId="0" applyNumberFormat="1" applyFont="1" applyFill="1" applyBorder="1" applyAlignment="1">
      <alignment horizontal="right"/>
    </xf>
    <xf numFmtId="0" fontId="16" fillId="21" borderId="0" xfId="0" applyFont="1" applyFill="1" applyBorder="1"/>
    <xf numFmtId="2" fontId="19" fillId="21" borderId="1" xfId="0" applyNumberFormat="1" applyFont="1" applyFill="1" applyBorder="1" applyAlignment="1">
      <alignment horizontal="right"/>
    </xf>
    <xf numFmtId="0" fontId="65" fillId="0" borderId="0" xfId="0" applyFont="1"/>
    <xf numFmtId="0" fontId="13" fillId="0" borderId="9" xfId="0" applyFont="1" applyFill="1" applyBorder="1"/>
    <xf numFmtId="0" fontId="13" fillId="0" borderId="56" xfId="0" applyFont="1" applyFill="1" applyBorder="1"/>
    <xf numFmtId="0" fontId="13" fillId="0" borderId="22" xfId="0" applyFont="1" applyFill="1" applyBorder="1" applyAlignment="1">
      <alignment horizontal="center"/>
    </xf>
    <xf numFmtId="1" fontId="13" fillId="0" borderId="23" xfId="0" applyNumberFormat="1" applyFont="1" applyFill="1" applyBorder="1" applyAlignment="1">
      <alignment horizontal="center"/>
    </xf>
    <xf numFmtId="0" fontId="13" fillId="0" borderId="23" xfId="0" applyFont="1" applyFill="1" applyBorder="1" applyAlignment="1">
      <alignment horizontal="center"/>
    </xf>
    <xf numFmtId="9" fontId="13" fillId="0" borderId="33" xfId="0" applyNumberFormat="1" applyFont="1" applyFill="1" applyBorder="1" applyAlignment="1">
      <alignment horizontal="center"/>
    </xf>
    <xf numFmtId="4" fontId="13" fillId="0" borderId="33" xfId="0" applyNumberFormat="1" applyFont="1" applyFill="1" applyBorder="1" applyAlignment="1">
      <alignment horizontal="right"/>
    </xf>
    <xf numFmtId="2" fontId="13" fillId="0" borderId="21" xfId="0" applyNumberFormat="1" applyFont="1" applyFill="1" applyBorder="1"/>
    <xf numFmtId="2" fontId="13" fillId="0" borderId="22" xfId="0" applyNumberFormat="1" applyFont="1" applyFill="1" applyBorder="1"/>
    <xf numFmtId="168" fontId="13" fillId="0" borderId="22" xfId="0" applyNumberFormat="1" applyFont="1" applyFill="1" applyBorder="1"/>
    <xf numFmtId="0" fontId="13" fillId="0" borderId="47" xfId="0" applyFont="1" applyFill="1" applyBorder="1" applyAlignment="1">
      <alignment horizontal="center"/>
    </xf>
    <xf numFmtId="4" fontId="13" fillId="0" borderId="2" xfId="0" applyNumberFormat="1" applyFont="1" applyFill="1" applyBorder="1" applyAlignment="1">
      <alignment horizontal="right"/>
    </xf>
    <xf numFmtId="4" fontId="13" fillId="0" borderId="1" xfId="0" applyNumberFormat="1" applyFont="1" applyFill="1" applyBorder="1" applyAlignment="1">
      <alignment horizontal="right"/>
    </xf>
    <xf numFmtId="0" fontId="13" fillId="0" borderId="0" xfId="0" applyFont="1" applyFill="1" applyBorder="1" applyAlignment="1">
      <alignment horizontal="left"/>
    </xf>
    <xf numFmtId="0" fontId="9" fillId="0" borderId="0" xfId="0" applyFont="1" applyBorder="1" applyAlignment="1">
      <alignment horizontal="center"/>
    </xf>
    <xf numFmtId="0" fontId="6" fillId="0" borderId="0" xfId="0" applyFont="1" applyAlignment="1">
      <alignment horizontal="center"/>
    </xf>
    <xf numFmtId="0" fontId="12" fillId="0" borderId="0" xfId="0" applyFont="1" applyFill="1" applyBorder="1" applyAlignment="1">
      <alignment horizontal="center"/>
    </xf>
    <xf numFmtId="0" fontId="0" fillId="0" borderId="0" xfId="0" applyAlignment="1">
      <alignment horizontal="center"/>
    </xf>
    <xf numFmtId="0" fontId="3" fillId="0" borderId="0" xfId="0" applyFont="1" applyFill="1" applyBorder="1" applyAlignment="1">
      <alignment horizontal="center"/>
    </xf>
    <xf numFmtId="49" fontId="12" fillId="0" borderId="0" xfId="0" applyNumberFormat="1" applyFont="1" applyFill="1" applyBorder="1" applyAlignment="1">
      <alignment horizontal="center"/>
    </xf>
    <xf numFmtId="0" fontId="18" fillId="0" borderId="0" xfId="0" applyFont="1" applyFill="1" applyBorder="1" applyAlignment="1">
      <alignment horizontal="center"/>
    </xf>
    <xf numFmtId="0" fontId="20" fillId="0" borderId="0" xfId="0" applyFont="1" applyFill="1" applyBorder="1" applyAlignment="1">
      <alignment horizontal="center"/>
    </xf>
    <xf numFmtId="14" fontId="20" fillId="0" borderId="0" xfId="0" applyNumberFormat="1" applyFont="1" applyFill="1" applyBorder="1" applyAlignment="1">
      <alignment horizontal="center"/>
    </xf>
    <xf numFmtId="14" fontId="17" fillId="21" borderId="0" xfId="0" applyNumberFormat="1" applyFont="1" applyFill="1" applyBorder="1" applyAlignment="1">
      <alignment horizontal="center"/>
    </xf>
    <xf numFmtId="14" fontId="20" fillId="21" borderId="0" xfId="0" applyNumberFormat="1" applyFont="1" applyFill="1" applyBorder="1" applyAlignment="1">
      <alignment horizontal="center"/>
    </xf>
    <xf numFmtId="49" fontId="17" fillId="0" borderId="0" xfId="0" applyNumberFormat="1" applyFont="1" applyFill="1" applyBorder="1" applyAlignment="1">
      <alignment horizontal="center"/>
    </xf>
    <xf numFmtId="0" fontId="63" fillId="0" borderId="0" xfId="0" applyFont="1" applyAlignment="1">
      <alignment horizontal="center"/>
    </xf>
    <xf numFmtId="0" fontId="9" fillId="21" borderId="0" xfId="0" applyFont="1" applyFill="1" applyBorder="1" applyAlignment="1">
      <alignment horizontal="center"/>
    </xf>
    <xf numFmtId="0" fontId="20" fillId="22" borderId="0" xfId="0" applyFont="1" applyFill="1" applyBorder="1" applyAlignment="1">
      <alignment horizontal="center"/>
    </xf>
    <xf numFmtId="0" fontId="9" fillId="0" borderId="8" xfId="0" applyFont="1" applyBorder="1" applyAlignment="1">
      <alignment horizontal="center"/>
    </xf>
    <xf numFmtId="0" fontId="17" fillId="0" borderId="6" xfId="0" applyFont="1" applyFill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13" xfId="0" applyFont="1" applyBorder="1" applyAlignment="1">
      <alignment horizontal="center"/>
    </xf>
    <xf numFmtId="0" fontId="9" fillId="0" borderId="0" xfId="0" applyFont="1" applyFill="1" applyBorder="1" applyAlignment="1">
      <alignment horizontal="center" wrapText="1"/>
    </xf>
    <xf numFmtId="0" fontId="4" fillId="0" borderId="18" xfId="0" applyFont="1" applyFill="1" applyBorder="1" applyAlignment="1">
      <alignment horizontal="center"/>
    </xf>
    <xf numFmtId="14" fontId="13" fillId="0" borderId="0" xfId="0" applyNumberFormat="1" applyFont="1" applyFill="1" applyBorder="1" applyAlignment="1">
      <alignment horizontal="center"/>
    </xf>
    <xf numFmtId="0" fontId="12" fillId="0" borderId="7" xfId="0" applyFont="1" applyFill="1" applyBorder="1" applyAlignment="1">
      <alignment horizontal="center"/>
    </xf>
    <xf numFmtId="0" fontId="9" fillId="0" borderId="7" xfId="0" applyFont="1" applyFill="1" applyBorder="1" applyAlignment="1">
      <alignment horizontal="center"/>
    </xf>
    <xf numFmtId="0" fontId="3" fillId="0" borderId="7" xfId="0" applyFont="1" applyFill="1" applyBorder="1" applyAlignment="1">
      <alignment horizontal="center"/>
    </xf>
    <xf numFmtId="49" fontId="12" fillId="0" borderId="7" xfId="0" applyNumberFormat="1" applyFont="1" applyFill="1" applyBorder="1" applyAlignment="1">
      <alignment horizontal="center"/>
    </xf>
    <xf numFmtId="0" fontId="18" fillId="0" borderId="7" xfId="0" applyFont="1" applyFill="1" applyBorder="1" applyAlignment="1">
      <alignment horizontal="center"/>
    </xf>
    <xf numFmtId="0" fontId="4" fillId="0" borderId="7" xfId="0" applyFont="1" applyFill="1" applyBorder="1" applyAlignment="1">
      <alignment horizontal="center"/>
    </xf>
    <xf numFmtId="0" fontId="20" fillId="0" borderId="7" xfId="0" applyFont="1" applyFill="1" applyBorder="1" applyAlignment="1">
      <alignment horizontal="center"/>
    </xf>
    <xf numFmtId="0" fontId="13" fillId="0" borderId="7" xfId="0" applyFont="1" applyFill="1" applyBorder="1" applyAlignment="1">
      <alignment horizontal="center"/>
    </xf>
    <xf numFmtId="0" fontId="17" fillId="21" borderId="7" xfId="0" applyFont="1" applyFill="1" applyBorder="1" applyAlignment="1">
      <alignment horizontal="center"/>
    </xf>
    <xf numFmtId="0" fontId="20" fillId="21" borderId="7" xfId="0" applyFont="1" applyFill="1" applyBorder="1" applyAlignment="1">
      <alignment horizontal="center"/>
    </xf>
    <xf numFmtId="49" fontId="17" fillId="0" borderId="7" xfId="0" applyNumberFormat="1" applyFont="1" applyFill="1" applyBorder="1" applyAlignment="1">
      <alignment horizontal="center"/>
    </xf>
    <xf numFmtId="0" fontId="9" fillId="0" borderId="11" xfId="0" applyFont="1" applyBorder="1" applyAlignment="1">
      <alignment horizontal="center"/>
    </xf>
    <xf numFmtId="0" fontId="4" fillId="0" borderId="9" xfId="0" applyFont="1" applyBorder="1" applyAlignment="1">
      <alignment horizontal="center"/>
    </xf>
    <xf numFmtId="0" fontId="4" fillId="0" borderId="37" xfId="0" applyFont="1" applyBorder="1" applyAlignment="1">
      <alignment horizontal="center"/>
    </xf>
    <xf numFmtId="0" fontId="25" fillId="8" borderId="4" xfId="0" applyFont="1" applyFill="1" applyBorder="1" applyAlignment="1">
      <alignment horizontal="center"/>
    </xf>
    <xf numFmtId="0" fontId="25" fillId="8" borderId="6" xfId="0" applyFont="1" applyFill="1" applyBorder="1" applyAlignment="1">
      <alignment horizontal="center"/>
    </xf>
    <xf numFmtId="0" fontId="25" fillId="8" borderId="37" xfId="0" applyFont="1" applyFill="1" applyBorder="1" applyAlignment="1">
      <alignment horizontal="center"/>
    </xf>
    <xf numFmtId="0" fontId="5" fillId="0" borderId="0" xfId="0" applyFont="1" applyAlignment="1">
      <alignment horizontal="center"/>
    </xf>
    <xf numFmtId="0" fontId="4" fillId="2" borderId="8" xfId="0" applyFont="1" applyFill="1" applyBorder="1" applyAlignment="1">
      <alignment horizontal="center"/>
    </xf>
    <xf numFmtId="0" fontId="3" fillId="0" borderId="8" xfId="0" applyFont="1" applyFill="1" applyBorder="1" applyAlignment="1">
      <alignment horizontal="center"/>
    </xf>
    <xf numFmtId="0" fontId="12" fillId="0" borderId="9" xfId="0" applyFont="1" applyFill="1" applyBorder="1" applyAlignment="1">
      <alignment horizontal="center"/>
    </xf>
    <xf numFmtId="49" fontId="9" fillId="0" borderId="9" xfId="0" applyNumberFormat="1" applyFont="1" applyFill="1" applyBorder="1" applyAlignment="1">
      <alignment horizontal="center"/>
    </xf>
    <xf numFmtId="0" fontId="9" fillId="0" borderId="9" xfId="0" applyFont="1" applyFill="1" applyBorder="1" applyAlignment="1">
      <alignment horizontal="center"/>
    </xf>
    <xf numFmtId="0" fontId="3" fillId="0" borderId="9" xfId="0" applyFont="1" applyFill="1" applyBorder="1" applyAlignment="1">
      <alignment horizontal="center"/>
    </xf>
    <xf numFmtId="49" fontId="12" fillId="0" borderId="9" xfId="0" applyNumberFormat="1" applyFont="1" applyFill="1" applyBorder="1" applyAlignment="1">
      <alignment horizontal="center"/>
    </xf>
    <xf numFmtId="0" fontId="14" fillId="0" borderId="9" xfId="0" applyFont="1" applyFill="1" applyBorder="1" applyAlignment="1">
      <alignment horizontal="center"/>
    </xf>
    <xf numFmtId="0" fontId="18" fillId="0" borderId="9" xfId="0" applyFont="1" applyFill="1" applyBorder="1" applyAlignment="1">
      <alignment horizontal="center"/>
    </xf>
    <xf numFmtId="0" fontId="4" fillId="0" borderId="9" xfId="0" applyFont="1" applyFill="1" applyBorder="1" applyAlignment="1">
      <alignment horizontal="center"/>
    </xf>
    <xf numFmtId="0" fontId="20" fillId="0" borderId="9" xfId="0" applyFont="1" applyFill="1" applyBorder="1" applyAlignment="1">
      <alignment horizontal="center"/>
    </xf>
    <xf numFmtId="0" fontId="13" fillId="0" borderId="9" xfId="0" applyFont="1" applyFill="1" applyBorder="1" applyAlignment="1">
      <alignment horizontal="center"/>
    </xf>
    <xf numFmtId="0" fontId="17" fillId="21" borderId="9" xfId="0" applyFont="1" applyFill="1" applyBorder="1" applyAlignment="1">
      <alignment horizontal="center"/>
    </xf>
    <xf numFmtId="0" fontId="20" fillId="21" borderId="9" xfId="0" applyFont="1" applyFill="1" applyBorder="1" applyAlignment="1">
      <alignment horizontal="center"/>
    </xf>
    <xf numFmtId="49" fontId="17" fillId="0" borderId="9" xfId="0" applyNumberFormat="1" applyFont="1" applyFill="1" applyBorder="1" applyAlignment="1">
      <alignment horizontal="center"/>
    </xf>
    <xf numFmtId="3" fontId="9" fillId="0" borderId="9" xfId="0" applyNumberFormat="1" applyFont="1" applyFill="1" applyBorder="1" applyAlignment="1">
      <alignment horizontal="center"/>
    </xf>
    <xf numFmtId="0" fontId="9" fillId="0" borderId="9" xfId="0" applyNumberFormat="1" applyFont="1" applyFill="1" applyBorder="1" applyAlignment="1">
      <alignment horizontal="center"/>
    </xf>
    <xf numFmtId="0" fontId="9" fillId="22" borderId="9" xfId="0" applyFont="1" applyFill="1" applyBorder="1" applyAlignment="1">
      <alignment horizontal="center"/>
    </xf>
    <xf numFmtId="3" fontId="9" fillId="21" borderId="9" xfId="0" applyNumberFormat="1" applyFont="1" applyFill="1" applyBorder="1" applyAlignment="1">
      <alignment horizontal="center"/>
    </xf>
    <xf numFmtId="0" fontId="9" fillId="0" borderId="6" xfId="0" applyFont="1" applyFill="1" applyBorder="1" applyAlignment="1">
      <alignment horizontal="center"/>
    </xf>
    <xf numFmtId="0" fontId="9" fillId="0" borderId="37" xfId="0" applyFont="1" applyFill="1" applyBorder="1" applyAlignment="1">
      <alignment horizontal="center"/>
    </xf>
    <xf numFmtId="0" fontId="4" fillId="0" borderId="13" xfId="0" applyFont="1" applyFill="1" applyBorder="1" applyAlignment="1">
      <alignment horizontal="center"/>
    </xf>
    <xf numFmtId="0" fontId="9" fillId="0" borderId="6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4" fillId="2" borderId="10" xfId="0" applyFont="1" applyFill="1" applyBorder="1" applyAlignment="1">
      <alignment horizontal="center"/>
    </xf>
    <xf numFmtId="0" fontId="4" fillId="2" borderId="2" xfId="0" applyFont="1" applyFill="1" applyBorder="1" applyAlignment="1">
      <alignment horizontal="right"/>
    </xf>
    <xf numFmtId="0" fontId="3" fillId="0" borderId="38" xfId="0" applyFont="1" applyFill="1" applyBorder="1" applyAlignment="1">
      <alignment horizontal="center"/>
    </xf>
    <xf numFmtId="9" fontId="4" fillId="19" borderId="33" xfId="2" applyFont="1" applyFill="1" applyBorder="1" applyAlignment="1">
      <alignment horizontal="center"/>
    </xf>
    <xf numFmtId="2" fontId="4" fillId="19" borderId="33" xfId="0" applyNumberFormat="1" applyFont="1" applyFill="1" applyBorder="1" applyAlignment="1">
      <alignment horizontal="right"/>
    </xf>
    <xf numFmtId="0" fontId="58" fillId="19" borderId="0" xfId="0" applyFont="1" applyFill="1"/>
    <xf numFmtId="0" fontId="17" fillId="19" borderId="9" xfId="0" applyFont="1" applyFill="1" applyBorder="1" applyAlignment="1">
      <alignment horizontal="center"/>
    </xf>
    <xf numFmtId="0" fontId="17" fillId="19" borderId="7" xfId="0" applyFont="1" applyFill="1" applyBorder="1" applyAlignment="1">
      <alignment horizontal="center"/>
    </xf>
    <xf numFmtId="164" fontId="4" fillId="19" borderId="2" xfId="1" applyFont="1" applyFill="1" applyBorder="1" applyAlignment="1">
      <alignment horizontal="right"/>
    </xf>
    <xf numFmtId="0" fontId="16" fillId="19" borderId="0" xfId="0" applyFont="1" applyFill="1" applyBorder="1"/>
    <xf numFmtId="2" fontId="4" fillId="19" borderId="1" xfId="0" applyNumberFormat="1" applyFont="1" applyFill="1" applyBorder="1" applyAlignment="1">
      <alignment horizontal="right"/>
    </xf>
    <xf numFmtId="2" fontId="19" fillId="19" borderId="1" xfId="0" applyNumberFormat="1" applyFont="1" applyFill="1" applyBorder="1" applyAlignment="1">
      <alignment horizontal="right"/>
    </xf>
    <xf numFmtId="14" fontId="17" fillId="19" borderId="0" xfId="0" applyNumberFormat="1" applyFont="1" applyFill="1" applyBorder="1" applyAlignment="1">
      <alignment horizontal="center"/>
    </xf>
    <xf numFmtId="0" fontId="4" fillId="19" borderId="9" xfId="0" applyFont="1" applyFill="1" applyBorder="1" applyAlignment="1">
      <alignment horizontal="center"/>
    </xf>
    <xf numFmtId="0" fontId="4" fillId="19" borderId="7" xfId="0" applyFont="1" applyFill="1" applyBorder="1" applyAlignment="1">
      <alignment horizontal="center"/>
    </xf>
    <xf numFmtId="14" fontId="4" fillId="19" borderId="0" xfId="0" applyNumberFormat="1" applyFont="1" applyFill="1" applyBorder="1" applyAlignment="1">
      <alignment horizontal="center"/>
    </xf>
    <xf numFmtId="0" fontId="4" fillId="19" borderId="0" xfId="0" applyFont="1" applyFill="1" applyBorder="1"/>
    <xf numFmtId="169" fontId="9" fillId="0" borderId="0" xfId="0" applyNumberFormat="1" applyFont="1" applyBorder="1" applyAlignment="1">
      <alignment horizontal="center"/>
    </xf>
    <xf numFmtId="169" fontId="6" fillId="0" borderId="0" xfId="0" applyNumberFormat="1" applyFont="1" applyAlignment="1">
      <alignment horizontal="center"/>
    </xf>
    <xf numFmtId="169" fontId="9" fillId="0" borderId="0" xfId="0" applyNumberFormat="1" applyFont="1" applyFill="1" applyBorder="1" applyAlignment="1">
      <alignment horizontal="center"/>
    </xf>
    <xf numFmtId="169" fontId="0" fillId="0" borderId="0" xfId="0" applyNumberFormat="1" applyAlignment="1">
      <alignment horizontal="center"/>
    </xf>
    <xf numFmtId="169" fontId="4" fillId="0" borderId="0" xfId="0" applyNumberFormat="1" applyFont="1" applyFill="1" applyBorder="1" applyAlignment="1">
      <alignment horizontal="center"/>
    </xf>
    <xf numFmtId="169" fontId="9" fillId="0" borderId="18" xfId="0" applyNumberFormat="1" applyFont="1" applyBorder="1" applyAlignment="1">
      <alignment horizontal="center"/>
    </xf>
    <xf numFmtId="169" fontId="4" fillId="0" borderId="0" xfId="0" applyNumberFormat="1" applyFont="1" applyBorder="1" applyAlignment="1">
      <alignment horizontal="center"/>
    </xf>
    <xf numFmtId="169" fontId="9" fillId="0" borderId="8" xfId="0" applyNumberFormat="1" applyFont="1" applyBorder="1" applyAlignment="1">
      <alignment horizontal="center"/>
    </xf>
    <xf numFmtId="169" fontId="17" fillId="0" borderId="6" xfId="0" applyNumberFormat="1" applyFont="1" applyFill="1" applyBorder="1" applyAlignment="1">
      <alignment horizontal="center"/>
    </xf>
    <xf numFmtId="169" fontId="4" fillId="0" borderId="6" xfId="0" applyNumberFormat="1" applyFont="1" applyBorder="1" applyAlignment="1">
      <alignment horizontal="center"/>
    </xf>
    <xf numFmtId="169" fontId="4" fillId="0" borderId="13" xfId="0" applyNumberFormat="1" applyFont="1" applyBorder="1" applyAlignment="1">
      <alignment horizontal="center"/>
    </xf>
    <xf numFmtId="169" fontId="9" fillId="0" borderId="36" xfId="0" applyNumberFormat="1" applyFont="1" applyFill="1" applyBorder="1" applyAlignment="1">
      <alignment horizontal="center"/>
    </xf>
    <xf numFmtId="169" fontId="9" fillId="0" borderId="0" xfId="0" applyNumberFormat="1" applyFont="1" applyFill="1" applyBorder="1" applyAlignment="1">
      <alignment horizontal="center" wrapText="1"/>
    </xf>
    <xf numFmtId="169" fontId="9" fillId="0" borderId="18" xfId="0" applyNumberFormat="1" applyFont="1" applyFill="1" applyBorder="1" applyAlignment="1">
      <alignment horizontal="center"/>
    </xf>
    <xf numFmtId="169" fontId="4" fillId="0" borderId="36" xfId="0" applyNumberFormat="1" applyFont="1" applyFill="1" applyBorder="1" applyAlignment="1">
      <alignment horizontal="center" vertical="center" wrapText="1"/>
    </xf>
    <xf numFmtId="169" fontId="4" fillId="0" borderId="18" xfId="0" applyNumberFormat="1" applyFont="1" applyFill="1" applyBorder="1" applyAlignment="1">
      <alignment horizontal="center"/>
    </xf>
    <xf numFmtId="169" fontId="9" fillId="0" borderId="36" xfId="0" applyNumberFormat="1" applyFont="1" applyBorder="1" applyAlignment="1">
      <alignment horizontal="center"/>
    </xf>
    <xf numFmtId="169" fontId="2" fillId="0" borderId="0" xfId="0" applyNumberFormat="1" applyFont="1" applyBorder="1" applyAlignment="1">
      <alignment horizontal="center"/>
    </xf>
    <xf numFmtId="169" fontId="2" fillId="0" borderId="0" xfId="0" applyNumberFormat="1" applyFont="1" applyFill="1" applyBorder="1" applyAlignment="1">
      <alignment horizontal="center"/>
    </xf>
    <xf numFmtId="0" fontId="0" fillId="0" borderId="0" xfId="0" applyAlignment="1">
      <alignment horizontal="left"/>
    </xf>
    <xf numFmtId="0" fontId="58" fillId="19" borderId="0" xfId="0" applyFont="1" applyFill="1" applyAlignment="1">
      <alignment horizontal="left"/>
    </xf>
    <xf numFmtId="0" fontId="65" fillId="0" borderId="0" xfId="0" applyFont="1" applyAlignment="1">
      <alignment horizontal="left"/>
    </xf>
    <xf numFmtId="0" fontId="58" fillId="21" borderId="0" xfId="0" applyFont="1" applyFill="1" applyAlignment="1">
      <alignment horizontal="left"/>
    </xf>
    <xf numFmtId="0" fontId="0" fillId="21" borderId="0" xfId="0" applyFill="1" applyAlignment="1">
      <alignment horizontal="left"/>
    </xf>
    <xf numFmtId="0" fontId="0" fillId="22" borderId="0" xfId="0" applyFill="1" applyAlignment="1">
      <alignment horizontal="left"/>
    </xf>
    <xf numFmtId="0" fontId="0" fillId="0" borderId="0" xfId="0" applyFill="1" applyAlignment="1">
      <alignment horizontal="left"/>
    </xf>
    <xf numFmtId="169" fontId="3" fillId="0" borderId="13" xfId="0" applyNumberFormat="1" applyFont="1" applyFill="1" applyBorder="1" applyAlignment="1">
      <alignment horizontal="center"/>
    </xf>
    <xf numFmtId="169" fontId="12" fillId="0" borderId="9" xfId="0" applyNumberFormat="1" applyFont="1" applyFill="1" applyBorder="1" applyAlignment="1">
      <alignment horizontal="center"/>
    </xf>
    <xf numFmtId="169" fontId="9" fillId="0" borderId="9" xfId="0" applyNumberFormat="1" applyFont="1" applyFill="1" applyBorder="1" applyAlignment="1">
      <alignment horizontal="center"/>
    </xf>
    <xf numFmtId="169" fontId="0" fillId="0" borderId="9" xfId="0" applyNumberFormat="1" applyBorder="1" applyAlignment="1">
      <alignment horizontal="center"/>
    </xf>
    <xf numFmtId="169" fontId="3" fillId="0" borderId="9" xfId="0" applyNumberFormat="1" applyFont="1" applyFill="1" applyBorder="1" applyAlignment="1">
      <alignment horizontal="center"/>
    </xf>
    <xf numFmtId="169" fontId="18" fillId="0" borderId="9" xfId="0" applyNumberFormat="1" applyFont="1" applyFill="1" applyBorder="1" applyAlignment="1">
      <alignment horizontal="center"/>
    </xf>
    <xf numFmtId="169" fontId="4" fillId="0" borderId="9" xfId="0" applyNumberFormat="1" applyFont="1" applyFill="1" applyBorder="1" applyAlignment="1">
      <alignment horizontal="center"/>
    </xf>
    <xf numFmtId="169" fontId="4" fillId="19" borderId="9" xfId="0" applyNumberFormat="1" applyFont="1" applyFill="1" applyBorder="1" applyAlignment="1">
      <alignment horizontal="center"/>
    </xf>
    <xf numFmtId="169" fontId="17" fillId="19" borderId="9" xfId="0" applyNumberFormat="1" applyFont="1" applyFill="1" applyBorder="1" applyAlignment="1">
      <alignment horizontal="center"/>
    </xf>
    <xf numFmtId="169" fontId="20" fillId="0" borderId="9" xfId="0" applyNumberFormat="1" applyFont="1" applyFill="1" applyBorder="1" applyAlignment="1">
      <alignment horizontal="center"/>
    </xf>
    <xf numFmtId="169" fontId="13" fillId="0" borderId="9" xfId="0" applyNumberFormat="1" applyFont="1" applyFill="1" applyBorder="1" applyAlignment="1">
      <alignment horizontal="center"/>
    </xf>
    <xf numFmtId="169" fontId="20" fillId="21" borderId="9" xfId="0" applyNumberFormat="1" applyFont="1" applyFill="1" applyBorder="1" applyAlignment="1">
      <alignment horizontal="center"/>
    </xf>
    <xf numFmtId="169" fontId="17" fillId="0" borderId="9" xfId="0" applyNumberFormat="1" applyFont="1" applyFill="1" applyBorder="1" applyAlignment="1">
      <alignment horizontal="center"/>
    </xf>
    <xf numFmtId="169" fontId="63" fillId="0" borderId="9" xfId="0" applyNumberFormat="1" applyFont="1" applyBorder="1" applyAlignment="1">
      <alignment horizontal="center"/>
    </xf>
    <xf numFmtId="169" fontId="9" fillId="21" borderId="9" xfId="0" applyNumberFormat="1" applyFont="1" applyFill="1" applyBorder="1" applyAlignment="1">
      <alignment horizontal="center"/>
    </xf>
    <xf numFmtId="169" fontId="20" fillId="22" borderId="9" xfId="0" applyNumberFormat="1" applyFont="1" applyFill="1" applyBorder="1" applyAlignment="1">
      <alignment horizontal="center"/>
    </xf>
    <xf numFmtId="169" fontId="9" fillId="0" borderId="10" xfId="0" applyNumberFormat="1" applyFont="1" applyBorder="1" applyAlignment="1">
      <alignment horizontal="center"/>
    </xf>
    <xf numFmtId="0" fontId="0" fillId="0" borderId="9" xfId="0" applyBorder="1" applyAlignment="1">
      <alignment horizontal="center"/>
    </xf>
    <xf numFmtId="14" fontId="17" fillId="21" borderId="9" xfId="0" applyNumberFormat="1" applyFont="1" applyFill="1" applyBorder="1" applyAlignment="1">
      <alignment horizontal="center"/>
    </xf>
    <xf numFmtId="14" fontId="20" fillId="21" borderId="9" xfId="0" applyNumberFormat="1" applyFont="1" applyFill="1" applyBorder="1" applyAlignment="1">
      <alignment horizontal="center"/>
    </xf>
    <xf numFmtId="0" fontId="63" fillId="0" borderId="9" xfId="0" applyFont="1" applyBorder="1" applyAlignment="1">
      <alignment horizontal="center"/>
    </xf>
    <xf numFmtId="0" fontId="9" fillId="21" borderId="9" xfId="0" applyFont="1" applyFill="1" applyBorder="1" applyAlignment="1">
      <alignment horizontal="center"/>
    </xf>
    <xf numFmtId="0" fontId="20" fillId="22" borderId="9" xfId="0" applyFont="1" applyFill="1" applyBorder="1" applyAlignment="1">
      <alignment horizontal="center"/>
    </xf>
    <xf numFmtId="0" fontId="0" fillId="5" borderId="0" xfId="0" applyFont="1" applyFill="1" applyAlignment="1">
      <alignment horizontal="left"/>
    </xf>
    <xf numFmtId="0" fontId="20" fillId="5" borderId="9" xfId="0" applyFont="1" applyFill="1" applyBorder="1" applyAlignment="1">
      <alignment horizontal="center"/>
    </xf>
    <xf numFmtId="164" fontId="20" fillId="0" borderId="2" xfId="1" applyFont="1" applyFill="1" applyBorder="1" applyAlignment="1">
      <alignment horizontal="right"/>
    </xf>
    <xf numFmtId="9" fontId="20" fillId="0" borderId="33" xfId="2" applyFont="1" applyFill="1" applyBorder="1" applyAlignment="1">
      <alignment horizontal="center"/>
    </xf>
    <xf numFmtId="0" fontId="20" fillId="0" borderId="56" xfId="0" applyFont="1" applyFill="1" applyBorder="1"/>
    <xf numFmtId="2" fontId="20" fillId="0" borderId="1" xfId="0" applyNumberFormat="1" applyFont="1" applyFill="1" applyBorder="1" applyAlignment="1">
      <alignment horizontal="right"/>
    </xf>
    <xf numFmtId="0" fontId="20" fillId="0" borderId="22" xfId="0" applyFont="1" applyFill="1" applyBorder="1" applyAlignment="1">
      <alignment horizontal="center"/>
    </xf>
    <xf numFmtId="2" fontId="20" fillId="0" borderId="21" xfId="0" applyNumberFormat="1" applyFont="1" applyFill="1" applyBorder="1"/>
    <xf numFmtId="2" fontId="20" fillId="0" borderId="22" xfId="0" applyNumberFormat="1" applyFont="1" applyFill="1" applyBorder="1"/>
    <xf numFmtId="168" fontId="20" fillId="0" borderId="22" xfId="0" applyNumberFormat="1" applyFont="1" applyFill="1" applyBorder="1"/>
    <xf numFmtId="10" fontId="20" fillId="0" borderId="22" xfId="2" applyNumberFormat="1" applyFont="1" applyFill="1" applyBorder="1"/>
    <xf numFmtId="1" fontId="20" fillId="0" borderId="23" xfId="0" applyNumberFormat="1" applyFont="1" applyFill="1" applyBorder="1" applyAlignment="1">
      <alignment horizontal="center"/>
    </xf>
    <xf numFmtId="0" fontId="20" fillId="0" borderId="23" xfId="0" applyFont="1" applyFill="1" applyBorder="1" applyAlignment="1">
      <alignment horizontal="center"/>
    </xf>
    <xf numFmtId="1" fontId="20" fillId="0" borderId="47" xfId="0" applyNumberFormat="1" applyFont="1" applyFill="1" applyBorder="1" applyAlignment="1">
      <alignment horizontal="center"/>
    </xf>
    <xf numFmtId="164" fontId="20" fillId="0" borderId="47" xfId="1" applyFont="1" applyFill="1" applyBorder="1" applyAlignment="1">
      <alignment horizontal="center"/>
    </xf>
    <xf numFmtId="0" fontId="0" fillId="0" borderId="0" xfId="0" applyFont="1"/>
    <xf numFmtId="0" fontId="0" fillId="0" borderId="0" xfId="0" applyFont="1" applyAlignment="1">
      <alignment horizontal="left"/>
    </xf>
    <xf numFmtId="0" fontId="3" fillId="0" borderId="8" xfId="0" applyFont="1" applyFill="1" applyBorder="1"/>
    <xf numFmtId="0" fontId="18" fillId="0" borderId="9" xfId="0" applyFont="1" applyFill="1" applyBorder="1" applyAlignment="1">
      <alignment horizontal="right"/>
    </xf>
    <xf numFmtId="0" fontId="4" fillId="19" borderId="9" xfId="0" applyFont="1" applyFill="1" applyBorder="1" applyAlignment="1">
      <alignment horizontal="left"/>
    </xf>
    <xf numFmtId="0" fontId="17" fillId="19" borderId="9" xfId="0" applyFont="1" applyFill="1" applyBorder="1" applyAlignment="1">
      <alignment horizontal="left"/>
    </xf>
    <xf numFmtId="0" fontId="17" fillId="21" borderId="9" xfId="0" applyFont="1" applyFill="1" applyBorder="1" applyAlignment="1">
      <alignment horizontal="left"/>
    </xf>
    <xf numFmtId="0" fontId="20" fillId="21" borderId="9" xfId="0" applyFont="1" applyFill="1" applyBorder="1" applyAlignment="1">
      <alignment horizontal="left"/>
    </xf>
    <xf numFmtId="0" fontId="4" fillId="0" borderId="9" xfId="0" applyFont="1" applyFill="1" applyBorder="1" applyAlignment="1">
      <alignment horizontal="left"/>
    </xf>
    <xf numFmtId="0" fontId="9" fillId="0" borderId="9" xfId="0" applyFont="1" applyFill="1" applyBorder="1" applyAlignment="1"/>
    <xf numFmtId="0" fontId="63" fillId="0" borderId="9" xfId="0" applyFont="1" applyBorder="1"/>
    <xf numFmtId="0" fontId="9" fillId="21" borderId="9" xfId="0" applyFont="1" applyFill="1" applyBorder="1"/>
    <xf numFmtId="0" fontId="3" fillId="0" borderId="36" xfId="0" applyFont="1" applyFill="1" applyBorder="1" applyAlignment="1">
      <alignment horizontal="left"/>
    </xf>
    <xf numFmtId="0" fontId="14" fillId="0" borderId="0" xfId="0" applyFont="1" applyFill="1" applyBorder="1"/>
    <xf numFmtId="0" fontId="17" fillId="19" borderId="0" xfId="0" applyFont="1" applyFill="1" applyBorder="1"/>
    <xf numFmtId="0" fontId="17" fillId="21" borderId="0" xfId="0" applyFont="1" applyFill="1" applyBorder="1"/>
    <xf numFmtId="0" fontId="20" fillId="21" borderId="0" xfId="0" applyFont="1" applyFill="1" applyBorder="1"/>
    <xf numFmtId="3" fontId="9" fillId="0" borderId="0" xfId="0" applyNumberFormat="1" applyFont="1" applyFill="1" applyBorder="1" applyAlignment="1">
      <alignment horizontal="left"/>
    </xf>
    <xf numFmtId="0" fontId="9" fillId="0" borderId="0" xfId="0" applyNumberFormat="1" applyFont="1" applyFill="1" applyBorder="1" applyAlignment="1">
      <alignment horizontal="left"/>
    </xf>
    <xf numFmtId="3" fontId="9" fillId="21" borderId="0" xfId="0" applyNumberFormat="1" applyFont="1" applyFill="1" applyBorder="1" applyAlignment="1">
      <alignment horizontal="left"/>
    </xf>
    <xf numFmtId="0" fontId="3" fillId="0" borderId="4" xfId="0" applyFont="1" applyFill="1" applyBorder="1" applyAlignment="1">
      <alignment horizontal="center"/>
    </xf>
    <xf numFmtId="0" fontId="3" fillId="0" borderId="14" xfId="0" applyFont="1" applyFill="1" applyBorder="1" applyAlignment="1">
      <alignment horizontal="center"/>
    </xf>
    <xf numFmtId="0" fontId="12" fillId="0" borderId="6" xfId="0" applyFont="1" applyFill="1" applyBorder="1" applyAlignment="1">
      <alignment horizontal="center"/>
    </xf>
    <xf numFmtId="49" fontId="9" fillId="0" borderId="6" xfId="0" applyNumberFormat="1" applyFont="1" applyFill="1" applyBorder="1" applyAlignment="1">
      <alignment horizontal="center"/>
    </xf>
    <xf numFmtId="0" fontId="0" fillId="0" borderId="7" xfId="0" applyBorder="1" applyAlignment="1">
      <alignment horizontal="center"/>
    </xf>
    <xf numFmtId="0" fontId="3" fillId="0" borderId="6" xfId="0" applyFont="1" applyFill="1" applyBorder="1" applyAlignment="1">
      <alignment horizontal="center"/>
    </xf>
    <xf numFmtId="49" fontId="12" fillId="0" borderId="6" xfId="0" applyNumberFormat="1" applyFont="1" applyFill="1" applyBorder="1" applyAlignment="1">
      <alignment horizontal="center"/>
    </xf>
    <xf numFmtId="0" fontId="14" fillId="0" borderId="6" xfId="0" applyFont="1" applyFill="1" applyBorder="1" applyAlignment="1">
      <alignment horizontal="center"/>
    </xf>
    <xf numFmtId="0" fontId="18" fillId="0" borderId="6" xfId="0" applyFont="1" applyFill="1" applyBorder="1" applyAlignment="1">
      <alignment horizontal="center"/>
    </xf>
    <xf numFmtId="0" fontId="4" fillId="0" borderId="6" xfId="0" applyFont="1" applyFill="1" applyBorder="1" applyAlignment="1">
      <alignment horizontal="center"/>
    </xf>
    <xf numFmtId="0" fontId="4" fillId="19" borderId="6" xfId="0" applyFont="1" applyFill="1" applyBorder="1" applyAlignment="1">
      <alignment horizontal="center"/>
    </xf>
    <xf numFmtId="0" fontId="17" fillId="19" borderId="6" xfId="0" applyFont="1" applyFill="1" applyBorder="1" applyAlignment="1">
      <alignment horizontal="center"/>
    </xf>
    <xf numFmtId="0" fontId="20" fillId="0" borderId="6" xfId="0" applyFont="1" applyFill="1" applyBorder="1" applyAlignment="1">
      <alignment horizontal="center"/>
    </xf>
    <xf numFmtId="0" fontId="13" fillId="0" borderId="6" xfId="0" applyFont="1" applyFill="1" applyBorder="1" applyAlignment="1">
      <alignment horizontal="center"/>
    </xf>
    <xf numFmtId="0" fontId="17" fillId="21" borderId="6" xfId="0" applyFont="1" applyFill="1" applyBorder="1" applyAlignment="1">
      <alignment horizontal="center"/>
    </xf>
    <xf numFmtId="0" fontId="20" fillId="21" borderId="6" xfId="0" applyFont="1" applyFill="1" applyBorder="1" applyAlignment="1">
      <alignment horizontal="center"/>
    </xf>
    <xf numFmtId="49" fontId="17" fillId="0" borderId="6" xfId="0" applyNumberFormat="1" applyFont="1" applyFill="1" applyBorder="1" applyAlignment="1">
      <alignment horizontal="center"/>
    </xf>
    <xf numFmtId="3" fontId="9" fillId="0" borderId="6" xfId="0" applyNumberFormat="1" applyFont="1" applyFill="1" applyBorder="1" applyAlignment="1">
      <alignment horizontal="center"/>
    </xf>
    <xf numFmtId="0" fontId="9" fillId="0" borderId="6" xfId="0" applyNumberFormat="1" applyFont="1" applyFill="1" applyBorder="1" applyAlignment="1">
      <alignment horizontal="center"/>
    </xf>
    <xf numFmtId="0" fontId="9" fillId="22" borderId="6" xfId="0" applyFont="1" applyFill="1" applyBorder="1" applyAlignment="1">
      <alignment horizontal="center"/>
    </xf>
    <xf numFmtId="0" fontId="63" fillId="0" borderId="7" xfId="0" applyFont="1" applyBorder="1" applyAlignment="1">
      <alignment horizontal="center"/>
    </xf>
    <xf numFmtId="3" fontId="9" fillId="21" borderId="6" xfId="0" applyNumberFormat="1" applyFont="1" applyFill="1" applyBorder="1" applyAlignment="1">
      <alignment horizontal="center"/>
    </xf>
    <xf numFmtId="0" fontId="9" fillId="21" borderId="7" xfId="0" applyFont="1" applyFill="1" applyBorder="1" applyAlignment="1">
      <alignment horizontal="center"/>
    </xf>
    <xf numFmtId="0" fontId="20" fillId="22" borderId="7" xfId="0" applyFont="1" applyFill="1" applyBorder="1" applyAlignment="1">
      <alignment horizontal="center"/>
    </xf>
    <xf numFmtId="0" fontId="9" fillId="5" borderId="9" xfId="0" applyFont="1" applyFill="1" applyBorder="1" applyAlignment="1">
      <alignment horizontal="center"/>
    </xf>
    <xf numFmtId="0" fontId="9" fillId="5" borderId="0" xfId="0" applyFont="1" applyFill="1" applyBorder="1" applyAlignment="1">
      <alignment horizontal="left"/>
    </xf>
    <xf numFmtId="0" fontId="9" fillId="5" borderId="6" xfId="0" applyFont="1" applyFill="1" applyBorder="1" applyAlignment="1">
      <alignment horizontal="center"/>
    </xf>
    <xf numFmtId="0" fontId="9" fillId="5" borderId="9" xfId="0" applyFont="1" applyFill="1" applyBorder="1"/>
    <xf numFmtId="0" fontId="9" fillId="5" borderId="7" xfId="0" applyFont="1" applyFill="1" applyBorder="1" applyAlignment="1">
      <alignment horizontal="center"/>
    </xf>
    <xf numFmtId="169" fontId="9" fillId="5" borderId="9" xfId="0" applyNumberFormat="1" applyFont="1" applyFill="1" applyBorder="1" applyAlignment="1">
      <alignment horizontal="center"/>
    </xf>
    <xf numFmtId="2" fontId="9" fillId="5" borderId="2" xfId="0" applyNumberFormat="1" applyFont="1" applyFill="1" applyBorder="1" applyAlignment="1">
      <alignment horizontal="right"/>
    </xf>
    <xf numFmtId="9" fontId="4" fillId="5" borderId="33" xfId="2" applyFont="1" applyFill="1" applyBorder="1" applyAlignment="1">
      <alignment horizontal="center"/>
    </xf>
    <xf numFmtId="0" fontId="4" fillId="5" borderId="56" xfId="0" applyFont="1" applyFill="1" applyBorder="1"/>
    <xf numFmtId="2" fontId="4" fillId="5" borderId="33" xfId="0" applyNumberFormat="1" applyFont="1" applyFill="1" applyBorder="1" applyAlignment="1">
      <alignment horizontal="right"/>
    </xf>
    <xf numFmtId="0" fontId="4" fillId="5" borderId="22" xfId="0" applyFont="1" applyFill="1" applyBorder="1" applyAlignment="1">
      <alignment horizontal="center"/>
    </xf>
    <xf numFmtId="2" fontId="4" fillId="5" borderId="21" xfId="0" applyNumberFormat="1" applyFont="1" applyFill="1" applyBorder="1"/>
    <xf numFmtId="2" fontId="4" fillId="5" borderId="22" xfId="0" applyNumberFormat="1" applyFont="1" applyFill="1" applyBorder="1"/>
    <xf numFmtId="168" fontId="4" fillId="5" borderId="22" xfId="0" applyNumberFormat="1" applyFont="1" applyFill="1" applyBorder="1"/>
    <xf numFmtId="10" fontId="4" fillId="5" borderId="22" xfId="2" applyNumberFormat="1" applyFont="1" applyFill="1" applyBorder="1"/>
    <xf numFmtId="0" fontId="9" fillId="5" borderId="9" xfId="0" applyFont="1" applyFill="1" applyBorder="1" applyAlignment="1">
      <alignment horizontal="left"/>
    </xf>
    <xf numFmtId="164" fontId="9" fillId="5" borderId="2" xfId="1" applyFont="1" applyFill="1" applyBorder="1" applyAlignment="1">
      <alignment horizontal="right"/>
    </xf>
    <xf numFmtId="164" fontId="4" fillId="5" borderId="33" xfId="1" applyFont="1" applyFill="1" applyBorder="1" applyAlignment="1">
      <alignment horizontal="right"/>
    </xf>
    <xf numFmtId="0" fontId="9" fillId="4" borderId="9" xfId="0" applyFont="1" applyFill="1" applyBorder="1" applyAlignment="1">
      <alignment horizontal="center"/>
    </xf>
    <xf numFmtId="0" fontId="9" fillId="4" borderId="0" xfId="0" applyFont="1" applyFill="1" applyBorder="1"/>
    <xf numFmtId="0" fontId="9" fillId="4" borderId="6" xfId="0" applyFont="1" applyFill="1" applyBorder="1" applyAlignment="1">
      <alignment horizontal="center"/>
    </xf>
    <xf numFmtId="0" fontId="9" fillId="4" borderId="9" xfId="0" applyFont="1" applyFill="1" applyBorder="1" applyAlignment="1">
      <alignment horizontal="left"/>
    </xf>
    <xf numFmtId="0" fontId="9" fillId="4" borderId="7" xfId="0" applyFont="1" applyFill="1" applyBorder="1" applyAlignment="1">
      <alignment horizontal="center"/>
    </xf>
    <xf numFmtId="169" fontId="9" fillId="4" borderId="9" xfId="0" applyNumberFormat="1" applyFont="1" applyFill="1" applyBorder="1" applyAlignment="1">
      <alignment horizontal="center"/>
    </xf>
    <xf numFmtId="0" fontId="9" fillId="4" borderId="0" xfId="0" applyFont="1" applyFill="1" applyBorder="1" applyAlignment="1">
      <alignment horizontal="center"/>
    </xf>
    <xf numFmtId="164" fontId="9" fillId="4" borderId="2" xfId="1" applyFont="1" applyFill="1" applyBorder="1" applyAlignment="1">
      <alignment horizontal="right"/>
    </xf>
    <xf numFmtId="9" fontId="4" fillId="4" borderId="33" xfId="2" applyFont="1" applyFill="1" applyBorder="1" applyAlignment="1">
      <alignment horizontal="center"/>
    </xf>
    <xf numFmtId="0" fontId="4" fillId="4" borderId="56" xfId="0" applyFont="1" applyFill="1" applyBorder="1"/>
    <xf numFmtId="164" fontId="4" fillId="4" borderId="33" xfId="1" applyFont="1" applyFill="1" applyBorder="1" applyAlignment="1">
      <alignment horizontal="right"/>
    </xf>
    <xf numFmtId="0" fontId="4" fillId="4" borderId="22" xfId="0" applyFont="1" applyFill="1" applyBorder="1" applyAlignment="1">
      <alignment horizontal="center"/>
    </xf>
    <xf numFmtId="2" fontId="4" fillId="4" borderId="21" xfId="0" applyNumberFormat="1" applyFont="1" applyFill="1" applyBorder="1"/>
    <xf numFmtId="2" fontId="4" fillId="4" borderId="22" xfId="0" applyNumberFormat="1" applyFont="1" applyFill="1" applyBorder="1"/>
    <xf numFmtId="168" fontId="4" fillId="4" borderId="22" xfId="0" applyNumberFormat="1" applyFont="1" applyFill="1" applyBorder="1"/>
    <xf numFmtId="10" fontId="4" fillId="4" borderId="22" xfId="2" applyNumberFormat="1" applyFont="1" applyFill="1" applyBorder="1"/>
    <xf numFmtId="1" fontId="4" fillId="4" borderId="23" xfId="0" applyNumberFormat="1" applyFont="1" applyFill="1" applyBorder="1" applyAlignment="1">
      <alignment horizontal="center"/>
    </xf>
    <xf numFmtId="14" fontId="9" fillId="5" borderId="0" xfId="0" applyNumberFormat="1" applyFont="1" applyFill="1" applyBorder="1" applyAlignment="1">
      <alignment horizontal="center"/>
    </xf>
    <xf numFmtId="0" fontId="0" fillId="5" borderId="0" xfId="0" applyFill="1" applyAlignment="1">
      <alignment horizontal="left"/>
    </xf>
    <xf numFmtId="3" fontId="9" fillId="5" borderId="9" xfId="0" applyNumberFormat="1" applyFont="1" applyFill="1" applyBorder="1" applyAlignment="1">
      <alignment horizontal="center"/>
    </xf>
    <xf numFmtId="3" fontId="9" fillId="5" borderId="0" xfId="0" applyNumberFormat="1" applyFont="1" applyFill="1" applyBorder="1" applyAlignment="1">
      <alignment horizontal="left"/>
    </xf>
    <xf numFmtId="3" fontId="9" fillId="5" borderId="6" xfId="0" applyNumberFormat="1" applyFont="1" applyFill="1" applyBorder="1" applyAlignment="1">
      <alignment horizontal="center"/>
    </xf>
    <xf numFmtId="4" fontId="9" fillId="5" borderId="2" xfId="0" applyNumberFormat="1" applyFont="1" applyFill="1" applyBorder="1" applyAlignment="1">
      <alignment horizontal="right"/>
    </xf>
    <xf numFmtId="4" fontId="4" fillId="5" borderId="33" xfId="0" applyNumberFormat="1" applyFont="1" applyFill="1" applyBorder="1" applyAlignment="1">
      <alignment horizontal="right"/>
    </xf>
    <xf numFmtId="0" fontId="59" fillId="5" borderId="0" xfId="0" applyFont="1" applyFill="1" applyAlignment="1">
      <alignment horizontal="left"/>
    </xf>
    <xf numFmtId="9" fontId="4" fillId="5" borderId="33" xfId="0" applyNumberFormat="1" applyFont="1" applyFill="1" applyBorder="1" applyAlignment="1">
      <alignment horizontal="center"/>
    </xf>
    <xf numFmtId="0" fontId="9" fillId="5" borderId="9" xfId="0" applyNumberFormat="1" applyFont="1" applyFill="1" applyBorder="1" applyAlignment="1">
      <alignment horizontal="center"/>
    </xf>
    <xf numFmtId="0" fontId="9" fillId="5" borderId="0" xfId="0" applyNumberFormat="1" applyFont="1" applyFill="1" applyBorder="1" applyAlignment="1">
      <alignment horizontal="left"/>
    </xf>
    <xf numFmtId="0" fontId="9" fillId="5" borderId="6" xfId="0" applyNumberFormat="1" applyFont="1" applyFill="1" applyBorder="1" applyAlignment="1">
      <alignment horizontal="center"/>
    </xf>
    <xf numFmtId="0" fontId="0" fillId="23" borderId="0" xfId="0" quotePrefix="1" applyFill="1"/>
    <xf numFmtId="3" fontId="9" fillId="23" borderId="9" xfId="0" applyNumberFormat="1" applyFont="1" applyFill="1" applyBorder="1" applyAlignment="1">
      <alignment horizontal="center"/>
    </xf>
    <xf numFmtId="3" fontId="9" fillId="23" borderId="0" xfId="0" applyNumberFormat="1" applyFont="1" applyFill="1" applyBorder="1" applyAlignment="1">
      <alignment horizontal="left"/>
    </xf>
    <xf numFmtId="3" fontId="9" fillId="23" borderId="6" xfId="0" applyNumberFormat="1" applyFont="1" applyFill="1" applyBorder="1" applyAlignment="1">
      <alignment horizontal="center"/>
    </xf>
    <xf numFmtId="0" fontId="9" fillId="23" borderId="9" xfId="0" applyFont="1" applyFill="1" applyBorder="1"/>
    <xf numFmtId="0" fontId="9" fillId="23" borderId="7" xfId="0" applyFont="1" applyFill="1" applyBorder="1" applyAlignment="1">
      <alignment horizontal="center"/>
    </xf>
    <xf numFmtId="169" fontId="9" fillId="23" borderId="9" xfId="0" applyNumberFormat="1" applyFont="1" applyFill="1" applyBorder="1" applyAlignment="1">
      <alignment horizontal="center"/>
    </xf>
    <xf numFmtId="14" fontId="9" fillId="23" borderId="0" xfId="0" applyNumberFormat="1" applyFont="1" applyFill="1" applyBorder="1" applyAlignment="1">
      <alignment horizontal="center"/>
    </xf>
    <xf numFmtId="0" fontId="9" fillId="23" borderId="9" xfId="0" applyFont="1" applyFill="1" applyBorder="1" applyAlignment="1">
      <alignment horizontal="center"/>
    </xf>
    <xf numFmtId="2" fontId="9" fillId="23" borderId="2" xfId="0" applyNumberFormat="1" applyFont="1" applyFill="1" applyBorder="1" applyAlignment="1">
      <alignment horizontal="right"/>
    </xf>
    <xf numFmtId="9" fontId="4" fillId="23" borderId="33" xfId="2" applyFont="1" applyFill="1" applyBorder="1" applyAlignment="1">
      <alignment horizontal="center"/>
    </xf>
    <xf numFmtId="0" fontId="4" fillId="23" borderId="56" xfId="0" applyFont="1" applyFill="1" applyBorder="1"/>
    <xf numFmtId="2" fontId="4" fillId="23" borderId="33" xfId="0" applyNumberFormat="1" applyFont="1" applyFill="1" applyBorder="1" applyAlignment="1">
      <alignment horizontal="right"/>
    </xf>
    <xf numFmtId="0" fontId="4" fillId="23" borderId="22" xfId="0" applyFont="1" applyFill="1" applyBorder="1" applyAlignment="1">
      <alignment horizontal="center"/>
    </xf>
    <xf numFmtId="2" fontId="4" fillId="23" borderId="21" xfId="0" applyNumberFormat="1" applyFont="1" applyFill="1" applyBorder="1"/>
    <xf numFmtId="2" fontId="4" fillId="23" borderId="22" xfId="0" applyNumberFormat="1" applyFont="1" applyFill="1" applyBorder="1"/>
    <xf numFmtId="168" fontId="4" fillId="23" borderId="22" xfId="0" applyNumberFormat="1" applyFont="1" applyFill="1" applyBorder="1"/>
    <xf numFmtId="10" fontId="4" fillId="23" borderId="22" xfId="2" applyNumberFormat="1" applyFont="1" applyFill="1" applyBorder="1"/>
    <xf numFmtId="1" fontId="4" fillId="23" borderId="23" xfId="0" applyNumberFormat="1" applyFont="1" applyFill="1" applyBorder="1" applyAlignment="1">
      <alignment horizontal="center"/>
    </xf>
    <xf numFmtId="9" fontId="13" fillId="23" borderId="33" xfId="2" applyFont="1" applyFill="1" applyBorder="1" applyAlignment="1">
      <alignment horizontal="center"/>
    </xf>
    <xf numFmtId="49" fontId="9" fillId="5" borderId="9" xfId="0" applyNumberFormat="1" applyFont="1" applyFill="1" applyBorder="1" applyAlignment="1">
      <alignment horizontal="center"/>
    </xf>
    <xf numFmtId="49" fontId="9" fillId="5" borderId="0" xfId="0" applyNumberFormat="1" applyFont="1" applyFill="1" applyBorder="1" applyAlignment="1">
      <alignment horizontal="left"/>
    </xf>
    <xf numFmtId="49" fontId="9" fillId="5" borderId="6" xfId="0" applyNumberFormat="1" applyFont="1" applyFill="1" applyBorder="1" applyAlignment="1">
      <alignment horizontal="center"/>
    </xf>
    <xf numFmtId="0" fontId="59" fillId="0" borderId="0" xfId="0" applyFont="1" applyFill="1" applyAlignment="1">
      <alignment horizontal="left"/>
    </xf>
    <xf numFmtId="0" fontId="0" fillId="5" borderId="0" xfId="0" applyFill="1"/>
    <xf numFmtId="4" fontId="64" fillId="5" borderId="0" xfId="0" applyNumberFormat="1" applyFont="1" applyFill="1"/>
    <xf numFmtId="4" fontId="9" fillId="5" borderId="1" xfId="0" applyNumberFormat="1" applyFont="1" applyFill="1" applyBorder="1" applyAlignment="1">
      <alignment horizontal="right"/>
    </xf>
    <xf numFmtId="1" fontId="4" fillId="5" borderId="47" xfId="0" applyNumberFormat="1" applyFont="1" applyFill="1" applyBorder="1" applyAlignment="1">
      <alignment horizontal="center"/>
    </xf>
    <xf numFmtId="164" fontId="4" fillId="5" borderId="47" xfId="1" applyFont="1" applyFill="1" applyBorder="1" applyAlignment="1">
      <alignment horizontal="center"/>
    </xf>
    <xf numFmtId="0" fontId="20" fillId="5" borderId="0" xfId="0" applyFont="1" applyFill="1" applyBorder="1"/>
    <xf numFmtId="0" fontId="20" fillId="5" borderId="6" xfId="0" applyFont="1" applyFill="1" applyBorder="1" applyAlignment="1">
      <alignment horizontal="center"/>
    </xf>
    <xf numFmtId="0" fontId="20" fillId="5" borderId="9" xfId="0" applyFont="1" applyFill="1" applyBorder="1" applyAlignment="1">
      <alignment horizontal="left"/>
    </xf>
    <xf numFmtId="0" fontId="20" fillId="5" borderId="7" xfId="0" applyFont="1" applyFill="1" applyBorder="1" applyAlignment="1">
      <alignment horizontal="center"/>
    </xf>
    <xf numFmtId="169" fontId="20" fillId="5" borderId="9" xfId="0" applyNumberFormat="1" applyFont="1" applyFill="1" applyBorder="1" applyAlignment="1">
      <alignment horizontal="center"/>
    </xf>
    <xf numFmtId="14" fontId="20" fillId="5" borderId="0" xfId="0" applyNumberFormat="1" applyFont="1" applyFill="1" applyBorder="1" applyAlignment="1">
      <alignment horizontal="center"/>
    </xf>
    <xf numFmtId="2" fontId="18" fillId="5" borderId="2" xfId="0" applyNumberFormat="1" applyFont="1" applyFill="1" applyBorder="1" applyAlignment="1">
      <alignment horizontal="right"/>
    </xf>
    <xf numFmtId="0" fontId="16" fillId="5" borderId="56" xfId="0" applyFont="1" applyFill="1" applyBorder="1"/>
    <xf numFmtId="164" fontId="4" fillId="5" borderId="21" xfId="3" applyFont="1" applyFill="1" applyBorder="1"/>
    <xf numFmtId="2" fontId="4" fillId="5" borderId="22" xfId="3" applyNumberFormat="1" applyFont="1" applyFill="1" applyBorder="1"/>
    <xf numFmtId="168" fontId="4" fillId="5" borderId="22" xfId="3" applyNumberFormat="1" applyFont="1" applyFill="1" applyBorder="1"/>
    <xf numFmtId="164" fontId="4" fillId="5" borderId="22" xfId="3" applyFont="1" applyFill="1" applyBorder="1"/>
    <xf numFmtId="0" fontId="26" fillId="5" borderId="0" xfId="0" applyFont="1" applyFill="1" applyBorder="1"/>
    <xf numFmtId="2" fontId="18" fillId="5" borderId="1" xfId="0" applyNumberFormat="1" applyFont="1" applyFill="1" applyBorder="1" applyAlignment="1">
      <alignment horizontal="right"/>
    </xf>
    <xf numFmtId="0" fontId="4" fillId="5" borderId="47" xfId="0" applyFont="1" applyFill="1" applyBorder="1" applyAlignment="1">
      <alignment horizontal="center"/>
    </xf>
    <xf numFmtId="2" fontId="20" fillId="5" borderId="2" xfId="0" applyNumberFormat="1" applyFont="1" applyFill="1" applyBorder="1" applyAlignment="1">
      <alignment horizontal="right"/>
    </xf>
    <xf numFmtId="0" fontId="4" fillId="5" borderId="33" xfId="0" applyFont="1" applyFill="1" applyBorder="1" applyAlignment="1">
      <alignment horizontal="center"/>
    </xf>
    <xf numFmtId="3" fontId="9" fillId="5" borderId="0" xfId="0" applyNumberFormat="1" applyFont="1" applyFill="1"/>
    <xf numFmtId="14" fontId="9" fillId="5" borderId="0" xfId="0" applyNumberFormat="1" applyFont="1" applyFill="1" applyAlignment="1">
      <alignment horizontal="center"/>
    </xf>
    <xf numFmtId="0" fontId="25" fillId="0" borderId="0" xfId="0" applyFont="1" applyAlignment="1">
      <alignment horizontal="center"/>
    </xf>
    <xf numFmtId="0" fontId="5" fillId="4" borderId="0" xfId="0" applyFont="1" applyFill="1" applyAlignment="1">
      <alignment horizontal="center" vertical="center" wrapText="1"/>
    </xf>
    <xf numFmtId="0" fontId="25" fillId="0" borderId="42" xfId="0" applyFont="1" applyBorder="1" applyAlignment="1">
      <alignment horizontal="center"/>
    </xf>
    <xf numFmtId="0" fontId="25" fillId="0" borderId="43" xfId="0" applyFont="1" applyBorder="1" applyAlignment="1">
      <alignment horizontal="center"/>
    </xf>
    <xf numFmtId="0" fontId="25" fillId="0" borderId="15" xfId="0" applyFont="1" applyBorder="1" applyAlignment="1">
      <alignment horizontal="center"/>
    </xf>
    <xf numFmtId="0" fontId="33" fillId="11" borderId="15" xfId="0" applyFont="1" applyFill="1" applyBorder="1" applyAlignment="1">
      <alignment horizontal="center" vertical="center" wrapText="1"/>
    </xf>
    <xf numFmtId="0" fontId="33" fillId="11" borderId="2" xfId="0" applyFont="1" applyFill="1" applyBorder="1" applyAlignment="1">
      <alignment horizontal="center" vertical="center" wrapText="1"/>
    </xf>
    <xf numFmtId="0" fontId="33" fillId="11" borderId="41" xfId="0" applyFont="1" applyFill="1" applyBorder="1" applyAlignment="1">
      <alignment horizontal="center" vertical="center" wrapText="1"/>
    </xf>
    <xf numFmtId="0" fontId="27" fillId="0" borderId="0" xfId="0" applyFont="1" applyAlignment="1">
      <alignment horizontal="center"/>
    </xf>
    <xf numFmtId="0" fontId="2" fillId="3" borderId="0" xfId="0" applyFont="1" applyFill="1" applyAlignment="1">
      <alignment horizontal="center"/>
    </xf>
    <xf numFmtId="0" fontId="5" fillId="11" borderId="16" xfId="0" applyFont="1" applyFill="1" applyBorder="1" applyAlignment="1">
      <alignment horizontal="center" vertical="center" wrapText="1"/>
    </xf>
    <xf numFmtId="0" fontId="5" fillId="11" borderId="1" xfId="0" applyFont="1" applyFill="1" applyBorder="1" applyAlignment="1">
      <alignment horizontal="center" vertical="center" wrapText="1"/>
    </xf>
    <xf numFmtId="0" fontId="5" fillId="11" borderId="28" xfId="0" applyFont="1" applyFill="1" applyBorder="1" applyAlignment="1">
      <alignment horizontal="center" vertical="center" wrapText="1"/>
    </xf>
    <xf numFmtId="0" fontId="5" fillId="13" borderId="16" xfId="0" applyFont="1" applyFill="1" applyBorder="1" applyAlignment="1">
      <alignment horizontal="center" vertical="center" wrapText="1"/>
    </xf>
    <xf numFmtId="0" fontId="5" fillId="13" borderId="1" xfId="0" applyFont="1" applyFill="1" applyBorder="1" applyAlignment="1">
      <alignment horizontal="center" vertical="center" wrapText="1"/>
    </xf>
    <xf numFmtId="0" fontId="5" fillId="13" borderId="28" xfId="0" applyFont="1" applyFill="1" applyBorder="1" applyAlignment="1">
      <alignment horizontal="center" vertical="center" wrapText="1"/>
    </xf>
    <xf numFmtId="0" fontId="2" fillId="0" borderId="40" xfId="0" applyFont="1" applyBorder="1" applyAlignment="1">
      <alignment horizontal="center"/>
    </xf>
    <xf numFmtId="0" fontId="2" fillId="0" borderId="39" xfId="0" applyFont="1" applyBorder="1" applyAlignment="1">
      <alignment horizontal="center"/>
    </xf>
    <xf numFmtId="0" fontId="2" fillId="0" borderId="41" xfId="0" applyFont="1" applyBorder="1" applyAlignment="1">
      <alignment horizontal="center"/>
    </xf>
    <xf numFmtId="0" fontId="6" fillId="11" borderId="16" xfId="0" applyFont="1" applyFill="1" applyBorder="1" applyAlignment="1">
      <alignment horizontal="center" vertical="center" wrapText="1"/>
    </xf>
    <xf numFmtId="0" fontId="6" fillId="11" borderId="1" xfId="0" applyFont="1" applyFill="1" applyBorder="1" applyAlignment="1">
      <alignment horizontal="center" vertical="center" wrapText="1"/>
    </xf>
    <xf numFmtId="0" fontId="6" fillId="11" borderId="28" xfId="0" applyFont="1" applyFill="1" applyBorder="1" applyAlignment="1">
      <alignment horizontal="center" vertical="center" wrapText="1"/>
    </xf>
    <xf numFmtId="0" fontId="25" fillId="0" borderId="40" xfId="0" applyFont="1" applyBorder="1" applyAlignment="1">
      <alignment horizontal="center"/>
    </xf>
    <xf numFmtId="0" fontId="25" fillId="0" borderId="39" xfId="0" applyFont="1" applyBorder="1" applyAlignment="1">
      <alignment horizontal="center"/>
    </xf>
    <xf numFmtId="0" fontId="6" fillId="0" borderId="34" xfId="0" applyFont="1" applyBorder="1" applyAlignment="1">
      <alignment horizontal="left" vertical="center" wrapText="1"/>
    </xf>
    <xf numFmtId="0" fontId="25" fillId="0" borderId="59" xfId="0" applyFont="1" applyBorder="1" applyAlignment="1">
      <alignment horizontal="center"/>
    </xf>
    <xf numFmtId="0" fontId="25" fillId="0" borderId="60" xfId="0" applyFont="1" applyBorder="1" applyAlignment="1">
      <alignment horizontal="center"/>
    </xf>
    <xf numFmtId="0" fontId="25" fillId="0" borderId="61" xfId="0" applyFont="1" applyBorder="1" applyAlignment="1">
      <alignment horizontal="center"/>
    </xf>
    <xf numFmtId="0" fontId="2" fillId="0" borderId="0" xfId="0" applyFont="1" applyAlignment="1">
      <alignment horizontal="center"/>
    </xf>
    <xf numFmtId="4" fontId="53" fillId="3" borderId="35" xfId="0" applyNumberFormat="1" applyFont="1" applyFill="1" applyBorder="1" applyAlignment="1">
      <alignment horizontal="center"/>
    </xf>
    <xf numFmtId="4" fontId="53" fillId="3" borderId="14" xfId="0" applyNumberFormat="1" applyFont="1" applyFill="1" applyBorder="1" applyAlignment="1">
      <alignment horizontal="center"/>
    </xf>
    <xf numFmtId="0" fontId="25" fillId="0" borderId="35" xfId="0" applyFont="1" applyBorder="1" applyAlignment="1">
      <alignment horizontal="center"/>
    </xf>
    <xf numFmtId="0" fontId="25" fillId="0" borderId="38" xfId="0" applyFont="1" applyBorder="1" applyAlignment="1">
      <alignment horizontal="center"/>
    </xf>
    <xf numFmtId="0" fontId="25" fillId="0" borderId="14" xfId="0" applyFont="1" applyBorder="1" applyAlignment="1">
      <alignment horizontal="center"/>
    </xf>
    <xf numFmtId="0" fontId="4" fillId="6" borderId="0" xfId="0" applyFont="1" applyFill="1" applyBorder="1" applyAlignment="1">
      <alignment horizontal="center"/>
    </xf>
    <xf numFmtId="0" fontId="5" fillId="6" borderId="0" xfId="0" applyFont="1" applyFill="1" applyBorder="1" applyAlignment="1">
      <alignment horizontal="center" vertical="center" wrapText="1"/>
    </xf>
    <xf numFmtId="0" fontId="4" fillId="6" borderId="42" xfId="0" applyFont="1" applyFill="1" applyBorder="1" applyAlignment="1">
      <alignment horizontal="center"/>
    </xf>
    <xf numFmtId="0" fontId="4" fillId="6" borderId="43" xfId="0" applyFont="1" applyFill="1" applyBorder="1" applyAlignment="1">
      <alignment horizontal="center"/>
    </xf>
    <xf numFmtId="0" fontId="4" fillId="6" borderId="15" xfId="0" applyFont="1" applyFill="1" applyBorder="1" applyAlignment="1">
      <alignment horizontal="center"/>
    </xf>
    <xf numFmtId="0" fontId="4" fillId="6" borderId="40" xfId="0" applyFont="1" applyFill="1" applyBorder="1" applyAlignment="1">
      <alignment horizontal="center"/>
    </xf>
    <xf numFmtId="0" fontId="4" fillId="6" borderId="39" xfId="0" applyFont="1" applyFill="1" applyBorder="1" applyAlignment="1">
      <alignment horizontal="center"/>
    </xf>
    <xf numFmtId="0" fontId="4" fillId="6" borderId="41" xfId="0" applyFont="1" applyFill="1" applyBorder="1" applyAlignment="1">
      <alignment horizontal="center"/>
    </xf>
    <xf numFmtId="0" fontId="5" fillId="6" borderId="16" xfId="0" applyFont="1" applyFill="1" applyBorder="1" applyAlignment="1">
      <alignment horizontal="center" vertical="center" wrapText="1"/>
    </xf>
    <xf numFmtId="0" fontId="5" fillId="6" borderId="1" xfId="0" applyFont="1" applyFill="1" applyBorder="1" applyAlignment="1">
      <alignment horizontal="center" vertical="center" wrapText="1"/>
    </xf>
    <xf numFmtId="0" fontId="5" fillId="6" borderId="28" xfId="0" applyFont="1" applyFill="1" applyBorder="1" applyAlignment="1">
      <alignment horizontal="center" vertical="center" wrapText="1"/>
    </xf>
    <xf numFmtId="0" fontId="4" fillId="6" borderId="4" xfId="0" applyFont="1" applyFill="1" applyBorder="1" applyAlignment="1">
      <alignment horizontal="center" vertical="center" wrapText="1"/>
    </xf>
    <xf numFmtId="0" fontId="4" fillId="6" borderId="5" xfId="0" applyFont="1" applyFill="1" applyBorder="1" applyAlignment="1">
      <alignment horizontal="center" vertical="center" wrapText="1"/>
    </xf>
    <xf numFmtId="0" fontId="4" fillId="6" borderId="6" xfId="0" applyFont="1" applyFill="1" applyBorder="1" applyAlignment="1">
      <alignment horizontal="center" vertical="center" wrapText="1"/>
    </xf>
    <xf numFmtId="0" fontId="4" fillId="6" borderId="7" xfId="0" applyFont="1" applyFill="1" applyBorder="1" applyAlignment="1">
      <alignment horizontal="center" vertical="center" wrapText="1"/>
    </xf>
    <xf numFmtId="0" fontId="4" fillId="6" borderId="37" xfId="0" applyFont="1" applyFill="1" applyBorder="1" applyAlignment="1">
      <alignment horizontal="center" vertical="center" wrapText="1"/>
    </xf>
    <xf numFmtId="0" fontId="4" fillId="6" borderId="11" xfId="0" applyFont="1" applyFill="1" applyBorder="1" applyAlignment="1">
      <alignment horizontal="center" vertical="center" wrapText="1"/>
    </xf>
    <xf numFmtId="0" fontId="9" fillId="0" borderId="44" xfId="0" applyFont="1" applyFill="1" applyBorder="1" applyAlignment="1">
      <alignment horizontal="center"/>
    </xf>
    <xf numFmtId="0" fontId="4" fillId="0" borderId="35" xfId="0" applyFont="1" applyBorder="1" applyAlignment="1">
      <alignment horizontal="center"/>
    </xf>
    <xf numFmtId="0" fontId="4" fillId="0" borderId="14" xfId="0" applyFont="1" applyBorder="1" applyAlignment="1">
      <alignment horizontal="center"/>
    </xf>
    <xf numFmtId="0" fontId="4" fillId="0" borderId="35" xfId="0" applyFont="1" applyBorder="1" applyAlignment="1">
      <alignment horizontal="center" vertical="center"/>
    </xf>
    <xf numFmtId="0" fontId="4" fillId="0" borderId="38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4" fillId="0" borderId="38" xfId="0" applyFont="1" applyBorder="1" applyAlignment="1">
      <alignment horizontal="center"/>
    </xf>
    <xf numFmtId="4" fontId="4" fillId="0" borderId="35" xfId="0" applyNumberFormat="1" applyFont="1" applyFill="1" applyBorder="1" applyAlignment="1">
      <alignment horizontal="center" vertical="center" wrapText="1"/>
    </xf>
    <xf numFmtId="4" fontId="4" fillId="0" borderId="14" xfId="0" applyNumberFormat="1" applyFont="1" applyFill="1" applyBorder="1" applyAlignment="1">
      <alignment horizontal="center" vertical="center" wrapText="1"/>
    </xf>
    <xf numFmtId="0" fontId="5" fillId="6" borderId="42" xfId="0" applyFont="1" applyFill="1" applyBorder="1" applyAlignment="1">
      <alignment horizontal="center" vertical="center" wrapText="1"/>
    </xf>
    <xf numFmtId="0" fontId="5" fillId="6" borderId="3" xfId="0" applyFont="1" applyFill="1" applyBorder="1" applyAlignment="1">
      <alignment horizontal="center" vertical="center" wrapText="1"/>
    </xf>
    <xf numFmtId="0" fontId="5" fillId="6" borderId="40" xfId="0" applyFont="1" applyFill="1" applyBorder="1" applyAlignment="1">
      <alignment horizontal="center" vertical="center" wrapText="1"/>
    </xf>
    <xf numFmtId="0" fontId="9" fillId="0" borderId="36" xfId="0" applyFont="1" applyBorder="1" applyAlignment="1">
      <alignment horizontal="left"/>
    </xf>
    <xf numFmtId="0" fontId="9" fillId="0" borderId="5" xfId="0" applyFont="1" applyBorder="1" applyAlignment="1">
      <alignment horizontal="left"/>
    </xf>
    <xf numFmtId="0" fontId="4" fillId="0" borderId="4" xfId="0" applyFont="1" applyBorder="1" applyAlignment="1">
      <alignment horizontal="left" vertical="center"/>
    </xf>
    <xf numFmtId="0" fontId="4" fillId="0" borderId="36" xfId="0" applyFont="1" applyBorder="1" applyAlignment="1">
      <alignment horizontal="left" vertical="center"/>
    </xf>
    <xf numFmtId="0" fontId="4" fillId="0" borderId="5" xfId="0" applyFont="1" applyBorder="1" applyAlignment="1">
      <alignment horizontal="left" vertical="center"/>
    </xf>
    <xf numFmtId="4" fontId="4" fillId="0" borderId="4" xfId="0" applyNumberFormat="1" applyFont="1" applyFill="1" applyBorder="1" applyAlignment="1">
      <alignment horizontal="center"/>
    </xf>
    <xf numFmtId="4" fontId="4" fillId="0" borderId="5" xfId="0" applyNumberFormat="1" applyFont="1" applyFill="1" applyBorder="1" applyAlignment="1">
      <alignment horizontal="center"/>
    </xf>
    <xf numFmtId="164" fontId="9" fillId="6" borderId="4" xfId="1" applyFont="1" applyFill="1" applyBorder="1" applyAlignment="1">
      <alignment horizontal="center"/>
    </xf>
    <xf numFmtId="164" fontId="9" fillId="6" borderId="5" xfId="1" applyFont="1" applyFill="1" applyBorder="1" applyAlignment="1">
      <alignment horizontal="center"/>
    </xf>
    <xf numFmtId="0" fontId="9" fillId="0" borderId="0" xfId="0" applyFont="1" applyBorder="1" applyAlignment="1">
      <alignment horizontal="left"/>
    </xf>
    <xf numFmtId="0" fontId="9" fillId="0" borderId="7" xfId="0" applyFont="1" applyBorder="1" applyAlignment="1">
      <alignment horizontal="left"/>
    </xf>
    <xf numFmtId="0" fontId="4" fillId="0" borderId="6" xfId="0" applyFont="1" applyBorder="1" applyAlignment="1">
      <alignment horizontal="left"/>
    </xf>
    <xf numFmtId="0" fontId="4" fillId="0" borderId="0" xfId="0" applyFont="1" applyBorder="1" applyAlignment="1">
      <alignment horizontal="left"/>
    </xf>
    <xf numFmtId="0" fontId="4" fillId="0" borderId="7" xfId="0" applyFont="1" applyBorder="1" applyAlignment="1">
      <alignment horizontal="left"/>
    </xf>
    <xf numFmtId="4" fontId="4" fillId="0" borderId="6" xfId="0" applyNumberFormat="1" applyFont="1" applyFill="1" applyBorder="1" applyAlignment="1">
      <alignment horizontal="center"/>
    </xf>
    <xf numFmtId="4" fontId="4" fillId="0" borderId="7" xfId="0" applyNumberFormat="1" applyFont="1" applyFill="1" applyBorder="1" applyAlignment="1">
      <alignment horizontal="center"/>
    </xf>
    <xf numFmtId="164" fontId="9" fillId="6" borderId="6" xfId="1" applyFont="1" applyFill="1" applyBorder="1" applyAlignment="1">
      <alignment horizontal="center"/>
    </xf>
    <xf numFmtId="164" fontId="9" fillId="6" borderId="7" xfId="1" applyFont="1" applyFill="1" applyBorder="1" applyAlignment="1">
      <alignment horizontal="center"/>
    </xf>
    <xf numFmtId="0" fontId="9" fillId="0" borderId="6" xfId="0" applyFont="1" applyBorder="1" applyAlignment="1">
      <alignment horizontal="left"/>
    </xf>
    <xf numFmtId="4" fontId="4" fillId="3" borderId="4" xfId="0" applyNumberFormat="1" applyFont="1" applyFill="1" applyBorder="1" applyAlignment="1">
      <alignment horizontal="center"/>
    </xf>
    <xf numFmtId="4" fontId="4" fillId="3" borderId="5" xfId="0" applyNumberFormat="1" applyFont="1" applyFill="1" applyBorder="1" applyAlignment="1">
      <alignment horizontal="center"/>
    </xf>
    <xf numFmtId="4" fontId="4" fillId="3" borderId="6" xfId="0" applyNumberFormat="1" applyFont="1" applyFill="1" applyBorder="1" applyAlignment="1">
      <alignment horizontal="center"/>
    </xf>
    <xf numFmtId="4" fontId="4" fillId="3" borderId="0" xfId="0" applyNumberFormat="1" applyFont="1" applyFill="1" applyBorder="1" applyAlignment="1">
      <alignment horizontal="center"/>
    </xf>
    <xf numFmtId="4" fontId="4" fillId="3" borderId="7" xfId="0" applyNumberFormat="1" applyFont="1" applyFill="1" applyBorder="1" applyAlignment="1">
      <alignment horizontal="center"/>
    </xf>
    <xf numFmtId="4" fontId="4" fillId="0" borderId="37" xfId="0" applyNumberFormat="1" applyFont="1" applyBorder="1" applyAlignment="1">
      <alignment horizontal="center"/>
    </xf>
    <xf numFmtId="4" fontId="4" fillId="0" borderId="11" xfId="0" applyNumberFormat="1" applyFont="1" applyBorder="1" applyAlignment="1">
      <alignment horizontal="center"/>
    </xf>
    <xf numFmtId="164" fontId="9" fillId="6" borderId="37" xfId="1" applyFont="1" applyFill="1" applyBorder="1" applyAlignment="1">
      <alignment horizontal="center"/>
    </xf>
    <xf numFmtId="164" fontId="9" fillId="6" borderId="11" xfId="1" applyFont="1" applyFill="1" applyBorder="1" applyAlignment="1">
      <alignment horizontal="center"/>
    </xf>
    <xf numFmtId="4" fontId="9" fillId="5" borderId="4" xfId="0" applyNumberFormat="1" applyFont="1" applyFill="1" applyBorder="1" applyAlignment="1">
      <alignment horizontal="center" wrapText="1"/>
    </xf>
    <xf numFmtId="4" fontId="9" fillId="5" borderId="5" xfId="0" applyNumberFormat="1" applyFont="1" applyFill="1" applyBorder="1" applyAlignment="1">
      <alignment horizontal="center" wrapText="1"/>
    </xf>
    <xf numFmtId="4" fontId="9" fillId="5" borderId="37" xfId="0" applyNumberFormat="1" applyFont="1" applyFill="1" applyBorder="1" applyAlignment="1">
      <alignment horizontal="center" wrapText="1"/>
    </xf>
    <xf numFmtId="4" fontId="9" fillId="5" borderId="11" xfId="0" applyNumberFormat="1" applyFont="1" applyFill="1" applyBorder="1" applyAlignment="1">
      <alignment horizontal="center" wrapText="1"/>
    </xf>
    <xf numFmtId="164" fontId="9" fillId="6" borderId="4" xfId="1" applyFont="1" applyFill="1" applyBorder="1" applyAlignment="1">
      <alignment horizontal="center" wrapText="1"/>
    </xf>
    <xf numFmtId="164" fontId="9" fillId="6" borderId="5" xfId="1" applyFont="1" applyFill="1" applyBorder="1" applyAlignment="1">
      <alignment horizontal="center" wrapText="1"/>
    </xf>
    <xf numFmtId="164" fontId="9" fillId="6" borderId="37" xfId="1" applyFont="1" applyFill="1" applyBorder="1" applyAlignment="1">
      <alignment horizontal="center" wrapText="1"/>
    </xf>
    <xf numFmtId="164" fontId="9" fillId="6" borderId="11" xfId="1" applyFont="1" applyFill="1" applyBorder="1" applyAlignment="1">
      <alignment horizontal="center" wrapText="1"/>
    </xf>
    <xf numFmtId="4" fontId="4" fillId="3" borderId="35" xfId="0" applyNumberFormat="1" applyFont="1" applyFill="1" applyBorder="1" applyAlignment="1">
      <alignment horizontal="center" vertical="center" wrapText="1"/>
    </xf>
    <xf numFmtId="4" fontId="4" fillId="3" borderId="14" xfId="0" applyNumberFormat="1" applyFont="1" applyFill="1" applyBorder="1" applyAlignment="1">
      <alignment horizontal="center" vertical="center" wrapText="1"/>
    </xf>
    <xf numFmtId="4" fontId="4" fillId="3" borderId="6" xfId="0" applyNumberFormat="1" applyFont="1" applyFill="1" applyBorder="1" applyAlignment="1">
      <alignment horizontal="center" vertical="center"/>
    </xf>
    <xf numFmtId="4" fontId="4" fillId="3" borderId="0" xfId="0" applyNumberFormat="1" applyFont="1" applyFill="1" applyBorder="1" applyAlignment="1">
      <alignment horizontal="center" vertical="center"/>
    </xf>
    <xf numFmtId="4" fontId="4" fillId="3" borderId="7" xfId="0" applyNumberFormat="1" applyFont="1" applyFill="1" applyBorder="1" applyAlignment="1">
      <alignment horizontal="center" vertical="center"/>
    </xf>
    <xf numFmtId="4" fontId="4" fillId="3" borderId="4" xfId="0" applyNumberFormat="1" applyFont="1" applyFill="1" applyBorder="1" applyAlignment="1">
      <alignment horizontal="center" vertical="center" wrapText="1"/>
    </xf>
    <xf numFmtId="4" fontId="4" fillId="3" borderId="5" xfId="0" applyNumberFormat="1" applyFont="1" applyFill="1" applyBorder="1" applyAlignment="1">
      <alignment horizontal="center" vertical="center" wrapText="1"/>
    </xf>
    <xf numFmtId="4" fontId="4" fillId="3" borderId="37" xfId="0" applyNumberFormat="1" applyFont="1" applyFill="1" applyBorder="1" applyAlignment="1">
      <alignment horizontal="center" vertical="center" wrapText="1"/>
    </xf>
    <xf numFmtId="4" fontId="4" fillId="3" borderId="11" xfId="0" applyNumberFormat="1" applyFont="1" applyFill="1" applyBorder="1" applyAlignment="1">
      <alignment horizontal="center" vertical="center" wrapText="1"/>
    </xf>
    <xf numFmtId="4" fontId="4" fillId="3" borderId="36" xfId="0" applyNumberFormat="1" applyFont="1" applyFill="1" applyBorder="1" applyAlignment="1">
      <alignment horizontal="center" vertical="center" wrapText="1"/>
    </xf>
    <xf numFmtId="4" fontId="4" fillId="3" borderId="18" xfId="0" applyNumberFormat="1" applyFont="1" applyFill="1" applyBorder="1" applyAlignment="1">
      <alignment horizontal="center" vertical="center" wrapText="1"/>
    </xf>
    <xf numFmtId="0" fontId="9" fillId="0" borderId="6" xfId="0" applyFont="1" applyFill="1" applyBorder="1" applyAlignment="1">
      <alignment horizontal="left" wrapText="1"/>
    </xf>
    <xf numFmtId="0" fontId="9" fillId="0" borderId="0" xfId="0" applyFont="1" applyFill="1" applyBorder="1" applyAlignment="1">
      <alignment horizontal="left" wrapText="1"/>
    </xf>
    <xf numFmtId="4" fontId="4" fillId="3" borderId="6" xfId="0" applyNumberFormat="1" applyFont="1" applyFill="1" applyBorder="1" applyAlignment="1">
      <alignment horizontal="center" vertical="center" wrapText="1"/>
    </xf>
    <xf numFmtId="4" fontId="4" fillId="3" borderId="0" xfId="0" applyNumberFormat="1" applyFont="1" applyFill="1" applyBorder="1" applyAlignment="1">
      <alignment horizontal="center" vertical="center" wrapText="1"/>
    </xf>
    <xf numFmtId="4" fontId="4" fillId="3" borderId="7" xfId="0" applyNumberFormat="1" applyFont="1" applyFill="1" applyBorder="1" applyAlignment="1">
      <alignment horizontal="center" vertical="center" wrapText="1"/>
    </xf>
    <xf numFmtId="0" fontId="25" fillId="8" borderId="37" xfId="0" applyFont="1" applyFill="1" applyBorder="1" applyAlignment="1">
      <alignment horizontal="left"/>
    </xf>
    <xf numFmtId="0" fontId="25" fillId="8" borderId="18" xfId="0" applyFont="1" applyFill="1" applyBorder="1" applyAlignment="1">
      <alignment horizontal="left"/>
    </xf>
    <xf numFmtId="0" fontId="25" fillId="8" borderId="11" xfId="0" applyFont="1" applyFill="1" applyBorder="1" applyAlignment="1">
      <alignment horizontal="left"/>
    </xf>
    <xf numFmtId="0" fontId="7" fillId="6" borderId="16" xfId="0" applyFont="1" applyFill="1" applyBorder="1" applyAlignment="1">
      <alignment horizontal="center" vertical="center" wrapText="1"/>
    </xf>
    <xf numFmtId="0" fontId="7" fillId="6" borderId="1" xfId="0" applyFont="1" applyFill="1" applyBorder="1" applyAlignment="1">
      <alignment horizontal="center" vertical="center" wrapText="1"/>
    </xf>
    <xf numFmtId="0" fontId="7" fillId="6" borderId="28" xfId="0" applyFont="1" applyFill="1" applyBorder="1" applyAlignment="1">
      <alignment horizontal="center" vertical="center" wrapText="1"/>
    </xf>
    <xf numFmtId="0" fontId="25" fillId="0" borderId="37" xfId="0" applyFont="1" applyBorder="1" applyAlignment="1">
      <alignment horizontal="left" wrapText="1"/>
    </xf>
    <xf numFmtId="0" fontId="25" fillId="0" borderId="18" xfId="0" applyFont="1" applyBorder="1" applyAlignment="1">
      <alignment horizontal="left" wrapText="1"/>
    </xf>
    <xf numFmtId="0" fontId="25" fillId="0" borderId="11" xfId="0" applyFont="1" applyBorder="1" applyAlignment="1">
      <alignment horizontal="left" wrapText="1"/>
    </xf>
    <xf numFmtId="0" fontId="25" fillId="0" borderId="4" xfId="0" applyFont="1" applyFill="1" applyBorder="1" applyAlignment="1">
      <alignment horizontal="center"/>
    </xf>
    <xf numFmtId="0" fontId="25" fillId="0" borderId="36" xfId="0" applyFont="1" applyFill="1" applyBorder="1" applyAlignment="1">
      <alignment horizontal="center"/>
    </xf>
    <xf numFmtId="0" fontId="25" fillId="0" borderId="5" xfId="0" applyFont="1" applyFill="1" applyBorder="1" applyAlignment="1">
      <alignment horizontal="center"/>
    </xf>
    <xf numFmtId="0" fontId="25" fillId="8" borderId="4" xfId="0" applyFont="1" applyFill="1" applyBorder="1" applyAlignment="1">
      <alignment horizontal="left" vertical="center"/>
    </xf>
    <xf numFmtId="0" fontId="25" fillId="8" borderId="36" xfId="0" applyFont="1" applyFill="1" applyBorder="1" applyAlignment="1">
      <alignment horizontal="left" vertical="center"/>
    </xf>
    <xf numFmtId="0" fontId="25" fillId="8" borderId="5" xfId="0" applyFont="1" applyFill="1" applyBorder="1" applyAlignment="1">
      <alignment horizontal="left" vertical="center"/>
    </xf>
    <xf numFmtId="0" fontId="25" fillId="8" borderId="6" xfId="0" applyFont="1" applyFill="1" applyBorder="1" applyAlignment="1">
      <alignment horizontal="left"/>
    </xf>
    <xf numFmtId="0" fontId="25" fillId="8" borderId="0" xfId="0" applyFont="1" applyFill="1" applyBorder="1" applyAlignment="1">
      <alignment horizontal="left"/>
    </xf>
    <xf numFmtId="0" fontId="25" fillId="8" borderId="7" xfId="0" applyFont="1" applyFill="1" applyBorder="1" applyAlignment="1">
      <alignment horizontal="left"/>
    </xf>
    <xf numFmtId="0" fontId="4" fillId="0" borderId="35" xfId="0" applyFont="1" applyFill="1" applyBorder="1" applyAlignment="1">
      <alignment horizontal="center" vertical="center" wrapText="1"/>
    </xf>
    <xf numFmtId="0" fontId="4" fillId="0" borderId="38" xfId="0" applyFont="1" applyFill="1" applyBorder="1" applyAlignment="1">
      <alignment horizontal="center" vertical="center" wrapText="1"/>
    </xf>
    <xf numFmtId="4" fontId="4" fillId="0" borderId="8" xfId="0" applyNumberFormat="1" applyFont="1" applyFill="1" applyBorder="1" applyAlignment="1">
      <alignment horizontal="center" vertical="center" wrapText="1"/>
    </xf>
    <xf numFmtId="4" fontId="4" fillId="0" borderId="10" xfId="0" applyNumberFormat="1" applyFont="1" applyFill="1" applyBorder="1" applyAlignment="1">
      <alignment horizontal="center" vertical="center" wrapText="1"/>
    </xf>
    <xf numFmtId="0" fontId="4" fillId="7" borderId="0" xfId="0" applyFont="1" applyFill="1" applyBorder="1" applyAlignment="1">
      <alignment horizontal="center"/>
    </xf>
    <xf numFmtId="0" fontId="5" fillId="7" borderId="0" xfId="0" applyFont="1" applyFill="1" applyBorder="1" applyAlignment="1">
      <alignment horizontal="center" vertical="center" wrapText="1"/>
    </xf>
    <xf numFmtId="0" fontId="4" fillId="7" borderId="42" xfId="0" applyFont="1" applyFill="1" applyBorder="1" applyAlignment="1">
      <alignment horizontal="center"/>
    </xf>
    <xf numFmtId="0" fontId="4" fillId="7" borderId="43" xfId="0" applyFont="1" applyFill="1" applyBorder="1" applyAlignment="1">
      <alignment horizontal="center"/>
    </xf>
    <xf numFmtId="0" fontId="4" fillId="7" borderId="15" xfId="0" applyFont="1" applyFill="1" applyBorder="1" applyAlignment="1">
      <alignment horizontal="center"/>
    </xf>
    <xf numFmtId="0" fontId="7" fillId="7" borderId="15" xfId="0" applyFont="1" applyFill="1" applyBorder="1" applyAlignment="1">
      <alignment horizontal="center" vertical="center" wrapText="1"/>
    </xf>
    <xf numFmtId="0" fontId="7" fillId="7" borderId="2" xfId="0" applyFont="1" applyFill="1" applyBorder="1" applyAlignment="1">
      <alignment horizontal="center" vertical="center" wrapText="1"/>
    </xf>
    <xf numFmtId="0" fontId="7" fillId="7" borderId="41" xfId="0" applyFont="1" applyFill="1" applyBorder="1" applyAlignment="1">
      <alignment horizontal="center" vertical="center" wrapText="1"/>
    </xf>
    <xf numFmtId="0" fontId="4" fillId="7" borderId="40" xfId="0" applyFont="1" applyFill="1" applyBorder="1" applyAlignment="1">
      <alignment horizontal="center"/>
    </xf>
    <xf numFmtId="0" fontId="4" fillId="7" borderId="39" xfId="0" applyFont="1" applyFill="1" applyBorder="1" applyAlignment="1">
      <alignment horizontal="center"/>
    </xf>
    <xf numFmtId="0" fontId="4" fillId="7" borderId="41" xfId="0" applyFont="1" applyFill="1" applyBorder="1" applyAlignment="1">
      <alignment horizontal="center"/>
    </xf>
    <xf numFmtId="0" fontId="5" fillId="7" borderId="16" xfId="0" applyFont="1" applyFill="1" applyBorder="1" applyAlignment="1">
      <alignment horizontal="center" vertical="center" wrapText="1"/>
    </xf>
    <xf numFmtId="0" fontId="5" fillId="7" borderId="1" xfId="0" applyFont="1" applyFill="1" applyBorder="1" applyAlignment="1">
      <alignment horizontal="center" vertical="center" wrapText="1"/>
    </xf>
    <xf numFmtId="0" fontId="5" fillId="7" borderId="28" xfId="0" applyFont="1" applyFill="1" applyBorder="1" applyAlignment="1">
      <alignment horizontal="center" vertical="center" wrapText="1"/>
    </xf>
    <xf numFmtId="164" fontId="9" fillId="6" borderId="36" xfId="1" applyFont="1" applyFill="1" applyBorder="1" applyAlignment="1">
      <alignment horizontal="center"/>
    </xf>
    <xf numFmtId="164" fontId="9" fillId="6" borderId="0" xfId="1" applyFont="1" applyFill="1" applyBorder="1" applyAlignment="1">
      <alignment horizontal="center"/>
    </xf>
    <xf numFmtId="0" fontId="4" fillId="7" borderId="4" xfId="0" applyFont="1" applyFill="1" applyBorder="1" applyAlignment="1">
      <alignment horizontal="center" vertical="center" wrapText="1"/>
    </xf>
    <xf numFmtId="0" fontId="4" fillId="7" borderId="5" xfId="0" applyFont="1" applyFill="1" applyBorder="1" applyAlignment="1">
      <alignment horizontal="center" vertical="center" wrapText="1"/>
    </xf>
    <xf numFmtId="0" fontId="4" fillId="7" borderId="6" xfId="0" applyFont="1" applyFill="1" applyBorder="1" applyAlignment="1">
      <alignment horizontal="center" vertical="center" wrapText="1"/>
    </xf>
    <xf numFmtId="0" fontId="4" fillId="7" borderId="7" xfId="0" applyFont="1" applyFill="1" applyBorder="1" applyAlignment="1">
      <alignment horizontal="center" vertical="center" wrapText="1"/>
    </xf>
    <xf numFmtId="0" fontId="4" fillId="7" borderId="37" xfId="0" applyFont="1" applyFill="1" applyBorder="1" applyAlignment="1">
      <alignment horizontal="center" vertical="center" wrapText="1"/>
    </xf>
    <xf numFmtId="0" fontId="4" fillId="7" borderId="11" xfId="0" applyFont="1" applyFill="1" applyBorder="1" applyAlignment="1">
      <alignment horizontal="center" vertical="center" wrapText="1"/>
    </xf>
    <xf numFmtId="0" fontId="4" fillId="6" borderId="18" xfId="0" applyFont="1" applyFill="1" applyBorder="1" applyAlignment="1">
      <alignment horizontal="center" vertical="center" wrapText="1"/>
    </xf>
    <xf numFmtId="0" fontId="5" fillId="7" borderId="42" xfId="0" applyFont="1" applyFill="1" applyBorder="1" applyAlignment="1">
      <alignment horizontal="center" vertical="center" wrapText="1"/>
    </xf>
    <xf numFmtId="0" fontId="5" fillId="7" borderId="3" xfId="0" applyFont="1" applyFill="1" applyBorder="1" applyAlignment="1">
      <alignment horizontal="center" vertical="center" wrapText="1"/>
    </xf>
    <xf numFmtId="0" fontId="5" fillId="7" borderId="40" xfId="0" applyFont="1" applyFill="1" applyBorder="1" applyAlignment="1">
      <alignment horizontal="center" vertical="center" wrapText="1"/>
    </xf>
    <xf numFmtId="164" fontId="9" fillId="6" borderId="36" xfId="1" applyFont="1" applyFill="1" applyBorder="1" applyAlignment="1">
      <alignment horizontal="center" wrapText="1"/>
    </xf>
    <xf numFmtId="164" fontId="9" fillId="6" borderId="18" xfId="1" applyFont="1" applyFill="1" applyBorder="1" applyAlignment="1">
      <alignment horizontal="center" wrapText="1"/>
    </xf>
    <xf numFmtId="164" fontId="9" fillId="6" borderId="18" xfId="1" applyFont="1" applyFill="1" applyBorder="1" applyAlignment="1">
      <alignment horizontal="center"/>
    </xf>
    <xf numFmtId="4" fontId="4" fillId="0" borderId="0" xfId="0" applyNumberFormat="1" applyFont="1" applyFill="1" applyBorder="1" applyAlignment="1">
      <alignment horizontal="center"/>
    </xf>
    <xf numFmtId="4" fontId="4" fillId="0" borderId="0" xfId="0" applyNumberFormat="1" applyFont="1" applyFill="1" applyBorder="1" applyAlignment="1">
      <alignment horizontal="center" vertical="center" wrapText="1"/>
    </xf>
    <xf numFmtId="4" fontId="4" fillId="0" borderId="7" xfId="0" applyNumberFormat="1" applyFont="1" applyFill="1" applyBorder="1" applyAlignment="1">
      <alignment horizontal="center" vertical="center" wrapText="1"/>
    </xf>
    <xf numFmtId="4" fontId="4" fillId="0" borderId="0" xfId="0" applyNumberFormat="1" applyFont="1" applyFill="1" applyBorder="1" applyAlignment="1">
      <alignment horizontal="center" vertical="center"/>
    </xf>
    <xf numFmtId="4" fontId="4" fillId="0" borderId="7" xfId="0" applyNumberFormat="1" applyFont="1" applyFill="1" applyBorder="1" applyAlignment="1">
      <alignment horizontal="center" vertical="center"/>
    </xf>
    <xf numFmtId="4" fontId="9" fillId="3" borderId="4" xfId="0" applyNumberFormat="1" applyFont="1" applyFill="1" applyBorder="1" applyAlignment="1">
      <alignment horizontal="center" wrapText="1"/>
    </xf>
    <xf numFmtId="4" fontId="9" fillId="3" borderId="5" xfId="0" applyNumberFormat="1" applyFont="1" applyFill="1" applyBorder="1" applyAlignment="1">
      <alignment horizontal="center" wrapText="1"/>
    </xf>
    <xf numFmtId="4" fontId="9" fillId="3" borderId="37" xfId="0" applyNumberFormat="1" applyFont="1" applyFill="1" applyBorder="1" applyAlignment="1">
      <alignment horizontal="center" wrapText="1"/>
    </xf>
    <xf numFmtId="4" fontId="9" fillId="3" borderId="11" xfId="0" applyNumberFormat="1" applyFont="1" applyFill="1" applyBorder="1" applyAlignment="1">
      <alignment horizontal="center" wrapText="1"/>
    </xf>
    <xf numFmtId="0" fontId="4" fillId="0" borderId="4" xfId="0" applyFont="1" applyFill="1" applyBorder="1" applyAlignment="1">
      <alignment horizontal="center"/>
    </xf>
    <xf numFmtId="0" fontId="4" fillId="0" borderId="36" xfId="0" applyFont="1" applyFill="1" applyBorder="1" applyAlignment="1">
      <alignment horizontal="center"/>
    </xf>
    <xf numFmtId="0" fontId="4" fillId="0" borderId="5" xfId="0" applyFont="1" applyFill="1" applyBorder="1" applyAlignment="1">
      <alignment horizontal="center"/>
    </xf>
    <xf numFmtId="0" fontId="4" fillId="0" borderId="37" xfId="0" applyFont="1" applyBorder="1" applyAlignment="1">
      <alignment horizontal="left"/>
    </xf>
    <xf numFmtId="0" fontId="4" fillId="0" borderId="18" xfId="0" applyFont="1" applyBorder="1" applyAlignment="1">
      <alignment horizontal="left"/>
    </xf>
    <xf numFmtId="0" fontId="4" fillId="0" borderId="11" xfId="0" applyFont="1" applyBorder="1" applyAlignment="1">
      <alignment horizontal="left"/>
    </xf>
    <xf numFmtId="0" fontId="4" fillId="0" borderId="37" xfId="0" applyFont="1" applyBorder="1" applyAlignment="1">
      <alignment horizontal="left" wrapText="1"/>
    </xf>
    <xf numFmtId="0" fontId="4" fillId="0" borderId="18" xfId="0" applyFont="1" applyBorder="1" applyAlignment="1">
      <alignment horizontal="left" wrapText="1"/>
    </xf>
    <xf numFmtId="0" fontId="4" fillId="0" borderId="11" xfId="0" applyFont="1" applyBorder="1" applyAlignment="1">
      <alignment horizontal="left" wrapText="1"/>
    </xf>
    <xf numFmtId="4" fontId="9" fillId="0" borderId="4" xfId="0" applyNumberFormat="1" applyFont="1" applyFill="1" applyBorder="1" applyAlignment="1">
      <alignment horizontal="center" wrapText="1"/>
    </xf>
    <xf numFmtId="4" fontId="9" fillId="0" borderId="5" xfId="0" applyNumberFormat="1" applyFont="1" applyFill="1" applyBorder="1" applyAlignment="1">
      <alignment horizontal="center" wrapText="1"/>
    </xf>
    <xf numFmtId="4" fontId="9" fillId="0" borderId="37" xfId="0" applyNumberFormat="1" applyFont="1" applyFill="1" applyBorder="1" applyAlignment="1">
      <alignment horizontal="center" wrapText="1"/>
    </xf>
    <xf numFmtId="4" fontId="9" fillId="0" borderId="11" xfId="0" applyNumberFormat="1" applyFont="1" applyFill="1" applyBorder="1" applyAlignment="1">
      <alignment horizontal="center" wrapText="1"/>
    </xf>
    <xf numFmtId="0" fontId="9" fillId="0" borderId="44" xfId="0" applyFont="1" applyBorder="1" applyAlignment="1">
      <alignment horizontal="center"/>
    </xf>
    <xf numFmtId="0" fontId="4" fillId="7" borderId="0" xfId="0" applyFont="1" applyFill="1" applyAlignment="1">
      <alignment horizontal="center"/>
    </xf>
    <xf numFmtId="0" fontId="5" fillId="7" borderId="0" xfId="0" applyFont="1" applyFill="1" applyAlignment="1">
      <alignment horizontal="center" vertical="center" wrapText="1"/>
    </xf>
    <xf numFmtId="4" fontId="4" fillId="0" borderId="35" xfId="0" applyNumberFormat="1" applyFont="1" applyBorder="1" applyAlignment="1">
      <alignment horizontal="center" vertical="center" wrapText="1"/>
    </xf>
    <xf numFmtId="4" fontId="4" fillId="0" borderId="14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left"/>
    </xf>
    <xf numFmtId="4" fontId="4" fillId="0" borderId="6" xfId="0" applyNumberFormat="1" applyFont="1" applyBorder="1" applyAlignment="1">
      <alignment horizontal="center"/>
    </xf>
    <xf numFmtId="4" fontId="4" fillId="0" borderId="7" xfId="0" applyNumberFormat="1" applyFont="1" applyBorder="1" applyAlignment="1">
      <alignment horizontal="center"/>
    </xf>
    <xf numFmtId="4" fontId="9" fillId="0" borderId="4" xfId="0" applyNumberFormat="1" applyFont="1" applyBorder="1" applyAlignment="1">
      <alignment horizontal="center" wrapText="1"/>
    </xf>
    <xf numFmtId="4" fontId="9" fillId="0" borderId="5" xfId="0" applyNumberFormat="1" applyFont="1" applyBorder="1" applyAlignment="1">
      <alignment horizontal="center" wrapText="1"/>
    </xf>
    <xf numFmtId="4" fontId="9" fillId="0" borderId="37" xfId="0" applyNumberFormat="1" applyFont="1" applyBorder="1" applyAlignment="1">
      <alignment horizontal="center" wrapText="1"/>
    </xf>
    <xf numFmtId="4" fontId="9" fillId="0" borderId="11" xfId="0" applyNumberFormat="1" applyFont="1" applyBorder="1" applyAlignment="1">
      <alignment horizontal="center" wrapText="1"/>
    </xf>
    <xf numFmtId="0" fontId="4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0" fontId="9" fillId="0" borderId="6" xfId="0" applyFont="1" applyBorder="1" applyAlignment="1">
      <alignment horizontal="left" wrapText="1"/>
    </xf>
    <xf numFmtId="0" fontId="9" fillId="0" borderId="0" xfId="0" applyFont="1" applyAlignment="1">
      <alignment horizontal="left" wrapText="1"/>
    </xf>
    <xf numFmtId="0" fontId="4" fillId="0" borderId="35" xfId="0" applyFont="1" applyBorder="1" applyAlignment="1">
      <alignment horizontal="center" vertical="center" wrapText="1"/>
    </xf>
    <xf numFmtId="0" fontId="4" fillId="0" borderId="38" xfId="0" applyFont="1" applyBorder="1" applyAlignment="1">
      <alignment horizontal="center" vertical="center" wrapText="1"/>
    </xf>
    <xf numFmtId="4" fontId="4" fillId="0" borderId="8" xfId="0" applyNumberFormat="1" applyFont="1" applyBorder="1" applyAlignment="1">
      <alignment horizontal="center" vertical="center" wrapText="1"/>
    </xf>
    <xf numFmtId="4" fontId="4" fillId="0" borderId="10" xfId="0" applyNumberFormat="1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/>
    </xf>
    <xf numFmtId="0" fontId="4" fillId="0" borderId="36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25" fillId="0" borderId="0" xfId="0" applyFont="1" applyFill="1" applyBorder="1" applyAlignment="1">
      <alignment horizontal="left"/>
    </xf>
    <xf numFmtId="0" fontId="25" fillId="0" borderId="0" xfId="0" applyFont="1" applyFill="1" applyBorder="1" applyAlignment="1">
      <alignment horizontal="center"/>
    </xf>
    <xf numFmtId="0" fontId="25" fillId="0" borderId="0" xfId="0" applyFont="1" applyFill="1" applyBorder="1" applyAlignment="1">
      <alignment horizontal="left" vertical="center"/>
    </xf>
    <xf numFmtId="0" fontId="5" fillId="7" borderId="15" xfId="0" applyFont="1" applyFill="1" applyBorder="1" applyAlignment="1">
      <alignment horizontal="center" vertical="center" wrapText="1"/>
    </xf>
    <xf numFmtId="0" fontId="5" fillId="7" borderId="2" xfId="0" applyFont="1" applyFill="1" applyBorder="1" applyAlignment="1">
      <alignment horizontal="center" vertical="center" wrapText="1"/>
    </xf>
    <xf numFmtId="0" fontId="5" fillId="7" borderId="41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center"/>
    </xf>
    <xf numFmtId="0" fontId="4" fillId="2" borderId="18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/>
    </xf>
    <xf numFmtId="0" fontId="4" fillId="2" borderId="37" xfId="0" applyFont="1" applyFill="1" applyBorder="1" applyAlignment="1">
      <alignment horizontal="center" vertical="center"/>
    </xf>
    <xf numFmtId="0" fontId="4" fillId="2" borderId="8" xfId="0" applyFont="1" applyFill="1" applyBorder="1" applyAlignment="1">
      <alignment horizontal="center" vertical="center"/>
    </xf>
    <xf numFmtId="0" fontId="4" fillId="2" borderId="9" xfId="0" applyFont="1" applyFill="1" applyBorder="1" applyAlignment="1">
      <alignment horizontal="center" vertical="center"/>
    </xf>
    <xf numFmtId="0" fontId="4" fillId="2" borderId="10" xfId="0" applyFont="1" applyFill="1" applyBorder="1" applyAlignment="1">
      <alignment horizontal="center" vertical="center"/>
    </xf>
    <xf numFmtId="0" fontId="4" fillId="2" borderId="8" xfId="0" applyFont="1" applyFill="1" applyBorder="1" applyAlignment="1">
      <alignment horizontal="left" vertical="center" wrapText="1"/>
    </xf>
    <xf numFmtId="0" fontId="4" fillId="2" borderId="9" xfId="0" applyFont="1" applyFill="1" applyBorder="1" applyAlignment="1">
      <alignment horizontal="left" vertical="center" wrapText="1"/>
    </xf>
    <xf numFmtId="0" fontId="4" fillId="2" borderId="10" xfId="0" applyFont="1" applyFill="1" applyBorder="1" applyAlignment="1">
      <alignment horizontal="left" vertical="center" wrapText="1"/>
    </xf>
    <xf numFmtId="169" fontId="4" fillId="2" borderId="8" xfId="0" applyNumberFormat="1" applyFont="1" applyFill="1" applyBorder="1" applyAlignment="1">
      <alignment horizontal="center" vertical="center" wrapText="1"/>
    </xf>
    <xf numFmtId="169" fontId="4" fillId="2" borderId="9" xfId="0" applyNumberFormat="1" applyFont="1" applyFill="1" applyBorder="1" applyAlignment="1">
      <alignment horizontal="center" vertical="center" wrapText="1"/>
    </xf>
    <xf numFmtId="169" fontId="4" fillId="2" borderId="10" xfId="0" applyNumberFormat="1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</cellXfs>
  <cellStyles count="6">
    <cellStyle name="Comma 2" xfId="1" xr:uid="{00000000-0005-0000-0000-000000000000}"/>
    <cellStyle name="Millares" xfId="3" builtinId="3"/>
    <cellStyle name="Millares 2" xfId="5" xr:uid="{00000000-0005-0000-0000-000002000000}"/>
    <cellStyle name="Normal" xfId="0" builtinId="0"/>
    <cellStyle name="Percent 2" xfId="2" xr:uid="{00000000-0005-0000-0000-000004000000}"/>
    <cellStyle name="Porcentaje 2" xfId="4" xr:uid="{00000000-0005-0000-0000-000005000000}"/>
  </cellStyles>
  <dxfs count="0"/>
  <tableStyles count="0" defaultTableStyle="TableStyleMedium2" defaultPivotStyle="PivotStyleLight16"/>
  <colors>
    <mruColors>
      <color rgb="FFFFFF66"/>
      <color rgb="FFFFFF00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microsoft.com/office/2017/10/relationships/person" Target="persons/perso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319768</xdr:colOff>
      <xdr:row>1</xdr:row>
      <xdr:rowOff>27214</xdr:rowOff>
    </xdr:from>
    <xdr:to>
      <xdr:col>15</xdr:col>
      <xdr:colOff>695563</xdr:colOff>
      <xdr:row>20</xdr:row>
      <xdr:rowOff>136071</xdr:rowOff>
    </xdr:to>
    <xdr:pic>
      <xdr:nvPicPr>
        <xdr:cNvPr id="2" name="Marcador de contenido 3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>
          <a:picLocks noGrp="1" noChangeAspect="1"/>
        </xdr:cNvPicPr>
      </xdr:nvPicPr>
      <xdr:blipFill rotWithShape="1">
        <a:blip xmlns:r="http://schemas.openxmlformats.org/officeDocument/2006/relationships" r:embed="rId1"/>
        <a:srcRect t="18453"/>
        <a:stretch/>
      </xdr:blipFill>
      <xdr:spPr>
        <a:xfrm>
          <a:off x="7177768" y="217714"/>
          <a:ext cx="4947795" cy="37283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4</xdr:row>
      <xdr:rowOff>0</xdr:rowOff>
    </xdr:from>
    <xdr:to>
      <xdr:col>8</xdr:col>
      <xdr:colOff>285750</xdr:colOff>
      <xdr:row>19</xdr:row>
      <xdr:rowOff>152400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762000"/>
          <a:ext cx="6381750" cy="30099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22</xdr:row>
      <xdr:rowOff>153642</xdr:rowOff>
    </xdr:from>
    <xdr:to>
      <xdr:col>8</xdr:col>
      <xdr:colOff>326570</xdr:colOff>
      <xdr:row>38</xdr:row>
      <xdr:rowOff>155123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00000000-0008-0000-04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344642"/>
          <a:ext cx="6422570" cy="309710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thaly%20Galarraga/Desktop/PAGOS/2022/DICIEMBRE/DEPRECIACIONES/ACTIVOS%20SUJETOS%20A%20DEPRECIACION%202022%20EDOC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tivos Dic 2021"/>
      <sheetName val="AÑO 2019"/>
      <sheetName val="AÑO 2020"/>
      <sheetName val="AÑO 2021"/>
      <sheetName val="AÑO 2022"/>
      <sheetName val="NORMATIVA"/>
    </sheetNames>
    <sheetDataSet>
      <sheetData sheetId="0"/>
      <sheetData sheetId="1">
        <row r="857">
          <cell r="A857">
            <v>100</v>
          </cell>
        </row>
        <row r="858">
          <cell r="A858">
            <v>200</v>
          </cell>
        </row>
        <row r="859">
          <cell r="A859">
            <v>300</v>
          </cell>
        </row>
        <row r="860">
          <cell r="A860">
            <v>400</v>
          </cell>
        </row>
        <row r="861">
          <cell r="A861">
            <v>500</v>
          </cell>
        </row>
        <row r="862">
          <cell r="A862">
            <v>600</v>
          </cell>
        </row>
        <row r="863">
          <cell r="A863">
            <v>700</v>
          </cell>
        </row>
        <row r="864">
          <cell r="A864">
            <v>800</v>
          </cell>
        </row>
      </sheetData>
      <sheetData sheetId="2">
        <row r="848">
          <cell r="J848">
            <v>17502</v>
          </cell>
        </row>
      </sheetData>
      <sheetData sheetId="3"/>
      <sheetData sheetId="4"/>
      <sheetData sheetId="5"/>
    </sheetDataSet>
  </externalBook>
</externalLink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Hoja1"/>
  <dimension ref="A1:EZ937"/>
  <sheetViews>
    <sheetView zoomScale="60" zoomScaleNormal="60" workbookViewId="0">
      <pane xSplit="10" ySplit="11" topLeftCell="DN12" activePane="bottomRight" state="frozen"/>
      <selection pane="topRight" activeCell="K1" sqref="K1"/>
      <selection pane="bottomLeft" activeCell="A12" sqref="A12"/>
      <selection pane="bottomRight" activeCell="DR45" sqref="DR45"/>
    </sheetView>
  </sheetViews>
  <sheetFormatPr baseColWidth="10" defaultColWidth="16.85546875" defaultRowHeight="12.75" x14ac:dyDescent="0.2"/>
  <cols>
    <col min="1" max="1" width="2.28515625" style="337" customWidth="1"/>
    <col min="2" max="2" width="10" style="348" hidden="1" customWidth="1"/>
    <col min="3" max="3" width="12.7109375" style="337" customWidth="1"/>
    <col min="4" max="4" width="55.42578125" style="337" customWidth="1"/>
    <col min="5" max="5" width="29.7109375" style="337" hidden="1" customWidth="1"/>
    <col min="6" max="6" width="13" style="337" hidden="1" customWidth="1"/>
    <col min="7" max="7" width="18.5703125" style="337" hidden="1" customWidth="1"/>
    <col min="8" max="8" width="13.28515625" style="337" customWidth="1"/>
    <col min="9" max="9" width="15.140625" style="358" customWidth="1"/>
    <col min="10" max="10" width="13.5703125" style="348" hidden="1" customWidth="1"/>
    <col min="11" max="11" width="13" style="348" customWidth="1"/>
    <col min="12" max="12" width="7.140625" style="348" customWidth="1"/>
    <col min="13" max="13" width="12.7109375" style="338" customWidth="1"/>
    <col min="14" max="14" width="22.28515625" style="337" customWidth="1"/>
    <col min="15" max="15" width="26.42578125" style="337" customWidth="1"/>
    <col min="16" max="16" width="3.140625" style="337" customWidth="1"/>
    <col min="17" max="17" width="11.7109375" style="338" hidden="1" customWidth="1"/>
    <col min="18" max="18" width="7.140625" style="337" hidden="1" customWidth="1"/>
    <col min="19" max="19" width="11" style="337" hidden="1" customWidth="1"/>
    <col min="20" max="20" width="7.140625" style="338" hidden="1" customWidth="1"/>
    <col min="21" max="21" width="10.28515625" style="337" hidden="1" customWidth="1"/>
    <col min="22" max="22" width="11.7109375" style="337" hidden="1" customWidth="1"/>
    <col min="23" max="23" width="10.42578125" style="339" hidden="1" customWidth="1"/>
    <col min="24" max="24" width="12" style="339" hidden="1" customWidth="1"/>
    <col min="25" max="25" width="10.7109375" style="337" hidden="1" customWidth="1"/>
    <col min="26" max="26" width="10.7109375" style="340" hidden="1" customWidth="1"/>
    <col min="27" max="27" width="2.140625" style="337" hidden="1" customWidth="1"/>
    <col min="28" max="29" width="10.7109375" style="356" hidden="1" customWidth="1"/>
    <col min="30" max="30" width="5.42578125" style="337" hidden="1" customWidth="1"/>
    <col min="31" max="31" width="11.7109375" style="338" hidden="1" customWidth="1"/>
    <col min="32" max="32" width="7.140625" style="337" hidden="1" customWidth="1"/>
    <col min="33" max="33" width="11" style="337" hidden="1" customWidth="1"/>
    <col min="34" max="34" width="7.140625" style="338" hidden="1" customWidth="1"/>
    <col min="35" max="35" width="10.28515625" style="337" hidden="1" customWidth="1"/>
    <col min="36" max="36" width="11.7109375" style="337" hidden="1" customWidth="1"/>
    <col min="37" max="37" width="10.42578125" style="339" hidden="1" customWidth="1"/>
    <col min="38" max="38" width="11.5703125" style="339" hidden="1" customWidth="1"/>
    <col min="39" max="39" width="10.7109375" style="337" hidden="1" customWidth="1"/>
    <col min="40" max="40" width="10.7109375" style="340" hidden="1" customWidth="1"/>
    <col min="41" max="41" width="2.140625" style="337" hidden="1" customWidth="1"/>
    <col min="42" max="43" width="10.7109375" style="356" hidden="1" customWidth="1"/>
    <col min="44" max="44" width="4.85546875" style="356" hidden="1" customWidth="1"/>
    <col min="45" max="45" width="10" style="338" hidden="1" customWidth="1"/>
    <col min="46" max="46" width="8" style="337" hidden="1" customWidth="1"/>
    <col min="47" max="47" width="16.28515625" style="337" hidden="1" customWidth="1"/>
    <col min="48" max="48" width="7.140625" style="338" hidden="1" customWidth="1"/>
    <col min="49" max="49" width="10.28515625" style="337" hidden="1" customWidth="1"/>
    <col min="50" max="50" width="11.7109375" style="337" hidden="1" customWidth="1"/>
    <col min="51" max="52" width="12.5703125" style="339" hidden="1" customWidth="1"/>
    <col min="53" max="53" width="10.7109375" style="337" hidden="1" customWidth="1"/>
    <col min="54" max="54" width="10.7109375" style="340" hidden="1" customWidth="1"/>
    <col min="55" max="55" width="3.28515625" style="340" hidden="1" customWidth="1"/>
    <col min="56" max="56" width="2.140625" style="337" hidden="1" customWidth="1"/>
    <col min="57" max="57" width="11.85546875" style="356" hidden="1" customWidth="1"/>
    <col min="58" max="58" width="10.7109375" style="356" hidden="1" customWidth="1"/>
    <col min="59" max="60" width="3" style="337" hidden="1" customWidth="1"/>
    <col min="61" max="66" width="11.5703125" style="337" hidden="1" customWidth="1"/>
    <col min="67" max="67" width="14.140625" style="337" hidden="1" customWidth="1"/>
    <col min="68" max="70" width="11.5703125" style="337" hidden="1" customWidth="1"/>
    <col min="71" max="71" width="6.28515625" style="337" hidden="1" customWidth="1"/>
    <col min="72" max="73" width="11.5703125" style="337" hidden="1" customWidth="1"/>
    <col min="74" max="75" width="3" style="337" hidden="1" customWidth="1"/>
    <col min="76" max="81" width="11.5703125" style="337" customWidth="1"/>
    <col min="82" max="82" width="14.140625" style="337" customWidth="1"/>
    <col min="83" max="85" width="11.5703125" style="337" customWidth="1"/>
    <col min="86" max="87" width="3" style="337" customWidth="1"/>
    <col min="88" max="93" width="11.5703125" style="337" customWidth="1"/>
    <col min="94" max="94" width="14.140625" style="337" customWidth="1"/>
    <col min="95" max="95" width="13.28515625" style="337" customWidth="1"/>
    <col min="96" max="97" width="11.5703125" style="337" customWidth="1"/>
    <col min="98" max="99" width="4.5703125" style="337" customWidth="1"/>
    <col min="100" max="109" width="11.5703125" style="337" customWidth="1"/>
    <col min="110" max="111" width="4.85546875" style="337" customWidth="1"/>
    <col min="112" max="121" width="11.5703125" style="337" customWidth="1"/>
    <col min="122" max="123" width="3.140625" style="337" customWidth="1"/>
    <col min="124" max="124" width="16.5703125" style="337" customWidth="1"/>
    <col min="125" max="133" width="12" style="337" customWidth="1"/>
    <col min="134" max="134" width="3" style="337" customWidth="1"/>
    <col min="135" max="136" width="11.5703125" style="337" customWidth="1"/>
    <col min="137" max="137" width="3" style="337" customWidth="1"/>
    <col min="138" max="138" width="13.140625" style="337" customWidth="1"/>
    <col min="139" max="139" width="12.28515625" style="337" bestFit="1" customWidth="1"/>
    <col min="140" max="140" width="10.42578125" style="337" bestFit="1" customWidth="1"/>
    <col min="141" max="141" width="42" style="337" customWidth="1"/>
    <col min="142" max="142" width="18.140625" style="337" customWidth="1"/>
    <col min="143" max="143" width="24" style="337" customWidth="1"/>
    <col min="144" max="144" width="22.85546875" style="337" customWidth="1"/>
    <col min="145" max="145" width="14.42578125" style="337" customWidth="1"/>
    <col min="146" max="146" width="12.7109375" style="337" bestFit="1" customWidth="1"/>
    <col min="147" max="147" width="10.85546875" style="337" customWidth="1"/>
    <col min="148" max="148" width="12.85546875" style="337" customWidth="1"/>
    <col min="149" max="150" width="10.85546875" style="337" customWidth="1"/>
    <col min="151" max="256" width="16.85546875" style="337"/>
    <col min="257" max="257" width="2.28515625" style="337" customWidth="1"/>
    <col min="258" max="258" width="0" style="337" hidden="1" customWidth="1"/>
    <col min="259" max="259" width="12.7109375" style="337" customWidth="1"/>
    <col min="260" max="260" width="55.42578125" style="337" customWidth="1"/>
    <col min="261" max="263" width="0" style="337" hidden="1" customWidth="1"/>
    <col min="264" max="264" width="13.28515625" style="337" customWidth="1"/>
    <col min="265" max="265" width="15.140625" style="337" customWidth="1"/>
    <col min="266" max="266" width="0" style="337" hidden="1" customWidth="1"/>
    <col min="267" max="267" width="13" style="337" customWidth="1"/>
    <col min="268" max="268" width="7.140625" style="337" customWidth="1"/>
    <col min="269" max="269" width="12.7109375" style="337" customWidth="1"/>
    <col min="270" max="270" width="22.28515625" style="337" customWidth="1"/>
    <col min="271" max="271" width="26.42578125" style="337" customWidth="1"/>
    <col min="272" max="272" width="3.140625" style="337" customWidth="1"/>
    <col min="273" max="273" width="11.7109375" style="337" customWidth="1"/>
    <col min="274" max="274" width="7.140625" style="337" customWidth="1"/>
    <col min="275" max="275" width="11" style="337" customWidth="1"/>
    <col min="276" max="276" width="7.140625" style="337" customWidth="1"/>
    <col min="277" max="277" width="10.28515625" style="337" customWidth="1"/>
    <col min="278" max="278" width="11.7109375" style="337" customWidth="1"/>
    <col min="279" max="279" width="10.42578125" style="337" customWidth="1"/>
    <col min="280" max="280" width="12" style="337" customWidth="1"/>
    <col min="281" max="282" width="10.7109375" style="337" customWidth="1"/>
    <col min="283" max="283" width="2.140625" style="337" customWidth="1"/>
    <col min="284" max="285" width="10.7109375" style="337" customWidth="1"/>
    <col min="286" max="286" width="5.42578125" style="337" customWidth="1"/>
    <col min="287" max="287" width="11.7109375" style="337" customWidth="1"/>
    <col min="288" max="288" width="7.140625" style="337" customWidth="1"/>
    <col min="289" max="289" width="11" style="337" customWidth="1"/>
    <col min="290" max="290" width="7.140625" style="337" customWidth="1"/>
    <col min="291" max="291" width="10.28515625" style="337" customWidth="1"/>
    <col min="292" max="292" width="11.7109375" style="337" customWidth="1"/>
    <col min="293" max="293" width="10.42578125" style="337" customWidth="1"/>
    <col min="294" max="294" width="11.5703125" style="337" customWidth="1"/>
    <col min="295" max="296" width="10.7109375" style="337" customWidth="1"/>
    <col min="297" max="297" width="2.140625" style="337" customWidth="1"/>
    <col min="298" max="299" width="10.7109375" style="337" customWidth="1"/>
    <col min="300" max="300" width="4.85546875" style="337" customWidth="1"/>
    <col min="301" max="301" width="10" style="337" customWidth="1"/>
    <col min="302" max="302" width="8" style="337" customWidth="1"/>
    <col min="303" max="303" width="16.28515625" style="337" customWidth="1"/>
    <col min="304" max="304" width="7.140625" style="337" customWidth="1"/>
    <col min="305" max="305" width="10.28515625" style="337" customWidth="1"/>
    <col min="306" max="306" width="11.7109375" style="337" customWidth="1"/>
    <col min="307" max="308" width="12.5703125" style="337" customWidth="1"/>
    <col min="309" max="310" width="10.7109375" style="337" customWidth="1"/>
    <col min="311" max="311" width="3.28515625" style="337" customWidth="1"/>
    <col min="312" max="312" width="2.140625" style="337" customWidth="1"/>
    <col min="313" max="313" width="11.85546875" style="337" customWidth="1"/>
    <col min="314" max="314" width="10.7109375" style="337" customWidth="1"/>
    <col min="315" max="316" width="3" style="337" customWidth="1"/>
    <col min="317" max="322" width="11.5703125" style="337" customWidth="1"/>
    <col min="323" max="323" width="14.140625" style="337" customWidth="1"/>
    <col min="324" max="326" width="11.5703125" style="337" customWidth="1"/>
    <col min="327" max="327" width="6.28515625" style="337" customWidth="1"/>
    <col min="328" max="329" width="11.5703125" style="337" customWidth="1"/>
    <col min="330" max="331" width="3" style="337" customWidth="1"/>
    <col min="332" max="337" width="11.5703125" style="337" customWidth="1"/>
    <col min="338" max="338" width="14.140625" style="337" customWidth="1"/>
    <col min="339" max="341" width="11.5703125" style="337" customWidth="1"/>
    <col min="342" max="343" width="3" style="337" customWidth="1"/>
    <col min="344" max="349" width="11.5703125" style="337" customWidth="1"/>
    <col min="350" max="350" width="14.140625" style="337" customWidth="1"/>
    <col min="351" max="351" width="13.28515625" style="337" customWidth="1"/>
    <col min="352" max="353" width="11.5703125" style="337" customWidth="1"/>
    <col min="354" max="355" width="4.5703125" style="337" customWidth="1"/>
    <col min="356" max="365" width="11.5703125" style="337" customWidth="1"/>
    <col min="366" max="367" width="4.85546875" style="337" customWidth="1"/>
    <col min="368" max="377" width="11.5703125" style="337" customWidth="1"/>
    <col min="378" max="379" width="3.140625" style="337" customWidth="1"/>
    <col min="380" max="389" width="12" style="337" customWidth="1"/>
    <col min="390" max="390" width="3" style="337" customWidth="1"/>
    <col min="391" max="392" width="11.5703125" style="337" customWidth="1"/>
    <col min="393" max="393" width="3" style="337" customWidth="1"/>
    <col min="394" max="394" width="13.140625" style="337" customWidth="1"/>
    <col min="395" max="395" width="12.28515625" style="337" bestFit="1" customWidth="1"/>
    <col min="396" max="396" width="10.42578125" style="337" bestFit="1" customWidth="1"/>
    <col min="397" max="397" width="42" style="337" customWidth="1"/>
    <col min="398" max="398" width="18.140625" style="337" customWidth="1"/>
    <col min="399" max="399" width="24" style="337" customWidth="1"/>
    <col min="400" max="400" width="22.85546875" style="337" customWidth="1"/>
    <col min="401" max="401" width="14.42578125" style="337" customWidth="1"/>
    <col min="402" max="402" width="12.7109375" style="337" bestFit="1" customWidth="1"/>
    <col min="403" max="403" width="10.85546875" style="337" customWidth="1"/>
    <col min="404" max="404" width="12.85546875" style="337" customWidth="1"/>
    <col min="405" max="406" width="10.85546875" style="337" customWidth="1"/>
    <col min="407" max="512" width="16.85546875" style="337"/>
    <col min="513" max="513" width="2.28515625" style="337" customWidth="1"/>
    <col min="514" max="514" width="0" style="337" hidden="1" customWidth="1"/>
    <col min="515" max="515" width="12.7109375" style="337" customWidth="1"/>
    <col min="516" max="516" width="55.42578125" style="337" customWidth="1"/>
    <col min="517" max="519" width="0" style="337" hidden="1" customWidth="1"/>
    <col min="520" max="520" width="13.28515625" style="337" customWidth="1"/>
    <col min="521" max="521" width="15.140625" style="337" customWidth="1"/>
    <col min="522" max="522" width="0" style="337" hidden="1" customWidth="1"/>
    <col min="523" max="523" width="13" style="337" customWidth="1"/>
    <col min="524" max="524" width="7.140625" style="337" customWidth="1"/>
    <col min="525" max="525" width="12.7109375" style="337" customWidth="1"/>
    <col min="526" max="526" width="22.28515625" style="337" customWidth="1"/>
    <col min="527" max="527" width="26.42578125" style="337" customWidth="1"/>
    <col min="528" max="528" width="3.140625" style="337" customWidth="1"/>
    <col min="529" max="529" width="11.7109375" style="337" customWidth="1"/>
    <col min="530" max="530" width="7.140625" style="337" customWidth="1"/>
    <col min="531" max="531" width="11" style="337" customWidth="1"/>
    <col min="532" max="532" width="7.140625" style="337" customWidth="1"/>
    <col min="533" max="533" width="10.28515625" style="337" customWidth="1"/>
    <col min="534" max="534" width="11.7109375" style="337" customWidth="1"/>
    <col min="535" max="535" width="10.42578125" style="337" customWidth="1"/>
    <col min="536" max="536" width="12" style="337" customWidth="1"/>
    <col min="537" max="538" width="10.7109375" style="337" customWidth="1"/>
    <col min="539" max="539" width="2.140625" style="337" customWidth="1"/>
    <col min="540" max="541" width="10.7109375" style="337" customWidth="1"/>
    <col min="542" max="542" width="5.42578125" style="337" customWidth="1"/>
    <col min="543" max="543" width="11.7109375" style="337" customWidth="1"/>
    <col min="544" max="544" width="7.140625" style="337" customWidth="1"/>
    <col min="545" max="545" width="11" style="337" customWidth="1"/>
    <col min="546" max="546" width="7.140625" style="337" customWidth="1"/>
    <col min="547" max="547" width="10.28515625" style="337" customWidth="1"/>
    <col min="548" max="548" width="11.7109375" style="337" customWidth="1"/>
    <col min="549" max="549" width="10.42578125" style="337" customWidth="1"/>
    <col min="550" max="550" width="11.5703125" style="337" customWidth="1"/>
    <col min="551" max="552" width="10.7109375" style="337" customWidth="1"/>
    <col min="553" max="553" width="2.140625" style="337" customWidth="1"/>
    <col min="554" max="555" width="10.7109375" style="337" customWidth="1"/>
    <col min="556" max="556" width="4.85546875" style="337" customWidth="1"/>
    <col min="557" max="557" width="10" style="337" customWidth="1"/>
    <col min="558" max="558" width="8" style="337" customWidth="1"/>
    <col min="559" max="559" width="16.28515625" style="337" customWidth="1"/>
    <col min="560" max="560" width="7.140625" style="337" customWidth="1"/>
    <col min="561" max="561" width="10.28515625" style="337" customWidth="1"/>
    <col min="562" max="562" width="11.7109375" style="337" customWidth="1"/>
    <col min="563" max="564" width="12.5703125" style="337" customWidth="1"/>
    <col min="565" max="566" width="10.7109375" style="337" customWidth="1"/>
    <col min="567" max="567" width="3.28515625" style="337" customWidth="1"/>
    <col min="568" max="568" width="2.140625" style="337" customWidth="1"/>
    <col min="569" max="569" width="11.85546875" style="337" customWidth="1"/>
    <col min="570" max="570" width="10.7109375" style="337" customWidth="1"/>
    <col min="571" max="572" width="3" style="337" customWidth="1"/>
    <col min="573" max="578" width="11.5703125" style="337" customWidth="1"/>
    <col min="579" max="579" width="14.140625" style="337" customWidth="1"/>
    <col min="580" max="582" width="11.5703125" style="337" customWidth="1"/>
    <col min="583" max="583" width="6.28515625" style="337" customWidth="1"/>
    <col min="584" max="585" width="11.5703125" style="337" customWidth="1"/>
    <col min="586" max="587" width="3" style="337" customWidth="1"/>
    <col min="588" max="593" width="11.5703125" style="337" customWidth="1"/>
    <col min="594" max="594" width="14.140625" style="337" customWidth="1"/>
    <col min="595" max="597" width="11.5703125" style="337" customWidth="1"/>
    <col min="598" max="599" width="3" style="337" customWidth="1"/>
    <col min="600" max="605" width="11.5703125" style="337" customWidth="1"/>
    <col min="606" max="606" width="14.140625" style="337" customWidth="1"/>
    <col min="607" max="607" width="13.28515625" style="337" customWidth="1"/>
    <col min="608" max="609" width="11.5703125" style="337" customWidth="1"/>
    <col min="610" max="611" width="4.5703125" style="337" customWidth="1"/>
    <col min="612" max="621" width="11.5703125" style="337" customWidth="1"/>
    <col min="622" max="623" width="4.85546875" style="337" customWidth="1"/>
    <col min="624" max="633" width="11.5703125" style="337" customWidth="1"/>
    <col min="634" max="635" width="3.140625" style="337" customWidth="1"/>
    <col min="636" max="645" width="12" style="337" customWidth="1"/>
    <col min="646" max="646" width="3" style="337" customWidth="1"/>
    <col min="647" max="648" width="11.5703125" style="337" customWidth="1"/>
    <col min="649" max="649" width="3" style="337" customWidth="1"/>
    <col min="650" max="650" width="13.140625" style="337" customWidth="1"/>
    <col min="651" max="651" width="12.28515625" style="337" bestFit="1" customWidth="1"/>
    <col min="652" max="652" width="10.42578125" style="337" bestFit="1" customWidth="1"/>
    <col min="653" max="653" width="42" style="337" customWidth="1"/>
    <col min="654" max="654" width="18.140625" style="337" customWidth="1"/>
    <col min="655" max="655" width="24" style="337" customWidth="1"/>
    <col min="656" max="656" width="22.85546875" style="337" customWidth="1"/>
    <col min="657" max="657" width="14.42578125" style="337" customWidth="1"/>
    <col min="658" max="658" width="12.7109375" style="337" bestFit="1" customWidth="1"/>
    <col min="659" max="659" width="10.85546875" style="337" customWidth="1"/>
    <col min="660" max="660" width="12.85546875" style="337" customWidth="1"/>
    <col min="661" max="662" width="10.85546875" style="337" customWidth="1"/>
    <col min="663" max="768" width="16.85546875" style="337"/>
    <col min="769" max="769" width="2.28515625" style="337" customWidth="1"/>
    <col min="770" max="770" width="0" style="337" hidden="1" customWidth="1"/>
    <col min="771" max="771" width="12.7109375" style="337" customWidth="1"/>
    <col min="772" max="772" width="55.42578125" style="337" customWidth="1"/>
    <col min="773" max="775" width="0" style="337" hidden="1" customWidth="1"/>
    <col min="776" max="776" width="13.28515625" style="337" customWidth="1"/>
    <col min="777" max="777" width="15.140625" style="337" customWidth="1"/>
    <col min="778" max="778" width="0" style="337" hidden="1" customWidth="1"/>
    <col min="779" max="779" width="13" style="337" customWidth="1"/>
    <col min="780" max="780" width="7.140625" style="337" customWidth="1"/>
    <col min="781" max="781" width="12.7109375" style="337" customWidth="1"/>
    <col min="782" max="782" width="22.28515625" style="337" customWidth="1"/>
    <col min="783" max="783" width="26.42578125" style="337" customWidth="1"/>
    <col min="784" max="784" width="3.140625" style="337" customWidth="1"/>
    <col min="785" max="785" width="11.7109375" style="337" customWidth="1"/>
    <col min="786" max="786" width="7.140625" style="337" customWidth="1"/>
    <col min="787" max="787" width="11" style="337" customWidth="1"/>
    <col min="788" max="788" width="7.140625" style="337" customWidth="1"/>
    <col min="789" max="789" width="10.28515625" style="337" customWidth="1"/>
    <col min="790" max="790" width="11.7109375" style="337" customWidth="1"/>
    <col min="791" max="791" width="10.42578125" style="337" customWidth="1"/>
    <col min="792" max="792" width="12" style="337" customWidth="1"/>
    <col min="793" max="794" width="10.7109375" style="337" customWidth="1"/>
    <col min="795" max="795" width="2.140625" style="337" customWidth="1"/>
    <col min="796" max="797" width="10.7109375" style="337" customWidth="1"/>
    <col min="798" max="798" width="5.42578125" style="337" customWidth="1"/>
    <col min="799" max="799" width="11.7109375" style="337" customWidth="1"/>
    <col min="800" max="800" width="7.140625" style="337" customWidth="1"/>
    <col min="801" max="801" width="11" style="337" customWidth="1"/>
    <col min="802" max="802" width="7.140625" style="337" customWidth="1"/>
    <col min="803" max="803" width="10.28515625" style="337" customWidth="1"/>
    <col min="804" max="804" width="11.7109375" style="337" customWidth="1"/>
    <col min="805" max="805" width="10.42578125" style="337" customWidth="1"/>
    <col min="806" max="806" width="11.5703125" style="337" customWidth="1"/>
    <col min="807" max="808" width="10.7109375" style="337" customWidth="1"/>
    <col min="809" max="809" width="2.140625" style="337" customWidth="1"/>
    <col min="810" max="811" width="10.7109375" style="337" customWidth="1"/>
    <col min="812" max="812" width="4.85546875" style="337" customWidth="1"/>
    <col min="813" max="813" width="10" style="337" customWidth="1"/>
    <col min="814" max="814" width="8" style="337" customWidth="1"/>
    <col min="815" max="815" width="16.28515625" style="337" customWidth="1"/>
    <col min="816" max="816" width="7.140625" style="337" customWidth="1"/>
    <col min="817" max="817" width="10.28515625" style="337" customWidth="1"/>
    <col min="818" max="818" width="11.7109375" style="337" customWidth="1"/>
    <col min="819" max="820" width="12.5703125" style="337" customWidth="1"/>
    <col min="821" max="822" width="10.7109375" style="337" customWidth="1"/>
    <col min="823" max="823" width="3.28515625" style="337" customWidth="1"/>
    <col min="824" max="824" width="2.140625" style="337" customWidth="1"/>
    <col min="825" max="825" width="11.85546875" style="337" customWidth="1"/>
    <col min="826" max="826" width="10.7109375" style="337" customWidth="1"/>
    <col min="827" max="828" width="3" style="337" customWidth="1"/>
    <col min="829" max="834" width="11.5703125" style="337" customWidth="1"/>
    <col min="835" max="835" width="14.140625" style="337" customWidth="1"/>
    <col min="836" max="838" width="11.5703125" style="337" customWidth="1"/>
    <col min="839" max="839" width="6.28515625" style="337" customWidth="1"/>
    <col min="840" max="841" width="11.5703125" style="337" customWidth="1"/>
    <col min="842" max="843" width="3" style="337" customWidth="1"/>
    <col min="844" max="849" width="11.5703125" style="337" customWidth="1"/>
    <col min="850" max="850" width="14.140625" style="337" customWidth="1"/>
    <col min="851" max="853" width="11.5703125" style="337" customWidth="1"/>
    <col min="854" max="855" width="3" style="337" customWidth="1"/>
    <col min="856" max="861" width="11.5703125" style="337" customWidth="1"/>
    <col min="862" max="862" width="14.140625" style="337" customWidth="1"/>
    <col min="863" max="863" width="13.28515625" style="337" customWidth="1"/>
    <col min="864" max="865" width="11.5703125" style="337" customWidth="1"/>
    <col min="866" max="867" width="4.5703125" style="337" customWidth="1"/>
    <col min="868" max="877" width="11.5703125" style="337" customWidth="1"/>
    <col min="878" max="879" width="4.85546875" style="337" customWidth="1"/>
    <col min="880" max="889" width="11.5703125" style="337" customWidth="1"/>
    <col min="890" max="891" width="3.140625" style="337" customWidth="1"/>
    <col min="892" max="901" width="12" style="337" customWidth="1"/>
    <col min="902" max="902" width="3" style="337" customWidth="1"/>
    <col min="903" max="904" width="11.5703125" style="337" customWidth="1"/>
    <col min="905" max="905" width="3" style="337" customWidth="1"/>
    <col min="906" max="906" width="13.140625" style="337" customWidth="1"/>
    <col min="907" max="907" width="12.28515625" style="337" bestFit="1" customWidth="1"/>
    <col min="908" max="908" width="10.42578125" style="337" bestFit="1" customWidth="1"/>
    <col min="909" max="909" width="42" style="337" customWidth="1"/>
    <col min="910" max="910" width="18.140625" style="337" customWidth="1"/>
    <col min="911" max="911" width="24" style="337" customWidth="1"/>
    <col min="912" max="912" width="22.85546875" style="337" customWidth="1"/>
    <col min="913" max="913" width="14.42578125" style="337" customWidth="1"/>
    <col min="914" max="914" width="12.7109375" style="337" bestFit="1" customWidth="1"/>
    <col min="915" max="915" width="10.85546875" style="337" customWidth="1"/>
    <col min="916" max="916" width="12.85546875" style="337" customWidth="1"/>
    <col min="917" max="918" width="10.85546875" style="337" customWidth="1"/>
    <col min="919" max="1024" width="16.85546875" style="337"/>
    <col min="1025" max="1025" width="2.28515625" style="337" customWidth="1"/>
    <col min="1026" max="1026" width="0" style="337" hidden="1" customWidth="1"/>
    <col min="1027" max="1027" width="12.7109375" style="337" customWidth="1"/>
    <col min="1028" max="1028" width="55.42578125" style="337" customWidth="1"/>
    <col min="1029" max="1031" width="0" style="337" hidden="1" customWidth="1"/>
    <col min="1032" max="1032" width="13.28515625" style="337" customWidth="1"/>
    <col min="1033" max="1033" width="15.140625" style="337" customWidth="1"/>
    <col min="1034" max="1034" width="0" style="337" hidden="1" customWidth="1"/>
    <col min="1035" max="1035" width="13" style="337" customWidth="1"/>
    <col min="1036" max="1036" width="7.140625" style="337" customWidth="1"/>
    <col min="1037" max="1037" width="12.7109375" style="337" customWidth="1"/>
    <col min="1038" max="1038" width="22.28515625" style="337" customWidth="1"/>
    <col min="1039" max="1039" width="26.42578125" style="337" customWidth="1"/>
    <col min="1040" max="1040" width="3.140625" style="337" customWidth="1"/>
    <col min="1041" max="1041" width="11.7109375" style="337" customWidth="1"/>
    <col min="1042" max="1042" width="7.140625" style="337" customWidth="1"/>
    <col min="1043" max="1043" width="11" style="337" customWidth="1"/>
    <col min="1044" max="1044" width="7.140625" style="337" customWidth="1"/>
    <col min="1045" max="1045" width="10.28515625" style="337" customWidth="1"/>
    <col min="1046" max="1046" width="11.7109375" style="337" customWidth="1"/>
    <col min="1047" max="1047" width="10.42578125" style="337" customWidth="1"/>
    <col min="1048" max="1048" width="12" style="337" customWidth="1"/>
    <col min="1049" max="1050" width="10.7109375" style="337" customWidth="1"/>
    <col min="1051" max="1051" width="2.140625" style="337" customWidth="1"/>
    <col min="1052" max="1053" width="10.7109375" style="337" customWidth="1"/>
    <col min="1054" max="1054" width="5.42578125" style="337" customWidth="1"/>
    <col min="1055" max="1055" width="11.7109375" style="337" customWidth="1"/>
    <col min="1056" max="1056" width="7.140625" style="337" customWidth="1"/>
    <col min="1057" max="1057" width="11" style="337" customWidth="1"/>
    <col min="1058" max="1058" width="7.140625" style="337" customWidth="1"/>
    <col min="1059" max="1059" width="10.28515625" style="337" customWidth="1"/>
    <col min="1060" max="1060" width="11.7109375" style="337" customWidth="1"/>
    <col min="1061" max="1061" width="10.42578125" style="337" customWidth="1"/>
    <col min="1062" max="1062" width="11.5703125" style="337" customWidth="1"/>
    <col min="1063" max="1064" width="10.7109375" style="337" customWidth="1"/>
    <col min="1065" max="1065" width="2.140625" style="337" customWidth="1"/>
    <col min="1066" max="1067" width="10.7109375" style="337" customWidth="1"/>
    <col min="1068" max="1068" width="4.85546875" style="337" customWidth="1"/>
    <col min="1069" max="1069" width="10" style="337" customWidth="1"/>
    <col min="1070" max="1070" width="8" style="337" customWidth="1"/>
    <col min="1071" max="1071" width="16.28515625" style="337" customWidth="1"/>
    <col min="1072" max="1072" width="7.140625" style="337" customWidth="1"/>
    <col min="1073" max="1073" width="10.28515625" style="337" customWidth="1"/>
    <col min="1074" max="1074" width="11.7109375" style="337" customWidth="1"/>
    <col min="1075" max="1076" width="12.5703125" style="337" customWidth="1"/>
    <col min="1077" max="1078" width="10.7109375" style="337" customWidth="1"/>
    <col min="1079" max="1079" width="3.28515625" style="337" customWidth="1"/>
    <col min="1080" max="1080" width="2.140625" style="337" customWidth="1"/>
    <col min="1081" max="1081" width="11.85546875" style="337" customWidth="1"/>
    <col min="1082" max="1082" width="10.7109375" style="337" customWidth="1"/>
    <col min="1083" max="1084" width="3" style="337" customWidth="1"/>
    <col min="1085" max="1090" width="11.5703125" style="337" customWidth="1"/>
    <col min="1091" max="1091" width="14.140625" style="337" customWidth="1"/>
    <col min="1092" max="1094" width="11.5703125" style="337" customWidth="1"/>
    <col min="1095" max="1095" width="6.28515625" style="337" customWidth="1"/>
    <col min="1096" max="1097" width="11.5703125" style="337" customWidth="1"/>
    <col min="1098" max="1099" width="3" style="337" customWidth="1"/>
    <col min="1100" max="1105" width="11.5703125" style="337" customWidth="1"/>
    <col min="1106" max="1106" width="14.140625" style="337" customWidth="1"/>
    <col min="1107" max="1109" width="11.5703125" style="337" customWidth="1"/>
    <col min="1110" max="1111" width="3" style="337" customWidth="1"/>
    <col min="1112" max="1117" width="11.5703125" style="337" customWidth="1"/>
    <col min="1118" max="1118" width="14.140625" style="337" customWidth="1"/>
    <col min="1119" max="1119" width="13.28515625" style="337" customWidth="1"/>
    <col min="1120" max="1121" width="11.5703125" style="337" customWidth="1"/>
    <col min="1122" max="1123" width="4.5703125" style="337" customWidth="1"/>
    <col min="1124" max="1133" width="11.5703125" style="337" customWidth="1"/>
    <col min="1134" max="1135" width="4.85546875" style="337" customWidth="1"/>
    <col min="1136" max="1145" width="11.5703125" style="337" customWidth="1"/>
    <col min="1146" max="1147" width="3.140625" style="337" customWidth="1"/>
    <col min="1148" max="1157" width="12" style="337" customWidth="1"/>
    <col min="1158" max="1158" width="3" style="337" customWidth="1"/>
    <col min="1159" max="1160" width="11.5703125" style="337" customWidth="1"/>
    <col min="1161" max="1161" width="3" style="337" customWidth="1"/>
    <col min="1162" max="1162" width="13.140625" style="337" customWidth="1"/>
    <col min="1163" max="1163" width="12.28515625" style="337" bestFit="1" customWidth="1"/>
    <col min="1164" max="1164" width="10.42578125" style="337" bestFit="1" customWidth="1"/>
    <col min="1165" max="1165" width="42" style="337" customWidth="1"/>
    <col min="1166" max="1166" width="18.140625" style="337" customWidth="1"/>
    <col min="1167" max="1167" width="24" style="337" customWidth="1"/>
    <col min="1168" max="1168" width="22.85546875" style="337" customWidth="1"/>
    <col min="1169" max="1169" width="14.42578125" style="337" customWidth="1"/>
    <col min="1170" max="1170" width="12.7109375" style="337" bestFit="1" customWidth="1"/>
    <col min="1171" max="1171" width="10.85546875" style="337" customWidth="1"/>
    <col min="1172" max="1172" width="12.85546875" style="337" customWidth="1"/>
    <col min="1173" max="1174" width="10.85546875" style="337" customWidth="1"/>
    <col min="1175" max="1280" width="16.85546875" style="337"/>
    <col min="1281" max="1281" width="2.28515625" style="337" customWidth="1"/>
    <col min="1282" max="1282" width="0" style="337" hidden="1" customWidth="1"/>
    <col min="1283" max="1283" width="12.7109375" style="337" customWidth="1"/>
    <col min="1284" max="1284" width="55.42578125" style="337" customWidth="1"/>
    <col min="1285" max="1287" width="0" style="337" hidden="1" customWidth="1"/>
    <col min="1288" max="1288" width="13.28515625" style="337" customWidth="1"/>
    <col min="1289" max="1289" width="15.140625" style="337" customWidth="1"/>
    <col min="1290" max="1290" width="0" style="337" hidden="1" customWidth="1"/>
    <col min="1291" max="1291" width="13" style="337" customWidth="1"/>
    <col min="1292" max="1292" width="7.140625" style="337" customWidth="1"/>
    <col min="1293" max="1293" width="12.7109375" style="337" customWidth="1"/>
    <col min="1294" max="1294" width="22.28515625" style="337" customWidth="1"/>
    <col min="1295" max="1295" width="26.42578125" style="337" customWidth="1"/>
    <col min="1296" max="1296" width="3.140625" style="337" customWidth="1"/>
    <col min="1297" max="1297" width="11.7109375" style="337" customWidth="1"/>
    <col min="1298" max="1298" width="7.140625" style="337" customWidth="1"/>
    <col min="1299" max="1299" width="11" style="337" customWidth="1"/>
    <col min="1300" max="1300" width="7.140625" style="337" customWidth="1"/>
    <col min="1301" max="1301" width="10.28515625" style="337" customWidth="1"/>
    <col min="1302" max="1302" width="11.7109375" style="337" customWidth="1"/>
    <col min="1303" max="1303" width="10.42578125" style="337" customWidth="1"/>
    <col min="1304" max="1304" width="12" style="337" customWidth="1"/>
    <col min="1305" max="1306" width="10.7109375" style="337" customWidth="1"/>
    <col min="1307" max="1307" width="2.140625" style="337" customWidth="1"/>
    <col min="1308" max="1309" width="10.7109375" style="337" customWidth="1"/>
    <col min="1310" max="1310" width="5.42578125" style="337" customWidth="1"/>
    <col min="1311" max="1311" width="11.7109375" style="337" customWidth="1"/>
    <col min="1312" max="1312" width="7.140625" style="337" customWidth="1"/>
    <col min="1313" max="1313" width="11" style="337" customWidth="1"/>
    <col min="1314" max="1314" width="7.140625" style="337" customWidth="1"/>
    <col min="1315" max="1315" width="10.28515625" style="337" customWidth="1"/>
    <col min="1316" max="1316" width="11.7109375" style="337" customWidth="1"/>
    <col min="1317" max="1317" width="10.42578125" style="337" customWidth="1"/>
    <col min="1318" max="1318" width="11.5703125" style="337" customWidth="1"/>
    <col min="1319" max="1320" width="10.7109375" style="337" customWidth="1"/>
    <col min="1321" max="1321" width="2.140625" style="337" customWidth="1"/>
    <col min="1322" max="1323" width="10.7109375" style="337" customWidth="1"/>
    <col min="1324" max="1324" width="4.85546875" style="337" customWidth="1"/>
    <col min="1325" max="1325" width="10" style="337" customWidth="1"/>
    <col min="1326" max="1326" width="8" style="337" customWidth="1"/>
    <col min="1327" max="1327" width="16.28515625" style="337" customWidth="1"/>
    <col min="1328" max="1328" width="7.140625" style="337" customWidth="1"/>
    <col min="1329" max="1329" width="10.28515625" style="337" customWidth="1"/>
    <col min="1330" max="1330" width="11.7109375" style="337" customWidth="1"/>
    <col min="1331" max="1332" width="12.5703125" style="337" customWidth="1"/>
    <col min="1333" max="1334" width="10.7109375" style="337" customWidth="1"/>
    <col min="1335" max="1335" width="3.28515625" style="337" customWidth="1"/>
    <col min="1336" max="1336" width="2.140625" style="337" customWidth="1"/>
    <col min="1337" max="1337" width="11.85546875" style="337" customWidth="1"/>
    <col min="1338" max="1338" width="10.7109375" style="337" customWidth="1"/>
    <col min="1339" max="1340" width="3" style="337" customWidth="1"/>
    <col min="1341" max="1346" width="11.5703125" style="337" customWidth="1"/>
    <col min="1347" max="1347" width="14.140625" style="337" customWidth="1"/>
    <col min="1348" max="1350" width="11.5703125" style="337" customWidth="1"/>
    <col min="1351" max="1351" width="6.28515625" style="337" customWidth="1"/>
    <col min="1352" max="1353" width="11.5703125" style="337" customWidth="1"/>
    <col min="1354" max="1355" width="3" style="337" customWidth="1"/>
    <col min="1356" max="1361" width="11.5703125" style="337" customWidth="1"/>
    <col min="1362" max="1362" width="14.140625" style="337" customWidth="1"/>
    <col min="1363" max="1365" width="11.5703125" style="337" customWidth="1"/>
    <col min="1366" max="1367" width="3" style="337" customWidth="1"/>
    <col min="1368" max="1373" width="11.5703125" style="337" customWidth="1"/>
    <col min="1374" max="1374" width="14.140625" style="337" customWidth="1"/>
    <col min="1375" max="1375" width="13.28515625" style="337" customWidth="1"/>
    <col min="1376" max="1377" width="11.5703125" style="337" customWidth="1"/>
    <col min="1378" max="1379" width="4.5703125" style="337" customWidth="1"/>
    <col min="1380" max="1389" width="11.5703125" style="337" customWidth="1"/>
    <col min="1390" max="1391" width="4.85546875" style="337" customWidth="1"/>
    <col min="1392" max="1401" width="11.5703125" style="337" customWidth="1"/>
    <col min="1402" max="1403" width="3.140625" style="337" customWidth="1"/>
    <col min="1404" max="1413" width="12" style="337" customWidth="1"/>
    <col min="1414" max="1414" width="3" style="337" customWidth="1"/>
    <col min="1415" max="1416" width="11.5703125" style="337" customWidth="1"/>
    <col min="1417" max="1417" width="3" style="337" customWidth="1"/>
    <col min="1418" max="1418" width="13.140625" style="337" customWidth="1"/>
    <col min="1419" max="1419" width="12.28515625" style="337" bestFit="1" customWidth="1"/>
    <col min="1420" max="1420" width="10.42578125" style="337" bestFit="1" customWidth="1"/>
    <col min="1421" max="1421" width="42" style="337" customWidth="1"/>
    <col min="1422" max="1422" width="18.140625" style="337" customWidth="1"/>
    <col min="1423" max="1423" width="24" style="337" customWidth="1"/>
    <col min="1424" max="1424" width="22.85546875" style="337" customWidth="1"/>
    <col min="1425" max="1425" width="14.42578125" style="337" customWidth="1"/>
    <col min="1426" max="1426" width="12.7109375" style="337" bestFit="1" customWidth="1"/>
    <col min="1427" max="1427" width="10.85546875" style="337" customWidth="1"/>
    <col min="1428" max="1428" width="12.85546875" style="337" customWidth="1"/>
    <col min="1429" max="1430" width="10.85546875" style="337" customWidth="1"/>
    <col min="1431" max="1536" width="16.85546875" style="337"/>
    <col min="1537" max="1537" width="2.28515625" style="337" customWidth="1"/>
    <col min="1538" max="1538" width="0" style="337" hidden="1" customWidth="1"/>
    <col min="1539" max="1539" width="12.7109375" style="337" customWidth="1"/>
    <col min="1540" max="1540" width="55.42578125" style="337" customWidth="1"/>
    <col min="1541" max="1543" width="0" style="337" hidden="1" customWidth="1"/>
    <col min="1544" max="1544" width="13.28515625" style="337" customWidth="1"/>
    <col min="1545" max="1545" width="15.140625" style="337" customWidth="1"/>
    <col min="1546" max="1546" width="0" style="337" hidden="1" customWidth="1"/>
    <col min="1547" max="1547" width="13" style="337" customWidth="1"/>
    <col min="1548" max="1548" width="7.140625" style="337" customWidth="1"/>
    <col min="1549" max="1549" width="12.7109375" style="337" customWidth="1"/>
    <col min="1550" max="1550" width="22.28515625" style="337" customWidth="1"/>
    <col min="1551" max="1551" width="26.42578125" style="337" customWidth="1"/>
    <col min="1552" max="1552" width="3.140625" style="337" customWidth="1"/>
    <col min="1553" max="1553" width="11.7109375" style="337" customWidth="1"/>
    <col min="1554" max="1554" width="7.140625" style="337" customWidth="1"/>
    <col min="1555" max="1555" width="11" style="337" customWidth="1"/>
    <col min="1556" max="1556" width="7.140625" style="337" customWidth="1"/>
    <col min="1557" max="1557" width="10.28515625" style="337" customWidth="1"/>
    <col min="1558" max="1558" width="11.7109375" style="337" customWidth="1"/>
    <col min="1559" max="1559" width="10.42578125" style="337" customWidth="1"/>
    <col min="1560" max="1560" width="12" style="337" customWidth="1"/>
    <col min="1561" max="1562" width="10.7109375" style="337" customWidth="1"/>
    <col min="1563" max="1563" width="2.140625" style="337" customWidth="1"/>
    <col min="1564" max="1565" width="10.7109375" style="337" customWidth="1"/>
    <col min="1566" max="1566" width="5.42578125" style="337" customWidth="1"/>
    <col min="1567" max="1567" width="11.7109375" style="337" customWidth="1"/>
    <col min="1568" max="1568" width="7.140625" style="337" customWidth="1"/>
    <col min="1569" max="1569" width="11" style="337" customWidth="1"/>
    <col min="1570" max="1570" width="7.140625" style="337" customWidth="1"/>
    <col min="1571" max="1571" width="10.28515625" style="337" customWidth="1"/>
    <col min="1572" max="1572" width="11.7109375" style="337" customWidth="1"/>
    <col min="1573" max="1573" width="10.42578125" style="337" customWidth="1"/>
    <col min="1574" max="1574" width="11.5703125" style="337" customWidth="1"/>
    <col min="1575" max="1576" width="10.7109375" style="337" customWidth="1"/>
    <col min="1577" max="1577" width="2.140625" style="337" customWidth="1"/>
    <col min="1578" max="1579" width="10.7109375" style="337" customWidth="1"/>
    <col min="1580" max="1580" width="4.85546875" style="337" customWidth="1"/>
    <col min="1581" max="1581" width="10" style="337" customWidth="1"/>
    <col min="1582" max="1582" width="8" style="337" customWidth="1"/>
    <col min="1583" max="1583" width="16.28515625" style="337" customWidth="1"/>
    <col min="1584" max="1584" width="7.140625" style="337" customWidth="1"/>
    <col min="1585" max="1585" width="10.28515625" style="337" customWidth="1"/>
    <col min="1586" max="1586" width="11.7109375" style="337" customWidth="1"/>
    <col min="1587" max="1588" width="12.5703125" style="337" customWidth="1"/>
    <col min="1589" max="1590" width="10.7109375" style="337" customWidth="1"/>
    <col min="1591" max="1591" width="3.28515625" style="337" customWidth="1"/>
    <col min="1592" max="1592" width="2.140625" style="337" customWidth="1"/>
    <col min="1593" max="1593" width="11.85546875" style="337" customWidth="1"/>
    <col min="1594" max="1594" width="10.7109375" style="337" customWidth="1"/>
    <col min="1595" max="1596" width="3" style="337" customWidth="1"/>
    <col min="1597" max="1602" width="11.5703125" style="337" customWidth="1"/>
    <col min="1603" max="1603" width="14.140625" style="337" customWidth="1"/>
    <col min="1604" max="1606" width="11.5703125" style="337" customWidth="1"/>
    <col min="1607" max="1607" width="6.28515625" style="337" customWidth="1"/>
    <col min="1608" max="1609" width="11.5703125" style="337" customWidth="1"/>
    <col min="1610" max="1611" width="3" style="337" customWidth="1"/>
    <col min="1612" max="1617" width="11.5703125" style="337" customWidth="1"/>
    <col min="1618" max="1618" width="14.140625" style="337" customWidth="1"/>
    <col min="1619" max="1621" width="11.5703125" style="337" customWidth="1"/>
    <col min="1622" max="1623" width="3" style="337" customWidth="1"/>
    <col min="1624" max="1629" width="11.5703125" style="337" customWidth="1"/>
    <col min="1630" max="1630" width="14.140625" style="337" customWidth="1"/>
    <col min="1631" max="1631" width="13.28515625" style="337" customWidth="1"/>
    <col min="1632" max="1633" width="11.5703125" style="337" customWidth="1"/>
    <col min="1634" max="1635" width="4.5703125" style="337" customWidth="1"/>
    <col min="1636" max="1645" width="11.5703125" style="337" customWidth="1"/>
    <col min="1646" max="1647" width="4.85546875" style="337" customWidth="1"/>
    <col min="1648" max="1657" width="11.5703125" style="337" customWidth="1"/>
    <col min="1658" max="1659" width="3.140625" style="337" customWidth="1"/>
    <col min="1660" max="1669" width="12" style="337" customWidth="1"/>
    <col min="1670" max="1670" width="3" style="337" customWidth="1"/>
    <col min="1671" max="1672" width="11.5703125" style="337" customWidth="1"/>
    <col min="1673" max="1673" width="3" style="337" customWidth="1"/>
    <col min="1674" max="1674" width="13.140625" style="337" customWidth="1"/>
    <col min="1675" max="1675" width="12.28515625" style="337" bestFit="1" customWidth="1"/>
    <col min="1676" max="1676" width="10.42578125" style="337" bestFit="1" customWidth="1"/>
    <col min="1677" max="1677" width="42" style="337" customWidth="1"/>
    <col min="1678" max="1678" width="18.140625" style="337" customWidth="1"/>
    <col min="1679" max="1679" width="24" style="337" customWidth="1"/>
    <col min="1680" max="1680" width="22.85546875" style="337" customWidth="1"/>
    <col min="1681" max="1681" width="14.42578125" style="337" customWidth="1"/>
    <col min="1682" max="1682" width="12.7109375" style="337" bestFit="1" customWidth="1"/>
    <col min="1683" max="1683" width="10.85546875" style="337" customWidth="1"/>
    <col min="1684" max="1684" width="12.85546875" style="337" customWidth="1"/>
    <col min="1685" max="1686" width="10.85546875" style="337" customWidth="1"/>
    <col min="1687" max="1792" width="16.85546875" style="337"/>
    <col min="1793" max="1793" width="2.28515625" style="337" customWidth="1"/>
    <col min="1794" max="1794" width="0" style="337" hidden="1" customWidth="1"/>
    <col min="1795" max="1795" width="12.7109375" style="337" customWidth="1"/>
    <col min="1796" max="1796" width="55.42578125" style="337" customWidth="1"/>
    <col min="1797" max="1799" width="0" style="337" hidden="1" customWidth="1"/>
    <col min="1800" max="1800" width="13.28515625" style="337" customWidth="1"/>
    <col min="1801" max="1801" width="15.140625" style="337" customWidth="1"/>
    <col min="1802" max="1802" width="0" style="337" hidden="1" customWidth="1"/>
    <col min="1803" max="1803" width="13" style="337" customWidth="1"/>
    <col min="1804" max="1804" width="7.140625" style="337" customWidth="1"/>
    <col min="1805" max="1805" width="12.7109375" style="337" customWidth="1"/>
    <col min="1806" max="1806" width="22.28515625" style="337" customWidth="1"/>
    <col min="1807" max="1807" width="26.42578125" style="337" customWidth="1"/>
    <col min="1808" max="1808" width="3.140625" style="337" customWidth="1"/>
    <col min="1809" max="1809" width="11.7109375" style="337" customWidth="1"/>
    <col min="1810" max="1810" width="7.140625" style="337" customWidth="1"/>
    <col min="1811" max="1811" width="11" style="337" customWidth="1"/>
    <col min="1812" max="1812" width="7.140625" style="337" customWidth="1"/>
    <col min="1813" max="1813" width="10.28515625" style="337" customWidth="1"/>
    <col min="1814" max="1814" width="11.7109375" style="337" customWidth="1"/>
    <col min="1815" max="1815" width="10.42578125" style="337" customWidth="1"/>
    <col min="1816" max="1816" width="12" style="337" customWidth="1"/>
    <col min="1817" max="1818" width="10.7109375" style="337" customWidth="1"/>
    <col min="1819" max="1819" width="2.140625" style="337" customWidth="1"/>
    <col min="1820" max="1821" width="10.7109375" style="337" customWidth="1"/>
    <col min="1822" max="1822" width="5.42578125" style="337" customWidth="1"/>
    <col min="1823" max="1823" width="11.7109375" style="337" customWidth="1"/>
    <col min="1824" max="1824" width="7.140625" style="337" customWidth="1"/>
    <col min="1825" max="1825" width="11" style="337" customWidth="1"/>
    <col min="1826" max="1826" width="7.140625" style="337" customWidth="1"/>
    <col min="1827" max="1827" width="10.28515625" style="337" customWidth="1"/>
    <col min="1828" max="1828" width="11.7109375" style="337" customWidth="1"/>
    <col min="1829" max="1829" width="10.42578125" style="337" customWidth="1"/>
    <col min="1830" max="1830" width="11.5703125" style="337" customWidth="1"/>
    <col min="1831" max="1832" width="10.7109375" style="337" customWidth="1"/>
    <col min="1833" max="1833" width="2.140625" style="337" customWidth="1"/>
    <col min="1834" max="1835" width="10.7109375" style="337" customWidth="1"/>
    <col min="1836" max="1836" width="4.85546875" style="337" customWidth="1"/>
    <col min="1837" max="1837" width="10" style="337" customWidth="1"/>
    <col min="1838" max="1838" width="8" style="337" customWidth="1"/>
    <col min="1839" max="1839" width="16.28515625" style="337" customWidth="1"/>
    <col min="1840" max="1840" width="7.140625" style="337" customWidth="1"/>
    <col min="1841" max="1841" width="10.28515625" style="337" customWidth="1"/>
    <col min="1842" max="1842" width="11.7109375" style="337" customWidth="1"/>
    <col min="1843" max="1844" width="12.5703125" style="337" customWidth="1"/>
    <col min="1845" max="1846" width="10.7109375" style="337" customWidth="1"/>
    <col min="1847" max="1847" width="3.28515625" style="337" customWidth="1"/>
    <col min="1848" max="1848" width="2.140625" style="337" customWidth="1"/>
    <col min="1849" max="1849" width="11.85546875" style="337" customWidth="1"/>
    <col min="1850" max="1850" width="10.7109375" style="337" customWidth="1"/>
    <col min="1851" max="1852" width="3" style="337" customWidth="1"/>
    <col min="1853" max="1858" width="11.5703125" style="337" customWidth="1"/>
    <col min="1859" max="1859" width="14.140625" style="337" customWidth="1"/>
    <col min="1860" max="1862" width="11.5703125" style="337" customWidth="1"/>
    <col min="1863" max="1863" width="6.28515625" style="337" customWidth="1"/>
    <col min="1864" max="1865" width="11.5703125" style="337" customWidth="1"/>
    <col min="1866" max="1867" width="3" style="337" customWidth="1"/>
    <col min="1868" max="1873" width="11.5703125" style="337" customWidth="1"/>
    <col min="1874" max="1874" width="14.140625" style="337" customWidth="1"/>
    <col min="1875" max="1877" width="11.5703125" style="337" customWidth="1"/>
    <col min="1878" max="1879" width="3" style="337" customWidth="1"/>
    <col min="1880" max="1885" width="11.5703125" style="337" customWidth="1"/>
    <col min="1886" max="1886" width="14.140625" style="337" customWidth="1"/>
    <col min="1887" max="1887" width="13.28515625" style="337" customWidth="1"/>
    <col min="1888" max="1889" width="11.5703125" style="337" customWidth="1"/>
    <col min="1890" max="1891" width="4.5703125" style="337" customWidth="1"/>
    <col min="1892" max="1901" width="11.5703125" style="337" customWidth="1"/>
    <col min="1902" max="1903" width="4.85546875" style="337" customWidth="1"/>
    <col min="1904" max="1913" width="11.5703125" style="337" customWidth="1"/>
    <col min="1914" max="1915" width="3.140625" style="337" customWidth="1"/>
    <col min="1916" max="1925" width="12" style="337" customWidth="1"/>
    <col min="1926" max="1926" width="3" style="337" customWidth="1"/>
    <col min="1927" max="1928" width="11.5703125" style="337" customWidth="1"/>
    <col min="1929" max="1929" width="3" style="337" customWidth="1"/>
    <col min="1930" max="1930" width="13.140625" style="337" customWidth="1"/>
    <col min="1931" max="1931" width="12.28515625" style="337" bestFit="1" customWidth="1"/>
    <col min="1932" max="1932" width="10.42578125" style="337" bestFit="1" customWidth="1"/>
    <col min="1933" max="1933" width="42" style="337" customWidth="1"/>
    <col min="1934" max="1934" width="18.140625" style="337" customWidth="1"/>
    <col min="1935" max="1935" width="24" style="337" customWidth="1"/>
    <col min="1936" max="1936" width="22.85546875" style="337" customWidth="1"/>
    <col min="1937" max="1937" width="14.42578125" style="337" customWidth="1"/>
    <col min="1938" max="1938" width="12.7109375" style="337" bestFit="1" customWidth="1"/>
    <col min="1939" max="1939" width="10.85546875" style="337" customWidth="1"/>
    <col min="1940" max="1940" width="12.85546875" style="337" customWidth="1"/>
    <col min="1941" max="1942" width="10.85546875" style="337" customWidth="1"/>
    <col min="1943" max="2048" width="16.85546875" style="337"/>
    <col min="2049" max="2049" width="2.28515625" style="337" customWidth="1"/>
    <col min="2050" max="2050" width="0" style="337" hidden="1" customWidth="1"/>
    <col min="2051" max="2051" width="12.7109375" style="337" customWidth="1"/>
    <col min="2052" max="2052" width="55.42578125" style="337" customWidth="1"/>
    <col min="2053" max="2055" width="0" style="337" hidden="1" customWidth="1"/>
    <col min="2056" max="2056" width="13.28515625" style="337" customWidth="1"/>
    <col min="2057" max="2057" width="15.140625" style="337" customWidth="1"/>
    <col min="2058" max="2058" width="0" style="337" hidden="1" customWidth="1"/>
    <col min="2059" max="2059" width="13" style="337" customWidth="1"/>
    <col min="2060" max="2060" width="7.140625" style="337" customWidth="1"/>
    <col min="2061" max="2061" width="12.7109375" style="337" customWidth="1"/>
    <col min="2062" max="2062" width="22.28515625" style="337" customWidth="1"/>
    <col min="2063" max="2063" width="26.42578125" style="337" customWidth="1"/>
    <col min="2064" max="2064" width="3.140625" style="337" customWidth="1"/>
    <col min="2065" max="2065" width="11.7109375" style="337" customWidth="1"/>
    <col min="2066" max="2066" width="7.140625" style="337" customWidth="1"/>
    <col min="2067" max="2067" width="11" style="337" customWidth="1"/>
    <col min="2068" max="2068" width="7.140625" style="337" customWidth="1"/>
    <col min="2069" max="2069" width="10.28515625" style="337" customWidth="1"/>
    <col min="2070" max="2070" width="11.7109375" style="337" customWidth="1"/>
    <col min="2071" max="2071" width="10.42578125" style="337" customWidth="1"/>
    <col min="2072" max="2072" width="12" style="337" customWidth="1"/>
    <col min="2073" max="2074" width="10.7109375" style="337" customWidth="1"/>
    <col min="2075" max="2075" width="2.140625" style="337" customWidth="1"/>
    <col min="2076" max="2077" width="10.7109375" style="337" customWidth="1"/>
    <col min="2078" max="2078" width="5.42578125" style="337" customWidth="1"/>
    <col min="2079" max="2079" width="11.7109375" style="337" customWidth="1"/>
    <col min="2080" max="2080" width="7.140625" style="337" customWidth="1"/>
    <col min="2081" max="2081" width="11" style="337" customWidth="1"/>
    <col min="2082" max="2082" width="7.140625" style="337" customWidth="1"/>
    <col min="2083" max="2083" width="10.28515625" style="337" customWidth="1"/>
    <col min="2084" max="2084" width="11.7109375" style="337" customWidth="1"/>
    <col min="2085" max="2085" width="10.42578125" style="337" customWidth="1"/>
    <col min="2086" max="2086" width="11.5703125" style="337" customWidth="1"/>
    <col min="2087" max="2088" width="10.7109375" style="337" customWidth="1"/>
    <col min="2089" max="2089" width="2.140625" style="337" customWidth="1"/>
    <col min="2090" max="2091" width="10.7109375" style="337" customWidth="1"/>
    <col min="2092" max="2092" width="4.85546875" style="337" customWidth="1"/>
    <col min="2093" max="2093" width="10" style="337" customWidth="1"/>
    <col min="2094" max="2094" width="8" style="337" customWidth="1"/>
    <col min="2095" max="2095" width="16.28515625" style="337" customWidth="1"/>
    <col min="2096" max="2096" width="7.140625" style="337" customWidth="1"/>
    <col min="2097" max="2097" width="10.28515625" style="337" customWidth="1"/>
    <col min="2098" max="2098" width="11.7109375" style="337" customWidth="1"/>
    <col min="2099" max="2100" width="12.5703125" style="337" customWidth="1"/>
    <col min="2101" max="2102" width="10.7109375" style="337" customWidth="1"/>
    <col min="2103" max="2103" width="3.28515625" style="337" customWidth="1"/>
    <col min="2104" max="2104" width="2.140625" style="337" customWidth="1"/>
    <col min="2105" max="2105" width="11.85546875" style="337" customWidth="1"/>
    <col min="2106" max="2106" width="10.7109375" style="337" customWidth="1"/>
    <col min="2107" max="2108" width="3" style="337" customWidth="1"/>
    <col min="2109" max="2114" width="11.5703125" style="337" customWidth="1"/>
    <col min="2115" max="2115" width="14.140625" style="337" customWidth="1"/>
    <col min="2116" max="2118" width="11.5703125" style="337" customWidth="1"/>
    <col min="2119" max="2119" width="6.28515625" style="337" customWidth="1"/>
    <col min="2120" max="2121" width="11.5703125" style="337" customWidth="1"/>
    <col min="2122" max="2123" width="3" style="337" customWidth="1"/>
    <col min="2124" max="2129" width="11.5703125" style="337" customWidth="1"/>
    <col min="2130" max="2130" width="14.140625" style="337" customWidth="1"/>
    <col min="2131" max="2133" width="11.5703125" style="337" customWidth="1"/>
    <col min="2134" max="2135" width="3" style="337" customWidth="1"/>
    <col min="2136" max="2141" width="11.5703125" style="337" customWidth="1"/>
    <col min="2142" max="2142" width="14.140625" style="337" customWidth="1"/>
    <col min="2143" max="2143" width="13.28515625" style="337" customWidth="1"/>
    <col min="2144" max="2145" width="11.5703125" style="337" customWidth="1"/>
    <col min="2146" max="2147" width="4.5703125" style="337" customWidth="1"/>
    <col min="2148" max="2157" width="11.5703125" style="337" customWidth="1"/>
    <col min="2158" max="2159" width="4.85546875" style="337" customWidth="1"/>
    <col min="2160" max="2169" width="11.5703125" style="337" customWidth="1"/>
    <col min="2170" max="2171" width="3.140625" style="337" customWidth="1"/>
    <col min="2172" max="2181" width="12" style="337" customWidth="1"/>
    <col min="2182" max="2182" width="3" style="337" customWidth="1"/>
    <col min="2183" max="2184" width="11.5703125" style="337" customWidth="1"/>
    <col min="2185" max="2185" width="3" style="337" customWidth="1"/>
    <col min="2186" max="2186" width="13.140625" style="337" customWidth="1"/>
    <col min="2187" max="2187" width="12.28515625" style="337" bestFit="1" customWidth="1"/>
    <col min="2188" max="2188" width="10.42578125" style="337" bestFit="1" customWidth="1"/>
    <col min="2189" max="2189" width="42" style="337" customWidth="1"/>
    <col min="2190" max="2190" width="18.140625" style="337" customWidth="1"/>
    <col min="2191" max="2191" width="24" style="337" customWidth="1"/>
    <col min="2192" max="2192" width="22.85546875" style="337" customWidth="1"/>
    <col min="2193" max="2193" width="14.42578125" style="337" customWidth="1"/>
    <col min="2194" max="2194" width="12.7109375" style="337" bestFit="1" customWidth="1"/>
    <col min="2195" max="2195" width="10.85546875" style="337" customWidth="1"/>
    <col min="2196" max="2196" width="12.85546875" style="337" customWidth="1"/>
    <col min="2197" max="2198" width="10.85546875" style="337" customWidth="1"/>
    <col min="2199" max="2304" width="16.85546875" style="337"/>
    <col min="2305" max="2305" width="2.28515625" style="337" customWidth="1"/>
    <col min="2306" max="2306" width="0" style="337" hidden="1" customWidth="1"/>
    <col min="2307" max="2307" width="12.7109375" style="337" customWidth="1"/>
    <col min="2308" max="2308" width="55.42578125" style="337" customWidth="1"/>
    <col min="2309" max="2311" width="0" style="337" hidden="1" customWidth="1"/>
    <col min="2312" max="2312" width="13.28515625" style="337" customWidth="1"/>
    <col min="2313" max="2313" width="15.140625" style="337" customWidth="1"/>
    <col min="2314" max="2314" width="0" style="337" hidden="1" customWidth="1"/>
    <col min="2315" max="2315" width="13" style="337" customWidth="1"/>
    <col min="2316" max="2316" width="7.140625" style="337" customWidth="1"/>
    <col min="2317" max="2317" width="12.7109375" style="337" customWidth="1"/>
    <col min="2318" max="2318" width="22.28515625" style="337" customWidth="1"/>
    <col min="2319" max="2319" width="26.42578125" style="337" customWidth="1"/>
    <col min="2320" max="2320" width="3.140625" style="337" customWidth="1"/>
    <col min="2321" max="2321" width="11.7109375" style="337" customWidth="1"/>
    <col min="2322" max="2322" width="7.140625" style="337" customWidth="1"/>
    <col min="2323" max="2323" width="11" style="337" customWidth="1"/>
    <col min="2324" max="2324" width="7.140625" style="337" customWidth="1"/>
    <col min="2325" max="2325" width="10.28515625" style="337" customWidth="1"/>
    <col min="2326" max="2326" width="11.7109375" style="337" customWidth="1"/>
    <col min="2327" max="2327" width="10.42578125" style="337" customWidth="1"/>
    <col min="2328" max="2328" width="12" style="337" customWidth="1"/>
    <col min="2329" max="2330" width="10.7109375" style="337" customWidth="1"/>
    <col min="2331" max="2331" width="2.140625" style="337" customWidth="1"/>
    <col min="2332" max="2333" width="10.7109375" style="337" customWidth="1"/>
    <col min="2334" max="2334" width="5.42578125" style="337" customWidth="1"/>
    <col min="2335" max="2335" width="11.7109375" style="337" customWidth="1"/>
    <col min="2336" max="2336" width="7.140625" style="337" customWidth="1"/>
    <col min="2337" max="2337" width="11" style="337" customWidth="1"/>
    <col min="2338" max="2338" width="7.140625" style="337" customWidth="1"/>
    <col min="2339" max="2339" width="10.28515625" style="337" customWidth="1"/>
    <col min="2340" max="2340" width="11.7109375" style="337" customWidth="1"/>
    <col min="2341" max="2341" width="10.42578125" style="337" customWidth="1"/>
    <col min="2342" max="2342" width="11.5703125" style="337" customWidth="1"/>
    <col min="2343" max="2344" width="10.7109375" style="337" customWidth="1"/>
    <col min="2345" max="2345" width="2.140625" style="337" customWidth="1"/>
    <col min="2346" max="2347" width="10.7109375" style="337" customWidth="1"/>
    <col min="2348" max="2348" width="4.85546875" style="337" customWidth="1"/>
    <col min="2349" max="2349" width="10" style="337" customWidth="1"/>
    <col min="2350" max="2350" width="8" style="337" customWidth="1"/>
    <col min="2351" max="2351" width="16.28515625" style="337" customWidth="1"/>
    <col min="2352" max="2352" width="7.140625" style="337" customWidth="1"/>
    <col min="2353" max="2353" width="10.28515625" style="337" customWidth="1"/>
    <col min="2354" max="2354" width="11.7109375" style="337" customWidth="1"/>
    <col min="2355" max="2356" width="12.5703125" style="337" customWidth="1"/>
    <col min="2357" max="2358" width="10.7109375" style="337" customWidth="1"/>
    <col min="2359" max="2359" width="3.28515625" style="337" customWidth="1"/>
    <col min="2360" max="2360" width="2.140625" style="337" customWidth="1"/>
    <col min="2361" max="2361" width="11.85546875" style="337" customWidth="1"/>
    <col min="2362" max="2362" width="10.7109375" style="337" customWidth="1"/>
    <col min="2363" max="2364" width="3" style="337" customWidth="1"/>
    <col min="2365" max="2370" width="11.5703125" style="337" customWidth="1"/>
    <col min="2371" max="2371" width="14.140625" style="337" customWidth="1"/>
    <col min="2372" max="2374" width="11.5703125" style="337" customWidth="1"/>
    <col min="2375" max="2375" width="6.28515625" style="337" customWidth="1"/>
    <col min="2376" max="2377" width="11.5703125" style="337" customWidth="1"/>
    <col min="2378" max="2379" width="3" style="337" customWidth="1"/>
    <col min="2380" max="2385" width="11.5703125" style="337" customWidth="1"/>
    <col min="2386" max="2386" width="14.140625" style="337" customWidth="1"/>
    <col min="2387" max="2389" width="11.5703125" style="337" customWidth="1"/>
    <col min="2390" max="2391" width="3" style="337" customWidth="1"/>
    <col min="2392" max="2397" width="11.5703125" style="337" customWidth="1"/>
    <col min="2398" max="2398" width="14.140625" style="337" customWidth="1"/>
    <col min="2399" max="2399" width="13.28515625" style="337" customWidth="1"/>
    <col min="2400" max="2401" width="11.5703125" style="337" customWidth="1"/>
    <col min="2402" max="2403" width="4.5703125" style="337" customWidth="1"/>
    <col min="2404" max="2413" width="11.5703125" style="337" customWidth="1"/>
    <col min="2414" max="2415" width="4.85546875" style="337" customWidth="1"/>
    <col min="2416" max="2425" width="11.5703125" style="337" customWidth="1"/>
    <col min="2426" max="2427" width="3.140625" style="337" customWidth="1"/>
    <col min="2428" max="2437" width="12" style="337" customWidth="1"/>
    <col min="2438" max="2438" width="3" style="337" customWidth="1"/>
    <col min="2439" max="2440" width="11.5703125" style="337" customWidth="1"/>
    <col min="2441" max="2441" width="3" style="337" customWidth="1"/>
    <col min="2442" max="2442" width="13.140625" style="337" customWidth="1"/>
    <col min="2443" max="2443" width="12.28515625" style="337" bestFit="1" customWidth="1"/>
    <col min="2444" max="2444" width="10.42578125" style="337" bestFit="1" customWidth="1"/>
    <col min="2445" max="2445" width="42" style="337" customWidth="1"/>
    <col min="2446" max="2446" width="18.140625" style="337" customWidth="1"/>
    <col min="2447" max="2447" width="24" style="337" customWidth="1"/>
    <col min="2448" max="2448" width="22.85546875" style="337" customWidth="1"/>
    <col min="2449" max="2449" width="14.42578125" style="337" customWidth="1"/>
    <col min="2450" max="2450" width="12.7109375" style="337" bestFit="1" customWidth="1"/>
    <col min="2451" max="2451" width="10.85546875" style="337" customWidth="1"/>
    <col min="2452" max="2452" width="12.85546875" style="337" customWidth="1"/>
    <col min="2453" max="2454" width="10.85546875" style="337" customWidth="1"/>
    <col min="2455" max="2560" width="16.85546875" style="337"/>
    <col min="2561" max="2561" width="2.28515625" style="337" customWidth="1"/>
    <col min="2562" max="2562" width="0" style="337" hidden="1" customWidth="1"/>
    <col min="2563" max="2563" width="12.7109375" style="337" customWidth="1"/>
    <col min="2564" max="2564" width="55.42578125" style="337" customWidth="1"/>
    <col min="2565" max="2567" width="0" style="337" hidden="1" customWidth="1"/>
    <col min="2568" max="2568" width="13.28515625" style="337" customWidth="1"/>
    <col min="2569" max="2569" width="15.140625" style="337" customWidth="1"/>
    <col min="2570" max="2570" width="0" style="337" hidden="1" customWidth="1"/>
    <col min="2571" max="2571" width="13" style="337" customWidth="1"/>
    <col min="2572" max="2572" width="7.140625" style="337" customWidth="1"/>
    <col min="2573" max="2573" width="12.7109375" style="337" customWidth="1"/>
    <col min="2574" max="2574" width="22.28515625" style="337" customWidth="1"/>
    <col min="2575" max="2575" width="26.42578125" style="337" customWidth="1"/>
    <col min="2576" max="2576" width="3.140625" style="337" customWidth="1"/>
    <col min="2577" max="2577" width="11.7109375" style="337" customWidth="1"/>
    <col min="2578" max="2578" width="7.140625" style="337" customWidth="1"/>
    <col min="2579" max="2579" width="11" style="337" customWidth="1"/>
    <col min="2580" max="2580" width="7.140625" style="337" customWidth="1"/>
    <col min="2581" max="2581" width="10.28515625" style="337" customWidth="1"/>
    <col min="2582" max="2582" width="11.7109375" style="337" customWidth="1"/>
    <col min="2583" max="2583" width="10.42578125" style="337" customWidth="1"/>
    <col min="2584" max="2584" width="12" style="337" customWidth="1"/>
    <col min="2585" max="2586" width="10.7109375" style="337" customWidth="1"/>
    <col min="2587" max="2587" width="2.140625" style="337" customWidth="1"/>
    <col min="2588" max="2589" width="10.7109375" style="337" customWidth="1"/>
    <col min="2590" max="2590" width="5.42578125" style="337" customWidth="1"/>
    <col min="2591" max="2591" width="11.7109375" style="337" customWidth="1"/>
    <col min="2592" max="2592" width="7.140625" style="337" customWidth="1"/>
    <col min="2593" max="2593" width="11" style="337" customWidth="1"/>
    <col min="2594" max="2594" width="7.140625" style="337" customWidth="1"/>
    <col min="2595" max="2595" width="10.28515625" style="337" customWidth="1"/>
    <col min="2596" max="2596" width="11.7109375" style="337" customWidth="1"/>
    <col min="2597" max="2597" width="10.42578125" style="337" customWidth="1"/>
    <col min="2598" max="2598" width="11.5703125" style="337" customWidth="1"/>
    <col min="2599" max="2600" width="10.7109375" style="337" customWidth="1"/>
    <col min="2601" max="2601" width="2.140625" style="337" customWidth="1"/>
    <col min="2602" max="2603" width="10.7109375" style="337" customWidth="1"/>
    <col min="2604" max="2604" width="4.85546875" style="337" customWidth="1"/>
    <col min="2605" max="2605" width="10" style="337" customWidth="1"/>
    <col min="2606" max="2606" width="8" style="337" customWidth="1"/>
    <col min="2607" max="2607" width="16.28515625" style="337" customWidth="1"/>
    <col min="2608" max="2608" width="7.140625" style="337" customWidth="1"/>
    <col min="2609" max="2609" width="10.28515625" style="337" customWidth="1"/>
    <col min="2610" max="2610" width="11.7109375" style="337" customWidth="1"/>
    <col min="2611" max="2612" width="12.5703125" style="337" customWidth="1"/>
    <col min="2613" max="2614" width="10.7109375" style="337" customWidth="1"/>
    <col min="2615" max="2615" width="3.28515625" style="337" customWidth="1"/>
    <col min="2616" max="2616" width="2.140625" style="337" customWidth="1"/>
    <col min="2617" max="2617" width="11.85546875" style="337" customWidth="1"/>
    <col min="2618" max="2618" width="10.7109375" style="337" customWidth="1"/>
    <col min="2619" max="2620" width="3" style="337" customWidth="1"/>
    <col min="2621" max="2626" width="11.5703125" style="337" customWidth="1"/>
    <col min="2627" max="2627" width="14.140625" style="337" customWidth="1"/>
    <col min="2628" max="2630" width="11.5703125" style="337" customWidth="1"/>
    <col min="2631" max="2631" width="6.28515625" style="337" customWidth="1"/>
    <col min="2632" max="2633" width="11.5703125" style="337" customWidth="1"/>
    <col min="2634" max="2635" width="3" style="337" customWidth="1"/>
    <col min="2636" max="2641" width="11.5703125" style="337" customWidth="1"/>
    <col min="2642" max="2642" width="14.140625" style="337" customWidth="1"/>
    <col min="2643" max="2645" width="11.5703125" style="337" customWidth="1"/>
    <col min="2646" max="2647" width="3" style="337" customWidth="1"/>
    <col min="2648" max="2653" width="11.5703125" style="337" customWidth="1"/>
    <col min="2654" max="2654" width="14.140625" style="337" customWidth="1"/>
    <col min="2655" max="2655" width="13.28515625" style="337" customWidth="1"/>
    <col min="2656" max="2657" width="11.5703125" style="337" customWidth="1"/>
    <col min="2658" max="2659" width="4.5703125" style="337" customWidth="1"/>
    <col min="2660" max="2669" width="11.5703125" style="337" customWidth="1"/>
    <col min="2670" max="2671" width="4.85546875" style="337" customWidth="1"/>
    <col min="2672" max="2681" width="11.5703125" style="337" customWidth="1"/>
    <col min="2682" max="2683" width="3.140625" style="337" customWidth="1"/>
    <col min="2684" max="2693" width="12" style="337" customWidth="1"/>
    <col min="2694" max="2694" width="3" style="337" customWidth="1"/>
    <col min="2695" max="2696" width="11.5703125" style="337" customWidth="1"/>
    <col min="2697" max="2697" width="3" style="337" customWidth="1"/>
    <col min="2698" max="2698" width="13.140625" style="337" customWidth="1"/>
    <col min="2699" max="2699" width="12.28515625" style="337" bestFit="1" customWidth="1"/>
    <col min="2700" max="2700" width="10.42578125" style="337" bestFit="1" customWidth="1"/>
    <col min="2701" max="2701" width="42" style="337" customWidth="1"/>
    <col min="2702" max="2702" width="18.140625" style="337" customWidth="1"/>
    <col min="2703" max="2703" width="24" style="337" customWidth="1"/>
    <col min="2704" max="2704" width="22.85546875" style="337" customWidth="1"/>
    <col min="2705" max="2705" width="14.42578125" style="337" customWidth="1"/>
    <col min="2706" max="2706" width="12.7109375" style="337" bestFit="1" customWidth="1"/>
    <col min="2707" max="2707" width="10.85546875" style="337" customWidth="1"/>
    <col min="2708" max="2708" width="12.85546875" style="337" customWidth="1"/>
    <col min="2709" max="2710" width="10.85546875" style="337" customWidth="1"/>
    <col min="2711" max="2816" width="16.85546875" style="337"/>
    <col min="2817" max="2817" width="2.28515625" style="337" customWidth="1"/>
    <col min="2818" max="2818" width="0" style="337" hidden="1" customWidth="1"/>
    <col min="2819" max="2819" width="12.7109375" style="337" customWidth="1"/>
    <col min="2820" max="2820" width="55.42578125" style="337" customWidth="1"/>
    <col min="2821" max="2823" width="0" style="337" hidden="1" customWidth="1"/>
    <col min="2824" max="2824" width="13.28515625" style="337" customWidth="1"/>
    <col min="2825" max="2825" width="15.140625" style="337" customWidth="1"/>
    <col min="2826" max="2826" width="0" style="337" hidden="1" customWidth="1"/>
    <col min="2827" max="2827" width="13" style="337" customWidth="1"/>
    <col min="2828" max="2828" width="7.140625" style="337" customWidth="1"/>
    <col min="2829" max="2829" width="12.7109375" style="337" customWidth="1"/>
    <col min="2830" max="2830" width="22.28515625" style="337" customWidth="1"/>
    <col min="2831" max="2831" width="26.42578125" style="337" customWidth="1"/>
    <col min="2832" max="2832" width="3.140625" style="337" customWidth="1"/>
    <col min="2833" max="2833" width="11.7109375" style="337" customWidth="1"/>
    <col min="2834" max="2834" width="7.140625" style="337" customWidth="1"/>
    <col min="2835" max="2835" width="11" style="337" customWidth="1"/>
    <col min="2836" max="2836" width="7.140625" style="337" customWidth="1"/>
    <col min="2837" max="2837" width="10.28515625" style="337" customWidth="1"/>
    <col min="2838" max="2838" width="11.7109375" style="337" customWidth="1"/>
    <col min="2839" max="2839" width="10.42578125" style="337" customWidth="1"/>
    <col min="2840" max="2840" width="12" style="337" customWidth="1"/>
    <col min="2841" max="2842" width="10.7109375" style="337" customWidth="1"/>
    <col min="2843" max="2843" width="2.140625" style="337" customWidth="1"/>
    <col min="2844" max="2845" width="10.7109375" style="337" customWidth="1"/>
    <col min="2846" max="2846" width="5.42578125" style="337" customWidth="1"/>
    <col min="2847" max="2847" width="11.7109375" style="337" customWidth="1"/>
    <col min="2848" max="2848" width="7.140625" style="337" customWidth="1"/>
    <col min="2849" max="2849" width="11" style="337" customWidth="1"/>
    <col min="2850" max="2850" width="7.140625" style="337" customWidth="1"/>
    <col min="2851" max="2851" width="10.28515625" style="337" customWidth="1"/>
    <col min="2852" max="2852" width="11.7109375" style="337" customWidth="1"/>
    <col min="2853" max="2853" width="10.42578125" style="337" customWidth="1"/>
    <col min="2854" max="2854" width="11.5703125" style="337" customWidth="1"/>
    <col min="2855" max="2856" width="10.7109375" style="337" customWidth="1"/>
    <col min="2857" max="2857" width="2.140625" style="337" customWidth="1"/>
    <col min="2858" max="2859" width="10.7109375" style="337" customWidth="1"/>
    <col min="2860" max="2860" width="4.85546875" style="337" customWidth="1"/>
    <col min="2861" max="2861" width="10" style="337" customWidth="1"/>
    <col min="2862" max="2862" width="8" style="337" customWidth="1"/>
    <col min="2863" max="2863" width="16.28515625" style="337" customWidth="1"/>
    <col min="2864" max="2864" width="7.140625" style="337" customWidth="1"/>
    <col min="2865" max="2865" width="10.28515625" style="337" customWidth="1"/>
    <col min="2866" max="2866" width="11.7109375" style="337" customWidth="1"/>
    <col min="2867" max="2868" width="12.5703125" style="337" customWidth="1"/>
    <col min="2869" max="2870" width="10.7109375" style="337" customWidth="1"/>
    <col min="2871" max="2871" width="3.28515625" style="337" customWidth="1"/>
    <col min="2872" max="2872" width="2.140625" style="337" customWidth="1"/>
    <col min="2873" max="2873" width="11.85546875" style="337" customWidth="1"/>
    <col min="2874" max="2874" width="10.7109375" style="337" customWidth="1"/>
    <col min="2875" max="2876" width="3" style="337" customWidth="1"/>
    <col min="2877" max="2882" width="11.5703125" style="337" customWidth="1"/>
    <col min="2883" max="2883" width="14.140625" style="337" customWidth="1"/>
    <col min="2884" max="2886" width="11.5703125" style="337" customWidth="1"/>
    <col min="2887" max="2887" width="6.28515625" style="337" customWidth="1"/>
    <col min="2888" max="2889" width="11.5703125" style="337" customWidth="1"/>
    <col min="2890" max="2891" width="3" style="337" customWidth="1"/>
    <col min="2892" max="2897" width="11.5703125" style="337" customWidth="1"/>
    <col min="2898" max="2898" width="14.140625" style="337" customWidth="1"/>
    <col min="2899" max="2901" width="11.5703125" style="337" customWidth="1"/>
    <col min="2902" max="2903" width="3" style="337" customWidth="1"/>
    <col min="2904" max="2909" width="11.5703125" style="337" customWidth="1"/>
    <col min="2910" max="2910" width="14.140625" style="337" customWidth="1"/>
    <col min="2911" max="2911" width="13.28515625" style="337" customWidth="1"/>
    <col min="2912" max="2913" width="11.5703125" style="337" customWidth="1"/>
    <col min="2914" max="2915" width="4.5703125" style="337" customWidth="1"/>
    <col min="2916" max="2925" width="11.5703125" style="337" customWidth="1"/>
    <col min="2926" max="2927" width="4.85546875" style="337" customWidth="1"/>
    <col min="2928" max="2937" width="11.5703125" style="337" customWidth="1"/>
    <col min="2938" max="2939" width="3.140625" style="337" customWidth="1"/>
    <col min="2940" max="2949" width="12" style="337" customWidth="1"/>
    <col min="2950" max="2950" width="3" style="337" customWidth="1"/>
    <col min="2951" max="2952" width="11.5703125" style="337" customWidth="1"/>
    <col min="2953" max="2953" width="3" style="337" customWidth="1"/>
    <col min="2954" max="2954" width="13.140625" style="337" customWidth="1"/>
    <col min="2955" max="2955" width="12.28515625" style="337" bestFit="1" customWidth="1"/>
    <col min="2956" max="2956" width="10.42578125" style="337" bestFit="1" customWidth="1"/>
    <col min="2957" max="2957" width="42" style="337" customWidth="1"/>
    <col min="2958" max="2958" width="18.140625" style="337" customWidth="1"/>
    <col min="2959" max="2959" width="24" style="337" customWidth="1"/>
    <col min="2960" max="2960" width="22.85546875" style="337" customWidth="1"/>
    <col min="2961" max="2961" width="14.42578125" style="337" customWidth="1"/>
    <col min="2962" max="2962" width="12.7109375" style="337" bestFit="1" customWidth="1"/>
    <col min="2963" max="2963" width="10.85546875" style="337" customWidth="1"/>
    <col min="2964" max="2964" width="12.85546875" style="337" customWidth="1"/>
    <col min="2965" max="2966" width="10.85546875" style="337" customWidth="1"/>
    <col min="2967" max="3072" width="16.85546875" style="337"/>
    <col min="3073" max="3073" width="2.28515625" style="337" customWidth="1"/>
    <col min="3074" max="3074" width="0" style="337" hidden="1" customWidth="1"/>
    <col min="3075" max="3075" width="12.7109375" style="337" customWidth="1"/>
    <col min="3076" max="3076" width="55.42578125" style="337" customWidth="1"/>
    <col min="3077" max="3079" width="0" style="337" hidden="1" customWidth="1"/>
    <col min="3080" max="3080" width="13.28515625" style="337" customWidth="1"/>
    <col min="3081" max="3081" width="15.140625" style="337" customWidth="1"/>
    <col min="3082" max="3082" width="0" style="337" hidden="1" customWidth="1"/>
    <col min="3083" max="3083" width="13" style="337" customWidth="1"/>
    <col min="3084" max="3084" width="7.140625" style="337" customWidth="1"/>
    <col min="3085" max="3085" width="12.7109375" style="337" customWidth="1"/>
    <col min="3086" max="3086" width="22.28515625" style="337" customWidth="1"/>
    <col min="3087" max="3087" width="26.42578125" style="337" customWidth="1"/>
    <col min="3088" max="3088" width="3.140625" style="337" customWidth="1"/>
    <col min="3089" max="3089" width="11.7109375" style="337" customWidth="1"/>
    <col min="3090" max="3090" width="7.140625" style="337" customWidth="1"/>
    <col min="3091" max="3091" width="11" style="337" customWidth="1"/>
    <col min="3092" max="3092" width="7.140625" style="337" customWidth="1"/>
    <col min="3093" max="3093" width="10.28515625" style="337" customWidth="1"/>
    <col min="3094" max="3094" width="11.7109375" style="337" customWidth="1"/>
    <col min="3095" max="3095" width="10.42578125" style="337" customWidth="1"/>
    <col min="3096" max="3096" width="12" style="337" customWidth="1"/>
    <col min="3097" max="3098" width="10.7109375" style="337" customWidth="1"/>
    <col min="3099" max="3099" width="2.140625" style="337" customWidth="1"/>
    <col min="3100" max="3101" width="10.7109375" style="337" customWidth="1"/>
    <col min="3102" max="3102" width="5.42578125" style="337" customWidth="1"/>
    <col min="3103" max="3103" width="11.7109375" style="337" customWidth="1"/>
    <col min="3104" max="3104" width="7.140625" style="337" customWidth="1"/>
    <col min="3105" max="3105" width="11" style="337" customWidth="1"/>
    <col min="3106" max="3106" width="7.140625" style="337" customWidth="1"/>
    <col min="3107" max="3107" width="10.28515625" style="337" customWidth="1"/>
    <col min="3108" max="3108" width="11.7109375" style="337" customWidth="1"/>
    <col min="3109" max="3109" width="10.42578125" style="337" customWidth="1"/>
    <col min="3110" max="3110" width="11.5703125" style="337" customWidth="1"/>
    <col min="3111" max="3112" width="10.7109375" style="337" customWidth="1"/>
    <col min="3113" max="3113" width="2.140625" style="337" customWidth="1"/>
    <col min="3114" max="3115" width="10.7109375" style="337" customWidth="1"/>
    <col min="3116" max="3116" width="4.85546875" style="337" customWidth="1"/>
    <col min="3117" max="3117" width="10" style="337" customWidth="1"/>
    <col min="3118" max="3118" width="8" style="337" customWidth="1"/>
    <col min="3119" max="3119" width="16.28515625" style="337" customWidth="1"/>
    <col min="3120" max="3120" width="7.140625" style="337" customWidth="1"/>
    <col min="3121" max="3121" width="10.28515625" style="337" customWidth="1"/>
    <col min="3122" max="3122" width="11.7109375" style="337" customWidth="1"/>
    <col min="3123" max="3124" width="12.5703125" style="337" customWidth="1"/>
    <col min="3125" max="3126" width="10.7109375" style="337" customWidth="1"/>
    <col min="3127" max="3127" width="3.28515625" style="337" customWidth="1"/>
    <col min="3128" max="3128" width="2.140625" style="337" customWidth="1"/>
    <col min="3129" max="3129" width="11.85546875" style="337" customWidth="1"/>
    <col min="3130" max="3130" width="10.7109375" style="337" customWidth="1"/>
    <col min="3131" max="3132" width="3" style="337" customWidth="1"/>
    <col min="3133" max="3138" width="11.5703125" style="337" customWidth="1"/>
    <col min="3139" max="3139" width="14.140625" style="337" customWidth="1"/>
    <col min="3140" max="3142" width="11.5703125" style="337" customWidth="1"/>
    <col min="3143" max="3143" width="6.28515625" style="337" customWidth="1"/>
    <col min="3144" max="3145" width="11.5703125" style="337" customWidth="1"/>
    <col min="3146" max="3147" width="3" style="337" customWidth="1"/>
    <col min="3148" max="3153" width="11.5703125" style="337" customWidth="1"/>
    <col min="3154" max="3154" width="14.140625" style="337" customWidth="1"/>
    <col min="3155" max="3157" width="11.5703125" style="337" customWidth="1"/>
    <col min="3158" max="3159" width="3" style="337" customWidth="1"/>
    <col min="3160" max="3165" width="11.5703125" style="337" customWidth="1"/>
    <col min="3166" max="3166" width="14.140625" style="337" customWidth="1"/>
    <col min="3167" max="3167" width="13.28515625" style="337" customWidth="1"/>
    <col min="3168" max="3169" width="11.5703125" style="337" customWidth="1"/>
    <col min="3170" max="3171" width="4.5703125" style="337" customWidth="1"/>
    <col min="3172" max="3181" width="11.5703125" style="337" customWidth="1"/>
    <col min="3182" max="3183" width="4.85546875" style="337" customWidth="1"/>
    <col min="3184" max="3193" width="11.5703125" style="337" customWidth="1"/>
    <col min="3194" max="3195" width="3.140625" style="337" customWidth="1"/>
    <col min="3196" max="3205" width="12" style="337" customWidth="1"/>
    <col min="3206" max="3206" width="3" style="337" customWidth="1"/>
    <col min="3207" max="3208" width="11.5703125" style="337" customWidth="1"/>
    <col min="3209" max="3209" width="3" style="337" customWidth="1"/>
    <col min="3210" max="3210" width="13.140625" style="337" customWidth="1"/>
    <col min="3211" max="3211" width="12.28515625" style="337" bestFit="1" customWidth="1"/>
    <col min="3212" max="3212" width="10.42578125" style="337" bestFit="1" customWidth="1"/>
    <col min="3213" max="3213" width="42" style="337" customWidth="1"/>
    <col min="3214" max="3214" width="18.140625" style="337" customWidth="1"/>
    <col min="3215" max="3215" width="24" style="337" customWidth="1"/>
    <col min="3216" max="3216" width="22.85546875" style="337" customWidth="1"/>
    <col min="3217" max="3217" width="14.42578125" style="337" customWidth="1"/>
    <col min="3218" max="3218" width="12.7109375" style="337" bestFit="1" customWidth="1"/>
    <col min="3219" max="3219" width="10.85546875" style="337" customWidth="1"/>
    <col min="3220" max="3220" width="12.85546875" style="337" customWidth="1"/>
    <col min="3221" max="3222" width="10.85546875" style="337" customWidth="1"/>
    <col min="3223" max="3328" width="16.85546875" style="337"/>
    <col min="3329" max="3329" width="2.28515625" style="337" customWidth="1"/>
    <col min="3330" max="3330" width="0" style="337" hidden="1" customWidth="1"/>
    <col min="3331" max="3331" width="12.7109375" style="337" customWidth="1"/>
    <col min="3332" max="3332" width="55.42578125" style="337" customWidth="1"/>
    <col min="3333" max="3335" width="0" style="337" hidden="1" customWidth="1"/>
    <col min="3336" max="3336" width="13.28515625" style="337" customWidth="1"/>
    <col min="3337" max="3337" width="15.140625" style="337" customWidth="1"/>
    <col min="3338" max="3338" width="0" style="337" hidden="1" customWidth="1"/>
    <col min="3339" max="3339" width="13" style="337" customWidth="1"/>
    <col min="3340" max="3340" width="7.140625" style="337" customWidth="1"/>
    <col min="3341" max="3341" width="12.7109375" style="337" customWidth="1"/>
    <col min="3342" max="3342" width="22.28515625" style="337" customWidth="1"/>
    <col min="3343" max="3343" width="26.42578125" style="337" customWidth="1"/>
    <col min="3344" max="3344" width="3.140625" style="337" customWidth="1"/>
    <col min="3345" max="3345" width="11.7109375" style="337" customWidth="1"/>
    <col min="3346" max="3346" width="7.140625" style="337" customWidth="1"/>
    <col min="3347" max="3347" width="11" style="337" customWidth="1"/>
    <col min="3348" max="3348" width="7.140625" style="337" customWidth="1"/>
    <col min="3349" max="3349" width="10.28515625" style="337" customWidth="1"/>
    <col min="3350" max="3350" width="11.7109375" style="337" customWidth="1"/>
    <col min="3351" max="3351" width="10.42578125" style="337" customWidth="1"/>
    <col min="3352" max="3352" width="12" style="337" customWidth="1"/>
    <col min="3353" max="3354" width="10.7109375" style="337" customWidth="1"/>
    <col min="3355" max="3355" width="2.140625" style="337" customWidth="1"/>
    <col min="3356" max="3357" width="10.7109375" style="337" customWidth="1"/>
    <col min="3358" max="3358" width="5.42578125" style="337" customWidth="1"/>
    <col min="3359" max="3359" width="11.7109375" style="337" customWidth="1"/>
    <col min="3360" max="3360" width="7.140625" style="337" customWidth="1"/>
    <col min="3361" max="3361" width="11" style="337" customWidth="1"/>
    <col min="3362" max="3362" width="7.140625" style="337" customWidth="1"/>
    <col min="3363" max="3363" width="10.28515625" style="337" customWidth="1"/>
    <col min="3364" max="3364" width="11.7109375" style="337" customWidth="1"/>
    <col min="3365" max="3365" width="10.42578125" style="337" customWidth="1"/>
    <col min="3366" max="3366" width="11.5703125" style="337" customWidth="1"/>
    <col min="3367" max="3368" width="10.7109375" style="337" customWidth="1"/>
    <col min="3369" max="3369" width="2.140625" style="337" customWidth="1"/>
    <col min="3370" max="3371" width="10.7109375" style="337" customWidth="1"/>
    <col min="3372" max="3372" width="4.85546875" style="337" customWidth="1"/>
    <col min="3373" max="3373" width="10" style="337" customWidth="1"/>
    <col min="3374" max="3374" width="8" style="337" customWidth="1"/>
    <col min="3375" max="3375" width="16.28515625" style="337" customWidth="1"/>
    <col min="3376" max="3376" width="7.140625" style="337" customWidth="1"/>
    <col min="3377" max="3377" width="10.28515625" style="337" customWidth="1"/>
    <col min="3378" max="3378" width="11.7109375" style="337" customWidth="1"/>
    <col min="3379" max="3380" width="12.5703125" style="337" customWidth="1"/>
    <col min="3381" max="3382" width="10.7109375" style="337" customWidth="1"/>
    <col min="3383" max="3383" width="3.28515625" style="337" customWidth="1"/>
    <col min="3384" max="3384" width="2.140625" style="337" customWidth="1"/>
    <col min="3385" max="3385" width="11.85546875" style="337" customWidth="1"/>
    <col min="3386" max="3386" width="10.7109375" style="337" customWidth="1"/>
    <col min="3387" max="3388" width="3" style="337" customWidth="1"/>
    <col min="3389" max="3394" width="11.5703125" style="337" customWidth="1"/>
    <col min="3395" max="3395" width="14.140625" style="337" customWidth="1"/>
    <col min="3396" max="3398" width="11.5703125" style="337" customWidth="1"/>
    <col min="3399" max="3399" width="6.28515625" style="337" customWidth="1"/>
    <col min="3400" max="3401" width="11.5703125" style="337" customWidth="1"/>
    <col min="3402" max="3403" width="3" style="337" customWidth="1"/>
    <col min="3404" max="3409" width="11.5703125" style="337" customWidth="1"/>
    <col min="3410" max="3410" width="14.140625" style="337" customWidth="1"/>
    <col min="3411" max="3413" width="11.5703125" style="337" customWidth="1"/>
    <col min="3414" max="3415" width="3" style="337" customWidth="1"/>
    <col min="3416" max="3421" width="11.5703125" style="337" customWidth="1"/>
    <col min="3422" max="3422" width="14.140625" style="337" customWidth="1"/>
    <col min="3423" max="3423" width="13.28515625" style="337" customWidth="1"/>
    <col min="3424" max="3425" width="11.5703125" style="337" customWidth="1"/>
    <col min="3426" max="3427" width="4.5703125" style="337" customWidth="1"/>
    <col min="3428" max="3437" width="11.5703125" style="337" customWidth="1"/>
    <col min="3438" max="3439" width="4.85546875" style="337" customWidth="1"/>
    <col min="3440" max="3449" width="11.5703125" style="337" customWidth="1"/>
    <col min="3450" max="3451" width="3.140625" style="337" customWidth="1"/>
    <col min="3452" max="3461" width="12" style="337" customWidth="1"/>
    <col min="3462" max="3462" width="3" style="337" customWidth="1"/>
    <col min="3463" max="3464" width="11.5703125" style="337" customWidth="1"/>
    <col min="3465" max="3465" width="3" style="337" customWidth="1"/>
    <col min="3466" max="3466" width="13.140625" style="337" customWidth="1"/>
    <col min="3467" max="3467" width="12.28515625" style="337" bestFit="1" customWidth="1"/>
    <col min="3468" max="3468" width="10.42578125" style="337" bestFit="1" customWidth="1"/>
    <col min="3469" max="3469" width="42" style="337" customWidth="1"/>
    <col min="3470" max="3470" width="18.140625" style="337" customWidth="1"/>
    <col min="3471" max="3471" width="24" style="337" customWidth="1"/>
    <col min="3472" max="3472" width="22.85546875" style="337" customWidth="1"/>
    <col min="3473" max="3473" width="14.42578125" style="337" customWidth="1"/>
    <col min="3474" max="3474" width="12.7109375" style="337" bestFit="1" customWidth="1"/>
    <col min="3475" max="3475" width="10.85546875" style="337" customWidth="1"/>
    <col min="3476" max="3476" width="12.85546875" style="337" customWidth="1"/>
    <col min="3477" max="3478" width="10.85546875" style="337" customWidth="1"/>
    <col min="3479" max="3584" width="16.85546875" style="337"/>
    <col min="3585" max="3585" width="2.28515625" style="337" customWidth="1"/>
    <col min="3586" max="3586" width="0" style="337" hidden="1" customWidth="1"/>
    <col min="3587" max="3587" width="12.7109375" style="337" customWidth="1"/>
    <col min="3588" max="3588" width="55.42578125" style="337" customWidth="1"/>
    <col min="3589" max="3591" width="0" style="337" hidden="1" customWidth="1"/>
    <col min="3592" max="3592" width="13.28515625" style="337" customWidth="1"/>
    <col min="3593" max="3593" width="15.140625" style="337" customWidth="1"/>
    <col min="3594" max="3594" width="0" style="337" hidden="1" customWidth="1"/>
    <col min="3595" max="3595" width="13" style="337" customWidth="1"/>
    <col min="3596" max="3596" width="7.140625" style="337" customWidth="1"/>
    <col min="3597" max="3597" width="12.7109375" style="337" customWidth="1"/>
    <col min="3598" max="3598" width="22.28515625" style="337" customWidth="1"/>
    <col min="3599" max="3599" width="26.42578125" style="337" customWidth="1"/>
    <col min="3600" max="3600" width="3.140625" style="337" customWidth="1"/>
    <col min="3601" max="3601" width="11.7109375" style="337" customWidth="1"/>
    <col min="3602" max="3602" width="7.140625" style="337" customWidth="1"/>
    <col min="3603" max="3603" width="11" style="337" customWidth="1"/>
    <col min="3604" max="3604" width="7.140625" style="337" customWidth="1"/>
    <col min="3605" max="3605" width="10.28515625" style="337" customWidth="1"/>
    <col min="3606" max="3606" width="11.7109375" style="337" customWidth="1"/>
    <col min="3607" max="3607" width="10.42578125" style="337" customWidth="1"/>
    <col min="3608" max="3608" width="12" style="337" customWidth="1"/>
    <col min="3609" max="3610" width="10.7109375" style="337" customWidth="1"/>
    <col min="3611" max="3611" width="2.140625" style="337" customWidth="1"/>
    <col min="3612" max="3613" width="10.7109375" style="337" customWidth="1"/>
    <col min="3614" max="3614" width="5.42578125" style="337" customWidth="1"/>
    <col min="3615" max="3615" width="11.7109375" style="337" customWidth="1"/>
    <col min="3616" max="3616" width="7.140625" style="337" customWidth="1"/>
    <col min="3617" max="3617" width="11" style="337" customWidth="1"/>
    <col min="3618" max="3618" width="7.140625" style="337" customWidth="1"/>
    <col min="3619" max="3619" width="10.28515625" style="337" customWidth="1"/>
    <col min="3620" max="3620" width="11.7109375" style="337" customWidth="1"/>
    <col min="3621" max="3621" width="10.42578125" style="337" customWidth="1"/>
    <col min="3622" max="3622" width="11.5703125" style="337" customWidth="1"/>
    <col min="3623" max="3624" width="10.7109375" style="337" customWidth="1"/>
    <col min="3625" max="3625" width="2.140625" style="337" customWidth="1"/>
    <col min="3626" max="3627" width="10.7109375" style="337" customWidth="1"/>
    <col min="3628" max="3628" width="4.85546875" style="337" customWidth="1"/>
    <col min="3629" max="3629" width="10" style="337" customWidth="1"/>
    <col min="3630" max="3630" width="8" style="337" customWidth="1"/>
    <col min="3631" max="3631" width="16.28515625" style="337" customWidth="1"/>
    <col min="3632" max="3632" width="7.140625" style="337" customWidth="1"/>
    <col min="3633" max="3633" width="10.28515625" style="337" customWidth="1"/>
    <col min="3634" max="3634" width="11.7109375" style="337" customWidth="1"/>
    <col min="3635" max="3636" width="12.5703125" style="337" customWidth="1"/>
    <col min="3637" max="3638" width="10.7109375" style="337" customWidth="1"/>
    <col min="3639" max="3639" width="3.28515625" style="337" customWidth="1"/>
    <col min="3640" max="3640" width="2.140625" style="337" customWidth="1"/>
    <col min="3641" max="3641" width="11.85546875" style="337" customWidth="1"/>
    <col min="3642" max="3642" width="10.7109375" style="337" customWidth="1"/>
    <col min="3643" max="3644" width="3" style="337" customWidth="1"/>
    <col min="3645" max="3650" width="11.5703125" style="337" customWidth="1"/>
    <col min="3651" max="3651" width="14.140625" style="337" customWidth="1"/>
    <col min="3652" max="3654" width="11.5703125" style="337" customWidth="1"/>
    <col min="3655" max="3655" width="6.28515625" style="337" customWidth="1"/>
    <col min="3656" max="3657" width="11.5703125" style="337" customWidth="1"/>
    <col min="3658" max="3659" width="3" style="337" customWidth="1"/>
    <col min="3660" max="3665" width="11.5703125" style="337" customWidth="1"/>
    <col min="3666" max="3666" width="14.140625" style="337" customWidth="1"/>
    <col min="3667" max="3669" width="11.5703125" style="337" customWidth="1"/>
    <col min="3670" max="3671" width="3" style="337" customWidth="1"/>
    <col min="3672" max="3677" width="11.5703125" style="337" customWidth="1"/>
    <col min="3678" max="3678" width="14.140625" style="337" customWidth="1"/>
    <col min="3679" max="3679" width="13.28515625" style="337" customWidth="1"/>
    <col min="3680" max="3681" width="11.5703125" style="337" customWidth="1"/>
    <col min="3682" max="3683" width="4.5703125" style="337" customWidth="1"/>
    <col min="3684" max="3693" width="11.5703125" style="337" customWidth="1"/>
    <col min="3694" max="3695" width="4.85546875" style="337" customWidth="1"/>
    <col min="3696" max="3705" width="11.5703125" style="337" customWidth="1"/>
    <col min="3706" max="3707" width="3.140625" style="337" customWidth="1"/>
    <col min="3708" max="3717" width="12" style="337" customWidth="1"/>
    <col min="3718" max="3718" width="3" style="337" customWidth="1"/>
    <col min="3719" max="3720" width="11.5703125" style="337" customWidth="1"/>
    <col min="3721" max="3721" width="3" style="337" customWidth="1"/>
    <col min="3722" max="3722" width="13.140625" style="337" customWidth="1"/>
    <col min="3723" max="3723" width="12.28515625" style="337" bestFit="1" customWidth="1"/>
    <col min="3724" max="3724" width="10.42578125" style="337" bestFit="1" customWidth="1"/>
    <col min="3725" max="3725" width="42" style="337" customWidth="1"/>
    <col min="3726" max="3726" width="18.140625" style="337" customWidth="1"/>
    <col min="3727" max="3727" width="24" style="337" customWidth="1"/>
    <col min="3728" max="3728" width="22.85546875" style="337" customWidth="1"/>
    <col min="3729" max="3729" width="14.42578125" style="337" customWidth="1"/>
    <col min="3730" max="3730" width="12.7109375" style="337" bestFit="1" customWidth="1"/>
    <col min="3731" max="3731" width="10.85546875" style="337" customWidth="1"/>
    <col min="3732" max="3732" width="12.85546875" style="337" customWidth="1"/>
    <col min="3733" max="3734" width="10.85546875" style="337" customWidth="1"/>
    <col min="3735" max="3840" width="16.85546875" style="337"/>
    <col min="3841" max="3841" width="2.28515625" style="337" customWidth="1"/>
    <col min="3842" max="3842" width="0" style="337" hidden="1" customWidth="1"/>
    <col min="3843" max="3843" width="12.7109375" style="337" customWidth="1"/>
    <col min="3844" max="3844" width="55.42578125" style="337" customWidth="1"/>
    <col min="3845" max="3847" width="0" style="337" hidden="1" customWidth="1"/>
    <col min="3848" max="3848" width="13.28515625" style="337" customWidth="1"/>
    <col min="3849" max="3849" width="15.140625" style="337" customWidth="1"/>
    <col min="3850" max="3850" width="0" style="337" hidden="1" customWidth="1"/>
    <col min="3851" max="3851" width="13" style="337" customWidth="1"/>
    <col min="3852" max="3852" width="7.140625" style="337" customWidth="1"/>
    <col min="3853" max="3853" width="12.7109375" style="337" customWidth="1"/>
    <col min="3854" max="3854" width="22.28515625" style="337" customWidth="1"/>
    <col min="3855" max="3855" width="26.42578125" style="337" customWidth="1"/>
    <col min="3856" max="3856" width="3.140625" style="337" customWidth="1"/>
    <col min="3857" max="3857" width="11.7109375" style="337" customWidth="1"/>
    <col min="3858" max="3858" width="7.140625" style="337" customWidth="1"/>
    <col min="3859" max="3859" width="11" style="337" customWidth="1"/>
    <col min="3860" max="3860" width="7.140625" style="337" customWidth="1"/>
    <col min="3861" max="3861" width="10.28515625" style="337" customWidth="1"/>
    <col min="3862" max="3862" width="11.7109375" style="337" customWidth="1"/>
    <col min="3863" max="3863" width="10.42578125" style="337" customWidth="1"/>
    <col min="3864" max="3864" width="12" style="337" customWidth="1"/>
    <col min="3865" max="3866" width="10.7109375" style="337" customWidth="1"/>
    <col min="3867" max="3867" width="2.140625" style="337" customWidth="1"/>
    <col min="3868" max="3869" width="10.7109375" style="337" customWidth="1"/>
    <col min="3870" max="3870" width="5.42578125" style="337" customWidth="1"/>
    <col min="3871" max="3871" width="11.7109375" style="337" customWidth="1"/>
    <col min="3872" max="3872" width="7.140625" style="337" customWidth="1"/>
    <col min="3873" max="3873" width="11" style="337" customWidth="1"/>
    <col min="3874" max="3874" width="7.140625" style="337" customWidth="1"/>
    <col min="3875" max="3875" width="10.28515625" style="337" customWidth="1"/>
    <col min="3876" max="3876" width="11.7109375" style="337" customWidth="1"/>
    <col min="3877" max="3877" width="10.42578125" style="337" customWidth="1"/>
    <col min="3878" max="3878" width="11.5703125" style="337" customWidth="1"/>
    <col min="3879" max="3880" width="10.7109375" style="337" customWidth="1"/>
    <col min="3881" max="3881" width="2.140625" style="337" customWidth="1"/>
    <col min="3882" max="3883" width="10.7109375" style="337" customWidth="1"/>
    <col min="3884" max="3884" width="4.85546875" style="337" customWidth="1"/>
    <col min="3885" max="3885" width="10" style="337" customWidth="1"/>
    <col min="3886" max="3886" width="8" style="337" customWidth="1"/>
    <col min="3887" max="3887" width="16.28515625" style="337" customWidth="1"/>
    <col min="3888" max="3888" width="7.140625" style="337" customWidth="1"/>
    <col min="3889" max="3889" width="10.28515625" style="337" customWidth="1"/>
    <col min="3890" max="3890" width="11.7109375" style="337" customWidth="1"/>
    <col min="3891" max="3892" width="12.5703125" style="337" customWidth="1"/>
    <col min="3893" max="3894" width="10.7109375" style="337" customWidth="1"/>
    <col min="3895" max="3895" width="3.28515625" style="337" customWidth="1"/>
    <col min="3896" max="3896" width="2.140625" style="337" customWidth="1"/>
    <col min="3897" max="3897" width="11.85546875" style="337" customWidth="1"/>
    <col min="3898" max="3898" width="10.7109375" style="337" customWidth="1"/>
    <col min="3899" max="3900" width="3" style="337" customWidth="1"/>
    <col min="3901" max="3906" width="11.5703125" style="337" customWidth="1"/>
    <col min="3907" max="3907" width="14.140625" style="337" customWidth="1"/>
    <col min="3908" max="3910" width="11.5703125" style="337" customWidth="1"/>
    <col min="3911" max="3911" width="6.28515625" style="337" customWidth="1"/>
    <col min="3912" max="3913" width="11.5703125" style="337" customWidth="1"/>
    <col min="3914" max="3915" width="3" style="337" customWidth="1"/>
    <col min="3916" max="3921" width="11.5703125" style="337" customWidth="1"/>
    <col min="3922" max="3922" width="14.140625" style="337" customWidth="1"/>
    <col min="3923" max="3925" width="11.5703125" style="337" customWidth="1"/>
    <col min="3926" max="3927" width="3" style="337" customWidth="1"/>
    <col min="3928" max="3933" width="11.5703125" style="337" customWidth="1"/>
    <col min="3934" max="3934" width="14.140625" style="337" customWidth="1"/>
    <col min="3935" max="3935" width="13.28515625" style="337" customWidth="1"/>
    <col min="3936" max="3937" width="11.5703125" style="337" customWidth="1"/>
    <col min="3938" max="3939" width="4.5703125" style="337" customWidth="1"/>
    <col min="3940" max="3949" width="11.5703125" style="337" customWidth="1"/>
    <col min="3950" max="3951" width="4.85546875" style="337" customWidth="1"/>
    <col min="3952" max="3961" width="11.5703125" style="337" customWidth="1"/>
    <col min="3962" max="3963" width="3.140625" style="337" customWidth="1"/>
    <col min="3964" max="3973" width="12" style="337" customWidth="1"/>
    <col min="3974" max="3974" width="3" style="337" customWidth="1"/>
    <col min="3975" max="3976" width="11.5703125" style="337" customWidth="1"/>
    <col min="3977" max="3977" width="3" style="337" customWidth="1"/>
    <col min="3978" max="3978" width="13.140625" style="337" customWidth="1"/>
    <col min="3979" max="3979" width="12.28515625" style="337" bestFit="1" customWidth="1"/>
    <col min="3980" max="3980" width="10.42578125" style="337" bestFit="1" customWidth="1"/>
    <col min="3981" max="3981" width="42" style="337" customWidth="1"/>
    <col min="3982" max="3982" width="18.140625" style="337" customWidth="1"/>
    <col min="3983" max="3983" width="24" style="337" customWidth="1"/>
    <col min="3984" max="3984" width="22.85546875" style="337" customWidth="1"/>
    <col min="3985" max="3985" width="14.42578125" style="337" customWidth="1"/>
    <col min="3986" max="3986" width="12.7109375" style="337" bestFit="1" customWidth="1"/>
    <col min="3987" max="3987" width="10.85546875" style="337" customWidth="1"/>
    <col min="3988" max="3988" width="12.85546875" style="337" customWidth="1"/>
    <col min="3989" max="3990" width="10.85546875" style="337" customWidth="1"/>
    <col min="3991" max="4096" width="16.85546875" style="337"/>
    <col min="4097" max="4097" width="2.28515625" style="337" customWidth="1"/>
    <col min="4098" max="4098" width="0" style="337" hidden="1" customWidth="1"/>
    <col min="4099" max="4099" width="12.7109375" style="337" customWidth="1"/>
    <col min="4100" max="4100" width="55.42578125" style="337" customWidth="1"/>
    <col min="4101" max="4103" width="0" style="337" hidden="1" customWidth="1"/>
    <col min="4104" max="4104" width="13.28515625" style="337" customWidth="1"/>
    <col min="4105" max="4105" width="15.140625" style="337" customWidth="1"/>
    <col min="4106" max="4106" width="0" style="337" hidden="1" customWidth="1"/>
    <col min="4107" max="4107" width="13" style="337" customWidth="1"/>
    <col min="4108" max="4108" width="7.140625" style="337" customWidth="1"/>
    <col min="4109" max="4109" width="12.7109375" style="337" customWidth="1"/>
    <col min="4110" max="4110" width="22.28515625" style="337" customWidth="1"/>
    <col min="4111" max="4111" width="26.42578125" style="337" customWidth="1"/>
    <col min="4112" max="4112" width="3.140625" style="337" customWidth="1"/>
    <col min="4113" max="4113" width="11.7109375" style="337" customWidth="1"/>
    <col min="4114" max="4114" width="7.140625" style="337" customWidth="1"/>
    <col min="4115" max="4115" width="11" style="337" customWidth="1"/>
    <col min="4116" max="4116" width="7.140625" style="337" customWidth="1"/>
    <col min="4117" max="4117" width="10.28515625" style="337" customWidth="1"/>
    <col min="4118" max="4118" width="11.7109375" style="337" customWidth="1"/>
    <col min="4119" max="4119" width="10.42578125" style="337" customWidth="1"/>
    <col min="4120" max="4120" width="12" style="337" customWidth="1"/>
    <col min="4121" max="4122" width="10.7109375" style="337" customWidth="1"/>
    <col min="4123" max="4123" width="2.140625" style="337" customWidth="1"/>
    <col min="4124" max="4125" width="10.7109375" style="337" customWidth="1"/>
    <col min="4126" max="4126" width="5.42578125" style="337" customWidth="1"/>
    <col min="4127" max="4127" width="11.7109375" style="337" customWidth="1"/>
    <col min="4128" max="4128" width="7.140625" style="337" customWidth="1"/>
    <col min="4129" max="4129" width="11" style="337" customWidth="1"/>
    <col min="4130" max="4130" width="7.140625" style="337" customWidth="1"/>
    <col min="4131" max="4131" width="10.28515625" style="337" customWidth="1"/>
    <col min="4132" max="4132" width="11.7109375" style="337" customWidth="1"/>
    <col min="4133" max="4133" width="10.42578125" style="337" customWidth="1"/>
    <col min="4134" max="4134" width="11.5703125" style="337" customWidth="1"/>
    <col min="4135" max="4136" width="10.7109375" style="337" customWidth="1"/>
    <col min="4137" max="4137" width="2.140625" style="337" customWidth="1"/>
    <col min="4138" max="4139" width="10.7109375" style="337" customWidth="1"/>
    <col min="4140" max="4140" width="4.85546875" style="337" customWidth="1"/>
    <col min="4141" max="4141" width="10" style="337" customWidth="1"/>
    <col min="4142" max="4142" width="8" style="337" customWidth="1"/>
    <col min="4143" max="4143" width="16.28515625" style="337" customWidth="1"/>
    <col min="4144" max="4144" width="7.140625" style="337" customWidth="1"/>
    <col min="4145" max="4145" width="10.28515625" style="337" customWidth="1"/>
    <col min="4146" max="4146" width="11.7109375" style="337" customWidth="1"/>
    <col min="4147" max="4148" width="12.5703125" style="337" customWidth="1"/>
    <col min="4149" max="4150" width="10.7109375" style="337" customWidth="1"/>
    <col min="4151" max="4151" width="3.28515625" style="337" customWidth="1"/>
    <col min="4152" max="4152" width="2.140625" style="337" customWidth="1"/>
    <col min="4153" max="4153" width="11.85546875" style="337" customWidth="1"/>
    <col min="4154" max="4154" width="10.7109375" style="337" customWidth="1"/>
    <col min="4155" max="4156" width="3" style="337" customWidth="1"/>
    <col min="4157" max="4162" width="11.5703125" style="337" customWidth="1"/>
    <col min="4163" max="4163" width="14.140625" style="337" customWidth="1"/>
    <col min="4164" max="4166" width="11.5703125" style="337" customWidth="1"/>
    <col min="4167" max="4167" width="6.28515625" style="337" customWidth="1"/>
    <col min="4168" max="4169" width="11.5703125" style="337" customWidth="1"/>
    <col min="4170" max="4171" width="3" style="337" customWidth="1"/>
    <col min="4172" max="4177" width="11.5703125" style="337" customWidth="1"/>
    <col min="4178" max="4178" width="14.140625" style="337" customWidth="1"/>
    <col min="4179" max="4181" width="11.5703125" style="337" customWidth="1"/>
    <col min="4182" max="4183" width="3" style="337" customWidth="1"/>
    <col min="4184" max="4189" width="11.5703125" style="337" customWidth="1"/>
    <col min="4190" max="4190" width="14.140625" style="337" customWidth="1"/>
    <col min="4191" max="4191" width="13.28515625" style="337" customWidth="1"/>
    <col min="4192" max="4193" width="11.5703125" style="337" customWidth="1"/>
    <col min="4194" max="4195" width="4.5703125" style="337" customWidth="1"/>
    <col min="4196" max="4205" width="11.5703125" style="337" customWidth="1"/>
    <col min="4206" max="4207" width="4.85546875" style="337" customWidth="1"/>
    <col min="4208" max="4217" width="11.5703125" style="337" customWidth="1"/>
    <col min="4218" max="4219" width="3.140625" style="337" customWidth="1"/>
    <col min="4220" max="4229" width="12" style="337" customWidth="1"/>
    <col min="4230" max="4230" width="3" style="337" customWidth="1"/>
    <col min="4231" max="4232" width="11.5703125" style="337" customWidth="1"/>
    <col min="4233" max="4233" width="3" style="337" customWidth="1"/>
    <col min="4234" max="4234" width="13.140625" style="337" customWidth="1"/>
    <col min="4235" max="4235" width="12.28515625" style="337" bestFit="1" customWidth="1"/>
    <col min="4236" max="4236" width="10.42578125" style="337" bestFit="1" customWidth="1"/>
    <col min="4237" max="4237" width="42" style="337" customWidth="1"/>
    <col min="4238" max="4238" width="18.140625" style="337" customWidth="1"/>
    <col min="4239" max="4239" width="24" style="337" customWidth="1"/>
    <col min="4240" max="4240" width="22.85546875" style="337" customWidth="1"/>
    <col min="4241" max="4241" width="14.42578125" style="337" customWidth="1"/>
    <col min="4242" max="4242" width="12.7109375" style="337" bestFit="1" customWidth="1"/>
    <col min="4243" max="4243" width="10.85546875" style="337" customWidth="1"/>
    <col min="4244" max="4244" width="12.85546875" style="337" customWidth="1"/>
    <col min="4245" max="4246" width="10.85546875" style="337" customWidth="1"/>
    <col min="4247" max="4352" width="16.85546875" style="337"/>
    <col min="4353" max="4353" width="2.28515625" style="337" customWidth="1"/>
    <col min="4354" max="4354" width="0" style="337" hidden="1" customWidth="1"/>
    <col min="4355" max="4355" width="12.7109375" style="337" customWidth="1"/>
    <col min="4356" max="4356" width="55.42578125" style="337" customWidth="1"/>
    <col min="4357" max="4359" width="0" style="337" hidden="1" customWidth="1"/>
    <col min="4360" max="4360" width="13.28515625" style="337" customWidth="1"/>
    <col min="4361" max="4361" width="15.140625" style="337" customWidth="1"/>
    <col min="4362" max="4362" width="0" style="337" hidden="1" customWidth="1"/>
    <col min="4363" max="4363" width="13" style="337" customWidth="1"/>
    <col min="4364" max="4364" width="7.140625" style="337" customWidth="1"/>
    <col min="4365" max="4365" width="12.7109375" style="337" customWidth="1"/>
    <col min="4366" max="4366" width="22.28515625" style="337" customWidth="1"/>
    <col min="4367" max="4367" width="26.42578125" style="337" customWidth="1"/>
    <col min="4368" max="4368" width="3.140625" style="337" customWidth="1"/>
    <col min="4369" max="4369" width="11.7109375" style="337" customWidth="1"/>
    <col min="4370" max="4370" width="7.140625" style="337" customWidth="1"/>
    <col min="4371" max="4371" width="11" style="337" customWidth="1"/>
    <col min="4372" max="4372" width="7.140625" style="337" customWidth="1"/>
    <col min="4373" max="4373" width="10.28515625" style="337" customWidth="1"/>
    <col min="4374" max="4374" width="11.7109375" style="337" customWidth="1"/>
    <col min="4375" max="4375" width="10.42578125" style="337" customWidth="1"/>
    <col min="4376" max="4376" width="12" style="337" customWidth="1"/>
    <col min="4377" max="4378" width="10.7109375" style="337" customWidth="1"/>
    <col min="4379" max="4379" width="2.140625" style="337" customWidth="1"/>
    <col min="4380" max="4381" width="10.7109375" style="337" customWidth="1"/>
    <col min="4382" max="4382" width="5.42578125" style="337" customWidth="1"/>
    <col min="4383" max="4383" width="11.7109375" style="337" customWidth="1"/>
    <col min="4384" max="4384" width="7.140625" style="337" customWidth="1"/>
    <col min="4385" max="4385" width="11" style="337" customWidth="1"/>
    <col min="4386" max="4386" width="7.140625" style="337" customWidth="1"/>
    <col min="4387" max="4387" width="10.28515625" style="337" customWidth="1"/>
    <col min="4388" max="4388" width="11.7109375" style="337" customWidth="1"/>
    <col min="4389" max="4389" width="10.42578125" style="337" customWidth="1"/>
    <col min="4390" max="4390" width="11.5703125" style="337" customWidth="1"/>
    <col min="4391" max="4392" width="10.7109375" style="337" customWidth="1"/>
    <col min="4393" max="4393" width="2.140625" style="337" customWidth="1"/>
    <col min="4394" max="4395" width="10.7109375" style="337" customWidth="1"/>
    <col min="4396" max="4396" width="4.85546875" style="337" customWidth="1"/>
    <col min="4397" max="4397" width="10" style="337" customWidth="1"/>
    <col min="4398" max="4398" width="8" style="337" customWidth="1"/>
    <col min="4399" max="4399" width="16.28515625" style="337" customWidth="1"/>
    <col min="4400" max="4400" width="7.140625" style="337" customWidth="1"/>
    <col min="4401" max="4401" width="10.28515625" style="337" customWidth="1"/>
    <col min="4402" max="4402" width="11.7109375" style="337" customWidth="1"/>
    <col min="4403" max="4404" width="12.5703125" style="337" customWidth="1"/>
    <col min="4405" max="4406" width="10.7109375" style="337" customWidth="1"/>
    <col min="4407" max="4407" width="3.28515625" style="337" customWidth="1"/>
    <col min="4408" max="4408" width="2.140625" style="337" customWidth="1"/>
    <col min="4409" max="4409" width="11.85546875" style="337" customWidth="1"/>
    <col min="4410" max="4410" width="10.7109375" style="337" customWidth="1"/>
    <col min="4411" max="4412" width="3" style="337" customWidth="1"/>
    <col min="4413" max="4418" width="11.5703125" style="337" customWidth="1"/>
    <col min="4419" max="4419" width="14.140625" style="337" customWidth="1"/>
    <col min="4420" max="4422" width="11.5703125" style="337" customWidth="1"/>
    <col min="4423" max="4423" width="6.28515625" style="337" customWidth="1"/>
    <col min="4424" max="4425" width="11.5703125" style="337" customWidth="1"/>
    <col min="4426" max="4427" width="3" style="337" customWidth="1"/>
    <col min="4428" max="4433" width="11.5703125" style="337" customWidth="1"/>
    <col min="4434" max="4434" width="14.140625" style="337" customWidth="1"/>
    <col min="4435" max="4437" width="11.5703125" style="337" customWidth="1"/>
    <col min="4438" max="4439" width="3" style="337" customWidth="1"/>
    <col min="4440" max="4445" width="11.5703125" style="337" customWidth="1"/>
    <col min="4446" max="4446" width="14.140625" style="337" customWidth="1"/>
    <col min="4447" max="4447" width="13.28515625" style="337" customWidth="1"/>
    <col min="4448" max="4449" width="11.5703125" style="337" customWidth="1"/>
    <col min="4450" max="4451" width="4.5703125" style="337" customWidth="1"/>
    <col min="4452" max="4461" width="11.5703125" style="337" customWidth="1"/>
    <col min="4462" max="4463" width="4.85546875" style="337" customWidth="1"/>
    <col min="4464" max="4473" width="11.5703125" style="337" customWidth="1"/>
    <col min="4474" max="4475" width="3.140625" style="337" customWidth="1"/>
    <col min="4476" max="4485" width="12" style="337" customWidth="1"/>
    <col min="4486" max="4486" width="3" style="337" customWidth="1"/>
    <col min="4487" max="4488" width="11.5703125" style="337" customWidth="1"/>
    <col min="4489" max="4489" width="3" style="337" customWidth="1"/>
    <col min="4490" max="4490" width="13.140625" style="337" customWidth="1"/>
    <col min="4491" max="4491" width="12.28515625" style="337" bestFit="1" customWidth="1"/>
    <col min="4492" max="4492" width="10.42578125" style="337" bestFit="1" customWidth="1"/>
    <col min="4493" max="4493" width="42" style="337" customWidth="1"/>
    <col min="4494" max="4494" width="18.140625" style="337" customWidth="1"/>
    <col min="4495" max="4495" width="24" style="337" customWidth="1"/>
    <col min="4496" max="4496" width="22.85546875" style="337" customWidth="1"/>
    <col min="4497" max="4497" width="14.42578125" style="337" customWidth="1"/>
    <col min="4498" max="4498" width="12.7109375" style="337" bestFit="1" customWidth="1"/>
    <col min="4499" max="4499" width="10.85546875" style="337" customWidth="1"/>
    <col min="4500" max="4500" width="12.85546875" style="337" customWidth="1"/>
    <col min="4501" max="4502" width="10.85546875" style="337" customWidth="1"/>
    <col min="4503" max="4608" width="16.85546875" style="337"/>
    <col min="4609" max="4609" width="2.28515625" style="337" customWidth="1"/>
    <col min="4610" max="4610" width="0" style="337" hidden="1" customWidth="1"/>
    <col min="4611" max="4611" width="12.7109375" style="337" customWidth="1"/>
    <col min="4612" max="4612" width="55.42578125" style="337" customWidth="1"/>
    <col min="4613" max="4615" width="0" style="337" hidden="1" customWidth="1"/>
    <col min="4616" max="4616" width="13.28515625" style="337" customWidth="1"/>
    <col min="4617" max="4617" width="15.140625" style="337" customWidth="1"/>
    <col min="4618" max="4618" width="0" style="337" hidden="1" customWidth="1"/>
    <col min="4619" max="4619" width="13" style="337" customWidth="1"/>
    <col min="4620" max="4620" width="7.140625" style="337" customWidth="1"/>
    <col min="4621" max="4621" width="12.7109375" style="337" customWidth="1"/>
    <col min="4622" max="4622" width="22.28515625" style="337" customWidth="1"/>
    <col min="4623" max="4623" width="26.42578125" style="337" customWidth="1"/>
    <col min="4624" max="4624" width="3.140625" style="337" customWidth="1"/>
    <col min="4625" max="4625" width="11.7109375" style="337" customWidth="1"/>
    <col min="4626" max="4626" width="7.140625" style="337" customWidth="1"/>
    <col min="4627" max="4627" width="11" style="337" customWidth="1"/>
    <col min="4628" max="4628" width="7.140625" style="337" customWidth="1"/>
    <col min="4629" max="4629" width="10.28515625" style="337" customWidth="1"/>
    <col min="4630" max="4630" width="11.7109375" style="337" customWidth="1"/>
    <col min="4631" max="4631" width="10.42578125" style="337" customWidth="1"/>
    <col min="4632" max="4632" width="12" style="337" customWidth="1"/>
    <col min="4633" max="4634" width="10.7109375" style="337" customWidth="1"/>
    <col min="4635" max="4635" width="2.140625" style="337" customWidth="1"/>
    <col min="4636" max="4637" width="10.7109375" style="337" customWidth="1"/>
    <col min="4638" max="4638" width="5.42578125" style="337" customWidth="1"/>
    <col min="4639" max="4639" width="11.7109375" style="337" customWidth="1"/>
    <col min="4640" max="4640" width="7.140625" style="337" customWidth="1"/>
    <col min="4641" max="4641" width="11" style="337" customWidth="1"/>
    <col min="4642" max="4642" width="7.140625" style="337" customWidth="1"/>
    <col min="4643" max="4643" width="10.28515625" style="337" customWidth="1"/>
    <col min="4644" max="4644" width="11.7109375" style="337" customWidth="1"/>
    <col min="4645" max="4645" width="10.42578125" style="337" customWidth="1"/>
    <col min="4646" max="4646" width="11.5703125" style="337" customWidth="1"/>
    <col min="4647" max="4648" width="10.7109375" style="337" customWidth="1"/>
    <col min="4649" max="4649" width="2.140625" style="337" customWidth="1"/>
    <col min="4650" max="4651" width="10.7109375" style="337" customWidth="1"/>
    <col min="4652" max="4652" width="4.85546875" style="337" customWidth="1"/>
    <col min="4653" max="4653" width="10" style="337" customWidth="1"/>
    <col min="4654" max="4654" width="8" style="337" customWidth="1"/>
    <col min="4655" max="4655" width="16.28515625" style="337" customWidth="1"/>
    <col min="4656" max="4656" width="7.140625" style="337" customWidth="1"/>
    <col min="4657" max="4657" width="10.28515625" style="337" customWidth="1"/>
    <col min="4658" max="4658" width="11.7109375" style="337" customWidth="1"/>
    <col min="4659" max="4660" width="12.5703125" style="337" customWidth="1"/>
    <col min="4661" max="4662" width="10.7109375" style="337" customWidth="1"/>
    <col min="4663" max="4663" width="3.28515625" style="337" customWidth="1"/>
    <col min="4664" max="4664" width="2.140625" style="337" customWidth="1"/>
    <col min="4665" max="4665" width="11.85546875" style="337" customWidth="1"/>
    <col min="4666" max="4666" width="10.7109375" style="337" customWidth="1"/>
    <col min="4667" max="4668" width="3" style="337" customWidth="1"/>
    <col min="4669" max="4674" width="11.5703125" style="337" customWidth="1"/>
    <col min="4675" max="4675" width="14.140625" style="337" customWidth="1"/>
    <col min="4676" max="4678" width="11.5703125" style="337" customWidth="1"/>
    <col min="4679" max="4679" width="6.28515625" style="337" customWidth="1"/>
    <col min="4680" max="4681" width="11.5703125" style="337" customWidth="1"/>
    <col min="4682" max="4683" width="3" style="337" customWidth="1"/>
    <col min="4684" max="4689" width="11.5703125" style="337" customWidth="1"/>
    <col min="4690" max="4690" width="14.140625" style="337" customWidth="1"/>
    <col min="4691" max="4693" width="11.5703125" style="337" customWidth="1"/>
    <col min="4694" max="4695" width="3" style="337" customWidth="1"/>
    <col min="4696" max="4701" width="11.5703125" style="337" customWidth="1"/>
    <col min="4702" max="4702" width="14.140625" style="337" customWidth="1"/>
    <col min="4703" max="4703" width="13.28515625" style="337" customWidth="1"/>
    <col min="4704" max="4705" width="11.5703125" style="337" customWidth="1"/>
    <col min="4706" max="4707" width="4.5703125" style="337" customWidth="1"/>
    <col min="4708" max="4717" width="11.5703125" style="337" customWidth="1"/>
    <col min="4718" max="4719" width="4.85546875" style="337" customWidth="1"/>
    <col min="4720" max="4729" width="11.5703125" style="337" customWidth="1"/>
    <col min="4730" max="4731" width="3.140625" style="337" customWidth="1"/>
    <col min="4732" max="4741" width="12" style="337" customWidth="1"/>
    <col min="4742" max="4742" width="3" style="337" customWidth="1"/>
    <col min="4743" max="4744" width="11.5703125" style="337" customWidth="1"/>
    <col min="4745" max="4745" width="3" style="337" customWidth="1"/>
    <col min="4746" max="4746" width="13.140625" style="337" customWidth="1"/>
    <col min="4747" max="4747" width="12.28515625" style="337" bestFit="1" customWidth="1"/>
    <col min="4748" max="4748" width="10.42578125" style="337" bestFit="1" customWidth="1"/>
    <col min="4749" max="4749" width="42" style="337" customWidth="1"/>
    <col min="4750" max="4750" width="18.140625" style="337" customWidth="1"/>
    <col min="4751" max="4751" width="24" style="337" customWidth="1"/>
    <col min="4752" max="4752" width="22.85546875" style="337" customWidth="1"/>
    <col min="4753" max="4753" width="14.42578125" style="337" customWidth="1"/>
    <col min="4754" max="4754" width="12.7109375" style="337" bestFit="1" customWidth="1"/>
    <col min="4755" max="4755" width="10.85546875" style="337" customWidth="1"/>
    <col min="4756" max="4756" width="12.85546875" style="337" customWidth="1"/>
    <col min="4757" max="4758" width="10.85546875" style="337" customWidth="1"/>
    <col min="4759" max="4864" width="16.85546875" style="337"/>
    <col min="4865" max="4865" width="2.28515625" style="337" customWidth="1"/>
    <col min="4866" max="4866" width="0" style="337" hidden="1" customWidth="1"/>
    <col min="4867" max="4867" width="12.7109375" style="337" customWidth="1"/>
    <col min="4868" max="4868" width="55.42578125" style="337" customWidth="1"/>
    <col min="4869" max="4871" width="0" style="337" hidden="1" customWidth="1"/>
    <col min="4872" max="4872" width="13.28515625" style="337" customWidth="1"/>
    <col min="4873" max="4873" width="15.140625" style="337" customWidth="1"/>
    <col min="4874" max="4874" width="0" style="337" hidden="1" customWidth="1"/>
    <col min="4875" max="4875" width="13" style="337" customWidth="1"/>
    <col min="4876" max="4876" width="7.140625" style="337" customWidth="1"/>
    <col min="4877" max="4877" width="12.7109375" style="337" customWidth="1"/>
    <col min="4878" max="4878" width="22.28515625" style="337" customWidth="1"/>
    <col min="4879" max="4879" width="26.42578125" style="337" customWidth="1"/>
    <col min="4880" max="4880" width="3.140625" style="337" customWidth="1"/>
    <col min="4881" max="4881" width="11.7109375" style="337" customWidth="1"/>
    <col min="4882" max="4882" width="7.140625" style="337" customWidth="1"/>
    <col min="4883" max="4883" width="11" style="337" customWidth="1"/>
    <col min="4884" max="4884" width="7.140625" style="337" customWidth="1"/>
    <col min="4885" max="4885" width="10.28515625" style="337" customWidth="1"/>
    <col min="4886" max="4886" width="11.7109375" style="337" customWidth="1"/>
    <col min="4887" max="4887" width="10.42578125" style="337" customWidth="1"/>
    <col min="4888" max="4888" width="12" style="337" customWidth="1"/>
    <col min="4889" max="4890" width="10.7109375" style="337" customWidth="1"/>
    <col min="4891" max="4891" width="2.140625" style="337" customWidth="1"/>
    <col min="4892" max="4893" width="10.7109375" style="337" customWidth="1"/>
    <col min="4894" max="4894" width="5.42578125" style="337" customWidth="1"/>
    <col min="4895" max="4895" width="11.7109375" style="337" customWidth="1"/>
    <col min="4896" max="4896" width="7.140625" style="337" customWidth="1"/>
    <col min="4897" max="4897" width="11" style="337" customWidth="1"/>
    <col min="4898" max="4898" width="7.140625" style="337" customWidth="1"/>
    <col min="4899" max="4899" width="10.28515625" style="337" customWidth="1"/>
    <col min="4900" max="4900" width="11.7109375" style="337" customWidth="1"/>
    <col min="4901" max="4901" width="10.42578125" style="337" customWidth="1"/>
    <col min="4902" max="4902" width="11.5703125" style="337" customWidth="1"/>
    <col min="4903" max="4904" width="10.7109375" style="337" customWidth="1"/>
    <col min="4905" max="4905" width="2.140625" style="337" customWidth="1"/>
    <col min="4906" max="4907" width="10.7109375" style="337" customWidth="1"/>
    <col min="4908" max="4908" width="4.85546875" style="337" customWidth="1"/>
    <col min="4909" max="4909" width="10" style="337" customWidth="1"/>
    <col min="4910" max="4910" width="8" style="337" customWidth="1"/>
    <col min="4911" max="4911" width="16.28515625" style="337" customWidth="1"/>
    <col min="4912" max="4912" width="7.140625" style="337" customWidth="1"/>
    <col min="4913" max="4913" width="10.28515625" style="337" customWidth="1"/>
    <col min="4914" max="4914" width="11.7109375" style="337" customWidth="1"/>
    <col min="4915" max="4916" width="12.5703125" style="337" customWidth="1"/>
    <col min="4917" max="4918" width="10.7109375" style="337" customWidth="1"/>
    <col min="4919" max="4919" width="3.28515625" style="337" customWidth="1"/>
    <col min="4920" max="4920" width="2.140625" style="337" customWidth="1"/>
    <col min="4921" max="4921" width="11.85546875" style="337" customWidth="1"/>
    <col min="4922" max="4922" width="10.7109375" style="337" customWidth="1"/>
    <col min="4923" max="4924" width="3" style="337" customWidth="1"/>
    <col min="4925" max="4930" width="11.5703125" style="337" customWidth="1"/>
    <col min="4931" max="4931" width="14.140625" style="337" customWidth="1"/>
    <col min="4932" max="4934" width="11.5703125" style="337" customWidth="1"/>
    <col min="4935" max="4935" width="6.28515625" style="337" customWidth="1"/>
    <col min="4936" max="4937" width="11.5703125" style="337" customWidth="1"/>
    <col min="4938" max="4939" width="3" style="337" customWidth="1"/>
    <col min="4940" max="4945" width="11.5703125" style="337" customWidth="1"/>
    <col min="4946" max="4946" width="14.140625" style="337" customWidth="1"/>
    <col min="4947" max="4949" width="11.5703125" style="337" customWidth="1"/>
    <col min="4950" max="4951" width="3" style="337" customWidth="1"/>
    <col min="4952" max="4957" width="11.5703125" style="337" customWidth="1"/>
    <col min="4958" max="4958" width="14.140625" style="337" customWidth="1"/>
    <col min="4959" max="4959" width="13.28515625" style="337" customWidth="1"/>
    <col min="4960" max="4961" width="11.5703125" style="337" customWidth="1"/>
    <col min="4962" max="4963" width="4.5703125" style="337" customWidth="1"/>
    <col min="4964" max="4973" width="11.5703125" style="337" customWidth="1"/>
    <col min="4974" max="4975" width="4.85546875" style="337" customWidth="1"/>
    <col min="4976" max="4985" width="11.5703125" style="337" customWidth="1"/>
    <col min="4986" max="4987" width="3.140625" style="337" customWidth="1"/>
    <col min="4988" max="4997" width="12" style="337" customWidth="1"/>
    <col min="4998" max="4998" width="3" style="337" customWidth="1"/>
    <col min="4999" max="5000" width="11.5703125" style="337" customWidth="1"/>
    <col min="5001" max="5001" width="3" style="337" customWidth="1"/>
    <col min="5002" max="5002" width="13.140625" style="337" customWidth="1"/>
    <col min="5003" max="5003" width="12.28515625" style="337" bestFit="1" customWidth="1"/>
    <col min="5004" max="5004" width="10.42578125" style="337" bestFit="1" customWidth="1"/>
    <col min="5005" max="5005" width="42" style="337" customWidth="1"/>
    <col min="5006" max="5006" width="18.140625" style="337" customWidth="1"/>
    <col min="5007" max="5007" width="24" style="337" customWidth="1"/>
    <col min="5008" max="5008" width="22.85546875" style="337" customWidth="1"/>
    <col min="5009" max="5009" width="14.42578125" style="337" customWidth="1"/>
    <col min="5010" max="5010" width="12.7109375" style="337" bestFit="1" customWidth="1"/>
    <col min="5011" max="5011" width="10.85546875" style="337" customWidth="1"/>
    <col min="5012" max="5012" width="12.85546875" style="337" customWidth="1"/>
    <col min="5013" max="5014" width="10.85546875" style="337" customWidth="1"/>
    <col min="5015" max="5120" width="16.85546875" style="337"/>
    <col min="5121" max="5121" width="2.28515625" style="337" customWidth="1"/>
    <col min="5122" max="5122" width="0" style="337" hidden="1" customWidth="1"/>
    <col min="5123" max="5123" width="12.7109375" style="337" customWidth="1"/>
    <col min="5124" max="5124" width="55.42578125" style="337" customWidth="1"/>
    <col min="5125" max="5127" width="0" style="337" hidden="1" customWidth="1"/>
    <col min="5128" max="5128" width="13.28515625" style="337" customWidth="1"/>
    <col min="5129" max="5129" width="15.140625" style="337" customWidth="1"/>
    <col min="5130" max="5130" width="0" style="337" hidden="1" customWidth="1"/>
    <col min="5131" max="5131" width="13" style="337" customWidth="1"/>
    <col min="5132" max="5132" width="7.140625" style="337" customWidth="1"/>
    <col min="5133" max="5133" width="12.7109375" style="337" customWidth="1"/>
    <col min="5134" max="5134" width="22.28515625" style="337" customWidth="1"/>
    <col min="5135" max="5135" width="26.42578125" style="337" customWidth="1"/>
    <col min="5136" max="5136" width="3.140625" style="337" customWidth="1"/>
    <col min="5137" max="5137" width="11.7109375" style="337" customWidth="1"/>
    <col min="5138" max="5138" width="7.140625" style="337" customWidth="1"/>
    <col min="5139" max="5139" width="11" style="337" customWidth="1"/>
    <col min="5140" max="5140" width="7.140625" style="337" customWidth="1"/>
    <col min="5141" max="5141" width="10.28515625" style="337" customWidth="1"/>
    <col min="5142" max="5142" width="11.7109375" style="337" customWidth="1"/>
    <col min="5143" max="5143" width="10.42578125" style="337" customWidth="1"/>
    <col min="5144" max="5144" width="12" style="337" customWidth="1"/>
    <col min="5145" max="5146" width="10.7109375" style="337" customWidth="1"/>
    <col min="5147" max="5147" width="2.140625" style="337" customWidth="1"/>
    <col min="5148" max="5149" width="10.7109375" style="337" customWidth="1"/>
    <col min="5150" max="5150" width="5.42578125" style="337" customWidth="1"/>
    <col min="5151" max="5151" width="11.7109375" style="337" customWidth="1"/>
    <col min="5152" max="5152" width="7.140625" style="337" customWidth="1"/>
    <col min="5153" max="5153" width="11" style="337" customWidth="1"/>
    <col min="5154" max="5154" width="7.140625" style="337" customWidth="1"/>
    <col min="5155" max="5155" width="10.28515625" style="337" customWidth="1"/>
    <col min="5156" max="5156" width="11.7109375" style="337" customWidth="1"/>
    <col min="5157" max="5157" width="10.42578125" style="337" customWidth="1"/>
    <col min="5158" max="5158" width="11.5703125" style="337" customWidth="1"/>
    <col min="5159" max="5160" width="10.7109375" style="337" customWidth="1"/>
    <col min="5161" max="5161" width="2.140625" style="337" customWidth="1"/>
    <col min="5162" max="5163" width="10.7109375" style="337" customWidth="1"/>
    <col min="5164" max="5164" width="4.85546875" style="337" customWidth="1"/>
    <col min="5165" max="5165" width="10" style="337" customWidth="1"/>
    <col min="5166" max="5166" width="8" style="337" customWidth="1"/>
    <col min="5167" max="5167" width="16.28515625" style="337" customWidth="1"/>
    <col min="5168" max="5168" width="7.140625" style="337" customWidth="1"/>
    <col min="5169" max="5169" width="10.28515625" style="337" customWidth="1"/>
    <col min="5170" max="5170" width="11.7109375" style="337" customWidth="1"/>
    <col min="5171" max="5172" width="12.5703125" style="337" customWidth="1"/>
    <col min="5173" max="5174" width="10.7109375" style="337" customWidth="1"/>
    <col min="5175" max="5175" width="3.28515625" style="337" customWidth="1"/>
    <col min="5176" max="5176" width="2.140625" style="337" customWidth="1"/>
    <col min="5177" max="5177" width="11.85546875" style="337" customWidth="1"/>
    <col min="5178" max="5178" width="10.7109375" style="337" customWidth="1"/>
    <col min="5179" max="5180" width="3" style="337" customWidth="1"/>
    <col min="5181" max="5186" width="11.5703125" style="337" customWidth="1"/>
    <col min="5187" max="5187" width="14.140625" style="337" customWidth="1"/>
    <col min="5188" max="5190" width="11.5703125" style="337" customWidth="1"/>
    <col min="5191" max="5191" width="6.28515625" style="337" customWidth="1"/>
    <col min="5192" max="5193" width="11.5703125" style="337" customWidth="1"/>
    <col min="5194" max="5195" width="3" style="337" customWidth="1"/>
    <col min="5196" max="5201" width="11.5703125" style="337" customWidth="1"/>
    <col min="5202" max="5202" width="14.140625" style="337" customWidth="1"/>
    <col min="5203" max="5205" width="11.5703125" style="337" customWidth="1"/>
    <col min="5206" max="5207" width="3" style="337" customWidth="1"/>
    <col min="5208" max="5213" width="11.5703125" style="337" customWidth="1"/>
    <col min="5214" max="5214" width="14.140625" style="337" customWidth="1"/>
    <col min="5215" max="5215" width="13.28515625" style="337" customWidth="1"/>
    <col min="5216" max="5217" width="11.5703125" style="337" customWidth="1"/>
    <col min="5218" max="5219" width="4.5703125" style="337" customWidth="1"/>
    <col min="5220" max="5229" width="11.5703125" style="337" customWidth="1"/>
    <col min="5230" max="5231" width="4.85546875" style="337" customWidth="1"/>
    <col min="5232" max="5241" width="11.5703125" style="337" customWidth="1"/>
    <col min="5242" max="5243" width="3.140625" style="337" customWidth="1"/>
    <col min="5244" max="5253" width="12" style="337" customWidth="1"/>
    <col min="5254" max="5254" width="3" style="337" customWidth="1"/>
    <col min="5255" max="5256" width="11.5703125" style="337" customWidth="1"/>
    <col min="5257" max="5257" width="3" style="337" customWidth="1"/>
    <col min="5258" max="5258" width="13.140625" style="337" customWidth="1"/>
    <col min="5259" max="5259" width="12.28515625" style="337" bestFit="1" customWidth="1"/>
    <col min="5260" max="5260" width="10.42578125" style="337" bestFit="1" customWidth="1"/>
    <col min="5261" max="5261" width="42" style="337" customWidth="1"/>
    <col min="5262" max="5262" width="18.140625" style="337" customWidth="1"/>
    <col min="5263" max="5263" width="24" style="337" customWidth="1"/>
    <col min="5264" max="5264" width="22.85546875" style="337" customWidth="1"/>
    <col min="5265" max="5265" width="14.42578125" style="337" customWidth="1"/>
    <col min="5266" max="5266" width="12.7109375" style="337" bestFit="1" customWidth="1"/>
    <col min="5267" max="5267" width="10.85546875" style="337" customWidth="1"/>
    <col min="5268" max="5268" width="12.85546875" style="337" customWidth="1"/>
    <col min="5269" max="5270" width="10.85546875" style="337" customWidth="1"/>
    <col min="5271" max="5376" width="16.85546875" style="337"/>
    <col min="5377" max="5377" width="2.28515625" style="337" customWidth="1"/>
    <col min="5378" max="5378" width="0" style="337" hidden="1" customWidth="1"/>
    <col min="5379" max="5379" width="12.7109375" style="337" customWidth="1"/>
    <col min="5380" max="5380" width="55.42578125" style="337" customWidth="1"/>
    <col min="5381" max="5383" width="0" style="337" hidden="1" customWidth="1"/>
    <col min="5384" max="5384" width="13.28515625" style="337" customWidth="1"/>
    <col min="5385" max="5385" width="15.140625" style="337" customWidth="1"/>
    <col min="5386" max="5386" width="0" style="337" hidden="1" customWidth="1"/>
    <col min="5387" max="5387" width="13" style="337" customWidth="1"/>
    <col min="5388" max="5388" width="7.140625" style="337" customWidth="1"/>
    <col min="5389" max="5389" width="12.7109375" style="337" customWidth="1"/>
    <col min="5390" max="5390" width="22.28515625" style="337" customWidth="1"/>
    <col min="5391" max="5391" width="26.42578125" style="337" customWidth="1"/>
    <col min="5392" max="5392" width="3.140625" style="337" customWidth="1"/>
    <col min="5393" max="5393" width="11.7109375" style="337" customWidth="1"/>
    <col min="5394" max="5394" width="7.140625" style="337" customWidth="1"/>
    <col min="5395" max="5395" width="11" style="337" customWidth="1"/>
    <col min="5396" max="5396" width="7.140625" style="337" customWidth="1"/>
    <col min="5397" max="5397" width="10.28515625" style="337" customWidth="1"/>
    <col min="5398" max="5398" width="11.7109375" style="337" customWidth="1"/>
    <col min="5399" max="5399" width="10.42578125" style="337" customWidth="1"/>
    <col min="5400" max="5400" width="12" style="337" customWidth="1"/>
    <col min="5401" max="5402" width="10.7109375" style="337" customWidth="1"/>
    <col min="5403" max="5403" width="2.140625" style="337" customWidth="1"/>
    <col min="5404" max="5405" width="10.7109375" style="337" customWidth="1"/>
    <col min="5406" max="5406" width="5.42578125" style="337" customWidth="1"/>
    <col min="5407" max="5407" width="11.7109375" style="337" customWidth="1"/>
    <col min="5408" max="5408" width="7.140625" style="337" customWidth="1"/>
    <col min="5409" max="5409" width="11" style="337" customWidth="1"/>
    <col min="5410" max="5410" width="7.140625" style="337" customWidth="1"/>
    <col min="5411" max="5411" width="10.28515625" style="337" customWidth="1"/>
    <col min="5412" max="5412" width="11.7109375" style="337" customWidth="1"/>
    <col min="5413" max="5413" width="10.42578125" style="337" customWidth="1"/>
    <col min="5414" max="5414" width="11.5703125" style="337" customWidth="1"/>
    <col min="5415" max="5416" width="10.7109375" style="337" customWidth="1"/>
    <col min="5417" max="5417" width="2.140625" style="337" customWidth="1"/>
    <col min="5418" max="5419" width="10.7109375" style="337" customWidth="1"/>
    <col min="5420" max="5420" width="4.85546875" style="337" customWidth="1"/>
    <col min="5421" max="5421" width="10" style="337" customWidth="1"/>
    <col min="5422" max="5422" width="8" style="337" customWidth="1"/>
    <col min="5423" max="5423" width="16.28515625" style="337" customWidth="1"/>
    <col min="5424" max="5424" width="7.140625" style="337" customWidth="1"/>
    <col min="5425" max="5425" width="10.28515625" style="337" customWidth="1"/>
    <col min="5426" max="5426" width="11.7109375" style="337" customWidth="1"/>
    <col min="5427" max="5428" width="12.5703125" style="337" customWidth="1"/>
    <col min="5429" max="5430" width="10.7109375" style="337" customWidth="1"/>
    <col min="5431" max="5431" width="3.28515625" style="337" customWidth="1"/>
    <col min="5432" max="5432" width="2.140625" style="337" customWidth="1"/>
    <col min="5433" max="5433" width="11.85546875" style="337" customWidth="1"/>
    <col min="5434" max="5434" width="10.7109375" style="337" customWidth="1"/>
    <col min="5435" max="5436" width="3" style="337" customWidth="1"/>
    <col min="5437" max="5442" width="11.5703125" style="337" customWidth="1"/>
    <col min="5443" max="5443" width="14.140625" style="337" customWidth="1"/>
    <col min="5444" max="5446" width="11.5703125" style="337" customWidth="1"/>
    <col min="5447" max="5447" width="6.28515625" style="337" customWidth="1"/>
    <col min="5448" max="5449" width="11.5703125" style="337" customWidth="1"/>
    <col min="5450" max="5451" width="3" style="337" customWidth="1"/>
    <col min="5452" max="5457" width="11.5703125" style="337" customWidth="1"/>
    <col min="5458" max="5458" width="14.140625" style="337" customWidth="1"/>
    <col min="5459" max="5461" width="11.5703125" style="337" customWidth="1"/>
    <col min="5462" max="5463" width="3" style="337" customWidth="1"/>
    <col min="5464" max="5469" width="11.5703125" style="337" customWidth="1"/>
    <col min="5470" max="5470" width="14.140625" style="337" customWidth="1"/>
    <col min="5471" max="5471" width="13.28515625" style="337" customWidth="1"/>
    <col min="5472" max="5473" width="11.5703125" style="337" customWidth="1"/>
    <col min="5474" max="5475" width="4.5703125" style="337" customWidth="1"/>
    <col min="5476" max="5485" width="11.5703125" style="337" customWidth="1"/>
    <col min="5486" max="5487" width="4.85546875" style="337" customWidth="1"/>
    <col min="5488" max="5497" width="11.5703125" style="337" customWidth="1"/>
    <col min="5498" max="5499" width="3.140625" style="337" customWidth="1"/>
    <col min="5500" max="5509" width="12" style="337" customWidth="1"/>
    <col min="5510" max="5510" width="3" style="337" customWidth="1"/>
    <col min="5511" max="5512" width="11.5703125" style="337" customWidth="1"/>
    <col min="5513" max="5513" width="3" style="337" customWidth="1"/>
    <col min="5514" max="5514" width="13.140625" style="337" customWidth="1"/>
    <col min="5515" max="5515" width="12.28515625" style="337" bestFit="1" customWidth="1"/>
    <col min="5516" max="5516" width="10.42578125" style="337" bestFit="1" customWidth="1"/>
    <col min="5517" max="5517" width="42" style="337" customWidth="1"/>
    <col min="5518" max="5518" width="18.140625" style="337" customWidth="1"/>
    <col min="5519" max="5519" width="24" style="337" customWidth="1"/>
    <col min="5520" max="5520" width="22.85546875" style="337" customWidth="1"/>
    <col min="5521" max="5521" width="14.42578125" style="337" customWidth="1"/>
    <col min="5522" max="5522" width="12.7109375" style="337" bestFit="1" customWidth="1"/>
    <col min="5523" max="5523" width="10.85546875" style="337" customWidth="1"/>
    <col min="5524" max="5524" width="12.85546875" style="337" customWidth="1"/>
    <col min="5525" max="5526" width="10.85546875" style="337" customWidth="1"/>
    <col min="5527" max="5632" width="16.85546875" style="337"/>
    <col min="5633" max="5633" width="2.28515625" style="337" customWidth="1"/>
    <col min="5634" max="5634" width="0" style="337" hidden="1" customWidth="1"/>
    <col min="5635" max="5635" width="12.7109375" style="337" customWidth="1"/>
    <col min="5636" max="5636" width="55.42578125" style="337" customWidth="1"/>
    <col min="5637" max="5639" width="0" style="337" hidden="1" customWidth="1"/>
    <col min="5640" max="5640" width="13.28515625" style="337" customWidth="1"/>
    <col min="5641" max="5641" width="15.140625" style="337" customWidth="1"/>
    <col min="5642" max="5642" width="0" style="337" hidden="1" customWidth="1"/>
    <col min="5643" max="5643" width="13" style="337" customWidth="1"/>
    <col min="5644" max="5644" width="7.140625" style="337" customWidth="1"/>
    <col min="5645" max="5645" width="12.7109375" style="337" customWidth="1"/>
    <col min="5646" max="5646" width="22.28515625" style="337" customWidth="1"/>
    <col min="5647" max="5647" width="26.42578125" style="337" customWidth="1"/>
    <col min="5648" max="5648" width="3.140625" style="337" customWidth="1"/>
    <col min="5649" max="5649" width="11.7109375" style="337" customWidth="1"/>
    <col min="5650" max="5650" width="7.140625" style="337" customWidth="1"/>
    <col min="5651" max="5651" width="11" style="337" customWidth="1"/>
    <col min="5652" max="5652" width="7.140625" style="337" customWidth="1"/>
    <col min="5653" max="5653" width="10.28515625" style="337" customWidth="1"/>
    <col min="5654" max="5654" width="11.7109375" style="337" customWidth="1"/>
    <col min="5655" max="5655" width="10.42578125" style="337" customWidth="1"/>
    <col min="5656" max="5656" width="12" style="337" customWidth="1"/>
    <col min="5657" max="5658" width="10.7109375" style="337" customWidth="1"/>
    <col min="5659" max="5659" width="2.140625" style="337" customWidth="1"/>
    <col min="5660" max="5661" width="10.7109375" style="337" customWidth="1"/>
    <col min="5662" max="5662" width="5.42578125" style="337" customWidth="1"/>
    <col min="5663" max="5663" width="11.7109375" style="337" customWidth="1"/>
    <col min="5664" max="5664" width="7.140625" style="337" customWidth="1"/>
    <col min="5665" max="5665" width="11" style="337" customWidth="1"/>
    <col min="5666" max="5666" width="7.140625" style="337" customWidth="1"/>
    <col min="5667" max="5667" width="10.28515625" style="337" customWidth="1"/>
    <col min="5668" max="5668" width="11.7109375" style="337" customWidth="1"/>
    <col min="5669" max="5669" width="10.42578125" style="337" customWidth="1"/>
    <col min="5670" max="5670" width="11.5703125" style="337" customWidth="1"/>
    <col min="5671" max="5672" width="10.7109375" style="337" customWidth="1"/>
    <col min="5673" max="5673" width="2.140625" style="337" customWidth="1"/>
    <col min="5674" max="5675" width="10.7109375" style="337" customWidth="1"/>
    <col min="5676" max="5676" width="4.85546875" style="337" customWidth="1"/>
    <col min="5677" max="5677" width="10" style="337" customWidth="1"/>
    <col min="5678" max="5678" width="8" style="337" customWidth="1"/>
    <col min="5679" max="5679" width="16.28515625" style="337" customWidth="1"/>
    <col min="5680" max="5680" width="7.140625" style="337" customWidth="1"/>
    <col min="5681" max="5681" width="10.28515625" style="337" customWidth="1"/>
    <col min="5682" max="5682" width="11.7109375" style="337" customWidth="1"/>
    <col min="5683" max="5684" width="12.5703125" style="337" customWidth="1"/>
    <col min="5685" max="5686" width="10.7109375" style="337" customWidth="1"/>
    <col min="5687" max="5687" width="3.28515625" style="337" customWidth="1"/>
    <col min="5688" max="5688" width="2.140625" style="337" customWidth="1"/>
    <col min="5689" max="5689" width="11.85546875" style="337" customWidth="1"/>
    <col min="5690" max="5690" width="10.7109375" style="337" customWidth="1"/>
    <col min="5691" max="5692" width="3" style="337" customWidth="1"/>
    <col min="5693" max="5698" width="11.5703125" style="337" customWidth="1"/>
    <col min="5699" max="5699" width="14.140625" style="337" customWidth="1"/>
    <col min="5700" max="5702" width="11.5703125" style="337" customWidth="1"/>
    <col min="5703" max="5703" width="6.28515625" style="337" customWidth="1"/>
    <col min="5704" max="5705" width="11.5703125" style="337" customWidth="1"/>
    <col min="5706" max="5707" width="3" style="337" customWidth="1"/>
    <col min="5708" max="5713" width="11.5703125" style="337" customWidth="1"/>
    <col min="5714" max="5714" width="14.140625" style="337" customWidth="1"/>
    <col min="5715" max="5717" width="11.5703125" style="337" customWidth="1"/>
    <col min="5718" max="5719" width="3" style="337" customWidth="1"/>
    <col min="5720" max="5725" width="11.5703125" style="337" customWidth="1"/>
    <col min="5726" max="5726" width="14.140625" style="337" customWidth="1"/>
    <col min="5727" max="5727" width="13.28515625" style="337" customWidth="1"/>
    <col min="5728" max="5729" width="11.5703125" style="337" customWidth="1"/>
    <col min="5730" max="5731" width="4.5703125" style="337" customWidth="1"/>
    <col min="5732" max="5741" width="11.5703125" style="337" customWidth="1"/>
    <col min="5742" max="5743" width="4.85546875" style="337" customWidth="1"/>
    <col min="5744" max="5753" width="11.5703125" style="337" customWidth="1"/>
    <col min="5754" max="5755" width="3.140625" style="337" customWidth="1"/>
    <col min="5756" max="5765" width="12" style="337" customWidth="1"/>
    <col min="5766" max="5766" width="3" style="337" customWidth="1"/>
    <col min="5767" max="5768" width="11.5703125" style="337" customWidth="1"/>
    <col min="5769" max="5769" width="3" style="337" customWidth="1"/>
    <col min="5770" max="5770" width="13.140625" style="337" customWidth="1"/>
    <col min="5771" max="5771" width="12.28515625" style="337" bestFit="1" customWidth="1"/>
    <col min="5772" max="5772" width="10.42578125" style="337" bestFit="1" customWidth="1"/>
    <col min="5773" max="5773" width="42" style="337" customWidth="1"/>
    <col min="5774" max="5774" width="18.140625" style="337" customWidth="1"/>
    <col min="5775" max="5775" width="24" style="337" customWidth="1"/>
    <col min="5776" max="5776" width="22.85546875" style="337" customWidth="1"/>
    <col min="5777" max="5777" width="14.42578125" style="337" customWidth="1"/>
    <col min="5778" max="5778" width="12.7109375" style="337" bestFit="1" customWidth="1"/>
    <col min="5779" max="5779" width="10.85546875" style="337" customWidth="1"/>
    <col min="5780" max="5780" width="12.85546875" style="337" customWidth="1"/>
    <col min="5781" max="5782" width="10.85546875" style="337" customWidth="1"/>
    <col min="5783" max="5888" width="16.85546875" style="337"/>
    <col min="5889" max="5889" width="2.28515625" style="337" customWidth="1"/>
    <col min="5890" max="5890" width="0" style="337" hidden="1" customWidth="1"/>
    <col min="5891" max="5891" width="12.7109375" style="337" customWidth="1"/>
    <col min="5892" max="5892" width="55.42578125" style="337" customWidth="1"/>
    <col min="5893" max="5895" width="0" style="337" hidden="1" customWidth="1"/>
    <col min="5896" max="5896" width="13.28515625" style="337" customWidth="1"/>
    <col min="5897" max="5897" width="15.140625" style="337" customWidth="1"/>
    <col min="5898" max="5898" width="0" style="337" hidden="1" customWidth="1"/>
    <col min="5899" max="5899" width="13" style="337" customWidth="1"/>
    <col min="5900" max="5900" width="7.140625" style="337" customWidth="1"/>
    <col min="5901" max="5901" width="12.7109375" style="337" customWidth="1"/>
    <col min="5902" max="5902" width="22.28515625" style="337" customWidth="1"/>
    <col min="5903" max="5903" width="26.42578125" style="337" customWidth="1"/>
    <col min="5904" max="5904" width="3.140625" style="337" customWidth="1"/>
    <col min="5905" max="5905" width="11.7109375" style="337" customWidth="1"/>
    <col min="5906" max="5906" width="7.140625" style="337" customWidth="1"/>
    <col min="5907" max="5907" width="11" style="337" customWidth="1"/>
    <col min="5908" max="5908" width="7.140625" style="337" customWidth="1"/>
    <col min="5909" max="5909" width="10.28515625" style="337" customWidth="1"/>
    <col min="5910" max="5910" width="11.7109375" style="337" customWidth="1"/>
    <col min="5911" max="5911" width="10.42578125" style="337" customWidth="1"/>
    <col min="5912" max="5912" width="12" style="337" customWidth="1"/>
    <col min="5913" max="5914" width="10.7109375" style="337" customWidth="1"/>
    <col min="5915" max="5915" width="2.140625" style="337" customWidth="1"/>
    <col min="5916" max="5917" width="10.7109375" style="337" customWidth="1"/>
    <col min="5918" max="5918" width="5.42578125" style="337" customWidth="1"/>
    <col min="5919" max="5919" width="11.7109375" style="337" customWidth="1"/>
    <col min="5920" max="5920" width="7.140625" style="337" customWidth="1"/>
    <col min="5921" max="5921" width="11" style="337" customWidth="1"/>
    <col min="5922" max="5922" width="7.140625" style="337" customWidth="1"/>
    <col min="5923" max="5923" width="10.28515625" style="337" customWidth="1"/>
    <col min="5924" max="5924" width="11.7109375" style="337" customWidth="1"/>
    <col min="5925" max="5925" width="10.42578125" style="337" customWidth="1"/>
    <col min="5926" max="5926" width="11.5703125" style="337" customWidth="1"/>
    <col min="5927" max="5928" width="10.7109375" style="337" customWidth="1"/>
    <col min="5929" max="5929" width="2.140625" style="337" customWidth="1"/>
    <col min="5930" max="5931" width="10.7109375" style="337" customWidth="1"/>
    <col min="5932" max="5932" width="4.85546875" style="337" customWidth="1"/>
    <col min="5933" max="5933" width="10" style="337" customWidth="1"/>
    <col min="5934" max="5934" width="8" style="337" customWidth="1"/>
    <col min="5935" max="5935" width="16.28515625" style="337" customWidth="1"/>
    <col min="5936" max="5936" width="7.140625" style="337" customWidth="1"/>
    <col min="5937" max="5937" width="10.28515625" style="337" customWidth="1"/>
    <col min="5938" max="5938" width="11.7109375" style="337" customWidth="1"/>
    <col min="5939" max="5940" width="12.5703125" style="337" customWidth="1"/>
    <col min="5941" max="5942" width="10.7109375" style="337" customWidth="1"/>
    <col min="5943" max="5943" width="3.28515625" style="337" customWidth="1"/>
    <col min="5944" max="5944" width="2.140625" style="337" customWidth="1"/>
    <col min="5945" max="5945" width="11.85546875" style="337" customWidth="1"/>
    <col min="5946" max="5946" width="10.7109375" style="337" customWidth="1"/>
    <col min="5947" max="5948" width="3" style="337" customWidth="1"/>
    <col min="5949" max="5954" width="11.5703125" style="337" customWidth="1"/>
    <col min="5955" max="5955" width="14.140625" style="337" customWidth="1"/>
    <col min="5956" max="5958" width="11.5703125" style="337" customWidth="1"/>
    <col min="5959" max="5959" width="6.28515625" style="337" customWidth="1"/>
    <col min="5960" max="5961" width="11.5703125" style="337" customWidth="1"/>
    <col min="5962" max="5963" width="3" style="337" customWidth="1"/>
    <col min="5964" max="5969" width="11.5703125" style="337" customWidth="1"/>
    <col min="5970" max="5970" width="14.140625" style="337" customWidth="1"/>
    <col min="5971" max="5973" width="11.5703125" style="337" customWidth="1"/>
    <col min="5974" max="5975" width="3" style="337" customWidth="1"/>
    <col min="5976" max="5981" width="11.5703125" style="337" customWidth="1"/>
    <col min="5982" max="5982" width="14.140625" style="337" customWidth="1"/>
    <col min="5983" max="5983" width="13.28515625" style="337" customWidth="1"/>
    <col min="5984" max="5985" width="11.5703125" style="337" customWidth="1"/>
    <col min="5986" max="5987" width="4.5703125" style="337" customWidth="1"/>
    <col min="5988" max="5997" width="11.5703125" style="337" customWidth="1"/>
    <col min="5998" max="5999" width="4.85546875" style="337" customWidth="1"/>
    <col min="6000" max="6009" width="11.5703125" style="337" customWidth="1"/>
    <col min="6010" max="6011" width="3.140625" style="337" customWidth="1"/>
    <col min="6012" max="6021" width="12" style="337" customWidth="1"/>
    <col min="6022" max="6022" width="3" style="337" customWidth="1"/>
    <col min="6023" max="6024" width="11.5703125" style="337" customWidth="1"/>
    <col min="6025" max="6025" width="3" style="337" customWidth="1"/>
    <col min="6026" max="6026" width="13.140625" style="337" customWidth="1"/>
    <col min="6027" max="6027" width="12.28515625" style="337" bestFit="1" customWidth="1"/>
    <col min="6028" max="6028" width="10.42578125" style="337" bestFit="1" customWidth="1"/>
    <col min="6029" max="6029" width="42" style="337" customWidth="1"/>
    <col min="6030" max="6030" width="18.140625" style="337" customWidth="1"/>
    <col min="6031" max="6031" width="24" style="337" customWidth="1"/>
    <col min="6032" max="6032" width="22.85546875" style="337" customWidth="1"/>
    <col min="6033" max="6033" width="14.42578125" style="337" customWidth="1"/>
    <col min="6034" max="6034" width="12.7109375" style="337" bestFit="1" customWidth="1"/>
    <col min="6035" max="6035" width="10.85546875" style="337" customWidth="1"/>
    <col min="6036" max="6036" width="12.85546875" style="337" customWidth="1"/>
    <col min="6037" max="6038" width="10.85546875" style="337" customWidth="1"/>
    <col min="6039" max="6144" width="16.85546875" style="337"/>
    <col min="6145" max="6145" width="2.28515625" style="337" customWidth="1"/>
    <col min="6146" max="6146" width="0" style="337" hidden="1" customWidth="1"/>
    <col min="6147" max="6147" width="12.7109375" style="337" customWidth="1"/>
    <col min="6148" max="6148" width="55.42578125" style="337" customWidth="1"/>
    <col min="6149" max="6151" width="0" style="337" hidden="1" customWidth="1"/>
    <col min="6152" max="6152" width="13.28515625" style="337" customWidth="1"/>
    <col min="6153" max="6153" width="15.140625" style="337" customWidth="1"/>
    <col min="6154" max="6154" width="0" style="337" hidden="1" customWidth="1"/>
    <col min="6155" max="6155" width="13" style="337" customWidth="1"/>
    <col min="6156" max="6156" width="7.140625" style="337" customWidth="1"/>
    <col min="6157" max="6157" width="12.7109375" style="337" customWidth="1"/>
    <col min="6158" max="6158" width="22.28515625" style="337" customWidth="1"/>
    <col min="6159" max="6159" width="26.42578125" style="337" customWidth="1"/>
    <col min="6160" max="6160" width="3.140625" style="337" customWidth="1"/>
    <col min="6161" max="6161" width="11.7109375" style="337" customWidth="1"/>
    <col min="6162" max="6162" width="7.140625" style="337" customWidth="1"/>
    <col min="6163" max="6163" width="11" style="337" customWidth="1"/>
    <col min="6164" max="6164" width="7.140625" style="337" customWidth="1"/>
    <col min="6165" max="6165" width="10.28515625" style="337" customWidth="1"/>
    <col min="6166" max="6166" width="11.7109375" style="337" customWidth="1"/>
    <col min="6167" max="6167" width="10.42578125" style="337" customWidth="1"/>
    <col min="6168" max="6168" width="12" style="337" customWidth="1"/>
    <col min="6169" max="6170" width="10.7109375" style="337" customWidth="1"/>
    <col min="6171" max="6171" width="2.140625" style="337" customWidth="1"/>
    <col min="6172" max="6173" width="10.7109375" style="337" customWidth="1"/>
    <col min="6174" max="6174" width="5.42578125" style="337" customWidth="1"/>
    <col min="6175" max="6175" width="11.7109375" style="337" customWidth="1"/>
    <col min="6176" max="6176" width="7.140625" style="337" customWidth="1"/>
    <col min="6177" max="6177" width="11" style="337" customWidth="1"/>
    <col min="6178" max="6178" width="7.140625" style="337" customWidth="1"/>
    <col min="6179" max="6179" width="10.28515625" style="337" customWidth="1"/>
    <col min="6180" max="6180" width="11.7109375" style="337" customWidth="1"/>
    <col min="6181" max="6181" width="10.42578125" style="337" customWidth="1"/>
    <col min="6182" max="6182" width="11.5703125" style="337" customWidth="1"/>
    <col min="6183" max="6184" width="10.7109375" style="337" customWidth="1"/>
    <col min="6185" max="6185" width="2.140625" style="337" customWidth="1"/>
    <col min="6186" max="6187" width="10.7109375" style="337" customWidth="1"/>
    <col min="6188" max="6188" width="4.85546875" style="337" customWidth="1"/>
    <col min="6189" max="6189" width="10" style="337" customWidth="1"/>
    <col min="6190" max="6190" width="8" style="337" customWidth="1"/>
    <col min="6191" max="6191" width="16.28515625" style="337" customWidth="1"/>
    <col min="6192" max="6192" width="7.140625" style="337" customWidth="1"/>
    <col min="6193" max="6193" width="10.28515625" style="337" customWidth="1"/>
    <col min="6194" max="6194" width="11.7109375" style="337" customWidth="1"/>
    <col min="6195" max="6196" width="12.5703125" style="337" customWidth="1"/>
    <col min="6197" max="6198" width="10.7109375" style="337" customWidth="1"/>
    <col min="6199" max="6199" width="3.28515625" style="337" customWidth="1"/>
    <col min="6200" max="6200" width="2.140625" style="337" customWidth="1"/>
    <col min="6201" max="6201" width="11.85546875" style="337" customWidth="1"/>
    <col min="6202" max="6202" width="10.7109375" style="337" customWidth="1"/>
    <col min="6203" max="6204" width="3" style="337" customWidth="1"/>
    <col min="6205" max="6210" width="11.5703125" style="337" customWidth="1"/>
    <col min="6211" max="6211" width="14.140625" style="337" customWidth="1"/>
    <col min="6212" max="6214" width="11.5703125" style="337" customWidth="1"/>
    <col min="6215" max="6215" width="6.28515625" style="337" customWidth="1"/>
    <col min="6216" max="6217" width="11.5703125" style="337" customWidth="1"/>
    <col min="6218" max="6219" width="3" style="337" customWidth="1"/>
    <col min="6220" max="6225" width="11.5703125" style="337" customWidth="1"/>
    <col min="6226" max="6226" width="14.140625" style="337" customWidth="1"/>
    <col min="6227" max="6229" width="11.5703125" style="337" customWidth="1"/>
    <col min="6230" max="6231" width="3" style="337" customWidth="1"/>
    <col min="6232" max="6237" width="11.5703125" style="337" customWidth="1"/>
    <col min="6238" max="6238" width="14.140625" style="337" customWidth="1"/>
    <col min="6239" max="6239" width="13.28515625" style="337" customWidth="1"/>
    <col min="6240" max="6241" width="11.5703125" style="337" customWidth="1"/>
    <col min="6242" max="6243" width="4.5703125" style="337" customWidth="1"/>
    <col min="6244" max="6253" width="11.5703125" style="337" customWidth="1"/>
    <col min="6254" max="6255" width="4.85546875" style="337" customWidth="1"/>
    <col min="6256" max="6265" width="11.5703125" style="337" customWidth="1"/>
    <col min="6266" max="6267" width="3.140625" style="337" customWidth="1"/>
    <col min="6268" max="6277" width="12" style="337" customWidth="1"/>
    <col min="6278" max="6278" width="3" style="337" customWidth="1"/>
    <col min="6279" max="6280" width="11.5703125" style="337" customWidth="1"/>
    <col min="6281" max="6281" width="3" style="337" customWidth="1"/>
    <col min="6282" max="6282" width="13.140625" style="337" customWidth="1"/>
    <col min="6283" max="6283" width="12.28515625" style="337" bestFit="1" customWidth="1"/>
    <col min="6284" max="6284" width="10.42578125" style="337" bestFit="1" customWidth="1"/>
    <col min="6285" max="6285" width="42" style="337" customWidth="1"/>
    <col min="6286" max="6286" width="18.140625" style="337" customWidth="1"/>
    <col min="6287" max="6287" width="24" style="337" customWidth="1"/>
    <col min="6288" max="6288" width="22.85546875" style="337" customWidth="1"/>
    <col min="6289" max="6289" width="14.42578125" style="337" customWidth="1"/>
    <col min="6290" max="6290" width="12.7109375" style="337" bestFit="1" customWidth="1"/>
    <col min="6291" max="6291" width="10.85546875" style="337" customWidth="1"/>
    <col min="6292" max="6292" width="12.85546875" style="337" customWidth="1"/>
    <col min="6293" max="6294" width="10.85546875" style="337" customWidth="1"/>
    <col min="6295" max="6400" width="16.85546875" style="337"/>
    <col min="6401" max="6401" width="2.28515625" style="337" customWidth="1"/>
    <col min="6402" max="6402" width="0" style="337" hidden="1" customWidth="1"/>
    <col min="6403" max="6403" width="12.7109375" style="337" customWidth="1"/>
    <col min="6404" max="6404" width="55.42578125" style="337" customWidth="1"/>
    <col min="6405" max="6407" width="0" style="337" hidden="1" customWidth="1"/>
    <col min="6408" max="6408" width="13.28515625" style="337" customWidth="1"/>
    <col min="6409" max="6409" width="15.140625" style="337" customWidth="1"/>
    <col min="6410" max="6410" width="0" style="337" hidden="1" customWidth="1"/>
    <col min="6411" max="6411" width="13" style="337" customWidth="1"/>
    <col min="6412" max="6412" width="7.140625" style="337" customWidth="1"/>
    <col min="6413" max="6413" width="12.7109375" style="337" customWidth="1"/>
    <col min="6414" max="6414" width="22.28515625" style="337" customWidth="1"/>
    <col min="6415" max="6415" width="26.42578125" style="337" customWidth="1"/>
    <col min="6416" max="6416" width="3.140625" style="337" customWidth="1"/>
    <col min="6417" max="6417" width="11.7109375" style="337" customWidth="1"/>
    <col min="6418" max="6418" width="7.140625" style="337" customWidth="1"/>
    <col min="6419" max="6419" width="11" style="337" customWidth="1"/>
    <col min="6420" max="6420" width="7.140625" style="337" customWidth="1"/>
    <col min="6421" max="6421" width="10.28515625" style="337" customWidth="1"/>
    <col min="6422" max="6422" width="11.7109375" style="337" customWidth="1"/>
    <col min="6423" max="6423" width="10.42578125" style="337" customWidth="1"/>
    <col min="6424" max="6424" width="12" style="337" customWidth="1"/>
    <col min="6425" max="6426" width="10.7109375" style="337" customWidth="1"/>
    <col min="6427" max="6427" width="2.140625" style="337" customWidth="1"/>
    <col min="6428" max="6429" width="10.7109375" style="337" customWidth="1"/>
    <col min="6430" max="6430" width="5.42578125" style="337" customWidth="1"/>
    <col min="6431" max="6431" width="11.7109375" style="337" customWidth="1"/>
    <col min="6432" max="6432" width="7.140625" style="337" customWidth="1"/>
    <col min="6433" max="6433" width="11" style="337" customWidth="1"/>
    <col min="6434" max="6434" width="7.140625" style="337" customWidth="1"/>
    <col min="6435" max="6435" width="10.28515625" style="337" customWidth="1"/>
    <col min="6436" max="6436" width="11.7109375" style="337" customWidth="1"/>
    <col min="6437" max="6437" width="10.42578125" style="337" customWidth="1"/>
    <col min="6438" max="6438" width="11.5703125" style="337" customWidth="1"/>
    <col min="6439" max="6440" width="10.7109375" style="337" customWidth="1"/>
    <col min="6441" max="6441" width="2.140625" style="337" customWidth="1"/>
    <col min="6442" max="6443" width="10.7109375" style="337" customWidth="1"/>
    <col min="6444" max="6444" width="4.85546875" style="337" customWidth="1"/>
    <col min="6445" max="6445" width="10" style="337" customWidth="1"/>
    <col min="6446" max="6446" width="8" style="337" customWidth="1"/>
    <col min="6447" max="6447" width="16.28515625" style="337" customWidth="1"/>
    <col min="6448" max="6448" width="7.140625" style="337" customWidth="1"/>
    <col min="6449" max="6449" width="10.28515625" style="337" customWidth="1"/>
    <col min="6450" max="6450" width="11.7109375" style="337" customWidth="1"/>
    <col min="6451" max="6452" width="12.5703125" style="337" customWidth="1"/>
    <col min="6453" max="6454" width="10.7109375" style="337" customWidth="1"/>
    <col min="6455" max="6455" width="3.28515625" style="337" customWidth="1"/>
    <col min="6456" max="6456" width="2.140625" style="337" customWidth="1"/>
    <col min="6457" max="6457" width="11.85546875" style="337" customWidth="1"/>
    <col min="6458" max="6458" width="10.7109375" style="337" customWidth="1"/>
    <col min="6459" max="6460" width="3" style="337" customWidth="1"/>
    <col min="6461" max="6466" width="11.5703125" style="337" customWidth="1"/>
    <col min="6467" max="6467" width="14.140625" style="337" customWidth="1"/>
    <col min="6468" max="6470" width="11.5703125" style="337" customWidth="1"/>
    <col min="6471" max="6471" width="6.28515625" style="337" customWidth="1"/>
    <col min="6472" max="6473" width="11.5703125" style="337" customWidth="1"/>
    <col min="6474" max="6475" width="3" style="337" customWidth="1"/>
    <col min="6476" max="6481" width="11.5703125" style="337" customWidth="1"/>
    <col min="6482" max="6482" width="14.140625" style="337" customWidth="1"/>
    <col min="6483" max="6485" width="11.5703125" style="337" customWidth="1"/>
    <col min="6486" max="6487" width="3" style="337" customWidth="1"/>
    <col min="6488" max="6493" width="11.5703125" style="337" customWidth="1"/>
    <col min="6494" max="6494" width="14.140625" style="337" customWidth="1"/>
    <col min="6495" max="6495" width="13.28515625" style="337" customWidth="1"/>
    <col min="6496" max="6497" width="11.5703125" style="337" customWidth="1"/>
    <col min="6498" max="6499" width="4.5703125" style="337" customWidth="1"/>
    <col min="6500" max="6509" width="11.5703125" style="337" customWidth="1"/>
    <col min="6510" max="6511" width="4.85546875" style="337" customWidth="1"/>
    <col min="6512" max="6521" width="11.5703125" style="337" customWidth="1"/>
    <col min="6522" max="6523" width="3.140625" style="337" customWidth="1"/>
    <col min="6524" max="6533" width="12" style="337" customWidth="1"/>
    <col min="6534" max="6534" width="3" style="337" customWidth="1"/>
    <col min="6535" max="6536" width="11.5703125" style="337" customWidth="1"/>
    <col min="6537" max="6537" width="3" style="337" customWidth="1"/>
    <col min="6538" max="6538" width="13.140625" style="337" customWidth="1"/>
    <col min="6539" max="6539" width="12.28515625" style="337" bestFit="1" customWidth="1"/>
    <col min="6540" max="6540" width="10.42578125" style="337" bestFit="1" customWidth="1"/>
    <col min="6541" max="6541" width="42" style="337" customWidth="1"/>
    <col min="6542" max="6542" width="18.140625" style="337" customWidth="1"/>
    <col min="6543" max="6543" width="24" style="337" customWidth="1"/>
    <col min="6544" max="6544" width="22.85546875" style="337" customWidth="1"/>
    <col min="6545" max="6545" width="14.42578125" style="337" customWidth="1"/>
    <col min="6546" max="6546" width="12.7109375" style="337" bestFit="1" customWidth="1"/>
    <col min="6547" max="6547" width="10.85546875" style="337" customWidth="1"/>
    <col min="6548" max="6548" width="12.85546875" style="337" customWidth="1"/>
    <col min="6549" max="6550" width="10.85546875" style="337" customWidth="1"/>
    <col min="6551" max="6656" width="16.85546875" style="337"/>
    <col min="6657" max="6657" width="2.28515625" style="337" customWidth="1"/>
    <col min="6658" max="6658" width="0" style="337" hidden="1" customWidth="1"/>
    <col min="6659" max="6659" width="12.7109375" style="337" customWidth="1"/>
    <col min="6660" max="6660" width="55.42578125" style="337" customWidth="1"/>
    <col min="6661" max="6663" width="0" style="337" hidden="1" customWidth="1"/>
    <col min="6664" max="6664" width="13.28515625" style="337" customWidth="1"/>
    <col min="6665" max="6665" width="15.140625" style="337" customWidth="1"/>
    <col min="6666" max="6666" width="0" style="337" hidden="1" customWidth="1"/>
    <col min="6667" max="6667" width="13" style="337" customWidth="1"/>
    <col min="6668" max="6668" width="7.140625" style="337" customWidth="1"/>
    <col min="6669" max="6669" width="12.7109375" style="337" customWidth="1"/>
    <col min="6670" max="6670" width="22.28515625" style="337" customWidth="1"/>
    <col min="6671" max="6671" width="26.42578125" style="337" customWidth="1"/>
    <col min="6672" max="6672" width="3.140625" style="337" customWidth="1"/>
    <col min="6673" max="6673" width="11.7109375" style="337" customWidth="1"/>
    <col min="6674" max="6674" width="7.140625" style="337" customWidth="1"/>
    <col min="6675" max="6675" width="11" style="337" customWidth="1"/>
    <col min="6676" max="6676" width="7.140625" style="337" customWidth="1"/>
    <col min="6677" max="6677" width="10.28515625" style="337" customWidth="1"/>
    <col min="6678" max="6678" width="11.7109375" style="337" customWidth="1"/>
    <col min="6679" max="6679" width="10.42578125" style="337" customWidth="1"/>
    <col min="6680" max="6680" width="12" style="337" customWidth="1"/>
    <col min="6681" max="6682" width="10.7109375" style="337" customWidth="1"/>
    <col min="6683" max="6683" width="2.140625" style="337" customWidth="1"/>
    <col min="6684" max="6685" width="10.7109375" style="337" customWidth="1"/>
    <col min="6686" max="6686" width="5.42578125" style="337" customWidth="1"/>
    <col min="6687" max="6687" width="11.7109375" style="337" customWidth="1"/>
    <col min="6688" max="6688" width="7.140625" style="337" customWidth="1"/>
    <col min="6689" max="6689" width="11" style="337" customWidth="1"/>
    <col min="6690" max="6690" width="7.140625" style="337" customWidth="1"/>
    <col min="6691" max="6691" width="10.28515625" style="337" customWidth="1"/>
    <col min="6692" max="6692" width="11.7109375" style="337" customWidth="1"/>
    <col min="6693" max="6693" width="10.42578125" style="337" customWidth="1"/>
    <col min="6694" max="6694" width="11.5703125" style="337" customWidth="1"/>
    <col min="6695" max="6696" width="10.7109375" style="337" customWidth="1"/>
    <col min="6697" max="6697" width="2.140625" style="337" customWidth="1"/>
    <col min="6698" max="6699" width="10.7109375" style="337" customWidth="1"/>
    <col min="6700" max="6700" width="4.85546875" style="337" customWidth="1"/>
    <col min="6701" max="6701" width="10" style="337" customWidth="1"/>
    <col min="6702" max="6702" width="8" style="337" customWidth="1"/>
    <col min="6703" max="6703" width="16.28515625" style="337" customWidth="1"/>
    <col min="6704" max="6704" width="7.140625" style="337" customWidth="1"/>
    <col min="6705" max="6705" width="10.28515625" style="337" customWidth="1"/>
    <col min="6706" max="6706" width="11.7109375" style="337" customWidth="1"/>
    <col min="6707" max="6708" width="12.5703125" style="337" customWidth="1"/>
    <col min="6709" max="6710" width="10.7109375" style="337" customWidth="1"/>
    <col min="6711" max="6711" width="3.28515625" style="337" customWidth="1"/>
    <col min="6712" max="6712" width="2.140625" style="337" customWidth="1"/>
    <col min="6713" max="6713" width="11.85546875" style="337" customWidth="1"/>
    <col min="6714" max="6714" width="10.7109375" style="337" customWidth="1"/>
    <col min="6715" max="6716" width="3" style="337" customWidth="1"/>
    <col min="6717" max="6722" width="11.5703125" style="337" customWidth="1"/>
    <col min="6723" max="6723" width="14.140625" style="337" customWidth="1"/>
    <col min="6724" max="6726" width="11.5703125" style="337" customWidth="1"/>
    <col min="6727" max="6727" width="6.28515625" style="337" customWidth="1"/>
    <col min="6728" max="6729" width="11.5703125" style="337" customWidth="1"/>
    <col min="6730" max="6731" width="3" style="337" customWidth="1"/>
    <col min="6732" max="6737" width="11.5703125" style="337" customWidth="1"/>
    <col min="6738" max="6738" width="14.140625" style="337" customWidth="1"/>
    <col min="6739" max="6741" width="11.5703125" style="337" customWidth="1"/>
    <col min="6742" max="6743" width="3" style="337" customWidth="1"/>
    <col min="6744" max="6749" width="11.5703125" style="337" customWidth="1"/>
    <col min="6750" max="6750" width="14.140625" style="337" customWidth="1"/>
    <col min="6751" max="6751" width="13.28515625" style="337" customWidth="1"/>
    <col min="6752" max="6753" width="11.5703125" style="337" customWidth="1"/>
    <col min="6754" max="6755" width="4.5703125" style="337" customWidth="1"/>
    <col min="6756" max="6765" width="11.5703125" style="337" customWidth="1"/>
    <col min="6766" max="6767" width="4.85546875" style="337" customWidth="1"/>
    <col min="6768" max="6777" width="11.5703125" style="337" customWidth="1"/>
    <col min="6778" max="6779" width="3.140625" style="337" customWidth="1"/>
    <col min="6780" max="6789" width="12" style="337" customWidth="1"/>
    <col min="6790" max="6790" width="3" style="337" customWidth="1"/>
    <col min="6791" max="6792" width="11.5703125" style="337" customWidth="1"/>
    <col min="6793" max="6793" width="3" style="337" customWidth="1"/>
    <col min="6794" max="6794" width="13.140625" style="337" customWidth="1"/>
    <col min="6795" max="6795" width="12.28515625" style="337" bestFit="1" customWidth="1"/>
    <col min="6796" max="6796" width="10.42578125" style="337" bestFit="1" customWidth="1"/>
    <col min="6797" max="6797" width="42" style="337" customWidth="1"/>
    <col min="6798" max="6798" width="18.140625" style="337" customWidth="1"/>
    <col min="6799" max="6799" width="24" style="337" customWidth="1"/>
    <col min="6800" max="6800" width="22.85546875" style="337" customWidth="1"/>
    <col min="6801" max="6801" width="14.42578125" style="337" customWidth="1"/>
    <col min="6802" max="6802" width="12.7109375" style="337" bestFit="1" customWidth="1"/>
    <col min="6803" max="6803" width="10.85546875" style="337" customWidth="1"/>
    <col min="6804" max="6804" width="12.85546875" style="337" customWidth="1"/>
    <col min="6805" max="6806" width="10.85546875" style="337" customWidth="1"/>
    <col min="6807" max="6912" width="16.85546875" style="337"/>
    <col min="6913" max="6913" width="2.28515625" style="337" customWidth="1"/>
    <col min="6914" max="6914" width="0" style="337" hidden="1" customWidth="1"/>
    <col min="6915" max="6915" width="12.7109375" style="337" customWidth="1"/>
    <col min="6916" max="6916" width="55.42578125" style="337" customWidth="1"/>
    <col min="6917" max="6919" width="0" style="337" hidden="1" customWidth="1"/>
    <col min="6920" max="6920" width="13.28515625" style="337" customWidth="1"/>
    <col min="6921" max="6921" width="15.140625" style="337" customWidth="1"/>
    <col min="6922" max="6922" width="0" style="337" hidden="1" customWidth="1"/>
    <col min="6923" max="6923" width="13" style="337" customWidth="1"/>
    <col min="6924" max="6924" width="7.140625" style="337" customWidth="1"/>
    <col min="6925" max="6925" width="12.7109375" style="337" customWidth="1"/>
    <col min="6926" max="6926" width="22.28515625" style="337" customWidth="1"/>
    <col min="6927" max="6927" width="26.42578125" style="337" customWidth="1"/>
    <col min="6928" max="6928" width="3.140625" style="337" customWidth="1"/>
    <col min="6929" max="6929" width="11.7109375" style="337" customWidth="1"/>
    <col min="6930" max="6930" width="7.140625" style="337" customWidth="1"/>
    <col min="6931" max="6931" width="11" style="337" customWidth="1"/>
    <col min="6932" max="6932" width="7.140625" style="337" customWidth="1"/>
    <col min="6933" max="6933" width="10.28515625" style="337" customWidth="1"/>
    <col min="6934" max="6934" width="11.7109375" style="337" customWidth="1"/>
    <col min="6935" max="6935" width="10.42578125" style="337" customWidth="1"/>
    <col min="6936" max="6936" width="12" style="337" customWidth="1"/>
    <col min="6937" max="6938" width="10.7109375" style="337" customWidth="1"/>
    <col min="6939" max="6939" width="2.140625" style="337" customWidth="1"/>
    <col min="6940" max="6941" width="10.7109375" style="337" customWidth="1"/>
    <col min="6942" max="6942" width="5.42578125" style="337" customWidth="1"/>
    <col min="6943" max="6943" width="11.7109375" style="337" customWidth="1"/>
    <col min="6944" max="6944" width="7.140625" style="337" customWidth="1"/>
    <col min="6945" max="6945" width="11" style="337" customWidth="1"/>
    <col min="6946" max="6946" width="7.140625" style="337" customWidth="1"/>
    <col min="6947" max="6947" width="10.28515625" style="337" customWidth="1"/>
    <col min="6948" max="6948" width="11.7109375" style="337" customWidth="1"/>
    <col min="6949" max="6949" width="10.42578125" style="337" customWidth="1"/>
    <col min="6950" max="6950" width="11.5703125" style="337" customWidth="1"/>
    <col min="6951" max="6952" width="10.7109375" style="337" customWidth="1"/>
    <col min="6953" max="6953" width="2.140625" style="337" customWidth="1"/>
    <col min="6954" max="6955" width="10.7109375" style="337" customWidth="1"/>
    <col min="6956" max="6956" width="4.85546875" style="337" customWidth="1"/>
    <col min="6957" max="6957" width="10" style="337" customWidth="1"/>
    <col min="6958" max="6958" width="8" style="337" customWidth="1"/>
    <col min="6959" max="6959" width="16.28515625" style="337" customWidth="1"/>
    <col min="6960" max="6960" width="7.140625" style="337" customWidth="1"/>
    <col min="6961" max="6961" width="10.28515625" style="337" customWidth="1"/>
    <col min="6962" max="6962" width="11.7109375" style="337" customWidth="1"/>
    <col min="6963" max="6964" width="12.5703125" style="337" customWidth="1"/>
    <col min="6965" max="6966" width="10.7109375" style="337" customWidth="1"/>
    <col min="6967" max="6967" width="3.28515625" style="337" customWidth="1"/>
    <col min="6968" max="6968" width="2.140625" style="337" customWidth="1"/>
    <col min="6969" max="6969" width="11.85546875" style="337" customWidth="1"/>
    <col min="6970" max="6970" width="10.7109375" style="337" customWidth="1"/>
    <col min="6971" max="6972" width="3" style="337" customWidth="1"/>
    <col min="6973" max="6978" width="11.5703125" style="337" customWidth="1"/>
    <col min="6979" max="6979" width="14.140625" style="337" customWidth="1"/>
    <col min="6980" max="6982" width="11.5703125" style="337" customWidth="1"/>
    <col min="6983" max="6983" width="6.28515625" style="337" customWidth="1"/>
    <col min="6984" max="6985" width="11.5703125" style="337" customWidth="1"/>
    <col min="6986" max="6987" width="3" style="337" customWidth="1"/>
    <col min="6988" max="6993" width="11.5703125" style="337" customWidth="1"/>
    <col min="6994" max="6994" width="14.140625" style="337" customWidth="1"/>
    <col min="6995" max="6997" width="11.5703125" style="337" customWidth="1"/>
    <col min="6998" max="6999" width="3" style="337" customWidth="1"/>
    <col min="7000" max="7005" width="11.5703125" style="337" customWidth="1"/>
    <col min="7006" max="7006" width="14.140625" style="337" customWidth="1"/>
    <col min="7007" max="7007" width="13.28515625" style="337" customWidth="1"/>
    <col min="7008" max="7009" width="11.5703125" style="337" customWidth="1"/>
    <col min="7010" max="7011" width="4.5703125" style="337" customWidth="1"/>
    <col min="7012" max="7021" width="11.5703125" style="337" customWidth="1"/>
    <col min="7022" max="7023" width="4.85546875" style="337" customWidth="1"/>
    <col min="7024" max="7033" width="11.5703125" style="337" customWidth="1"/>
    <col min="7034" max="7035" width="3.140625" style="337" customWidth="1"/>
    <col min="7036" max="7045" width="12" style="337" customWidth="1"/>
    <col min="7046" max="7046" width="3" style="337" customWidth="1"/>
    <col min="7047" max="7048" width="11.5703125" style="337" customWidth="1"/>
    <col min="7049" max="7049" width="3" style="337" customWidth="1"/>
    <col min="7050" max="7050" width="13.140625" style="337" customWidth="1"/>
    <col min="7051" max="7051" width="12.28515625" style="337" bestFit="1" customWidth="1"/>
    <col min="7052" max="7052" width="10.42578125" style="337" bestFit="1" customWidth="1"/>
    <col min="7053" max="7053" width="42" style="337" customWidth="1"/>
    <col min="7054" max="7054" width="18.140625" style="337" customWidth="1"/>
    <col min="7055" max="7055" width="24" style="337" customWidth="1"/>
    <col min="7056" max="7056" width="22.85546875" style="337" customWidth="1"/>
    <col min="7057" max="7057" width="14.42578125" style="337" customWidth="1"/>
    <col min="7058" max="7058" width="12.7109375" style="337" bestFit="1" customWidth="1"/>
    <col min="7059" max="7059" width="10.85546875" style="337" customWidth="1"/>
    <col min="7060" max="7060" width="12.85546875" style="337" customWidth="1"/>
    <col min="7061" max="7062" width="10.85546875" style="337" customWidth="1"/>
    <col min="7063" max="7168" width="16.85546875" style="337"/>
    <col min="7169" max="7169" width="2.28515625" style="337" customWidth="1"/>
    <col min="7170" max="7170" width="0" style="337" hidden="1" customWidth="1"/>
    <col min="7171" max="7171" width="12.7109375" style="337" customWidth="1"/>
    <col min="7172" max="7172" width="55.42578125" style="337" customWidth="1"/>
    <col min="7173" max="7175" width="0" style="337" hidden="1" customWidth="1"/>
    <col min="7176" max="7176" width="13.28515625" style="337" customWidth="1"/>
    <col min="7177" max="7177" width="15.140625" style="337" customWidth="1"/>
    <col min="7178" max="7178" width="0" style="337" hidden="1" customWidth="1"/>
    <col min="7179" max="7179" width="13" style="337" customWidth="1"/>
    <col min="7180" max="7180" width="7.140625" style="337" customWidth="1"/>
    <col min="7181" max="7181" width="12.7109375" style="337" customWidth="1"/>
    <col min="7182" max="7182" width="22.28515625" style="337" customWidth="1"/>
    <col min="7183" max="7183" width="26.42578125" style="337" customWidth="1"/>
    <col min="7184" max="7184" width="3.140625" style="337" customWidth="1"/>
    <col min="7185" max="7185" width="11.7109375" style="337" customWidth="1"/>
    <col min="7186" max="7186" width="7.140625" style="337" customWidth="1"/>
    <col min="7187" max="7187" width="11" style="337" customWidth="1"/>
    <col min="7188" max="7188" width="7.140625" style="337" customWidth="1"/>
    <col min="7189" max="7189" width="10.28515625" style="337" customWidth="1"/>
    <col min="7190" max="7190" width="11.7109375" style="337" customWidth="1"/>
    <col min="7191" max="7191" width="10.42578125" style="337" customWidth="1"/>
    <col min="7192" max="7192" width="12" style="337" customWidth="1"/>
    <col min="7193" max="7194" width="10.7109375" style="337" customWidth="1"/>
    <col min="7195" max="7195" width="2.140625" style="337" customWidth="1"/>
    <col min="7196" max="7197" width="10.7109375" style="337" customWidth="1"/>
    <col min="7198" max="7198" width="5.42578125" style="337" customWidth="1"/>
    <col min="7199" max="7199" width="11.7109375" style="337" customWidth="1"/>
    <col min="7200" max="7200" width="7.140625" style="337" customWidth="1"/>
    <col min="7201" max="7201" width="11" style="337" customWidth="1"/>
    <col min="7202" max="7202" width="7.140625" style="337" customWidth="1"/>
    <col min="7203" max="7203" width="10.28515625" style="337" customWidth="1"/>
    <col min="7204" max="7204" width="11.7109375" style="337" customWidth="1"/>
    <col min="7205" max="7205" width="10.42578125" style="337" customWidth="1"/>
    <col min="7206" max="7206" width="11.5703125" style="337" customWidth="1"/>
    <col min="7207" max="7208" width="10.7109375" style="337" customWidth="1"/>
    <col min="7209" max="7209" width="2.140625" style="337" customWidth="1"/>
    <col min="7210" max="7211" width="10.7109375" style="337" customWidth="1"/>
    <col min="7212" max="7212" width="4.85546875" style="337" customWidth="1"/>
    <col min="7213" max="7213" width="10" style="337" customWidth="1"/>
    <col min="7214" max="7214" width="8" style="337" customWidth="1"/>
    <col min="7215" max="7215" width="16.28515625" style="337" customWidth="1"/>
    <col min="7216" max="7216" width="7.140625" style="337" customWidth="1"/>
    <col min="7217" max="7217" width="10.28515625" style="337" customWidth="1"/>
    <col min="7218" max="7218" width="11.7109375" style="337" customWidth="1"/>
    <col min="7219" max="7220" width="12.5703125" style="337" customWidth="1"/>
    <col min="7221" max="7222" width="10.7109375" style="337" customWidth="1"/>
    <col min="7223" max="7223" width="3.28515625" style="337" customWidth="1"/>
    <col min="7224" max="7224" width="2.140625" style="337" customWidth="1"/>
    <col min="7225" max="7225" width="11.85546875" style="337" customWidth="1"/>
    <col min="7226" max="7226" width="10.7109375" style="337" customWidth="1"/>
    <col min="7227" max="7228" width="3" style="337" customWidth="1"/>
    <col min="7229" max="7234" width="11.5703125" style="337" customWidth="1"/>
    <col min="7235" max="7235" width="14.140625" style="337" customWidth="1"/>
    <col min="7236" max="7238" width="11.5703125" style="337" customWidth="1"/>
    <col min="7239" max="7239" width="6.28515625" style="337" customWidth="1"/>
    <col min="7240" max="7241" width="11.5703125" style="337" customWidth="1"/>
    <col min="7242" max="7243" width="3" style="337" customWidth="1"/>
    <col min="7244" max="7249" width="11.5703125" style="337" customWidth="1"/>
    <col min="7250" max="7250" width="14.140625" style="337" customWidth="1"/>
    <col min="7251" max="7253" width="11.5703125" style="337" customWidth="1"/>
    <col min="7254" max="7255" width="3" style="337" customWidth="1"/>
    <col min="7256" max="7261" width="11.5703125" style="337" customWidth="1"/>
    <col min="7262" max="7262" width="14.140625" style="337" customWidth="1"/>
    <col min="7263" max="7263" width="13.28515625" style="337" customWidth="1"/>
    <col min="7264" max="7265" width="11.5703125" style="337" customWidth="1"/>
    <col min="7266" max="7267" width="4.5703125" style="337" customWidth="1"/>
    <col min="7268" max="7277" width="11.5703125" style="337" customWidth="1"/>
    <col min="7278" max="7279" width="4.85546875" style="337" customWidth="1"/>
    <col min="7280" max="7289" width="11.5703125" style="337" customWidth="1"/>
    <col min="7290" max="7291" width="3.140625" style="337" customWidth="1"/>
    <col min="7292" max="7301" width="12" style="337" customWidth="1"/>
    <col min="7302" max="7302" width="3" style="337" customWidth="1"/>
    <col min="7303" max="7304" width="11.5703125" style="337" customWidth="1"/>
    <col min="7305" max="7305" width="3" style="337" customWidth="1"/>
    <col min="7306" max="7306" width="13.140625" style="337" customWidth="1"/>
    <col min="7307" max="7307" width="12.28515625" style="337" bestFit="1" customWidth="1"/>
    <col min="7308" max="7308" width="10.42578125" style="337" bestFit="1" customWidth="1"/>
    <col min="7309" max="7309" width="42" style="337" customWidth="1"/>
    <col min="7310" max="7310" width="18.140625" style="337" customWidth="1"/>
    <col min="7311" max="7311" width="24" style="337" customWidth="1"/>
    <col min="7312" max="7312" width="22.85546875" style="337" customWidth="1"/>
    <col min="7313" max="7313" width="14.42578125" style="337" customWidth="1"/>
    <col min="7314" max="7314" width="12.7109375" style="337" bestFit="1" customWidth="1"/>
    <col min="7315" max="7315" width="10.85546875" style="337" customWidth="1"/>
    <col min="7316" max="7316" width="12.85546875" style="337" customWidth="1"/>
    <col min="7317" max="7318" width="10.85546875" style="337" customWidth="1"/>
    <col min="7319" max="7424" width="16.85546875" style="337"/>
    <col min="7425" max="7425" width="2.28515625" style="337" customWidth="1"/>
    <col min="7426" max="7426" width="0" style="337" hidden="1" customWidth="1"/>
    <col min="7427" max="7427" width="12.7109375" style="337" customWidth="1"/>
    <col min="7428" max="7428" width="55.42578125" style="337" customWidth="1"/>
    <col min="7429" max="7431" width="0" style="337" hidden="1" customWidth="1"/>
    <col min="7432" max="7432" width="13.28515625" style="337" customWidth="1"/>
    <col min="7433" max="7433" width="15.140625" style="337" customWidth="1"/>
    <col min="7434" max="7434" width="0" style="337" hidden="1" customWidth="1"/>
    <col min="7435" max="7435" width="13" style="337" customWidth="1"/>
    <col min="7436" max="7436" width="7.140625" style="337" customWidth="1"/>
    <col min="7437" max="7437" width="12.7109375" style="337" customWidth="1"/>
    <col min="7438" max="7438" width="22.28515625" style="337" customWidth="1"/>
    <col min="7439" max="7439" width="26.42578125" style="337" customWidth="1"/>
    <col min="7440" max="7440" width="3.140625" style="337" customWidth="1"/>
    <col min="7441" max="7441" width="11.7109375" style="337" customWidth="1"/>
    <col min="7442" max="7442" width="7.140625" style="337" customWidth="1"/>
    <col min="7443" max="7443" width="11" style="337" customWidth="1"/>
    <col min="7444" max="7444" width="7.140625" style="337" customWidth="1"/>
    <col min="7445" max="7445" width="10.28515625" style="337" customWidth="1"/>
    <col min="7446" max="7446" width="11.7109375" style="337" customWidth="1"/>
    <col min="7447" max="7447" width="10.42578125" style="337" customWidth="1"/>
    <col min="7448" max="7448" width="12" style="337" customWidth="1"/>
    <col min="7449" max="7450" width="10.7109375" style="337" customWidth="1"/>
    <col min="7451" max="7451" width="2.140625" style="337" customWidth="1"/>
    <col min="7452" max="7453" width="10.7109375" style="337" customWidth="1"/>
    <col min="7454" max="7454" width="5.42578125" style="337" customWidth="1"/>
    <col min="7455" max="7455" width="11.7109375" style="337" customWidth="1"/>
    <col min="7456" max="7456" width="7.140625" style="337" customWidth="1"/>
    <col min="7457" max="7457" width="11" style="337" customWidth="1"/>
    <col min="7458" max="7458" width="7.140625" style="337" customWidth="1"/>
    <col min="7459" max="7459" width="10.28515625" style="337" customWidth="1"/>
    <col min="7460" max="7460" width="11.7109375" style="337" customWidth="1"/>
    <col min="7461" max="7461" width="10.42578125" style="337" customWidth="1"/>
    <col min="7462" max="7462" width="11.5703125" style="337" customWidth="1"/>
    <col min="7463" max="7464" width="10.7109375" style="337" customWidth="1"/>
    <col min="7465" max="7465" width="2.140625" style="337" customWidth="1"/>
    <col min="7466" max="7467" width="10.7109375" style="337" customWidth="1"/>
    <col min="7468" max="7468" width="4.85546875" style="337" customWidth="1"/>
    <col min="7469" max="7469" width="10" style="337" customWidth="1"/>
    <col min="7470" max="7470" width="8" style="337" customWidth="1"/>
    <col min="7471" max="7471" width="16.28515625" style="337" customWidth="1"/>
    <col min="7472" max="7472" width="7.140625" style="337" customWidth="1"/>
    <col min="7473" max="7473" width="10.28515625" style="337" customWidth="1"/>
    <col min="7474" max="7474" width="11.7109375" style="337" customWidth="1"/>
    <col min="7475" max="7476" width="12.5703125" style="337" customWidth="1"/>
    <col min="7477" max="7478" width="10.7109375" style="337" customWidth="1"/>
    <col min="7479" max="7479" width="3.28515625" style="337" customWidth="1"/>
    <col min="7480" max="7480" width="2.140625" style="337" customWidth="1"/>
    <col min="7481" max="7481" width="11.85546875" style="337" customWidth="1"/>
    <col min="7482" max="7482" width="10.7109375" style="337" customWidth="1"/>
    <col min="7483" max="7484" width="3" style="337" customWidth="1"/>
    <col min="7485" max="7490" width="11.5703125" style="337" customWidth="1"/>
    <col min="7491" max="7491" width="14.140625" style="337" customWidth="1"/>
    <col min="7492" max="7494" width="11.5703125" style="337" customWidth="1"/>
    <col min="7495" max="7495" width="6.28515625" style="337" customWidth="1"/>
    <col min="7496" max="7497" width="11.5703125" style="337" customWidth="1"/>
    <col min="7498" max="7499" width="3" style="337" customWidth="1"/>
    <col min="7500" max="7505" width="11.5703125" style="337" customWidth="1"/>
    <col min="7506" max="7506" width="14.140625" style="337" customWidth="1"/>
    <col min="7507" max="7509" width="11.5703125" style="337" customWidth="1"/>
    <col min="7510" max="7511" width="3" style="337" customWidth="1"/>
    <col min="7512" max="7517" width="11.5703125" style="337" customWidth="1"/>
    <col min="7518" max="7518" width="14.140625" style="337" customWidth="1"/>
    <col min="7519" max="7519" width="13.28515625" style="337" customWidth="1"/>
    <col min="7520" max="7521" width="11.5703125" style="337" customWidth="1"/>
    <col min="7522" max="7523" width="4.5703125" style="337" customWidth="1"/>
    <col min="7524" max="7533" width="11.5703125" style="337" customWidth="1"/>
    <col min="7534" max="7535" width="4.85546875" style="337" customWidth="1"/>
    <col min="7536" max="7545" width="11.5703125" style="337" customWidth="1"/>
    <col min="7546" max="7547" width="3.140625" style="337" customWidth="1"/>
    <col min="7548" max="7557" width="12" style="337" customWidth="1"/>
    <col min="7558" max="7558" width="3" style="337" customWidth="1"/>
    <col min="7559" max="7560" width="11.5703125" style="337" customWidth="1"/>
    <col min="7561" max="7561" width="3" style="337" customWidth="1"/>
    <col min="7562" max="7562" width="13.140625" style="337" customWidth="1"/>
    <col min="7563" max="7563" width="12.28515625" style="337" bestFit="1" customWidth="1"/>
    <col min="7564" max="7564" width="10.42578125" style="337" bestFit="1" customWidth="1"/>
    <col min="7565" max="7565" width="42" style="337" customWidth="1"/>
    <col min="7566" max="7566" width="18.140625" style="337" customWidth="1"/>
    <col min="7567" max="7567" width="24" style="337" customWidth="1"/>
    <col min="7568" max="7568" width="22.85546875" style="337" customWidth="1"/>
    <col min="7569" max="7569" width="14.42578125" style="337" customWidth="1"/>
    <col min="7570" max="7570" width="12.7109375" style="337" bestFit="1" customWidth="1"/>
    <col min="7571" max="7571" width="10.85546875" style="337" customWidth="1"/>
    <col min="7572" max="7572" width="12.85546875" style="337" customWidth="1"/>
    <col min="7573" max="7574" width="10.85546875" style="337" customWidth="1"/>
    <col min="7575" max="7680" width="16.85546875" style="337"/>
    <col min="7681" max="7681" width="2.28515625" style="337" customWidth="1"/>
    <col min="7682" max="7682" width="0" style="337" hidden="1" customWidth="1"/>
    <col min="7683" max="7683" width="12.7109375" style="337" customWidth="1"/>
    <col min="7684" max="7684" width="55.42578125" style="337" customWidth="1"/>
    <col min="7685" max="7687" width="0" style="337" hidden="1" customWidth="1"/>
    <col min="7688" max="7688" width="13.28515625" style="337" customWidth="1"/>
    <col min="7689" max="7689" width="15.140625" style="337" customWidth="1"/>
    <col min="7690" max="7690" width="0" style="337" hidden="1" customWidth="1"/>
    <col min="7691" max="7691" width="13" style="337" customWidth="1"/>
    <col min="7692" max="7692" width="7.140625" style="337" customWidth="1"/>
    <col min="7693" max="7693" width="12.7109375" style="337" customWidth="1"/>
    <col min="7694" max="7694" width="22.28515625" style="337" customWidth="1"/>
    <col min="7695" max="7695" width="26.42578125" style="337" customWidth="1"/>
    <col min="7696" max="7696" width="3.140625" style="337" customWidth="1"/>
    <col min="7697" max="7697" width="11.7109375" style="337" customWidth="1"/>
    <col min="7698" max="7698" width="7.140625" style="337" customWidth="1"/>
    <col min="7699" max="7699" width="11" style="337" customWidth="1"/>
    <col min="7700" max="7700" width="7.140625" style="337" customWidth="1"/>
    <col min="7701" max="7701" width="10.28515625" style="337" customWidth="1"/>
    <col min="7702" max="7702" width="11.7109375" style="337" customWidth="1"/>
    <col min="7703" max="7703" width="10.42578125" style="337" customWidth="1"/>
    <col min="7704" max="7704" width="12" style="337" customWidth="1"/>
    <col min="7705" max="7706" width="10.7109375" style="337" customWidth="1"/>
    <col min="7707" max="7707" width="2.140625" style="337" customWidth="1"/>
    <col min="7708" max="7709" width="10.7109375" style="337" customWidth="1"/>
    <col min="7710" max="7710" width="5.42578125" style="337" customWidth="1"/>
    <col min="7711" max="7711" width="11.7109375" style="337" customWidth="1"/>
    <col min="7712" max="7712" width="7.140625" style="337" customWidth="1"/>
    <col min="7713" max="7713" width="11" style="337" customWidth="1"/>
    <col min="7714" max="7714" width="7.140625" style="337" customWidth="1"/>
    <col min="7715" max="7715" width="10.28515625" style="337" customWidth="1"/>
    <col min="7716" max="7716" width="11.7109375" style="337" customWidth="1"/>
    <col min="7717" max="7717" width="10.42578125" style="337" customWidth="1"/>
    <col min="7718" max="7718" width="11.5703125" style="337" customWidth="1"/>
    <col min="7719" max="7720" width="10.7109375" style="337" customWidth="1"/>
    <col min="7721" max="7721" width="2.140625" style="337" customWidth="1"/>
    <col min="7722" max="7723" width="10.7109375" style="337" customWidth="1"/>
    <col min="7724" max="7724" width="4.85546875" style="337" customWidth="1"/>
    <col min="7725" max="7725" width="10" style="337" customWidth="1"/>
    <col min="7726" max="7726" width="8" style="337" customWidth="1"/>
    <col min="7727" max="7727" width="16.28515625" style="337" customWidth="1"/>
    <col min="7728" max="7728" width="7.140625" style="337" customWidth="1"/>
    <col min="7729" max="7729" width="10.28515625" style="337" customWidth="1"/>
    <col min="7730" max="7730" width="11.7109375" style="337" customWidth="1"/>
    <col min="7731" max="7732" width="12.5703125" style="337" customWidth="1"/>
    <col min="7733" max="7734" width="10.7109375" style="337" customWidth="1"/>
    <col min="7735" max="7735" width="3.28515625" style="337" customWidth="1"/>
    <col min="7736" max="7736" width="2.140625" style="337" customWidth="1"/>
    <col min="7737" max="7737" width="11.85546875" style="337" customWidth="1"/>
    <col min="7738" max="7738" width="10.7109375" style="337" customWidth="1"/>
    <col min="7739" max="7740" width="3" style="337" customWidth="1"/>
    <col min="7741" max="7746" width="11.5703125" style="337" customWidth="1"/>
    <col min="7747" max="7747" width="14.140625" style="337" customWidth="1"/>
    <col min="7748" max="7750" width="11.5703125" style="337" customWidth="1"/>
    <col min="7751" max="7751" width="6.28515625" style="337" customWidth="1"/>
    <col min="7752" max="7753" width="11.5703125" style="337" customWidth="1"/>
    <col min="7754" max="7755" width="3" style="337" customWidth="1"/>
    <col min="7756" max="7761" width="11.5703125" style="337" customWidth="1"/>
    <col min="7762" max="7762" width="14.140625" style="337" customWidth="1"/>
    <col min="7763" max="7765" width="11.5703125" style="337" customWidth="1"/>
    <col min="7766" max="7767" width="3" style="337" customWidth="1"/>
    <col min="7768" max="7773" width="11.5703125" style="337" customWidth="1"/>
    <col min="7774" max="7774" width="14.140625" style="337" customWidth="1"/>
    <col min="7775" max="7775" width="13.28515625" style="337" customWidth="1"/>
    <col min="7776" max="7777" width="11.5703125" style="337" customWidth="1"/>
    <col min="7778" max="7779" width="4.5703125" style="337" customWidth="1"/>
    <col min="7780" max="7789" width="11.5703125" style="337" customWidth="1"/>
    <col min="7790" max="7791" width="4.85546875" style="337" customWidth="1"/>
    <col min="7792" max="7801" width="11.5703125" style="337" customWidth="1"/>
    <col min="7802" max="7803" width="3.140625" style="337" customWidth="1"/>
    <col min="7804" max="7813" width="12" style="337" customWidth="1"/>
    <col min="7814" max="7814" width="3" style="337" customWidth="1"/>
    <col min="7815" max="7816" width="11.5703125" style="337" customWidth="1"/>
    <col min="7817" max="7817" width="3" style="337" customWidth="1"/>
    <col min="7818" max="7818" width="13.140625" style="337" customWidth="1"/>
    <col min="7819" max="7819" width="12.28515625" style="337" bestFit="1" customWidth="1"/>
    <col min="7820" max="7820" width="10.42578125" style="337" bestFit="1" customWidth="1"/>
    <col min="7821" max="7821" width="42" style="337" customWidth="1"/>
    <col min="7822" max="7822" width="18.140625" style="337" customWidth="1"/>
    <col min="7823" max="7823" width="24" style="337" customWidth="1"/>
    <col min="7824" max="7824" width="22.85546875" style="337" customWidth="1"/>
    <col min="7825" max="7825" width="14.42578125" style="337" customWidth="1"/>
    <col min="7826" max="7826" width="12.7109375" style="337" bestFit="1" customWidth="1"/>
    <col min="7827" max="7827" width="10.85546875" style="337" customWidth="1"/>
    <col min="7828" max="7828" width="12.85546875" style="337" customWidth="1"/>
    <col min="7829" max="7830" width="10.85546875" style="337" customWidth="1"/>
    <col min="7831" max="7936" width="16.85546875" style="337"/>
    <col min="7937" max="7937" width="2.28515625" style="337" customWidth="1"/>
    <col min="7938" max="7938" width="0" style="337" hidden="1" customWidth="1"/>
    <col min="7939" max="7939" width="12.7109375" style="337" customWidth="1"/>
    <col min="7940" max="7940" width="55.42578125" style="337" customWidth="1"/>
    <col min="7941" max="7943" width="0" style="337" hidden="1" customWidth="1"/>
    <col min="7944" max="7944" width="13.28515625" style="337" customWidth="1"/>
    <col min="7945" max="7945" width="15.140625" style="337" customWidth="1"/>
    <col min="7946" max="7946" width="0" style="337" hidden="1" customWidth="1"/>
    <col min="7947" max="7947" width="13" style="337" customWidth="1"/>
    <col min="7948" max="7948" width="7.140625" style="337" customWidth="1"/>
    <col min="7949" max="7949" width="12.7109375" style="337" customWidth="1"/>
    <col min="7950" max="7950" width="22.28515625" style="337" customWidth="1"/>
    <col min="7951" max="7951" width="26.42578125" style="337" customWidth="1"/>
    <col min="7952" max="7952" width="3.140625" style="337" customWidth="1"/>
    <col min="7953" max="7953" width="11.7109375" style="337" customWidth="1"/>
    <col min="7954" max="7954" width="7.140625" style="337" customWidth="1"/>
    <col min="7955" max="7955" width="11" style="337" customWidth="1"/>
    <col min="7956" max="7956" width="7.140625" style="337" customWidth="1"/>
    <col min="7957" max="7957" width="10.28515625" style="337" customWidth="1"/>
    <col min="7958" max="7958" width="11.7109375" style="337" customWidth="1"/>
    <col min="7959" max="7959" width="10.42578125" style="337" customWidth="1"/>
    <col min="7960" max="7960" width="12" style="337" customWidth="1"/>
    <col min="7961" max="7962" width="10.7109375" style="337" customWidth="1"/>
    <col min="7963" max="7963" width="2.140625" style="337" customWidth="1"/>
    <col min="7964" max="7965" width="10.7109375" style="337" customWidth="1"/>
    <col min="7966" max="7966" width="5.42578125" style="337" customWidth="1"/>
    <col min="7967" max="7967" width="11.7109375" style="337" customWidth="1"/>
    <col min="7968" max="7968" width="7.140625" style="337" customWidth="1"/>
    <col min="7969" max="7969" width="11" style="337" customWidth="1"/>
    <col min="7970" max="7970" width="7.140625" style="337" customWidth="1"/>
    <col min="7971" max="7971" width="10.28515625" style="337" customWidth="1"/>
    <col min="7972" max="7972" width="11.7109375" style="337" customWidth="1"/>
    <col min="7973" max="7973" width="10.42578125" style="337" customWidth="1"/>
    <col min="7974" max="7974" width="11.5703125" style="337" customWidth="1"/>
    <col min="7975" max="7976" width="10.7109375" style="337" customWidth="1"/>
    <col min="7977" max="7977" width="2.140625" style="337" customWidth="1"/>
    <col min="7978" max="7979" width="10.7109375" style="337" customWidth="1"/>
    <col min="7980" max="7980" width="4.85546875" style="337" customWidth="1"/>
    <col min="7981" max="7981" width="10" style="337" customWidth="1"/>
    <col min="7982" max="7982" width="8" style="337" customWidth="1"/>
    <col min="7983" max="7983" width="16.28515625" style="337" customWidth="1"/>
    <col min="7984" max="7984" width="7.140625" style="337" customWidth="1"/>
    <col min="7985" max="7985" width="10.28515625" style="337" customWidth="1"/>
    <col min="7986" max="7986" width="11.7109375" style="337" customWidth="1"/>
    <col min="7987" max="7988" width="12.5703125" style="337" customWidth="1"/>
    <col min="7989" max="7990" width="10.7109375" style="337" customWidth="1"/>
    <col min="7991" max="7991" width="3.28515625" style="337" customWidth="1"/>
    <col min="7992" max="7992" width="2.140625" style="337" customWidth="1"/>
    <col min="7993" max="7993" width="11.85546875" style="337" customWidth="1"/>
    <col min="7994" max="7994" width="10.7109375" style="337" customWidth="1"/>
    <col min="7995" max="7996" width="3" style="337" customWidth="1"/>
    <col min="7997" max="8002" width="11.5703125" style="337" customWidth="1"/>
    <col min="8003" max="8003" width="14.140625" style="337" customWidth="1"/>
    <col min="8004" max="8006" width="11.5703125" style="337" customWidth="1"/>
    <col min="8007" max="8007" width="6.28515625" style="337" customWidth="1"/>
    <col min="8008" max="8009" width="11.5703125" style="337" customWidth="1"/>
    <col min="8010" max="8011" width="3" style="337" customWidth="1"/>
    <col min="8012" max="8017" width="11.5703125" style="337" customWidth="1"/>
    <col min="8018" max="8018" width="14.140625" style="337" customWidth="1"/>
    <col min="8019" max="8021" width="11.5703125" style="337" customWidth="1"/>
    <col min="8022" max="8023" width="3" style="337" customWidth="1"/>
    <col min="8024" max="8029" width="11.5703125" style="337" customWidth="1"/>
    <col min="8030" max="8030" width="14.140625" style="337" customWidth="1"/>
    <col min="8031" max="8031" width="13.28515625" style="337" customWidth="1"/>
    <col min="8032" max="8033" width="11.5703125" style="337" customWidth="1"/>
    <col min="8034" max="8035" width="4.5703125" style="337" customWidth="1"/>
    <col min="8036" max="8045" width="11.5703125" style="337" customWidth="1"/>
    <col min="8046" max="8047" width="4.85546875" style="337" customWidth="1"/>
    <col min="8048" max="8057" width="11.5703125" style="337" customWidth="1"/>
    <col min="8058" max="8059" width="3.140625" style="337" customWidth="1"/>
    <col min="8060" max="8069" width="12" style="337" customWidth="1"/>
    <col min="8070" max="8070" width="3" style="337" customWidth="1"/>
    <col min="8071" max="8072" width="11.5703125" style="337" customWidth="1"/>
    <col min="8073" max="8073" width="3" style="337" customWidth="1"/>
    <col min="8074" max="8074" width="13.140625" style="337" customWidth="1"/>
    <col min="8075" max="8075" width="12.28515625" style="337" bestFit="1" customWidth="1"/>
    <col min="8076" max="8076" width="10.42578125" style="337" bestFit="1" customWidth="1"/>
    <col min="8077" max="8077" width="42" style="337" customWidth="1"/>
    <col min="8078" max="8078" width="18.140625" style="337" customWidth="1"/>
    <col min="8079" max="8079" width="24" style="337" customWidth="1"/>
    <col min="8080" max="8080" width="22.85546875" style="337" customWidth="1"/>
    <col min="8081" max="8081" width="14.42578125" style="337" customWidth="1"/>
    <col min="8082" max="8082" width="12.7109375" style="337" bestFit="1" customWidth="1"/>
    <col min="8083" max="8083" width="10.85546875" style="337" customWidth="1"/>
    <col min="8084" max="8084" width="12.85546875" style="337" customWidth="1"/>
    <col min="8085" max="8086" width="10.85546875" style="337" customWidth="1"/>
    <col min="8087" max="8192" width="16.85546875" style="337"/>
    <col min="8193" max="8193" width="2.28515625" style="337" customWidth="1"/>
    <col min="8194" max="8194" width="0" style="337" hidden="1" customWidth="1"/>
    <col min="8195" max="8195" width="12.7109375" style="337" customWidth="1"/>
    <col min="8196" max="8196" width="55.42578125" style="337" customWidth="1"/>
    <col min="8197" max="8199" width="0" style="337" hidden="1" customWidth="1"/>
    <col min="8200" max="8200" width="13.28515625" style="337" customWidth="1"/>
    <col min="8201" max="8201" width="15.140625" style="337" customWidth="1"/>
    <col min="8202" max="8202" width="0" style="337" hidden="1" customWidth="1"/>
    <col min="8203" max="8203" width="13" style="337" customWidth="1"/>
    <col min="8204" max="8204" width="7.140625" style="337" customWidth="1"/>
    <col min="8205" max="8205" width="12.7109375" style="337" customWidth="1"/>
    <col min="8206" max="8206" width="22.28515625" style="337" customWidth="1"/>
    <col min="8207" max="8207" width="26.42578125" style="337" customWidth="1"/>
    <col min="8208" max="8208" width="3.140625" style="337" customWidth="1"/>
    <col min="8209" max="8209" width="11.7109375" style="337" customWidth="1"/>
    <col min="8210" max="8210" width="7.140625" style="337" customWidth="1"/>
    <col min="8211" max="8211" width="11" style="337" customWidth="1"/>
    <col min="8212" max="8212" width="7.140625" style="337" customWidth="1"/>
    <col min="8213" max="8213" width="10.28515625" style="337" customWidth="1"/>
    <col min="8214" max="8214" width="11.7109375" style="337" customWidth="1"/>
    <col min="8215" max="8215" width="10.42578125" style="337" customWidth="1"/>
    <col min="8216" max="8216" width="12" style="337" customWidth="1"/>
    <col min="8217" max="8218" width="10.7109375" style="337" customWidth="1"/>
    <col min="8219" max="8219" width="2.140625" style="337" customWidth="1"/>
    <col min="8220" max="8221" width="10.7109375" style="337" customWidth="1"/>
    <col min="8222" max="8222" width="5.42578125" style="337" customWidth="1"/>
    <col min="8223" max="8223" width="11.7109375" style="337" customWidth="1"/>
    <col min="8224" max="8224" width="7.140625" style="337" customWidth="1"/>
    <col min="8225" max="8225" width="11" style="337" customWidth="1"/>
    <col min="8226" max="8226" width="7.140625" style="337" customWidth="1"/>
    <col min="8227" max="8227" width="10.28515625" style="337" customWidth="1"/>
    <col min="8228" max="8228" width="11.7109375" style="337" customWidth="1"/>
    <col min="8229" max="8229" width="10.42578125" style="337" customWidth="1"/>
    <col min="8230" max="8230" width="11.5703125" style="337" customWidth="1"/>
    <col min="8231" max="8232" width="10.7109375" style="337" customWidth="1"/>
    <col min="8233" max="8233" width="2.140625" style="337" customWidth="1"/>
    <col min="8234" max="8235" width="10.7109375" style="337" customWidth="1"/>
    <col min="8236" max="8236" width="4.85546875" style="337" customWidth="1"/>
    <col min="8237" max="8237" width="10" style="337" customWidth="1"/>
    <col min="8238" max="8238" width="8" style="337" customWidth="1"/>
    <col min="8239" max="8239" width="16.28515625" style="337" customWidth="1"/>
    <col min="8240" max="8240" width="7.140625" style="337" customWidth="1"/>
    <col min="8241" max="8241" width="10.28515625" style="337" customWidth="1"/>
    <col min="8242" max="8242" width="11.7109375" style="337" customWidth="1"/>
    <col min="8243" max="8244" width="12.5703125" style="337" customWidth="1"/>
    <col min="8245" max="8246" width="10.7109375" style="337" customWidth="1"/>
    <col min="8247" max="8247" width="3.28515625" style="337" customWidth="1"/>
    <col min="8248" max="8248" width="2.140625" style="337" customWidth="1"/>
    <col min="8249" max="8249" width="11.85546875" style="337" customWidth="1"/>
    <col min="8250" max="8250" width="10.7109375" style="337" customWidth="1"/>
    <col min="8251" max="8252" width="3" style="337" customWidth="1"/>
    <col min="8253" max="8258" width="11.5703125" style="337" customWidth="1"/>
    <col min="8259" max="8259" width="14.140625" style="337" customWidth="1"/>
    <col min="8260" max="8262" width="11.5703125" style="337" customWidth="1"/>
    <col min="8263" max="8263" width="6.28515625" style="337" customWidth="1"/>
    <col min="8264" max="8265" width="11.5703125" style="337" customWidth="1"/>
    <col min="8266" max="8267" width="3" style="337" customWidth="1"/>
    <col min="8268" max="8273" width="11.5703125" style="337" customWidth="1"/>
    <col min="8274" max="8274" width="14.140625" style="337" customWidth="1"/>
    <col min="8275" max="8277" width="11.5703125" style="337" customWidth="1"/>
    <col min="8278" max="8279" width="3" style="337" customWidth="1"/>
    <col min="8280" max="8285" width="11.5703125" style="337" customWidth="1"/>
    <col min="8286" max="8286" width="14.140625" style="337" customWidth="1"/>
    <col min="8287" max="8287" width="13.28515625" style="337" customWidth="1"/>
    <col min="8288" max="8289" width="11.5703125" style="337" customWidth="1"/>
    <col min="8290" max="8291" width="4.5703125" style="337" customWidth="1"/>
    <col min="8292" max="8301" width="11.5703125" style="337" customWidth="1"/>
    <col min="8302" max="8303" width="4.85546875" style="337" customWidth="1"/>
    <col min="8304" max="8313" width="11.5703125" style="337" customWidth="1"/>
    <col min="8314" max="8315" width="3.140625" style="337" customWidth="1"/>
    <col min="8316" max="8325" width="12" style="337" customWidth="1"/>
    <col min="8326" max="8326" width="3" style="337" customWidth="1"/>
    <col min="8327" max="8328" width="11.5703125" style="337" customWidth="1"/>
    <col min="8329" max="8329" width="3" style="337" customWidth="1"/>
    <col min="8330" max="8330" width="13.140625" style="337" customWidth="1"/>
    <col min="8331" max="8331" width="12.28515625" style="337" bestFit="1" customWidth="1"/>
    <col min="8332" max="8332" width="10.42578125" style="337" bestFit="1" customWidth="1"/>
    <col min="8333" max="8333" width="42" style="337" customWidth="1"/>
    <col min="8334" max="8334" width="18.140625" style="337" customWidth="1"/>
    <col min="8335" max="8335" width="24" style="337" customWidth="1"/>
    <col min="8336" max="8336" width="22.85546875" style="337" customWidth="1"/>
    <col min="8337" max="8337" width="14.42578125" style="337" customWidth="1"/>
    <col min="8338" max="8338" width="12.7109375" style="337" bestFit="1" customWidth="1"/>
    <col min="8339" max="8339" width="10.85546875" style="337" customWidth="1"/>
    <col min="8340" max="8340" width="12.85546875" style="337" customWidth="1"/>
    <col min="8341" max="8342" width="10.85546875" style="337" customWidth="1"/>
    <col min="8343" max="8448" width="16.85546875" style="337"/>
    <col min="8449" max="8449" width="2.28515625" style="337" customWidth="1"/>
    <col min="8450" max="8450" width="0" style="337" hidden="1" customWidth="1"/>
    <col min="8451" max="8451" width="12.7109375" style="337" customWidth="1"/>
    <col min="8452" max="8452" width="55.42578125" style="337" customWidth="1"/>
    <col min="8453" max="8455" width="0" style="337" hidden="1" customWidth="1"/>
    <col min="8456" max="8456" width="13.28515625" style="337" customWidth="1"/>
    <col min="8457" max="8457" width="15.140625" style="337" customWidth="1"/>
    <col min="8458" max="8458" width="0" style="337" hidden="1" customWidth="1"/>
    <col min="8459" max="8459" width="13" style="337" customWidth="1"/>
    <col min="8460" max="8460" width="7.140625" style="337" customWidth="1"/>
    <col min="8461" max="8461" width="12.7109375" style="337" customWidth="1"/>
    <col min="8462" max="8462" width="22.28515625" style="337" customWidth="1"/>
    <col min="8463" max="8463" width="26.42578125" style="337" customWidth="1"/>
    <col min="8464" max="8464" width="3.140625" style="337" customWidth="1"/>
    <col min="8465" max="8465" width="11.7109375" style="337" customWidth="1"/>
    <col min="8466" max="8466" width="7.140625" style="337" customWidth="1"/>
    <col min="8467" max="8467" width="11" style="337" customWidth="1"/>
    <col min="8468" max="8468" width="7.140625" style="337" customWidth="1"/>
    <col min="8469" max="8469" width="10.28515625" style="337" customWidth="1"/>
    <col min="8470" max="8470" width="11.7109375" style="337" customWidth="1"/>
    <col min="8471" max="8471" width="10.42578125" style="337" customWidth="1"/>
    <col min="8472" max="8472" width="12" style="337" customWidth="1"/>
    <col min="8473" max="8474" width="10.7109375" style="337" customWidth="1"/>
    <col min="8475" max="8475" width="2.140625" style="337" customWidth="1"/>
    <col min="8476" max="8477" width="10.7109375" style="337" customWidth="1"/>
    <col min="8478" max="8478" width="5.42578125" style="337" customWidth="1"/>
    <col min="8479" max="8479" width="11.7109375" style="337" customWidth="1"/>
    <col min="8480" max="8480" width="7.140625" style="337" customWidth="1"/>
    <col min="8481" max="8481" width="11" style="337" customWidth="1"/>
    <col min="8482" max="8482" width="7.140625" style="337" customWidth="1"/>
    <col min="8483" max="8483" width="10.28515625" style="337" customWidth="1"/>
    <col min="8484" max="8484" width="11.7109375" style="337" customWidth="1"/>
    <col min="8485" max="8485" width="10.42578125" style="337" customWidth="1"/>
    <col min="8486" max="8486" width="11.5703125" style="337" customWidth="1"/>
    <col min="8487" max="8488" width="10.7109375" style="337" customWidth="1"/>
    <col min="8489" max="8489" width="2.140625" style="337" customWidth="1"/>
    <col min="8490" max="8491" width="10.7109375" style="337" customWidth="1"/>
    <col min="8492" max="8492" width="4.85546875" style="337" customWidth="1"/>
    <col min="8493" max="8493" width="10" style="337" customWidth="1"/>
    <col min="8494" max="8494" width="8" style="337" customWidth="1"/>
    <col min="8495" max="8495" width="16.28515625" style="337" customWidth="1"/>
    <col min="8496" max="8496" width="7.140625" style="337" customWidth="1"/>
    <col min="8497" max="8497" width="10.28515625" style="337" customWidth="1"/>
    <col min="8498" max="8498" width="11.7109375" style="337" customWidth="1"/>
    <col min="8499" max="8500" width="12.5703125" style="337" customWidth="1"/>
    <col min="8501" max="8502" width="10.7109375" style="337" customWidth="1"/>
    <col min="8503" max="8503" width="3.28515625" style="337" customWidth="1"/>
    <col min="8504" max="8504" width="2.140625" style="337" customWidth="1"/>
    <col min="8505" max="8505" width="11.85546875" style="337" customWidth="1"/>
    <col min="8506" max="8506" width="10.7109375" style="337" customWidth="1"/>
    <col min="8507" max="8508" width="3" style="337" customWidth="1"/>
    <col min="8509" max="8514" width="11.5703125" style="337" customWidth="1"/>
    <col min="8515" max="8515" width="14.140625" style="337" customWidth="1"/>
    <col min="8516" max="8518" width="11.5703125" style="337" customWidth="1"/>
    <col min="8519" max="8519" width="6.28515625" style="337" customWidth="1"/>
    <col min="8520" max="8521" width="11.5703125" style="337" customWidth="1"/>
    <col min="8522" max="8523" width="3" style="337" customWidth="1"/>
    <col min="8524" max="8529" width="11.5703125" style="337" customWidth="1"/>
    <col min="8530" max="8530" width="14.140625" style="337" customWidth="1"/>
    <col min="8531" max="8533" width="11.5703125" style="337" customWidth="1"/>
    <col min="8534" max="8535" width="3" style="337" customWidth="1"/>
    <col min="8536" max="8541" width="11.5703125" style="337" customWidth="1"/>
    <col min="8542" max="8542" width="14.140625" style="337" customWidth="1"/>
    <col min="8543" max="8543" width="13.28515625" style="337" customWidth="1"/>
    <col min="8544" max="8545" width="11.5703125" style="337" customWidth="1"/>
    <col min="8546" max="8547" width="4.5703125" style="337" customWidth="1"/>
    <col min="8548" max="8557" width="11.5703125" style="337" customWidth="1"/>
    <col min="8558" max="8559" width="4.85546875" style="337" customWidth="1"/>
    <col min="8560" max="8569" width="11.5703125" style="337" customWidth="1"/>
    <col min="8570" max="8571" width="3.140625" style="337" customWidth="1"/>
    <col min="8572" max="8581" width="12" style="337" customWidth="1"/>
    <col min="8582" max="8582" width="3" style="337" customWidth="1"/>
    <col min="8583" max="8584" width="11.5703125" style="337" customWidth="1"/>
    <col min="8585" max="8585" width="3" style="337" customWidth="1"/>
    <col min="8586" max="8586" width="13.140625" style="337" customWidth="1"/>
    <col min="8587" max="8587" width="12.28515625" style="337" bestFit="1" customWidth="1"/>
    <col min="8588" max="8588" width="10.42578125" style="337" bestFit="1" customWidth="1"/>
    <col min="8589" max="8589" width="42" style="337" customWidth="1"/>
    <col min="8590" max="8590" width="18.140625" style="337" customWidth="1"/>
    <col min="8591" max="8591" width="24" style="337" customWidth="1"/>
    <col min="8592" max="8592" width="22.85546875" style="337" customWidth="1"/>
    <col min="8593" max="8593" width="14.42578125" style="337" customWidth="1"/>
    <col min="8594" max="8594" width="12.7109375" style="337" bestFit="1" customWidth="1"/>
    <col min="8595" max="8595" width="10.85546875" style="337" customWidth="1"/>
    <col min="8596" max="8596" width="12.85546875" style="337" customWidth="1"/>
    <col min="8597" max="8598" width="10.85546875" style="337" customWidth="1"/>
    <col min="8599" max="8704" width="16.85546875" style="337"/>
    <col min="8705" max="8705" width="2.28515625" style="337" customWidth="1"/>
    <col min="8706" max="8706" width="0" style="337" hidden="1" customWidth="1"/>
    <col min="8707" max="8707" width="12.7109375" style="337" customWidth="1"/>
    <col min="8708" max="8708" width="55.42578125" style="337" customWidth="1"/>
    <col min="8709" max="8711" width="0" style="337" hidden="1" customWidth="1"/>
    <col min="8712" max="8712" width="13.28515625" style="337" customWidth="1"/>
    <col min="8713" max="8713" width="15.140625" style="337" customWidth="1"/>
    <col min="8714" max="8714" width="0" style="337" hidden="1" customWidth="1"/>
    <col min="8715" max="8715" width="13" style="337" customWidth="1"/>
    <col min="8716" max="8716" width="7.140625" style="337" customWidth="1"/>
    <col min="8717" max="8717" width="12.7109375" style="337" customWidth="1"/>
    <col min="8718" max="8718" width="22.28515625" style="337" customWidth="1"/>
    <col min="8719" max="8719" width="26.42578125" style="337" customWidth="1"/>
    <col min="8720" max="8720" width="3.140625" style="337" customWidth="1"/>
    <col min="8721" max="8721" width="11.7109375" style="337" customWidth="1"/>
    <col min="8722" max="8722" width="7.140625" style="337" customWidth="1"/>
    <col min="8723" max="8723" width="11" style="337" customWidth="1"/>
    <col min="8724" max="8724" width="7.140625" style="337" customWidth="1"/>
    <col min="8725" max="8725" width="10.28515625" style="337" customWidth="1"/>
    <col min="8726" max="8726" width="11.7109375" style="337" customWidth="1"/>
    <col min="8727" max="8727" width="10.42578125" style="337" customWidth="1"/>
    <col min="8728" max="8728" width="12" style="337" customWidth="1"/>
    <col min="8729" max="8730" width="10.7109375" style="337" customWidth="1"/>
    <col min="8731" max="8731" width="2.140625" style="337" customWidth="1"/>
    <col min="8732" max="8733" width="10.7109375" style="337" customWidth="1"/>
    <col min="8734" max="8734" width="5.42578125" style="337" customWidth="1"/>
    <col min="8735" max="8735" width="11.7109375" style="337" customWidth="1"/>
    <col min="8736" max="8736" width="7.140625" style="337" customWidth="1"/>
    <col min="8737" max="8737" width="11" style="337" customWidth="1"/>
    <col min="8738" max="8738" width="7.140625" style="337" customWidth="1"/>
    <col min="8739" max="8739" width="10.28515625" style="337" customWidth="1"/>
    <col min="8740" max="8740" width="11.7109375" style="337" customWidth="1"/>
    <col min="8741" max="8741" width="10.42578125" style="337" customWidth="1"/>
    <col min="8742" max="8742" width="11.5703125" style="337" customWidth="1"/>
    <col min="8743" max="8744" width="10.7109375" style="337" customWidth="1"/>
    <col min="8745" max="8745" width="2.140625" style="337" customWidth="1"/>
    <col min="8746" max="8747" width="10.7109375" style="337" customWidth="1"/>
    <col min="8748" max="8748" width="4.85546875" style="337" customWidth="1"/>
    <col min="8749" max="8749" width="10" style="337" customWidth="1"/>
    <col min="8750" max="8750" width="8" style="337" customWidth="1"/>
    <col min="8751" max="8751" width="16.28515625" style="337" customWidth="1"/>
    <col min="8752" max="8752" width="7.140625" style="337" customWidth="1"/>
    <col min="8753" max="8753" width="10.28515625" style="337" customWidth="1"/>
    <col min="8754" max="8754" width="11.7109375" style="337" customWidth="1"/>
    <col min="8755" max="8756" width="12.5703125" style="337" customWidth="1"/>
    <col min="8757" max="8758" width="10.7109375" style="337" customWidth="1"/>
    <col min="8759" max="8759" width="3.28515625" style="337" customWidth="1"/>
    <col min="8760" max="8760" width="2.140625" style="337" customWidth="1"/>
    <col min="8761" max="8761" width="11.85546875" style="337" customWidth="1"/>
    <col min="8762" max="8762" width="10.7109375" style="337" customWidth="1"/>
    <col min="8763" max="8764" width="3" style="337" customWidth="1"/>
    <col min="8765" max="8770" width="11.5703125" style="337" customWidth="1"/>
    <col min="8771" max="8771" width="14.140625" style="337" customWidth="1"/>
    <col min="8772" max="8774" width="11.5703125" style="337" customWidth="1"/>
    <col min="8775" max="8775" width="6.28515625" style="337" customWidth="1"/>
    <col min="8776" max="8777" width="11.5703125" style="337" customWidth="1"/>
    <col min="8778" max="8779" width="3" style="337" customWidth="1"/>
    <col min="8780" max="8785" width="11.5703125" style="337" customWidth="1"/>
    <col min="8786" max="8786" width="14.140625" style="337" customWidth="1"/>
    <col min="8787" max="8789" width="11.5703125" style="337" customWidth="1"/>
    <col min="8790" max="8791" width="3" style="337" customWidth="1"/>
    <col min="8792" max="8797" width="11.5703125" style="337" customWidth="1"/>
    <col min="8798" max="8798" width="14.140625" style="337" customWidth="1"/>
    <col min="8799" max="8799" width="13.28515625" style="337" customWidth="1"/>
    <col min="8800" max="8801" width="11.5703125" style="337" customWidth="1"/>
    <col min="8802" max="8803" width="4.5703125" style="337" customWidth="1"/>
    <col min="8804" max="8813" width="11.5703125" style="337" customWidth="1"/>
    <col min="8814" max="8815" width="4.85546875" style="337" customWidth="1"/>
    <col min="8816" max="8825" width="11.5703125" style="337" customWidth="1"/>
    <col min="8826" max="8827" width="3.140625" style="337" customWidth="1"/>
    <col min="8828" max="8837" width="12" style="337" customWidth="1"/>
    <col min="8838" max="8838" width="3" style="337" customWidth="1"/>
    <col min="8839" max="8840" width="11.5703125" style="337" customWidth="1"/>
    <col min="8841" max="8841" width="3" style="337" customWidth="1"/>
    <col min="8842" max="8842" width="13.140625" style="337" customWidth="1"/>
    <col min="8843" max="8843" width="12.28515625" style="337" bestFit="1" customWidth="1"/>
    <col min="8844" max="8844" width="10.42578125" style="337" bestFit="1" customWidth="1"/>
    <col min="8845" max="8845" width="42" style="337" customWidth="1"/>
    <col min="8846" max="8846" width="18.140625" style="337" customWidth="1"/>
    <col min="8847" max="8847" width="24" style="337" customWidth="1"/>
    <col min="8848" max="8848" width="22.85546875" style="337" customWidth="1"/>
    <col min="8849" max="8849" width="14.42578125" style="337" customWidth="1"/>
    <col min="8850" max="8850" width="12.7109375" style="337" bestFit="1" customWidth="1"/>
    <col min="8851" max="8851" width="10.85546875" style="337" customWidth="1"/>
    <col min="8852" max="8852" width="12.85546875" style="337" customWidth="1"/>
    <col min="8853" max="8854" width="10.85546875" style="337" customWidth="1"/>
    <col min="8855" max="8960" width="16.85546875" style="337"/>
    <col min="8961" max="8961" width="2.28515625" style="337" customWidth="1"/>
    <col min="8962" max="8962" width="0" style="337" hidden="1" customWidth="1"/>
    <col min="8963" max="8963" width="12.7109375" style="337" customWidth="1"/>
    <col min="8964" max="8964" width="55.42578125" style="337" customWidth="1"/>
    <col min="8965" max="8967" width="0" style="337" hidden="1" customWidth="1"/>
    <col min="8968" max="8968" width="13.28515625" style="337" customWidth="1"/>
    <col min="8969" max="8969" width="15.140625" style="337" customWidth="1"/>
    <col min="8970" max="8970" width="0" style="337" hidden="1" customWidth="1"/>
    <col min="8971" max="8971" width="13" style="337" customWidth="1"/>
    <col min="8972" max="8972" width="7.140625" style="337" customWidth="1"/>
    <col min="8973" max="8973" width="12.7109375" style="337" customWidth="1"/>
    <col min="8974" max="8974" width="22.28515625" style="337" customWidth="1"/>
    <col min="8975" max="8975" width="26.42578125" style="337" customWidth="1"/>
    <col min="8976" max="8976" width="3.140625" style="337" customWidth="1"/>
    <col min="8977" max="8977" width="11.7109375" style="337" customWidth="1"/>
    <col min="8978" max="8978" width="7.140625" style="337" customWidth="1"/>
    <col min="8979" max="8979" width="11" style="337" customWidth="1"/>
    <col min="8980" max="8980" width="7.140625" style="337" customWidth="1"/>
    <col min="8981" max="8981" width="10.28515625" style="337" customWidth="1"/>
    <col min="8982" max="8982" width="11.7109375" style="337" customWidth="1"/>
    <col min="8983" max="8983" width="10.42578125" style="337" customWidth="1"/>
    <col min="8984" max="8984" width="12" style="337" customWidth="1"/>
    <col min="8985" max="8986" width="10.7109375" style="337" customWidth="1"/>
    <col min="8987" max="8987" width="2.140625" style="337" customWidth="1"/>
    <col min="8988" max="8989" width="10.7109375" style="337" customWidth="1"/>
    <col min="8990" max="8990" width="5.42578125" style="337" customWidth="1"/>
    <col min="8991" max="8991" width="11.7109375" style="337" customWidth="1"/>
    <col min="8992" max="8992" width="7.140625" style="337" customWidth="1"/>
    <col min="8993" max="8993" width="11" style="337" customWidth="1"/>
    <col min="8994" max="8994" width="7.140625" style="337" customWidth="1"/>
    <col min="8995" max="8995" width="10.28515625" style="337" customWidth="1"/>
    <col min="8996" max="8996" width="11.7109375" style="337" customWidth="1"/>
    <col min="8997" max="8997" width="10.42578125" style="337" customWidth="1"/>
    <col min="8998" max="8998" width="11.5703125" style="337" customWidth="1"/>
    <col min="8999" max="9000" width="10.7109375" style="337" customWidth="1"/>
    <col min="9001" max="9001" width="2.140625" style="337" customWidth="1"/>
    <col min="9002" max="9003" width="10.7109375" style="337" customWidth="1"/>
    <col min="9004" max="9004" width="4.85546875" style="337" customWidth="1"/>
    <col min="9005" max="9005" width="10" style="337" customWidth="1"/>
    <col min="9006" max="9006" width="8" style="337" customWidth="1"/>
    <col min="9007" max="9007" width="16.28515625" style="337" customWidth="1"/>
    <col min="9008" max="9008" width="7.140625" style="337" customWidth="1"/>
    <col min="9009" max="9009" width="10.28515625" style="337" customWidth="1"/>
    <col min="9010" max="9010" width="11.7109375" style="337" customWidth="1"/>
    <col min="9011" max="9012" width="12.5703125" style="337" customWidth="1"/>
    <col min="9013" max="9014" width="10.7109375" style="337" customWidth="1"/>
    <col min="9015" max="9015" width="3.28515625" style="337" customWidth="1"/>
    <col min="9016" max="9016" width="2.140625" style="337" customWidth="1"/>
    <col min="9017" max="9017" width="11.85546875" style="337" customWidth="1"/>
    <col min="9018" max="9018" width="10.7109375" style="337" customWidth="1"/>
    <col min="9019" max="9020" width="3" style="337" customWidth="1"/>
    <col min="9021" max="9026" width="11.5703125" style="337" customWidth="1"/>
    <col min="9027" max="9027" width="14.140625" style="337" customWidth="1"/>
    <col min="9028" max="9030" width="11.5703125" style="337" customWidth="1"/>
    <col min="9031" max="9031" width="6.28515625" style="337" customWidth="1"/>
    <col min="9032" max="9033" width="11.5703125" style="337" customWidth="1"/>
    <col min="9034" max="9035" width="3" style="337" customWidth="1"/>
    <col min="9036" max="9041" width="11.5703125" style="337" customWidth="1"/>
    <col min="9042" max="9042" width="14.140625" style="337" customWidth="1"/>
    <col min="9043" max="9045" width="11.5703125" style="337" customWidth="1"/>
    <col min="9046" max="9047" width="3" style="337" customWidth="1"/>
    <col min="9048" max="9053" width="11.5703125" style="337" customWidth="1"/>
    <col min="9054" max="9054" width="14.140625" style="337" customWidth="1"/>
    <col min="9055" max="9055" width="13.28515625" style="337" customWidth="1"/>
    <col min="9056" max="9057" width="11.5703125" style="337" customWidth="1"/>
    <col min="9058" max="9059" width="4.5703125" style="337" customWidth="1"/>
    <col min="9060" max="9069" width="11.5703125" style="337" customWidth="1"/>
    <col min="9070" max="9071" width="4.85546875" style="337" customWidth="1"/>
    <col min="9072" max="9081" width="11.5703125" style="337" customWidth="1"/>
    <col min="9082" max="9083" width="3.140625" style="337" customWidth="1"/>
    <col min="9084" max="9093" width="12" style="337" customWidth="1"/>
    <col min="9094" max="9094" width="3" style="337" customWidth="1"/>
    <col min="9095" max="9096" width="11.5703125" style="337" customWidth="1"/>
    <col min="9097" max="9097" width="3" style="337" customWidth="1"/>
    <col min="9098" max="9098" width="13.140625" style="337" customWidth="1"/>
    <col min="9099" max="9099" width="12.28515625" style="337" bestFit="1" customWidth="1"/>
    <col min="9100" max="9100" width="10.42578125" style="337" bestFit="1" customWidth="1"/>
    <col min="9101" max="9101" width="42" style="337" customWidth="1"/>
    <col min="9102" max="9102" width="18.140625" style="337" customWidth="1"/>
    <col min="9103" max="9103" width="24" style="337" customWidth="1"/>
    <col min="9104" max="9104" width="22.85546875" style="337" customWidth="1"/>
    <col min="9105" max="9105" width="14.42578125" style="337" customWidth="1"/>
    <col min="9106" max="9106" width="12.7109375" style="337" bestFit="1" customWidth="1"/>
    <col min="9107" max="9107" width="10.85546875" style="337" customWidth="1"/>
    <col min="9108" max="9108" width="12.85546875" style="337" customWidth="1"/>
    <col min="9109" max="9110" width="10.85546875" style="337" customWidth="1"/>
    <col min="9111" max="9216" width="16.85546875" style="337"/>
    <col min="9217" max="9217" width="2.28515625" style="337" customWidth="1"/>
    <col min="9218" max="9218" width="0" style="337" hidden="1" customWidth="1"/>
    <col min="9219" max="9219" width="12.7109375" style="337" customWidth="1"/>
    <col min="9220" max="9220" width="55.42578125" style="337" customWidth="1"/>
    <col min="9221" max="9223" width="0" style="337" hidden="1" customWidth="1"/>
    <col min="9224" max="9224" width="13.28515625" style="337" customWidth="1"/>
    <col min="9225" max="9225" width="15.140625" style="337" customWidth="1"/>
    <col min="9226" max="9226" width="0" style="337" hidden="1" customWidth="1"/>
    <col min="9227" max="9227" width="13" style="337" customWidth="1"/>
    <col min="9228" max="9228" width="7.140625" style="337" customWidth="1"/>
    <col min="9229" max="9229" width="12.7109375" style="337" customWidth="1"/>
    <col min="9230" max="9230" width="22.28515625" style="337" customWidth="1"/>
    <col min="9231" max="9231" width="26.42578125" style="337" customWidth="1"/>
    <col min="9232" max="9232" width="3.140625" style="337" customWidth="1"/>
    <col min="9233" max="9233" width="11.7109375" style="337" customWidth="1"/>
    <col min="9234" max="9234" width="7.140625" style="337" customWidth="1"/>
    <col min="9235" max="9235" width="11" style="337" customWidth="1"/>
    <col min="9236" max="9236" width="7.140625" style="337" customWidth="1"/>
    <col min="9237" max="9237" width="10.28515625" style="337" customWidth="1"/>
    <col min="9238" max="9238" width="11.7109375" style="337" customWidth="1"/>
    <col min="9239" max="9239" width="10.42578125" style="337" customWidth="1"/>
    <col min="9240" max="9240" width="12" style="337" customWidth="1"/>
    <col min="9241" max="9242" width="10.7109375" style="337" customWidth="1"/>
    <col min="9243" max="9243" width="2.140625" style="337" customWidth="1"/>
    <col min="9244" max="9245" width="10.7109375" style="337" customWidth="1"/>
    <col min="9246" max="9246" width="5.42578125" style="337" customWidth="1"/>
    <col min="9247" max="9247" width="11.7109375" style="337" customWidth="1"/>
    <col min="9248" max="9248" width="7.140625" style="337" customWidth="1"/>
    <col min="9249" max="9249" width="11" style="337" customWidth="1"/>
    <col min="9250" max="9250" width="7.140625" style="337" customWidth="1"/>
    <col min="9251" max="9251" width="10.28515625" style="337" customWidth="1"/>
    <col min="9252" max="9252" width="11.7109375" style="337" customWidth="1"/>
    <col min="9253" max="9253" width="10.42578125" style="337" customWidth="1"/>
    <col min="9254" max="9254" width="11.5703125" style="337" customWidth="1"/>
    <col min="9255" max="9256" width="10.7109375" style="337" customWidth="1"/>
    <col min="9257" max="9257" width="2.140625" style="337" customWidth="1"/>
    <col min="9258" max="9259" width="10.7109375" style="337" customWidth="1"/>
    <col min="9260" max="9260" width="4.85546875" style="337" customWidth="1"/>
    <col min="9261" max="9261" width="10" style="337" customWidth="1"/>
    <col min="9262" max="9262" width="8" style="337" customWidth="1"/>
    <col min="9263" max="9263" width="16.28515625" style="337" customWidth="1"/>
    <col min="9264" max="9264" width="7.140625" style="337" customWidth="1"/>
    <col min="9265" max="9265" width="10.28515625" style="337" customWidth="1"/>
    <col min="9266" max="9266" width="11.7109375" style="337" customWidth="1"/>
    <col min="9267" max="9268" width="12.5703125" style="337" customWidth="1"/>
    <col min="9269" max="9270" width="10.7109375" style="337" customWidth="1"/>
    <col min="9271" max="9271" width="3.28515625" style="337" customWidth="1"/>
    <col min="9272" max="9272" width="2.140625" style="337" customWidth="1"/>
    <col min="9273" max="9273" width="11.85546875" style="337" customWidth="1"/>
    <col min="9274" max="9274" width="10.7109375" style="337" customWidth="1"/>
    <col min="9275" max="9276" width="3" style="337" customWidth="1"/>
    <col min="9277" max="9282" width="11.5703125" style="337" customWidth="1"/>
    <col min="9283" max="9283" width="14.140625" style="337" customWidth="1"/>
    <col min="9284" max="9286" width="11.5703125" style="337" customWidth="1"/>
    <col min="9287" max="9287" width="6.28515625" style="337" customWidth="1"/>
    <col min="9288" max="9289" width="11.5703125" style="337" customWidth="1"/>
    <col min="9290" max="9291" width="3" style="337" customWidth="1"/>
    <col min="9292" max="9297" width="11.5703125" style="337" customWidth="1"/>
    <col min="9298" max="9298" width="14.140625" style="337" customWidth="1"/>
    <col min="9299" max="9301" width="11.5703125" style="337" customWidth="1"/>
    <col min="9302" max="9303" width="3" style="337" customWidth="1"/>
    <col min="9304" max="9309" width="11.5703125" style="337" customWidth="1"/>
    <col min="9310" max="9310" width="14.140625" style="337" customWidth="1"/>
    <col min="9311" max="9311" width="13.28515625" style="337" customWidth="1"/>
    <col min="9312" max="9313" width="11.5703125" style="337" customWidth="1"/>
    <col min="9314" max="9315" width="4.5703125" style="337" customWidth="1"/>
    <col min="9316" max="9325" width="11.5703125" style="337" customWidth="1"/>
    <col min="9326" max="9327" width="4.85546875" style="337" customWidth="1"/>
    <col min="9328" max="9337" width="11.5703125" style="337" customWidth="1"/>
    <col min="9338" max="9339" width="3.140625" style="337" customWidth="1"/>
    <col min="9340" max="9349" width="12" style="337" customWidth="1"/>
    <col min="9350" max="9350" width="3" style="337" customWidth="1"/>
    <col min="9351" max="9352" width="11.5703125" style="337" customWidth="1"/>
    <col min="9353" max="9353" width="3" style="337" customWidth="1"/>
    <col min="9354" max="9354" width="13.140625" style="337" customWidth="1"/>
    <col min="9355" max="9355" width="12.28515625" style="337" bestFit="1" customWidth="1"/>
    <col min="9356" max="9356" width="10.42578125" style="337" bestFit="1" customWidth="1"/>
    <col min="9357" max="9357" width="42" style="337" customWidth="1"/>
    <col min="9358" max="9358" width="18.140625" style="337" customWidth="1"/>
    <col min="9359" max="9359" width="24" style="337" customWidth="1"/>
    <col min="9360" max="9360" width="22.85546875" style="337" customWidth="1"/>
    <col min="9361" max="9361" width="14.42578125" style="337" customWidth="1"/>
    <col min="9362" max="9362" width="12.7109375" style="337" bestFit="1" customWidth="1"/>
    <col min="9363" max="9363" width="10.85546875" style="337" customWidth="1"/>
    <col min="9364" max="9364" width="12.85546875" style="337" customWidth="1"/>
    <col min="9365" max="9366" width="10.85546875" style="337" customWidth="1"/>
    <col min="9367" max="9472" width="16.85546875" style="337"/>
    <col min="9473" max="9473" width="2.28515625" style="337" customWidth="1"/>
    <col min="9474" max="9474" width="0" style="337" hidden="1" customWidth="1"/>
    <col min="9475" max="9475" width="12.7109375" style="337" customWidth="1"/>
    <col min="9476" max="9476" width="55.42578125" style="337" customWidth="1"/>
    <col min="9477" max="9479" width="0" style="337" hidden="1" customWidth="1"/>
    <col min="9480" max="9480" width="13.28515625" style="337" customWidth="1"/>
    <col min="9481" max="9481" width="15.140625" style="337" customWidth="1"/>
    <col min="9482" max="9482" width="0" style="337" hidden="1" customWidth="1"/>
    <col min="9483" max="9483" width="13" style="337" customWidth="1"/>
    <col min="9484" max="9484" width="7.140625" style="337" customWidth="1"/>
    <col min="9485" max="9485" width="12.7109375" style="337" customWidth="1"/>
    <col min="9486" max="9486" width="22.28515625" style="337" customWidth="1"/>
    <col min="9487" max="9487" width="26.42578125" style="337" customWidth="1"/>
    <col min="9488" max="9488" width="3.140625" style="337" customWidth="1"/>
    <col min="9489" max="9489" width="11.7109375" style="337" customWidth="1"/>
    <col min="9490" max="9490" width="7.140625" style="337" customWidth="1"/>
    <col min="9491" max="9491" width="11" style="337" customWidth="1"/>
    <col min="9492" max="9492" width="7.140625" style="337" customWidth="1"/>
    <col min="9493" max="9493" width="10.28515625" style="337" customWidth="1"/>
    <col min="9494" max="9494" width="11.7109375" style="337" customWidth="1"/>
    <col min="9495" max="9495" width="10.42578125" style="337" customWidth="1"/>
    <col min="9496" max="9496" width="12" style="337" customWidth="1"/>
    <col min="9497" max="9498" width="10.7109375" style="337" customWidth="1"/>
    <col min="9499" max="9499" width="2.140625" style="337" customWidth="1"/>
    <col min="9500" max="9501" width="10.7109375" style="337" customWidth="1"/>
    <col min="9502" max="9502" width="5.42578125" style="337" customWidth="1"/>
    <col min="9503" max="9503" width="11.7109375" style="337" customWidth="1"/>
    <col min="9504" max="9504" width="7.140625" style="337" customWidth="1"/>
    <col min="9505" max="9505" width="11" style="337" customWidth="1"/>
    <col min="9506" max="9506" width="7.140625" style="337" customWidth="1"/>
    <col min="9507" max="9507" width="10.28515625" style="337" customWidth="1"/>
    <col min="9508" max="9508" width="11.7109375" style="337" customWidth="1"/>
    <col min="9509" max="9509" width="10.42578125" style="337" customWidth="1"/>
    <col min="9510" max="9510" width="11.5703125" style="337" customWidth="1"/>
    <col min="9511" max="9512" width="10.7109375" style="337" customWidth="1"/>
    <col min="9513" max="9513" width="2.140625" style="337" customWidth="1"/>
    <col min="9514" max="9515" width="10.7109375" style="337" customWidth="1"/>
    <col min="9516" max="9516" width="4.85546875" style="337" customWidth="1"/>
    <col min="9517" max="9517" width="10" style="337" customWidth="1"/>
    <col min="9518" max="9518" width="8" style="337" customWidth="1"/>
    <col min="9519" max="9519" width="16.28515625" style="337" customWidth="1"/>
    <col min="9520" max="9520" width="7.140625" style="337" customWidth="1"/>
    <col min="9521" max="9521" width="10.28515625" style="337" customWidth="1"/>
    <col min="9522" max="9522" width="11.7109375" style="337" customWidth="1"/>
    <col min="9523" max="9524" width="12.5703125" style="337" customWidth="1"/>
    <col min="9525" max="9526" width="10.7109375" style="337" customWidth="1"/>
    <col min="9527" max="9527" width="3.28515625" style="337" customWidth="1"/>
    <col min="9528" max="9528" width="2.140625" style="337" customWidth="1"/>
    <col min="9529" max="9529" width="11.85546875" style="337" customWidth="1"/>
    <col min="9530" max="9530" width="10.7109375" style="337" customWidth="1"/>
    <col min="9531" max="9532" width="3" style="337" customWidth="1"/>
    <col min="9533" max="9538" width="11.5703125" style="337" customWidth="1"/>
    <col min="9539" max="9539" width="14.140625" style="337" customWidth="1"/>
    <col min="9540" max="9542" width="11.5703125" style="337" customWidth="1"/>
    <col min="9543" max="9543" width="6.28515625" style="337" customWidth="1"/>
    <col min="9544" max="9545" width="11.5703125" style="337" customWidth="1"/>
    <col min="9546" max="9547" width="3" style="337" customWidth="1"/>
    <col min="9548" max="9553" width="11.5703125" style="337" customWidth="1"/>
    <col min="9554" max="9554" width="14.140625" style="337" customWidth="1"/>
    <col min="9555" max="9557" width="11.5703125" style="337" customWidth="1"/>
    <col min="9558" max="9559" width="3" style="337" customWidth="1"/>
    <col min="9560" max="9565" width="11.5703125" style="337" customWidth="1"/>
    <col min="9566" max="9566" width="14.140625" style="337" customWidth="1"/>
    <col min="9567" max="9567" width="13.28515625" style="337" customWidth="1"/>
    <col min="9568" max="9569" width="11.5703125" style="337" customWidth="1"/>
    <col min="9570" max="9571" width="4.5703125" style="337" customWidth="1"/>
    <col min="9572" max="9581" width="11.5703125" style="337" customWidth="1"/>
    <col min="9582" max="9583" width="4.85546875" style="337" customWidth="1"/>
    <col min="9584" max="9593" width="11.5703125" style="337" customWidth="1"/>
    <col min="9594" max="9595" width="3.140625" style="337" customWidth="1"/>
    <col min="9596" max="9605" width="12" style="337" customWidth="1"/>
    <col min="9606" max="9606" width="3" style="337" customWidth="1"/>
    <col min="9607" max="9608" width="11.5703125" style="337" customWidth="1"/>
    <col min="9609" max="9609" width="3" style="337" customWidth="1"/>
    <col min="9610" max="9610" width="13.140625" style="337" customWidth="1"/>
    <col min="9611" max="9611" width="12.28515625" style="337" bestFit="1" customWidth="1"/>
    <col min="9612" max="9612" width="10.42578125" style="337" bestFit="1" customWidth="1"/>
    <col min="9613" max="9613" width="42" style="337" customWidth="1"/>
    <col min="9614" max="9614" width="18.140625" style="337" customWidth="1"/>
    <col min="9615" max="9615" width="24" style="337" customWidth="1"/>
    <col min="9616" max="9616" width="22.85546875" style="337" customWidth="1"/>
    <col min="9617" max="9617" width="14.42578125" style="337" customWidth="1"/>
    <col min="9618" max="9618" width="12.7109375" style="337" bestFit="1" customWidth="1"/>
    <col min="9619" max="9619" width="10.85546875" style="337" customWidth="1"/>
    <col min="9620" max="9620" width="12.85546875" style="337" customWidth="1"/>
    <col min="9621" max="9622" width="10.85546875" style="337" customWidth="1"/>
    <col min="9623" max="9728" width="16.85546875" style="337"/>
    <col min="9729" max="9729" width="2.28515625" style="337" customWidth="1"/>
    <col min="9730" max="9730" width="0" style="337" hidden="1" customWidth="1"/>
    <col min="9731" max="9731" width="12.7109375" style="337" customWidth="1"/>
    <col min="9732" max="9732" width="55.42578125" style="337" customWidth="1"/>
    <col min="9733" max="9735" width="0" style="337" hidden="1" customWidth="1"/>
    <col min="9736" max="9736" width="13.28515625" style="337" customWidth="1"/>
    <col min="9737" max="9737" width="15.140625" style="337" customWidth="1"/>
    <col min="9738" max="9738" width="0" style="337" hidden="1" customWidth="1"/>
    <col min="9739" max="9739" width="13" style="337" customWidth="1"/>
    <col min="9740" max="9740" width="7.140625" style="337" customWidth="1"/>
    <col min="9741" max="9741" width="12.7109375" style="337" customWidth="1"/>
    <col min="9742" max="9742" width="22.28515625" style="337" customWidth="1"/>
    <col min="9743" max="9743" width="26.42578125" style="337" customWidth="1"/>
    <col min="9744" max="9744" width="3.140625" style="337" customWidth="1"/>
    <col min="9745" max="9745" width="11.7109375" style="337" customWidth="1"/>
    <col min="9746" max="9746" width="7.140625" style="337" customWidth="1"/>
    <col min="9747" max="9747" width="11" style="337" customWidth="1"/>
    <col min="9748" max="9748" width="7.140625" style="337" customWidth="1"/>
    <col min="9749" max="9749" width="10.28515625" style="337" customWidth="1"/>
    <col min="9750" max="9750" width="11.7109375" style="337" customWidth="1"/>
    <col min="9751" max="9751" width="10.42578125" style="337" customWidth="1"/>
    <col min="9752" max="9752" width="12" style="337" customWidth="1"/>
    <col min="9753" max="9754" width="10.7109375" style="337" customWidth="1"/>
    <col min="9755" max="9755" width="2.140625" style="337" customWidth="1"/>
    <col min="9756" max="9757" width="10.7109375" style="337" customWidth="1"/>
    <col min="9758" max="9758" width="5.42578125" style="337" customWidth="1"/>
    <col min="9759" max="9759" width="11.7109375" style="337" customWidth="1"/>
    <col min="9760" max="9760" width="7.140625" style="337" customWidth="1"/>
    <col min="9761" max="9761" width="11" style="337" customWidth="1"/>
    <col min="9762" max="9762" width="7.140625" style="337" customWidth="1"/>
    <col min="9763" max="9763" width="10.28515625" style="337" customWidth="1"/>
    <col min="9764" max="9764" width="11.7109375" style="337" customWidth="1"/>
    <col min="9765" max="9765" width="10.42578125" style="337" customWidth="1"/>
    <col min="9766" max="9766" width="11.5703125" style="337" customWidth="1"/>
    <col min="9767" max="9768" width="10.7109375" style="337" customWidth="1"/>
    <col min="9769" max="9769" width="2.140625" style="337" customWidth="1"/>
    <col min="9770" max="9771" width="10.7109375" style="337" customWidth="1"/>
    <col min="9772" max="9772" width="4.85546875" style="337" customWidth="1"/>
    <col min="9773" max="9773" width="10" style="337" customWidth="1"/>
    <col min="9774" max="9774" width="8" style="337" customWidth="1"/>
    <col min="9775" max="9775" width="16.28515625" style="337" customWidth="1"/>
    <col min="9776" max="9776" width="7.140625" style="337" customWidth="1"/>
    <col min="9777" max="9777" width="10.28515625" style="337" customWidth="1"/>
    <col min="9778" max="9778" width="11.7109375" style="337" customWidth="1"/>
    <col min="9779" max="9780" width="12.5703125" style="337" customWidth="1"/>
    <col min="9781" max="9782" width="10.7109375" style="337" customWidth="1"/>
    <col min="9783" max="9783" width="3.28515625" style="337" customWidth="1"/>
    <col min="9784" max="9784" width="2.140625" style="337" customWidth="1"/>
    <col min="9785" max="9785" width="11.85546875" style="337" customWidth="1"/>
    <col min="9786" max="9786" width="10.7109375" style="337" customWidth="1"/>
    <col min="9787" max="9788" width="3" style="337" customWidth="1"/>
    <col min="9789" max="9794" width="11.5703125" style="337" customWidth="1"/>
    <col min="9795" max="9795" width="14.140625" style="337" customWidth="1"/>
    <col min="9796" max="9798" width="11.5703125" style="337" customWidth="1"/>
    <col min="9799" max="9799" width="6.28515625" style="337" customWidth="1"/>
    <col min="9800" max="9801" width="11.5703125" style="337" customWidth="1"/>
    <col min="9802" max="9803" width="3" style="337" customWidth="1"/>
    <col min="9804" max="9809" width="11.5703125" style="337" customWidth="1"/>
    <col min="9810" max="9810" width="14.140625" style="337" customWidth="1"/>
    <col min="9811" max="9813" width="11.5703125" style="337" customWidth="1"/>
    <col min="9814" max="9815" width="3" style="337" customWidth="1"/>
    <col min="9816" max="9821" width="11.5703125" style="337" customWidth="1"/>
    <col min="9822" max="9822" width="14.140625" style="337" customWidth="1"/>
    <col min="9823" max="9823" width="13.28515625" style="337" customWidth="1"/>
    <col min="9824" max="9825" width="11.5703125" style="337" customWidth="1"/>
    <col min="9826" max="9827" width="4.5703125" style="337" customWidth="1"/>
    <col min="9828" max="9837" width="11.5703125" style="337" customWidth="1"/>
    <col min="9838" max="9839" width="4.85546875" style="337" customWidth="1"/>
    <col min="9840" max="9849" width="11.5703125" style="337" customWidth="1"/>
    <col min="9850" max="9851" width="3.140625" style="337" customWidth="1"/>
    <col min="9852" max="9861" width="12" style="337" customWidth="1"/>
    <col min="9862" max="9862" width="3" style="337" customWidth="1"/>
    <col min="9863" max="9864" width="11.5703125" style="337" customWidth="1"/>
    <col min="9865" max="9865" width="3" style="337" customWidth="1"/>
    <col min="9866" max="9866" width="13.140625" style="337" customWidth="1"/>
    <col min="9867" max="9867" width="12.28515625" style="337" bestFit="1" customWidth="1"/>
    <col min="9868" max="9868" width="10.42578125" style="337" bestFit="1" customWidth="1"/>
    <col min="9869" max="9869" width="42" style="337" customWidth="1"/>
    <col min="9870" max="9870" width="18.140625" style="337" customWidth="1"/>
    <col min="9871" max="9871" width="24" style="337" customWidth="1"/>
    <col min="9872" max="9872" width="22.85546875" style="337" customWidth="1"/>
    <col min="9873" max="9873" width="14.42578125" style="337" customWidth="1"/>
    <col min="9874" max="9874" width="12.7109375" style="337" bestFit="1" customWidth="1"/>
    <col min="9875" max="9875" width="10.85546875" style="337" customWidth="1"/>
    <col min="9876" max="9876" width="12.85546875" style="337" customWidth="1"/>
    <col min="9877" max="9878" width="10.85546875" style="337" customWidth="1"/>
    <col min="9879" max="9984" width="16.85546875" style="337"/>
    <col min="9985" max="9985" width="2.28515625" style="337" customWidth="1"/>
    <col min="9986" max="9986" width="0" style="337" hidden="1" customWidth="1"/>
    <col min="9987" max="9987" width="12.7109375" style="337" customWidth="1"/>
    <col min="9988" max="9988" width="55.42578125" style="337" customWidth="1"/>
    <col min="9989" max="9991" width="0" style="337" hidden="1" customWidth="1"/>
    <col min="9992" max="9992" width="13.28515625" style="337" customWidth="1"/>
    <col min="9993" max="9993" width="15.140625" style="337" customWidth="1"/>
    <col min="9994" max="9994" width="0" style="337" hidden="1" customWidth="1"/>
    <col min="9995" max="9995" width="13" style="337" customWidth="1"/>
    <col min="9996" max="9996" width="7.140625" style="337" customWidth="1"/>
    <col min="9997" max="9997" width="12.7109375" style="337" customWidth="1"/>
    <col min="9998" max="9998" width="22.28515625" style="337" customWidth="1"/>
    <col min="9999" max="9999" width="26.42578125" style="337" customWidth="1"/>
    <col min="10000" max="10000" width="3.140625" style="337" customWidth="1"/>
    <col min="10001" max="10001" width="11.7109375" style="337" customWidth="1"/>
    <col min="10002" max="10002" width="7.140625" style="337" customWidth="1"/>
    <col min="10003" max="10003" width="11" style="337" customWidth="1"/>
    <col min="10004" max="10004" width="7.140625" style="337" customWidth="1"/>
    <col min="10005" max="10005" width="10.28515625" style="337" customWidth="1"/>
    <col min="10006" max="10006" width="11.7109375" style="337" customWidth="1"/>
    <col min="10007" max="10007" width="10.42578125" style="337" customWidth="1"/>
    <col min="10008" max="10008" width="12" style="337" customWidth="1"/>
    <col min="10009" max="10010" width="10.7109375" style="337" customWidth="1"/>
    <col min="10011" max="10011" width="2.140625" style="337" customWidth="1"/>
    <col min="10012" max="10013" width="10.7109375" style="337" customWidth="1"/>
    <col min="10014" max="10014" width="5.42578125" style="337" customWidth="1"/>
    <col min="10015" max="10015" width="11.7109375" style="337" customWidth="1"/>
    <col min="10016" max="10016" width="7.140625" style="337" customWidth="1"/>
    <col min="10017" max="10017" width="11" style="337" customWidth="1"/>
    <col min="10018" max="10018" width="7.140625" style="337" customWidth="1"/>
    <col min="10019" max="10019" width="10.28515625" style="337" customWidth="1"/>
    <col min="10020" max="10020" width="11.7109375" style="337" customWidth="1"/>
    <col min="10021" max="10021" width="10.42578125" style="337" customWidth="1"/>
    <col min="10022" max="10022" width="11.5703125" style="337" customWidth="1"/>
    <col min="10023" max="10024" width="10.7109375" style="337" customWidth="1"/>
    <col min="10025" max="10025" width="2.140625" style="337" customWidth="1"/>
    <col min="10026" max="10027" width="10.7109375" style="337" customWidth="1"/>
    <col min="10028" max="10028" width="4.85546875" style="337" customWidth="1"/>
    <col min="10029" max="10029" width="10" style="337" customWidth="1"/>
    <col min="10030" max="10030" width="8" style="337" customWidth="1"/>
    <col min="10031" max="10031" width="16.28515625" style="337" customWidth="1"/>
    <col min="10032" max="10032" width="7.140625" style="337" customWidth="1"/>
    <col min="10033" max="10033" width="10.28515625" style="337" customWidth="1"/>
    <col min="10034" max="10034" width="11.7109375" style="337" customWidth="1"/>
    <col min="10035" max="10036" width="12.5703125" style="337" customWidth="1"/>
    <col min="10037" max="10038" width="10.7109375" style="337" customWidth="1"/>
    <col min="10039" max="10039" width="3.28515625" style="337" customWidth="1"/>
    <col min="10040" max="10040" width="2.140625" style="337" customWidth="1"/>
    <col min="10041" max="10041" width="11.85546875" style="337" customWidth="1"/>
    <col min="10042" max="10042" width="10.7109375" style="337" customWidth="1"/>
    <col min="10043" max="10044" width="3" style="337" customWidth="1"/>
    <col min="10045" max="10050" width="11.5703125" style="337" customWidth="1"/>
    <col min="10051" max="10051" width="14.140625" style="337" customWidth="1"/>
    <col min="10052" max="10054" width="11.5703125" style="337" customWidth="1"/>
    <col min="10055" max="10055" width="6.28515625" style="337" customWidth="1"/>
    <col min="10056" max="10057" width="11.5703125" style="337" customWidth="1"/>
    <col min="10058" max="10059" width="3" style="337" customWidth="1"/>
    <col min="10060" max="10065" width="11.5703125" style="337" customWidth="1"/>
    <col min="10066" max="10066" width="14.140625" style="337" customWidth="1"/>
    <col min="10067" max="10069" width="11.5703125" style="337" customWidth="1"/>
    <col min="10070" max="10071" width="3" style="337" customWidth="1"/>
    <col min="10072" max="10077" width="11.5703125" style="337" customWidth="1"/>
    <col min="10078" max="10078" width="14.140625" style="337" customWidth="1"/>
    <col min="10079" max="10079" width="13.28515625" style="337" customWidth="1"/>
    <col min="10080" max="10081" width="11.5703125" style="337" customWidth="1"/>
    <col min="10082" max="10083" width="4.5703125" style="337" customWidth="1"/>
    <col min="10084" max="10093" width="11.5703125" style="337" customWidth="1"/>
    <col min="10094" max="10095" width="4.85546875" style="337" customWidth="1"/>
    <col min="10096" max="10105" width="11.5703125" style="337" customWidth="1"/>
    <col min="10106" max="10107" width="3.140625" style="337" customWidth="1"/>
    <col min="10108" max="10117" width="12" style="337" customWidth="1"/>
    <col min="10118" max="10118" width="3" style="337" customWidth="1"/>
    <col min="10119" max="10120" width="11.5703125" style="337" customWidth="1"/>
    <col min="10121" max="10121" width="3" style="337" customWidth="1"/>
    <col min="10122" max="10122" width="13.140625" style="337" customWidth="1"/>
    <col min="10123" max="10123" width="12.28515625" style="337" bestFit="1" customWidth="1"/>
    <col min="10124" max="10124" width="10.42578125" style="337" bestFit="1" customWidth="1"/>
    <col min="10125" max="10125" width="42" style="337" customWidth="1"/>
    <col min="10126" max="10126" width="18.140625" style="337" customWidth="1"/>
    <col min="10127" max="10127" width="24" style="337" customWidth="1"/>
    <col min="10128" max="10128" width="22.85546875" style="337" customWidth="1"/>
    <col min="10129" max="10129" width="14.42578125" style="337" customWidth="1"/>
    <col min="10130" max="10130" width="12.7109375" style="337" bestFit="1" customWidth="1"/>
    <col min="10131" max="10131" width="10.85546875" style="337" customWidth="1"/>
    <col min="10132" max="10132" width="12.85546875" style="337" customWidth="1"/>
    <col min="10133" max="10134" width="10.85546875" style="337" customWidth="1"/>
    <col min="10135" max="10240" width="16.85546875" style="337"/>
    <col min="10241" max="10241" width="2.28515625" style="337" customWidth="1"/>
    <col min="10242" max="10242" width="0" style="337" hidden="1" customWidth="1"/>
    <col min="10243" max="10243" width="12.7109375" style="337" customWidth="1"/>
    <col min="10244" max="10244" width="55.42578125" style="337" customWidth="1"/>
    <col min="10245" max="10247" width="0" style="337" hidden="1" customWidth="1"/>
    <col min="10248" max="10248" width="13.28515625" style="337" customWidth="1"/>
    <col min="10249" max="10249" width="15.140625" style="337" customWidth="1"/>
    <col min="10250" max="10250" width="0" style="337" hidden="1" customWidth="1"/>
    <col min="10251" max="10251" width="13" style="337" customWidth="1"/>
    <col min="10252" max="10252" width="7.140625" style="337" customWidth="1"/>
    <col min="10253" max="10253" width="12.7109375" style="337" customWidth="1"/>
    <col min="10254" max="10254" width="22.28515625" style="337" customWidth="1"/>
    <col min="10255" max="10255" width="26.42578125" style="337" customWidth="1"/>
    <col min="10256" max="10256" width="3.140625" style="337" customWidth="1"/>
    <col min="10257" max="10257" width="11.7109375" style="337" customWidth="1"/>
    <col min="10258" max="10258" width="7.140625" style="337" customWidth="1"/>
    <col min="10259" max="10259" width="11" style="337" customWidth="1"/>
    <col min="10260" max="10260" width="7.140625" style="337" customWidth="1"/>
    <col min="10261" max="10261" width="10.28515625" style="337" customWidth="1"/>
    <col min="10262" max="10262" width="11.7109375" style="337" customWidth="1"/>
    <col min="10263" max="10263" width="10.42578125" style="337" customWidth="1"/>
    <col min="10264" max="10264" width="12" style="337" customWidth="1"/>
    <col min="10265" max="10266" width="10.7109375" style="337" customWidth="1"/>
    <col min="10267" max="10267" width="2.140625" style="337" customWidth="1"/>
    <col min="10268" max="10269" width="10.7109375" style="337" customWidth="1"/>
    <col min="10270" max="10270" width="5.42578125" style="337" customWidth="1"/>
    <col min="10271" max="10271" width="11.7109375" style="337" customWidth="1"/>
    <col min="10272" max="10272" width="7.140625" style="337" customWidth="1"/>
    <col min="10273" max="10273" width="11" style="337" customWidth="1"/>
    <col min="10274" max="10274" width="7.140625" style="337" customWidth="1"/>
    <col min="10275" max="10275" width="10.28515625" style="337" customWidth="1"/>
    <col min="10276" max="10276" width="11.7109375" style="337" customWidth="1"/>
    <col min="10277" max="10277" width="10.42578125" style="337" customWidth="1"/>
    <col min="10278" max="10278" width="11.5703125" style="337" customWidth="1"/>
    <col min="10279" max="10280" width="10.7109375" style="337" customWidth="1"/>
    <col min="10281" max="10281" width="2.140625" style="337" customWidth="1"/>
    <col min="10282" max="10283" width="10.7109375" style="337" customWidth="1"/>
    <col min="10284" max="10284" width="4.85546875" style="337" customWidth="1"/>
    <col min="10285" max="10285" width="10" style="337" customWidth="1"/>
    <col min="10286" max="10286" width="8" style="337" customWidth="1"/>
    <col min="10287" max="10287" width="16.28515625" style="337" customWidth="1"/>
    <col min="10288" max="10288" width="7.140625" style="337" customWidth="1"/>
    <col min="10289" max="10289" width="10.28515625" style="337" customWidth="1"/>
    <col min="10290" max="10290" width="11.7109375" style="337" customWidth="1"/>
    <col min="10291" max="10292" width="12.5703125" style="337" customWidth="1"/>
    <col min="10293" max="10294" width="10.7109375" style="337" customWidth="1"/>
    <col min="10295" max="10295" width="3.28515625" style="337" customWidth="1"/>
    <col min="10296" max="10296" width="2.140625" style="337" customWidth="1"/>
    <col min="10297" max="10297" width="11.85546875" style="337" customWidth="1"/>
    <col min="10298" max="10298" width="10.7109375" style="337" customWidth="1"/>
    <col min="10299" max="10300" width="3" style="337" customWidth="1"/>
    <col min="10301" max="10306" width="11.5703125" style="337" customWidth="1"/>
    <col min="10307" max="10307" width="14.140625" style="337" customWidth="1"/>
    <col min="10308" max="10310" width="11.5703125" style="337" customWidth="1"/>
    <col min="10311" max="10311" width="6.28515625" style="337" customWidth="1"/>
    <col min="10312" max="10313" width="11.5703125" style="337" customWidth="1"/>
    <col min="10314" max="10315" width="3" style="337" customWidth="1"/>
    <col min="10316" max="10321" width="11.5703125" style="337" customWidth="1"/>
    <col min="10322" max="10322" width="14.140625" style="337" customWidth="1"/>
    <col min="10323" max="10325" width="11.5703125" style="337" customWidth="1"/>
    <col min="10326" max="10327" width="3" style="337" customWidth="1"/>
    <col min="10328" max="10333" width="11.5703125" style="337" customWidth="1"/>
    <col min="10334" max="10334" width="14.140625" style="337" customWidth="1"/>
    <col min="10335" max="10335" width="13.28515625" style="337" customWidth="1"/>
    <col min="10336" max="10337" width="11.5703125" style="337" customWidth="1"/>
    <col min="10338" max="10339" width="4.5703125" style="337" customWidth="1"/>
    <col min="10340" max="10349" width="11.5703125" style="337" customWidth="1"/>
    <col min="10350" max="10351" width="4.85546875" style="337" customWidth="1"/>
    <col min="10352" max="10361" width="11.5703125" style="337" customWidth="1"/>
    <col min="10362" max="10363" width="3.140625" style="337" customWidth="1"/>
    <col min="10364" max="10373" width="12" style="337" customWidth="1"/>
    <col min="10374" max="10374" width="3" style="337" customWidth="1"/>
    <col min="10375" max="10376" width="11.5703125" style="337" customWidth="1"/>
    <col min="10377" max="10377" width="3" style="337" customWidth="1"/>
    <col min="10378" max="10378" width="13.140625" style="337" customWidth="1"/>
    <col min="10379" max="10379" width="12.28515625" style="337" bestFit="1" customWidth="1"/>
    <col min="10380" max="10380" width="10.42578125" style="337" bestFit="1" customWidth="1"/>
    <col min="10381" max="10381" width="42" style="337" customWidth="1"/>
    <col min="10382" max="10382" width="18.140625" style="337" customWidth="1"/>
    <col min="10383" max="10383" width="24" style="337" customWidth="1"/>
    <col min="10384" max="10384" width="22.85546875" style="337" customWidth="1"/>
    <col min="10385" max="10385" width="14.42578125" style="337" customWidth="1"/>
    <col min="10386" max="10386" width="12.7109375" style="337" bestFit="1" customWidth="1"/>
    <col min="10387" max="10387" width="10.85546875" style="337" customWidth="1"/>
    <col min="10388" max="10388" width="12.85546875" style="337" customWidth="1"/>
    <col min="10389" max="10390" width="10.85546875" style="337" customWidth="1"/>
    <col min="10391" max="10496" width="16.85546875" style="337"/>
    <col min="10497" max="10497" width="2.28515625" style="337" customWidth="1"/>
    <col min="10498" max="10498" width="0" style="337" hidden="1" customWidth="1"/>
    <col min="10499" max="10499" width="12.7109375" style="337" customWidth="1"/>
    <col min="10500" max="10500" width="55.42578125" style="337" customWidth="1"/>
    <col min="10501" max="10503" width="0" style="337" hidden="1" customWidth="1"/>
    <col min="10504" max="10504" width="13.28515625" style="337" customWidth="1"/>
    <col min="10505" max="10505" width="15.140625" style="337" customWidth="1"/>
    <col min="10506" max="10506" width="0" style="337" hidden="1" customWidth="1"/>
    <col min="10507" max="10507" width="13" style="337" customWidth="1"/>
    <col min="10508" max="10508" width="7.140625" style="337" customWidth="1"/>
    <col min="10509" max="10509" width="12.7109375" style="337" customWidth="1"/>
    <col min="10510" max="10510" width="22.28515625" style="337" customWidth="1"/>
    <col min="10511" max="10511" width="26.42578125" style="337" customWidth="1"/>
    <col min="10512" max="10512" width="3.140625" style="337" customWidth="1"/>
    <col min="10513" max="10513" width="11.7109375" style="337" customWidth="1"/>
    <col min="10514" max="10514" width="7.140625" style="337" customWidth="1"/>
    <col min="10515" max="10515" width="11" style="337" customWidth="1"/>
    <col min="10516" max="10516" width="7.140625" style="337" customWidth="1"/>
    <col min="10517" max="10517" width="10.28515625" style="337" customWidth="1"/>
    <col min="10518" max="10518" width="11.7109375" style="337" customWidth="1"/>
    <col min="10519" max="10519" width="10.42578125" style="337" customWidth="1"/>
    <col min="10520" max="10520" width="12" style="337" customWidth="1"/>
    <col min="10521" max="10522" width="10.7109375" style="337" customWidth="1"/>
    <col min="10523" max="10523" width="2.140625" style="337" customWidth="1"/>
    <col min="10524" max="10525" width="10.7109375" style="337" customWidth="1"/>
    <col min="10526" max="10526" width="5.42578125" style="337" customWidth="1"/>
    <col min="10527" max="10527" width="11.7109375" style="337" customWidth="1"/>
    <col min="10528" max="10528" width="7.140625" style="337" customWidth="1"/>
    <col min="10529" max="10529" width="11" style="337" customWidth="1"/>
    <col min="10530" max="10530" width="7.140625" style="337" customWidth="1"/>
    <col min="10531" max="10531" width="10.28515625" style="337" customWidth="1"/>
    <col min="10532" max="10532" width="11.7109375" style="337" customWidth="1"/>
    <col min="10533" max="10533" width="10.42578125" style="337" customWidth="1"/>
    <col min="10534" max="10534" width="11.5703125" style="337" customWidth="1"/>
    <col min="10535" max="10536" width="10.7109375" style="337" customWidth="1"/>
    <col min="10537" max="10537" width="2.140625" style="337" customWidth="1"/>
    <col min="10538" max="10539" width="10.7109375" style="337" customWidth="1"/>
    <col min="10540" max="10540" width="4.85546875" style="337" customWidth="1"/>
    <col min="10541" max="10541" width="10" style="337" customWidth="1"/>
    <col min="10542" max="10542" width="8" style="337" customWidth="1"/>
    <col min="10543" max="10543" width="16.28515625" style="337" customWidth="1"/>
    <col min="10544" max="10544" width="7.140625" style="337" customWidth="1"/>
    <col min="10545" max="10545" width="10.28515625" style="337" customWidth="1"/>
    <col min="10546" max="10546" width="11.7109375" style="337" customWidth="1"/>
    <col min="10547" max="10548" width="12.5703125" style="337" customWidth="1"/>
    <col min="10549" max="10550" width="10.7109375" style="337" customWidth="1"/>
    <col min="10551" max="10551" width="3.28515625" style="337" customWidth="1"/>
    <col min="10552" max="10552" width="2.140625" style="337" customWidth="1"/>
    <col min="10553" max="10553" width="11.85546875" style="337" customWidth="1"/>
    <col min="10554" max="10554" width="10.7109375" style="337" customWidth="1"/>
    <col min="10555" max="10556" width="3" style="337" customWidth="1"/>
    <col min="10557" max="10562" width="11.5703125" style="337" customWidth="1"/>
    <col min="10563" max="10563" width="14.140625" style="337" customWidth="1"/>
    <col min="10564" max="10566" width="11.5703125" style="337" customWidth="1"/>
    <col min="10567" max="10567" width="6.28515625" style="337" customWidth="1"/>
    <col min="10568" max="10569" width="11.5703125" style="337" customWidth="1"/>
    <col min="10570" max="10571" width="3" style="337" customWidth="1"/>
    <col min="10572" max="10577" width="11.5703125" style="337" customWidth="1"/>
    <col min="10578" max="10578" width="14.140625" style="337" customWidth="1"/>
    <col min="10579" max="10581" width="11.5703125" style="337" customWidth="1"/>
    <col min="10582" max="10583" width="3" style="337" customWidth="1"/>
    <col min="10584" max="10589" width="11.5703125" style="337" customWidth="1"/>
    <col min="10590" max="10590" width="14.140625" style="337" customWidth="1"/>
    <col min="10591" max="10591" width="13.28515625" style="337" customWidth="1"/>
    <col min="10592" max="10593" width="11.5703125" style="337" customWidth="1"/>
    <col min="10594" max="10595" width="4.5703125" style="337" customWidth="1"/>
    <col min="10596" max="10605" width="11.5703125" style="337" customWidth="1"/>
    <col min="10606" max="10607" width="4.85546875" style="337" customWidth="1"/>
    <col min="10608" max="10617" width="11.5703125" style="337" customWidth="1"/>
    <col min="10618" max="10619" width="3.140625" style="337" customWidth="1"/>
    <col min="10620" max="10629" width="12" style="337" customWidth="1"/>
    <col min="10630" max="10630" width="3" style="337" customWidth="1"/>
    <col min="10631" max="10632" width="11.5703125" style="337" customWidth="1"/>
    <col min="10633" max="10633" width="3" style="337" customWidth="1"/>
    <col min="10634" max="10634" width="13.140625" style="337" customWidth="1"/>
    <col min="10635" max="10635" width="12.28515625" style="337" bestFit="1" customWidth="1"/>
    <col min="10636" max="10636" width="10.42578125" style="337" bestFit="1" customWidth="1"/>
    <col min="10637" max="10637" width="42" style="337" customWidth="1"/>
    <col min="10638" max="10638" width="18.140625" style="337" customWidth="1"/>
    <col min="10639" max="10639" width="24" style="337" customWidth="1"/>
    <col min="10640" max="10640" width="22.85546875" style="337" customWidth="1"/>
    <col min="10641" max="10641" width="14.42578125" style="337" customWidth="1"/>
    <col min="10642" max="10642" width="12.7109375" style="337" bestFit="1" customWidth="1"/>
    <col min="10643" max="10643" width="10.85546875" style="337" customWidth="1"/>
    <col min="10644" max="10644" width="12.85546875" style="337" customWidth="1"/>
    <col min="10645" max="10646" width="10.85546875" style="337" customWidth="1"/>
    <col min="10647" max="10752" width="16.85546875" style="337"/>
    <col min="10753" max="10753" width="2.28515625" style="337" customWidth="1"/>
    <col min="10754" max="10754" width="0" style="337" hidden="1" customWidth="1"/>
    <col min="10755" max="10755" width="12.7109375" style="337" customWidth="1"/>
    <col min="10756" max="10756" width="55.42578125" style="337" customWidth="1"/>
    <col min="10757" max="10759" width="0" style="337" hidden="1" customWidth="1"/>
    <col min="10760" max="10760" width="13.28515625" style="337" customWidth="1"/>
    <col min="10761" max="10761" width="15.140625" style="337" customWidth="1"/>
    <col min="10762" max="10762" width="0" style="337" hidden="1" customWidth="1"/>
    <col min="10763" max="10763" width="13" style="337" customWidth="1"/>
    <col min="10764" max="10764" width="7.140625" style="337" customWidth="1"/>
    <col min="10765" max="10765" width="12.7109375" style="337" customWidth="1"/>
    <col min="10766" max="10766" width="22.28515625" style="337" customWidth="1"/>
    <col min="10767" max="10767" width="26.42578125" style="337" customWidth="1"/>
    <col min="10768" max="10768" width="3.140625" style="337" customWidth="1"/>
    <col min="10769" max="10769" width="11.7109375" style="337" customWidth="1"/>
    <col min="10770" max="10770" width="7.140625" style="337" customWidth="1"/>
    <col min="10771" max="10771" width="11" style="337" customWidth="1"/>
    <col min="10772" max="10772" width="7.140625" style="337" customWidth="1"/>
    <col min="10773" max="10773" width="10.28515625" style="337" customWidth="1"/>
    <col min="10774" max="10774" width="11.7109375" style="337" customWidth="1"/>
    <col min="10775" max="10775" width="10.42578125" style="337" customWidth="1"/>
    <col min="10776" max="10776" width="12" style="337" customWidth="1"/>
    <col min="10777" max="10778" width="10.7109375" style="337" customWidth="1"/>
    <col min="10779" max="10779" width="2.140625" style="337" customWidth="1"/>
    <col min="10780" max="10781" width="10.7109375" style="337" customWidth="1"/>
    <col min="10782" max="10782" width="5.42578125" style="337" customWidth="1"/>
    <col min="10783" max="10783" width="11.7109375" style="337" customWidth="1"/>
    <col min="10784" max="10784" width="7.140625" style="337" customWidth="1"/>
    <col min="10785" max="10785" width="11" style="337" customWidth="1"/>
    <col min="10786" max="10786" width="7.140625" style="337" customWidth="1"/>
    <col min="10787" max="10787" width="10.28515625" style="337" customWidth="1"/>
    <col min="10788" max="10788" width="11.7109375" style="337" customWidth="1"/>
    <col min="10789" max="10789" width="10.42578125" style="337" customWidth="1"/>
    <col min="10790" max="10790" width="11.5703125" style="337" customWidth="1"/>
    <col min="10791" max="10792" width="10.7109375" style="337" customWidth="1"/>
    <col min="10793" max="10793" width="2.140625" style="337" customWidth="1"/>
    <col min="10794" max="10795" width="10.7109375" style="337" customWidth="1"/>
    <col min="10796" max="10796" width="4.85546875" style="337" customWidth="1"/>
    <col min="10797" max="10797" width="10" style="337" customWidth="1"/>
    <col min="10798" max="10798" width="8" style="337" customWidth="1"/>
    <col min="10799" max="10799" width="16.28515625" style="337" customWidth="1"/>
    <col min="10800" max="10800" width="7.140625" style="337" customWidth="1"/>
    <col min="10801" max="10801" width="10.28515625" style="337" customWidth="1"/>
    <col min="10802" max="10802" width="11.7109375" style="337" customWidth="1"/>
    <col min="10803" max="10804" width="12.5703125" style="337" customWidth="1"/>
    <col min="10805" max="10806" width="10.7109375" style="337" customWidth="1"/>
    <col min="10807" max="10807" width="3.28515625" style="337" customWidth="1"/>
    <col min="10808" max="10808" width="2.140625" style="337" customWidth="1"/>
    <col min="10809" max="10809" width="11.85546875" style="337" customWidth="1"/>
    <col min="10810" max="10810" width="10.7109375" style="337" customWidth="1"/>
    <col min="10811" max="10812" width="3" style="337" customWidth="1"/>
    <col min="10813" max="10818" width="11.5703125" style="337" customWidth="1"/>
    <col min="10819" max="10819" width="14.140625" style="337" customWidth="1"/>
    <col min="10820" max="10822" width="11.5703125" style="337" customWidth="1"/>
    <col min="10823" max="10823" width="6.28515625" style="337" customWidth="1"/>
    <col min="10824" max="10825" width="11.5703125" style="337" customWidth="1"/>
    <col min="10826" max="10827" width="3" style="337" customWidth="1"/>
    <col min="10828" max="10833" width="11.5703125" style="337" customWidth="1"/>
    <col min="10834" max="10834" width="14.140625" style="337" customWidth="1"/>
    <col min="10835" max="10837" width="11.5703125" style="337" customWidth="1"/>
    <col min="10838" max="10839" width="3" style="337" customWidth="1"/>
    <col min="10840" max="10845" width="11.5703125" style="337" customWidth="1"/>
    <col min="10846" max="10846" width="14.140625" style="337" customWidth="1"/>
    <col min="10847" max="10847" width="13.28515625" style="337" customWidth="1"/>
    <col min="10848" max="10849" width="11.5703125" style="337" customWidth="1"/>
    <col min="10850" max="10851" width="4.5703125" style="337" customWidth="1"/>
    <col min="10852" max="10861" width="11.5703125" style="337" customWidth="1"/>
    <col min="10862" max="10863" width="4.85546875" style="337" customWidth="1"/>
    <col min="10864" max="10873" width="11.5703125" style="337" customWidth="1"/>
    <col min="10874" max="10875" width="3.140625" style="337" customWidth="1"/>
    <col min="10876" max="10885" width="12" style="337" customWidth="1"/>
    <col min="10886" max="10886" width="3" style="337" customWidth="1"/>
    <col min="10887" max="10888" width="11.5703125" style="337" customWidth="1"/>
    <col min="10889" max="10889" width="3" style="337" customWidth="1"/>
    <col min="10890" max="10890" width="13.140625" style="337" customWidth="1"/>
    <col min="10891" max="10891" width="12.28515625" style="337" bestFit="1" customWidth="1"/>
    <col min="10892" max="10892" width="10.42578125" style="337" bestFit="1" customWidth="1"/>
    <col min="10893" max="10893" width="42" style="337" customWidth="1"/>
    <col min="10894" max="10894" width="18.140625" style="337" customWidth="1"/>
    <col min="10895" max="10895" width="24" style="337" customWidth="1"/>
    <col min="10896" max="10896" width="22.85546875" style="337" customWidth="1"/>
    <col min="10897" max="10897" width="14.42578125" style="337" customWidth="1"/>
    <col min="10898" max="10898" width="12.7109375" style="337" bestFit="1" customWidth="1"/>
    <col min="10899" max="10899" width="10.85546875" style="337" customWidth="1"/>
    <col min="10900" max="10900" width="12.85546875" style="337" customWidth="1"/>
    <col min="10901" max="10902" width="10.85546875" style="337" customWidth="1"/>
    <col min="10903" max="11008" width="16.85546875" style="337"/>
    <col min="11009" max="11009" width="2.28515625" style="337" customWidth="1"/>
    <col min="11010" max="11010" width="0" style="337" hidden="1" customWidth="1"/>
    <col min="11011" max="11011" width="12.7109375" style="337" customWidth="1"/>
    <col min="11012" max="11012" width="55.42578125" style="337" customWidth="1"/>
    <col min="11013" max="11015" width="0" style="337" hidden="1" customWidth="1"/>
    <col min="11016" max="11016" width="13.28515625" style="337" customWidth="1"/>
    <col min="11017" max="11017" width="15.140625" style="337" customWidth="1"/>
    <col min="11018" max="11018" width="0" style="337" hidden="1" customWidth="1"/>
    <col min="11019" max="11019" width="13" style="337" customWidth="1"/>
    <col min="11020" max="11020" width="7.140625" style="337" customWidth="1"/>
    <col min="11021" max="11021" width="12.7109375" style="337" customWidth="1"/>
    <col min="11022" max="11022" width="22.28515625" style="337" customWidth="1"/>
    <col min="11023" max="11023" width="26.42578125" style="337" customWidth="1"/>
    <col min="11024" max="11024" width="3.140625" style="337" customWidth="1"/>
    <col min="11025" max="11025" width="11.7109375" style="337" customWidth="1"/>
    <col min="11026" max="11026" width="7.140625" style="337" customWidth="1"/>
    <col min="11027" max="11027" width="11" style="337" customWidth="1"/>
    <col min="11028" max="11028" width="7.140625" style="337" customWidth="1"/>
    <col min="11029" max="11029" width="10.28515625" style="337" customWidth="1"/>
    <col min="11030" max="11030" width="11.7109375" style="337" customWidth="1"/>
    <col min="11031" max="11031" width="10.42578125" style="337" customWidth="1"/>
    <col min="11032" max="11032" width="12" style="337" customWidth="1"/>
    <col min="11033" max="11034" width="10.7109375" style="337" customWidth="1"/>
    <col min="11035" max="11035" width="2.140625" style="337" customWidth="1"/>
    <col min="11036" max="11037" width="10.7109375" style="337" customWidth="1"/>
    <col min="11038" max="11038" width="5.42578125" style="337" customWidth="1"/>
    <col min="11039" max="11039" width="11.7109375" style="337" customWidth="1"/>
    <col min="11040" max="11040" width="7.140625" style="337" customWidth="1"/>
    <col min="11041" max="11041" width="11" style="337" customWidth="1"/>
    <col min="11042" max="11042" width="7.140625" style="337" customWidth="1"/>
    <col min="11043" max="11043" width="10.28515625" style="337" customWidth="1"/>
    <col min="11044" max="11044" width="11.7109375" style="337" customWidth="1"/>
    <col min="11045" max="11045" width="10.42578125" style="337" customWidth="1"/>
    <col min="11046" max="11046" width="11.5703125" style="337" customWidth="1"/>
    <col min="11047" max="11048" width="10.7109375" style="337" customWidth="1"/>
    <col min="11049" max="11049" width="2.140625" style="337" customWidth="1"/>
    <col min="11050" max="11051" width="10.7109375" style="337" customWidth="1"/>
    <col min="11052" max="11052" width="4.85546875" style="337" customWidth="1"/>
    <col min="11053" max="11053" width="10" style="337" customWidth="1"/>
    <col min="11054" max="11054" width="8" style="337" customWidth="1"/>
    <col min="11055" max="11055" width="16.28515625" style="337" customWidth="1"/>
    <col min="11056" max="11056" width="7.140625" style="337" customWidth="1"/>
    <col min="11057" max="11057" width="10.28515625" style="337" customWidth="1"/>
    <col min="11058" max="11058" width="11.7109375" style="337" customWidth="1"/>
    <col min="11059" max="11060" width="12.5703125" style="337" customWidth="1"/>
    <col min="11061" max="11062" width="10.7109375" style="337" customWidth="1"/>
    <col min="11063" max="11063" width="3.28515625" style="337" customWidth="1"/>
    <col min="11064" max="11064" width="2.140625" style="337" customWidth="1"/>
    <col min="11065" max="11065" width="11.85546875" style="337" customWidth="1"/>
    <col min="11066" max="11066" width="10.7109375" style="337" customWidth="1"/>
    <col min="11067" max="11068" width="3" style="337" customWidth="1"/>
    <col min="11069" max="11074" width="11.5703125" style="337" customWidth="1"/>
    <col min="11075" max="11075" width="14.140625" style="337" customWidth="1"/>
    <col min="11076" max="11078" width="11.5703125" style="337" customWidth="1"/>
    <col min="11079" max="11079" width="6.28515625" style="337" customWidth="1"/>
    <col min="11080" max="11081" width="11.5703125" style="337" customWidth="1"/>
    <col min="11082" max="11083" width="3" style="337" customWidth="1"/>
    <col min="11084" max="11089" width="11.5703125" style="337" customWidth="1"/>
    <col min="11090" max="11090" width="14.140625" style="337" customWidth="1"/>
    <col min="11091" max="11093" width="11.5703125" style="337" customWidth="1"/>
    <col min="11094" max="11095" width="3" style="337" customWidth="1"/>
    <col min="11096" max="11101" width="11.5703125" style="337" customWidth="1"/>
    <col min="11102" max="11102" width="14.140625" style="337" customWidth="1"/>
    <col min="11103" max="11103" width="13.28515625" style="337" customWidth="1"/>
    <col min="11104" max="11105" width="11.5703125" style="337" customWidth="1"/>
    <col min="11106" max="11107" width="4.5703125" style="337" customWidth="1"/>
    <col min="11108" max="11117" width="11.5703125" style="337" customWidth="1"/>
    <col min="11118" max="11119" width="4.85546875" style="337" customWidth="1"/>
    <col min="11120" max="11129" width="11.5703125" style="337" customWidth="1"/>
    <col min="11130" max="11131" width="3.140625" style="337" customWidth="1"/>
    <col min="11132" max="11141" width="12" style="337" customWidth="1"/>
    <col min="11142" max="11142" width="3" style="337" customWidth="1"/>
    <col min="11143" max="11144" width="11.5703125" style="337" customWidth="1"/>
    <col min="11145" max="11145" width="3" style="337" customWidth="1"/>
    <col min="11146" max="11146" width="13.140625" style="337" customWidth="1"/>
    <col min="11147" max="11147" width="12.28515625" style="337" bestFit="1" customWidth="1"/>
    <col min="11148" max="11148" width="10.42578125" style="337" bestFit="1" customWidth="1"/>
    <col min="11149" max="11149" width="42" style="337" customWidth="1"/>
    <col min="11150" max="11150" width="18.140625" style="337" customWidth="1"/>
    <col min="11151" max="11151" width="24" style="337" customWidth="1"/>
    <col min="11152" max="11152" width="22.85546875" style="337" customWidth="1"/>
    <col min="11153" max="11153" width="14.42578125" style="337" customWidth="1"/>
    <col min="11154" max="11154" width="12.7109375" style="337" bestFit="1" customWidth="1"/>
    <col min="11155" max="11155" width="10.85546875" style="337" customWidth="1"/>
    <col min="11156" max="11156" width="12.85546875" style="337" customWidth="1"/>
    <col min="11157" max="11158" width="10.85546875" style="337" customWidth="1"/>
    <col min="11159" max="11264" width="16.85546875" style="337"/>
    <col min="11265" max="11265" width="2.28515625" style="337" customWidth="1"/>
    <col min="11266" max="11266" width="0" style="337" hidden="1" customWidth="1"/>
    <col min="11267" max="11267" width="12.7109375" style="337" customWidth="1"/>
    <col min="11268" max="11268" width="55.42578125" style="337" customWidth="1"/>
    <col min="11269" max="11271" width="0" style="337" hidden="1" customWidth="1"/>
    <col min="11272" max="11272" width="13.28515625" style="337" customWidth="1"/>
    <col min="11273" max="11273" width="15.140625" style="337" customWidth="1"/>
    <col min="11274" max="11274" width="0" style="337" hidden="1" customWidth="1"/>
    <col min="11275" max="11275" width="13" style="337" customWidth="1"/>
    <col min="11276" max="11276" width="7.140625" style="337" customWidth="1"/>
    <col min="11277" max="11277" width="12.7109375" style="337" customWidth="1"/>
    <col min="11278" max="11278" width="22.28515625" style="337" customWidth="1"/>
    <col min="11279" max="11279" width="26.42578125" style="337" customWidth="1"/>
    <col min="11280" max="11280" width="3.140625" style="337" customWidth="1"/>
    <col min="11281" max="11281" width="11.7109375" style="337" customWidth="1"/>
    <col min="11282" max="11282" width="7.140625" style="337" customWidth="1"/>
    <col min="11283" max="11283" width="11" style="337" customWidth="1"/>
    <col min="11284" max="11284" width="7.140625" style="337" customWidth="1"/>
    <col min="11285" max="11285" width="10.28515625" style="337" customWidth="1"/>
    <col min="11286" max="11286" width="11.7109375" style="337" customWidth="1"/>
    <col min="11287" max="11287" width="10.42578125" style="337" customWidth="1"/>
    <col min="11288" max="11288" width="12" style="337" customWidth="1"/>
    <col min="11289" max="11290" width="10.7109375" style="337" customWidth="1"/>
    <col min="11291" max="11291" width="2.140625" style="337" customWidth="1"/>
    <col min="11292" max="11293" width="10.7109375" style="337" customWidth="1"/>
    <col min="11294" max="11294" width="5.42578125" style="337" customWidth="1"/>
    <col min="11295" max="11295" width="11.7109375" style="337" customWidth="1"/>
    <col min="11296" max="11296" width="7.140625" style="337" customWidth="1"/>
    <col min="11297" max="11297" width="11" style="337" customWidth="1"/>
    <col min="11298" max="11298" width="7.140625" style="337" customWidth="1"/>
    <col min="11299" max="11299" width="10.28515625" style="337" customWidth="1"/>
    <col min="11300" max="11300" width="11.7109375" style="337" customWidth="1"/>
    <col min="11301" max="11301" width="10.42578125" style="337" customWidth="1"/>
    <col min="11302" max="11302" width="11.5703125" style="337" customWidth="1"/>
    <col min="11303" max="11304" width="10.7109375" style="337" customWidth="1"/>
    <col min="11305" max="11305" width="2.140625" style="337" customWidth="1"/>
    <col min="11306" max="11307" width="10.7109375" style="337" customWidth="1"/>
    <col min="11308" max="11308" width="4.85546875" style="337" customWidth="1"/>
    <col min="11309" max="11309" width="10" style="337" customWidth="1"/>
    <col min="11310" max="11310" width="8" style="337" customWidth="1"/>
    <col min="11311" max="11311" width="16.28515625" style="337" customWidth="1"/>
    <col min="11312" max="11312" width="7.140625" style="337" customWidth="1"/>
    <col min="11313" max="11313" width="10.28515625" style="337" customWidth="1"/>
    <col min="11314" max="11314" width="11.7109375" style="337" customWidth="1"/>
    <col min="11315" max="11316" width="12.5703125" style="337" customWidth="1"/>
    <col min="11317" max="11318" width="10.7109375" style="337" customWidth="1"/>
    <col min="11319" max="11319" width="3.28515625" style="337" customWidth="1"/>
    <col min="11320" max="11320" width="2.140625" style="337" customWidth="1"/>
    <col min="11321" max="11321" width="11.85546875" style="337" customWidth="1"/>
    <col min="11322" max="11322" width="10.7109375" style="337" customWidth="1"/>
    <col min="11323" max="11324" width="3" style="337" customWidth="1"/>
    <col min="11325" max="11330" width="11.5703125" style="337" customWidth="1"/>
    <col min="11331" max="11331" width="14.140625" style="337" customWidth="1"/>
    <col min="11332" max="11334" width="11.5703125" style="337" customWidth="1"/>
    <col min="11335" max="11335" width="6.28515625" style="337" customWidth="1"/>
    <col min="11336" max="11337" width="11.5703125" style="337" customWidth="1"/>
    <col min="11338" max="11339" width="3" style="337" customWidth="1"/>
    <col min="11340" max="11345" width="11.5703125" style="337" customWidth="1"/>
    <col min="11346" max="11346" width="14.140625" style="337" customWidth="1"/>
    <col min="11347" max="11349" width="11.5703125" style="337" customWidth="1"/>
    <col min="11350" max="11351" width="3" style="337" customWidth="1"/>
    <col min="11352" max="11357" width="11.5703125" style="337" customWidth="1"/>
    <col min="11358" max="11358" width="14.140625" style="337" customWidth="1"/>
    <col min="11359" max="11359" width="13.28515625" style="337" customWidth="1"/>
    <col min="11360" max="11361" width="11.5703125" style="337" customWidth="1"/>
    <col min="11362" max="11363" width="4.5703125" style="337" customWidth="1"/>
    <col min="11364" max="11373" width="11.5703125" style="337" customWidth="1"/>
    <col min="11374" max="11375" width="4.85546875" style="337" customWidth="1"/>
    <col min="11376" max="11385" width="11.5703125" style="337" customWidth="1"/>
    <col min="11386" max="11387" width="3.140625" style="337" customWidth="1"/>
    <col min="11388" max="11397" width="12" style="337" customWidth="1"/>
    <col min="11398" max="11398" width="3" style="337" customWidth="1"/>
    <col min="11399" max="11400" width="11.5703125" style="337" customWidth="1"/>
    <col min="11401" max="11401" width="3" style="337" customWidth="1"/>
    <col min="11402" max="11402" width="13.140625" style="337" customWidth="1"/>
    <col min="11403" max="11403" width="12.28515625" style="337" bestFit="1" customWidth="1"/>
    <col min="11404" max="11404" width="10.42578125" style="337" bestFit="1" customWidth="1"/>
    <col min="11405" max="11405" width="42" style="337" customWidth="1"/>
    <col min="11406" max="11406" width="18.140625" style="337" customWidth="1"/>
    <col min="11407" max="11407" width="24" style="337" customWidth="1"/>
    <col min="11408" max="11408" width="22.85546875" style="337" customWidth="1"/>
    <col min="11409" max="11409" width="14.42578125" style="337" customWidth="1"/>
    <col min="11410" max="11410" width="12.7109375" style="337" bestFit="1" customWidth="1"/>
    <col min="11411" max="11411" width="10.85546875" style="337" customWidth="1"/>
    <col min="11412" max="11412" width="12.85546875" style="337" customWidth="1"/>
    <col min="11413" max="11414" width="10.85546875" style="337" customWidth="1"/>
    <col min="11415" max="11520" width="16.85546875" style="337"/>
    <col min="11521" max="11521" width="2.28515625" style="337" customWidth="1"/>
    <col min="11522" max="11522" width="0" style="337" hidden="1" customWidth="1"/>
    <col min="11523" max="11523" width="12.7109375" style="337" customWidth="1"/>
    <col min="11524" max="11524" width="55.42578125" style="337" customWidth="1"/>
    <col min="11525" max="11527" width="0" style="337" hidden="1" customWidth="1"/>
    <col min="11528" max="11528" width="13.28515625" style="337" customWidth="1"/>
    <col min="11529" max="11529" width="15.140625" style="337" customWidth="1"/>
    <col min="11530" max="11530" width="0" style="337" hidden="1" customWidth="1"/>
    <col min="11531" max="11531" width="13" style="337" customWidth="1"/>
    <col min="11532" max="11532" width="7.140625" style="337" customWidth="1"/>
    <col min="11533" max="11533" width="12.7109375" style="337" customWidth="1"/>
    <col min="11534" max="11534" width="22.28515625" style="337" customWidth="1"/>
    <col min="11535" max="11535" width="26.42578125" style="337" customWidth="1"/>
    <col min="11536" max="11536" width="3.140625" style="337" customWidth="1"/>
    <col min="11537" max="11537" width="11.7109375" style="337" customWidth="1"/>
    <col min="11538" max="11538" width="7.140625" style="337" customWidth="1"/>
    <col min="11539" max="11539" width="11" style="337" customWidth="1"/>
    <col min="11540" max="11540" width="7.140625" style="337" customWidth="1"/>
    <col min="11541" max="11541" width="10.28515625" style="337" customWidth="1"/>
    <col min="11542" max="11542" width="11.7109375" style="337" customWidth="1"/>
    <col min="11543" max="11543" width="10.42578125" style="337" customWidth="1"/>
    <col min="11544" max="11544" width="12" style="337" customWidth="1"/>
    <col min="11545" max="11546" width="10.7109375" style="337" customWidth="1"/>
    <col min="11547" max="11547" width="2.140625" style="337" customWidth="1"/>
    <col min="11548" max="11549" width="10.7109375" style="337" customWidth="1"/>
    <col min="11550" max="11550" width="5.42578125" style="337" customWidth="1"/>
    <col min="11551" max="11551" width="11.7109375" style="337" customWidth="1"/>
    <col min="11552" max="11552" width="7.140625" style="337" customWidth="1"/>
    <col min="11553" max="11553" width="11" style="337" customWidth="1"/>
    <col min="11554" max="11554" width="7.140625" style="337" customWidth="1"/>
    <col min="11555" max="11555" width="10.28515625" style="337" customWidth="1"/>
    <col min="11556" max="11556" width="11.7109375" style="337" customWidth="1"/>
    <col min="11557" max="11557" width="10.42578125" style="337" customWidth="1"/>
    <col min="11558" max="11558" width="11.5703125" style="337" customWidth="1"/>
    <col min="11559" max="11560" width="10.7109375" style="337" customWidth="1"/>
    <col min="11561" max="11561" width="2.140625" style="337" customWidth="1"/>
    <col min="11562" max="11563" width="10.7109375" style="337" customWidth="1"/>
    <col min="11564" max="11564" width="4.85546875" style="337" customWidth="1"/>
    <col min="11565" max="11565" width="10" style="337" customWidth="1"/>
    <col min="11566" max="11566" width="8" style="337" customWidth="1"/>
    <col min="11567" max="11567" width="16.28515625" style="337" customWidth="1"/>
    <col min="11568" max="11568" width="7.140625" style="337" customWidth="1"/>
    <col min="11569" max="11569" width="10.28515625" style="337" customWidth="1"/>
    <col min="11570" max="11570" width="11.7109375" style="337" customWidth="1"/>
    <col min="11571" max="11572" width="12.5703125" style="337" customWidth="1"/>
    <col min="11573" max="11574" width="10.7109375" style="337" customWidth="1"/>
    <col min="11575" max="11575" width="3.28515625" style="337" customWidth="1"/>
    <col min="11576" max="11576" width="2.140625" style="337" customWidth="1"/>
    <col min="11577" max="11577" width="11.85546875" style="337" customWidth="1"/>
    <col min="11578" max="11578" width="10.7109375" style="337" customWidth="1"/>
    <col min="11579" max="11580" width="3" style="337" customWidth="1"/>
    <col min="11581" max="11586" width="11.5703125" style="337" customWidth="1"/>
    <col min="11587" max="11587" width="14.140625" style="337" customWidth="1"/>
    <col min="11588" max="11590" width="11.5703125" style="337" customWidth="1"/>
    <col min="11591" max="11591" width="6.28515625" style="337" customWidth="1"/>
    <col min="11592" max="11593" width="11.5703125" style="337" customWidth="1"/>
    <col min="11594" max="11595" width="3" style="337" customWidth="1"/>
    <col min="11596" max="11601" width="11.5703125" style="337" customWidth="1"/>
    <col min="11602" max="11602" width="14.140625" style="337" customWidth="1"/>
    <col min="11603" max="11605" width="11.5703125" style="337" customWidth="1"/>
    <col min="11606" max="11607" width="3" style="337" customWidth="1"/>
    <col min="11608" max="11613" width="11.5703125" style="337" customWidth="1"/>
    <col min="11614" max="11614" width="14.140625" style="337" customWidth="1"/>
    <col min="11615" max="11615" width="13.28515625" style="337" customWidth="1"/>
    <col min="11616" max="11617" width="11.5703125" style="337" customWidth="1"/>
    <col min="11618" max="11619" width="4.5703125" style="337" customWidth="1"/>
    <col min="11620" max="11629" width="11.5703125" style="337" customWidth="1"/>
    <col min="11630" max="11631" width="4.85546875" style="337" customWidth="1"/>
    <col min="11632" max="11641" width="11.5703125" style="337" customWidth="1"/>
    <col min="11642" max="11643" width="3.140625" style="337" customWidth="1"/>
    <col min="11644" max="11653" width="12" style="337" customWidth="1"/>
    <col min="11654" max="11654" width="3" style="337" customWidth="1"/>
    <col min="11655" max="11656" width="11.5703125" style="337" customWidth="1"/>
    <col min="11657" max="11657" width="3" style="337" customWidth="1"/>
    <col min="11658" max="11658" width="13.140625" style="337" customWidth="1"/>
    <col min="11659" max="11659" width="12.28515625" style="337" bestFit="1" customWidth="1"/>
    <col min="11660" max="11660" width="10.42578125" style="337" bestFit="1" customWidth="1"/>
    <col min="11661" max="11661" width="42" style="337" customWidth="1"/>
    <col min="11662" max="11662" width="18.140625" style="337" customWidth="1"/>
    <col min="11663" max="11663" width="24" style="337" customWidth="1"/>
    <col min="11664" max="11664" width="22.85546875" style="337" customWidth="1"/>
    <col min="11665" max="11665" width="14.42578125" style="337" customWidth="1"/>
    <col min="11666" max="11666" width="12.7109375" style="337" bestFit="1" customWidth="1"/>
    <col min="11667" max="11667" width="10.85546875" style="337" customWidth="1"/>
    <col min="11668" max="11668" width="12.85546875" style="337" customWidth="1"/>
    <col min="11669" max="11670" width="10.85546875" style="337" customWidth="1"/>
    <col min="11671" max="11776" width="16.85546875" style="337"/>
    <col min="11777" max="11777" width="2.28515625" style="337" customWidth="1"/>
    <col min="11778" max="11778" width="0" style="337" hidden="1" customWidth="1"/>
    <col min="11779" max="11779" width="12.7109375" style="337" customWidth="1"/>
    <col min="11780" max="11780" width="55.42578125" style="337" customWidth="1"/>
    <col min="11781" max="11783" width="0" style="337" hidden="1" customWidth="1"/>
    <col min="11784" max="11784" width="13.28515625" style="337" customWidth="1"/>
    <col min="11785" max="11785" width="15.140625" style="337" customWidth="1"/>
    <col min="11786" max="11786" width="0" style="337" hidden="1" customWidth="1"/>
    <col min="11787" max="11787" width="13" style="337" customWidth="1"/>
    <col min="11788" max="11788" width="7.140625" style="337" customWidth="1"/>
    <col min="11789" max="11789" width="12.7109375" style="337" customWidth="1"/>
    <col min="11790" max="11790" width="22.28515625" style="337" customWidth="1"/>
    <col min="11791" max="11791" width="26.42578125" style="337" customWidth="1"/>
    <col min="11792" max="11792" width="3.140625" style="337" customWidth="1"/>
    <col min="11793" max="11793" width="11.7109375" style="337" customWidth="1"/>
    <col min="11794" max="11794" width="7.140625" style="337" customWidth="1"/>
    <col min="11795" max="11795" width="11" style="337" customWidth="1"/>
    <col min="11796" max="11796" width="7.140625" style="337" customWidth="1"/>
    <col min="11797" max="11797" width="10.28515625" style="337" customWidth="1"/>
    <col min="11798" max="11798" width="11.7109375" style="337" customWidth="1"/>
    <col min="11799" max="11799" width="10.42578125" style="337" customWidth="1"/>
    <col min="11800" max="11800" width="12" style="337" customWidth="1"/>
    <col min="11801" max="11802" width="10.7109375" style="337" customWidth="1"/>
    <col min="11803" max="11803" width="2.140625" style="337" customWidth="1"/>
    <col min="11804" max="11805" width="10.7109375" style="337" customWidth="1"/>
    <col min="11806" max="11806" width="5.42578125" style="337" customWidth="1"/>
    <col min="11807" max="11807" width="11.7109375" style="337" customWidth="1"/>
    <col min="11808" max="11808" width="7.140625" style="337" customWidth="1"/>
    <col min="11809" max="11809" width="11" style="337" customWidth="1"/>
    <col min="11810" max="11810" width="7.140625" style="337" customWidth="1"/>
    <col min="11811" max="11811" width="10.28515625" style="337" customWidth="1"/>
    <col min="11812" max="11812" width="11.7109375" style="337" customWidth="1"/>
    <col min="11813" max="11813" width="10.42578125" style="337" customWidth="1"/>
    <col min="11814" max="11814" width="11.5703125" style="337" customWidth="1"/>
    <col min="11815" max="11816" width="10.7109375" style="337" customWidth="1"/>
    <col min="11817" max="11817" width="2.140625" style="337" customWidth="1"/>
    <col min="11818" max="11819" width="10.7109375" style="337" customWidth="1"/>
    <col min="11820" max="11820" width="4.85546875" style="337" customWidth="1"/>
    <col min="11821" max="11821" width="10" style="337" customWidth="1"/>
    <col min="11822" max="11822" width="8" style="337" customWidth="1"/>
    <col min="11823" max="11823" width="16.28515625" style="337" customWidth="1"/>
    <col min="11824" max="11824" width="7.140625" style="337" customWidth="1"/>
    <col min="11825" max="11825" width="10.28515625" style="337" customWidth="1"/>
    <col min="11826" max="11826" width="11.7109375" style="337" customWidth="1"/>
    <col min="11827" max="11828" width="12.5703125" style="337" customWidth="1"/>
    <col min="11829" max="11830" width="10.7109375" style="337" customWidth="1"/>
    <col min="11831" max="11831" width="3.28515625" style="337" customWidth="1"/>
    <col min="11832" max="11832" width="2.140625" style="337" customWidth="1"/>
    <col min="11833" max="11833" width="11.85546875" style="337" customWidth="1"/>
    <col min="11834" max="11834" width="10.7109375" style="337" customWidth="1"/>
    <col min="11835" max="11836" width="3" style="337" customWidth="1"/>
    <col min="11837" max="11842" width="11.5703125" style="337" customWidth="1"/>
    <col min="11843" max="11843" width="14.140625" style="337" customWidth="1"/>
    <col min="11844" max="11846" width="11.5703125" style="337" customWidth="1"/>
    <col min="11847" max="11847" width="6.28515625" style="337" customWidth="1"/>
    <col min="11848" max="11849" width="11.5703125" style="337" customWidth="1"/>
    <col min="11850" max="11851" width="3" style="337" customWidth="1"/>
    <col min="11852" max="11857" width="11.5703125" style="337" customWidth="1"/>
    <col min="11858" max="11858" width="14.140625" style="337" customWidth="1"/>
    <col min="11859" max="11861" width="11.5703125" style="337" customWidth="1"/>
    <col min="11862" max="11863" width="3" style="337" customWidth="1"/>
    <col min="11864" max="11869" width="11.5703125" style="337" customWidth="1"/>
    <col min="11870" max="11870" width="14.140625" style="337" customWidth="1"/>
    <col min="11871" max="11871" width="13.28515625" style="337" customWidth="1"/>
    <col min="11872" max="11873" width="11.5703125" style="337" customWidth="1"/>
    <col min="11874" max="11875" width="4.5703125" style="337" customWidth="1"/>
    <col min="11876" max="11885" width="11.5703125" style="337" customWidth="1"/>
    <col min="11886" max="11887" width="4.85546875" style="337" customWidth="1"/>
    <col min="11888" max="11897" width="11.5703125" style="337" customWidth="1"/>
    <col min="11898" max="11899" width="3.140625" style="337" customWidth="1"/>
    <col min="11900" max="11909" width="12" style="337" customWidth="1"/>
    <col min="11910" max="11910" width="3" style="337" customWidth="1"/>
    <col min="11911" max="11912" width="11.5703125" style="337" customWidth="1"/>
    <col min="11913" max="11913" width="3" style="337" customWidth="1"/>
    <col min="11914" max="11914" width="13.140625" style="337" customWidth="1"/>
    <col min="11915" max="11915" width="12.28515625" style="337" bestFit="1" customWidth="1"/>
    <col min="11916" max="11916" width="10.42578125" style="337" bestFit="1" customWidth="1"/>
    <col min="11917" max="11917" width="42" style="337" customWidth="1"/>
    <col min="11918" max="11918" width="18.140625" style="337" customWidth="1"/>
    <col min="11919" max="11919" width="24" style="337" customWidth="1"/>
    <col min="11920" max="11920" width="22.85546875" style="337" customWidth="1"/>
    <col min="11921" max="11921" width="14.42578125" style="337" customWidth="1"/>
    <col min="11922" max="11922" width="12.7109375" style="337" bestFit="1" customWidth="1"/>
    <col min="11923" max="11923" width="10.85546875" style="337" customWidth="1"/>
    <col min="11924" max="11924" width="12.85546875" style="337" customWidth="1"/>
    <col min="11925" max="11926" width="10.85546875" style="337" customWidth="1"/>
    <col min="11927" max="12032" width="16.85546875" style="337"/>
    <col min="12033" max="12033" width="2.28515625" style="337" customWidth="1"/>
    <col min="12034" max="12034" width="0" style="337" hidden="1" customWidth="1"/>
    <col min="12035" max="12035" width="12.7109375" style="337" customWidth="1"/>
    <col min="12036" max="12036" width="55.42578125" style="337" customWidth="1"/>
    <col min="12037" max="12039" width="0" style="337" hidden="1" customWidth="1"/>
    <col min="12040" max="12040" width="13.28515625" style="337" customWidth="1"/>
    <col min="12041" max="12041" width="15.140625" style="337" customWidth="1"/>
    <col min="12042" max="12042" width="0" style="337" hidden="1" customWidth="1"/>
    <col min="12043" max="12043" width="13" style="337" customWidth="1"/>
    <col min="12044" max="12044" width="7.140625" style="337" customWidth="1"/>
    <col min="12045" max="12045" width="12.7109375" style="337" customWidth="1"/>
    <col min="12046" max="12046" width="22.28515625" style="337" customWidth="1"/>
    <col min="12047" max="12047" width="26.42578125" style="337" customWidth="1"/>
    <col min="12048" max="12048" width="3.140625" style="337" customWidth="1"/>
    <col min="12049" max="12049" width="11.7109375" style="337" customWidth="1"/>
    <col min="12050" max="12050" width="7.140625" style="337" customWidth="1"/>
    <col min="12051" max="12051" width="11" style="337" customWidth="1"/>
    <col min="12052" max="12052" width="7.140625" style="337" customWidth="1"/>
    <col min="12053" max="12053" width="10.28515625" style="337" customWidth="1"/>
    <col min="12054" max="12054" width="11.7109375" style="337" customWidth="1"/>
    <col min="12055" max="12055" width="10.42578125" style="337" customWidth="1"/>
    <col min="12056" max="12056" width="12" style="337" customWidth="1"/>
    <col min="12057" max="12058" width="10.7109375" style="337" customWidth="1"/>
    <col min="12059" max="12059" width="2.140625" style="337" customWidth="1"/>
    <col min="12060" max="12061" width="10.7109375" style="337" customWidth="1"/>
    <col min="12062" max="12062" width="5.42578125" style="337" customWidth="1"/>
    <col min="12063" max="12063" width="11.7109375" style="337" customWidth="1"/>
    <col min="12064" max="12064" width="7.140625" style="337" customWidth="1"/>
    <col min="12065" max="12065" width="11" style="337" customWidth="1"/>
    <col min="12066" max="12066" width="7.140625" style="337" customWidth="1"/>
    <col min="12067" max="12067" width="10.28515625" style="337" customWidth="1"/>
    <col min="12068" max="12068" width="11.7109375" style="337" customWidth="1"/>
    <col min="12069" max="12069" width="10.42578125" style="337" customWidth="1"/>
    <col min="12070" max="12070" width="11.5703125" style="337" customWidth="1"/>
    <col min="12071" max="12072" width="10.7109375" style="337" customWidth="1"/>
    <col min="12073" max="12073" width="2.140625" style="337" customWidth="1"/>
    <col min="12074" max="12075" width="10.7109375" style="337" customWidth="1"/>
    <col min="12076" max="12076" width="4.85546875" style="337" customWidth="1"/>
    <col min="12077" max="12077" width="10" style="337" customWidth="1"/>
    <col min="12078" max="12078" width="8" style="337" customWidth="1"/>
    <col min="12079" max="12079" width="16.28515625" style="337" customWidth="1"/>
    <col min="12080" max="12080" width="7.140625" style="337" customWidth="1"/>
    <col min="12081" max="12081" width="10.28515625" style="337" customWidth="1"/>
    <col min="12082" max="12082" width="11.7109375" style="337" customWidth="1"/>
    <col min="12083" max="12084" width="12.5703125" style="337" customWidth="1"/>
    <col min="12085" max="12086" width="10.7109375" style="337" customWidth="1"/>
    <col min="12087" max="12087" width="3.28515625" style="337" customWidth="1"/>
    <col min="12088" max="12088" width="2.140625" style="337" customWidth="1"/>
    <col min="12089" max="12089" width="11.85546875" style="337" customWidth="1"/>
    <col min="12090" max="12090" width="10.7109375" style="337" customWidth="1"/>
    <col min="12091" max="12092" width="3" style="337" customWidth="1"/>
    <col min="12093" max="12098" width="11.5703125" style="337" customWidth="1"/>
    <col min="12099" max="12099" width="14.140625" style="337" customWidth="1"/>
    <col min="12100" max="12102" width="11.5703125" style="337" customWidth="1"/>
    <col min="12103" max="12103" width="6.28515625" style="337" customWidth="1"/>
    <col min="12104" max="12105" width="11.5703125" style="337" customWidth="1"/>
    <col min="12106" max="12107" width="3" style="337" customWidth="1"/>
    <col min="12108" max="12113" width="11.5703125" style="337" customWidth="1"/>
    <col min="12114" max="12114" width="14.140625" style="337" customWidth="1"/>
    <col min="12115" max="12117" width="11.5703125" style="337" customWidth="1"/>
    <col min="12118" max="12119" width="3" style="337" customWidth="1"/>
    <col min="12120" max="12125" width="11.5703125" style="337" customWidth="1"/>
    <col min="12126" max="12126" width="14.140625" style="337" customWidth="1"/>
    <col min="12127" max="12127" width="13.28515625" style="337" customWidth="1"/>
    <col min="12128" max="12129" width="11.5703125" style="337" customWidth="1"/>
    <col min="12130" max="12131" width="4.5703125" style="337" customWidth="1"/>
    <col min="12132" max="12141" width="11.5703125" style="337" customWidth="1"/>
    <col min="12142" max="12143" width="4.85546875" style="337" customWidth="1"/>
    <col min="12144" max="12153" width="11.5703125" style="337" customWidth="1"/>
    <col min="12154" max="12155" width="3.140625" style="337" customWidth="1"/>
    <col min="12156" max="12165" width="12" style="337" customWidth="1"/>
    <col min="12166" max="12166" width="3" style="337" customWidth="1"/>
    <col min="12167" max="12168" width="11.5703125" style="337" customWidth="1"/>
    <col min="12169" max="12169" width="3" style="337" customWidth="1"/>
    <col min="12170" max="12170" width="13.140625" style="337" customWidth="1"/>
    <col min="12171" max="12171" width="12.28515625" style="337" bestFit="1" customWidth="1"/>
    <col min="12172" max="12172" width="10.42578125" style="337" bestFit="1" customWidth="1"/>
    <col min="12173" max="12173" width="42" style="337" customWidth="1"/>
    <col min="12174" max="12174" width="18.140625" style="337" customWidth="1"/>
    <col min="12175" max="12175" width="24" style="337" customWidth="1"/>
    <col min="12176" max="12176" width="22.85546875" style="337" customWidth="1"/>
    <col min="12177" max="12177" width="14.42578125" style="337" customWidth="1"/>
    <col min="12178" max="12178" width="12.7109375" style="337" bestFit="1" customWidth="1"/>
    <col min="12179" max="12179" width="10.85546875" style="337" customWidth="1"/>
    <col min="12180" max="12180" width="12.85546875" style="337" customWidth="1"/>
    <col min="12181" max="12182" width="10.85546875" style="337" customWidth="1"/>
    <col min="12183" max="12288" width="16.85546875" style="337"/>
    <col min="12289" max="12289" width="2.28515625" style="337" customWidth="1"/>
    <col min="12290" max="12290" width="0" style="337" hidden="1" customWidth="1"/>
    <col min="12291" max="12291" width="12.7109375" style="337" customWidth="1"/>
    <col min="12292" max="12292" width="55.42578125" style="337" customWidth="1"/>
    <col min="12293" max="12295" width="0" style="337" hidden="1" customWidth="1"/>
    <col min="12296" max="12296" width="13.28515625" style="337" customWidth="1"/>
    <col min="12297" max="12297" width="15.140625" style="337" customWidth="1"/>
    <col min="12298" max="12298" width="0" style="337" hidden="1" customWidth="1"/>
    <col min="12299" max="12299" width="13" style="337" customWidth="1"/>
    <col min="12300" max="12300" width="7.140625" style="337" customWidth="1"/>
    <col min="12301" max="12301" width="12.7109375" style="337" customWidth="1"/>
    <col min="12302" max="12302" width="22.28515625" style="337" customWidth="1"/>
    <col min="12303" max="12303" width="26.42578125" style="337" customWidth="1"/>
    <col min="12304" max="12304" width="3.140625" style="337" customWidth="1"/>
    <col min="12305" max="12305" width="11.7109375" style="337" customWidth="1"/>
    <col min="12306" max="12306" width="7.140625" style="337" customWidth="1"/>
    <col min="12307" max="12307" width="11" style="337" customWidth="1"/>
    <col min="12308" max="12308" width="7.140625" style="337" customWidth="1"/>
    <col min="12309" max="12309" width="10.28515625" style="337" customWidth="1"/>
    <col min="12310" max="12310" width="11.7109375" style="337" customWidth="1"/>
    <col min="12311" max="12311" width="10.42578125" style="337" customWidth="1"/>
    <col min="12312" max="12312" width="12" style="337" customWidth="1"/>
    <col min="12313" max="12314" width="10.7109375" style="337" customWidth="1"/>
    <col min="12315" max="12315" width="2.140625" style="337" customWidth="1"/>
    <col min="12316" max="12317" width="10.7109375" style="337" customWidth="1"/>
    <col min="12318" max="12318" width="5.42578125" style="337" customWidth="1"/>
    <col min="12319" max="12319" width="11.7109375" style="337" customWidth="1"/>
    <col min="12320" max="12320" width="7.140625" style="337" customWidth="1"/>
    <col min="12321" max="12321" width="11" style="337" customWidth="1"/>
    <col min="12322" max="12322" width="7.140625" style="337" customWidth="1"/>
    <col min="12323" max="12323" width="10.28515625" style="337" customWidth="1"/>
    <col min="12324" max="12324" width="11.7109375" style="337" customWidth="1"/>
    <col min="12325" max="12325" width="10.42578125" style="337" customWidth="1"/>
    <col min="12326" max="12326" width="11.5703125" style="337" customWidth="1"/>
    <col min="12327" max="12328" width="10.7109375" style="337" customWidth="1"/>
    <col min="12329" max="12329" width="2.140625" style="337" customWidth="1"/>
    <col min="12330" max="12331" width="10.7109375" style="337" customWidth="1"/>
    <col min="12332" max="12332" width="4.85546875" style="337" customWidth="1"/>
    <col min="12333" max="12333" width="10" style="337" customWidth="1"/>
    <col min="12334" max="12334" width="8" style="337" customWidth="1"/>
    <col min="12335" max="12335" width="16.28515625" style="337" customWidth="1"/>
    <col min="12336" max="12336" width="7.140625" style="337" customWidth="1"/>
    <col min="12337" max="12337" width="10.28515625" style="337" customWidth="1"/>
    <col min="12338" max="12338" width="11.7109375" style="337" customWidth="1"/>
    <col min="12339" max="12340" width="12.5703125" style="337" customWidth="1"/>
    <col min="12341" max="12342" width="10.7109375" style="337" customWidth="1"/>
    <col min="12343" max="12343" width="3.28515625" style="337" customWidth="1"/>
    <col min="12344" max="12344" width="2.140625" style="337" customWidth="1"/>
    <col min="12345" max="12345" width="11.85546875" style="337" customWidth="1"/>
    <col min="12346" max="12346" width="10.7109375" style="337" customWidth="1"/>
    <col min="12347" max="12348" width="3" style="337" customWidth="1"/>
    <col min="12349" max="12354" width="11.5703125" style="337" customWidth="1"/>
    <col min="12355" max="12355" width="14.140625" style="337" customWidth="1"/>
    <col min="12356" max="12358" width="11.5703125" style="337" customWidth="1"/>
    <col min="12359" max="12359" width="6.28515625" style="337" customWidth="1"/>
    <col min="12360" max="12361" width="11.5703125" style="337" customWidth="1"/>
    <col min="12362" max="12363" width="3" style="337" customWidth="1"/>
    <col min="12364" max="12369" width="11.5703125" style="337" customWidth="1"/>
    <col min="12370" max="12370" width="14.140625" style="337" customWidth="1"/>
    <col min="12371" max="12373" width="11.5703125" style="337" customWidth="1"/>
    <col min="12374" max="12375" width="3" style="337" customWidth="1"/>
    <col min="12376" max="12381" width="11.5703125" style="337" customWidth="1"/>
    <col min="12382" max="12382" width="14.140625" style="337" customWidth="1"/>
    <col min="12383" max="12383" width="13.28515625" style="337" customWidth="1"/>
    <col min="12384" max="12385" width="11.5703125" style="337" customWidth="1"/>
    <col min="12386" max="12387" width="4.5703125" style="337" customWidth="1"/>
    <col min="12388" max="12397" width="11.5703125" style="337" customWidth="1"/>
    <col min="12398" max="12399" width="4.85546875" style="337" customWidth="1"/>
    <col min="12400" max="12409" width="11.5703125" style="337" customWidth="1"/>
    <col min="12410" max="12411" width="3.140625" style="337" customWidth="1"/>
    <col min="12412" max="12421" width="12" style="337" customWidth="1"/>
    <col min="12422" max="12422" width="3" style="337" customWidth="1"/>
    <col min="12423" max="12424" width="11.5703125" style="337" customWidth="1"/>
    <col min="12425" max="12425" width="3" style="337" customWidth="1"/>
    <col min="12426" max="12426" width="13.140625" style="337" customWidth="1"/>
    <col min="12427" max="12427" width="12.28515625" style="337" bestFit="1" customWidth="1"/>
    <col min="12428" max="12428" width="10.42578125" style="337" bestFit="1" customWidth="1"/>
    <col min="12429" max="12429" width="42" style="337" customWidth="1"/>
    <col min="12430" max="12430" width="18.140625" style="337" customWidth="1"/>
    <col min="12431" max="12431" width="24" style="337" customWidth="1"/>
    <col min="12432" max="12432" width="22.85546875" style="337" customWidth="1"/>
    <col min="12433" max="12433" width="14.42578125" style="337" customWidth="1"/>
    <col min="12434" max="12434" width="12.7109375" style="337" bestFit="1" customWidth="1"/>
    <col min="12435" max="12435" width="10.85546875" style="337" customWidth="1"/>
    <col min="12436" max="12436" width="12.85546875" style="337" customWidth="1"/>
    <col min="12437" max="12438" width="10.85546875" style="337" customWidth="1"/>
    <col min="12439" max="12544" width="16.85546875" style="337"/>
    <col min="12545" max="12545" width="2.28515625" style="337" customWidth="1"/>
    <col min="12546" max="12546" width="0" style="337" hidden="1" customWidth="1"/>
    <col min="12547" max="12547" width="12.7109375" style="337" customWidth="1"/>
    <col min="12548" max="12548" width="55.42578125" style="337" customWidth="1"/>
    <col min="12549" max="12551" width="0" style="337" hidden="1" customWidth="1"/>
    <col min="12552" max="12552" width="13.28515625" style="337" customWidth="1"/>
    <col min="12553" max="12553" width="15.140625" style="337" customWidth="1"/>
    <col min="12554" max="12554" width="0" style="337" hidden="1" customWidth="1"/>
    <col min="12555" max="12555" width="13" style="337" customWidth="1"/>
    <col min="12556" max="12556" width="7.140625" style="337" customWidth="1"/>
    <col min="12557" max="12557" width="12.7109375" style="337" customWidth="1"/>
    <col min="12558" max="12558" width="22.28515625" style="337" customWidth="1"/>
    <col min="12559" max="12559" width="26.42578125" style="337" customWidth="1"/>
    <col min="12560" max="12560" width="3.140625" style="337" customWidth="1"/>
    <col min="12561" max="12561" width="11.7109375" style="337" customWidth="1"/>
    <col min="12562" max="12562" width="7.140625" style="337" customWidth="1"/>
    <col min="12563" max="12563" width="11" style="337" customWidth="1"/>
    <col min="12564" max="12564" width="7.140625" style="337" customWidth="1"/>
    <col min="12565" max="12565" width="10.28515625" style="337" customWidth="1"/>
    <col min="12566" max="12566" width="11.7109375" style="337" customWidth="1"/>
    <col min="12567" max="12567" width="10.42578125" style="337" customWidth="1"/>
    <col min="12568" max="12568" width="12" style="337" customWidth="1"/>
    <col min="12569" max="12570" width="10.7109375" style="337" customWidth="1"/>
    <col min="12571" max="12571" width="2.140625" style="337" customWidth="1"/>
    <col min="12572" max="12573" width="10.7109375" style="337" customWidth="1"/>
    <col min="12574" max="12574" width="5.42578125" style="337" customWidth="1"/>
    <col min="12575" max="12575" width="11.7109375" style="337" customWidth="1"/>
    <col min="12576" max="12576" width="7.140625" style="337" customWidth="1"/>
    <col min="12577" max="12577" width="11" style="337" customWidth="1"/>
    <col min="12578" max="12578" width="7.140625" style="337" customWidth="1"/>
    <col min="12579" max="12579" width="10.28515625" style="337" customWidth="1"/>
    <col min="12580" max="12580" width="11.7109375" style="337" customWidth="1"/>
    <col min="12581" max="12581" width="10.42578125" style="337" customWidth="1"/>
    <col min="12582" max="12582" width="11.5703125" style="337" customWidth="1"/>
    <col min="12583" max="12584" width="10.7109375" style="337" customWidth="1"/>
    <col min="12585" max="12585" width="2.140625" style="337" customWidth="1"/>
    <col min="12586" max="12587" width="10.7109375" style="337" customWidth="1"/>
    <col min="12588" max="12588" width="4.85546875" style="337" customWidth="1"/>
    <col min="12589" max="12589" width="10" style="337" customWidth="1"/>
    <col min="12590" max="12590" width="8" style="337" customWidth="1"/>
    <col min="12591" max="12591" width="16.28515625" style="337" customWidth="1"/>
    <col min="12592" max="12592" width="7.140625" style="337" customWidth="1"/>
    <col min="12593" max="12593" width="10.28515625" style="337" customWidth="1"/>
    <col min="12594" max="12594" width="11.7109375" style="337" customWidth="1"/>
    <col min="12595" max="12596" width="12.5703125" style="337" customWidth="1"/>
    <col min="12597" max="12598" width="10.7109375" style="337" customWidth="1"/>
    <col min="12599" max="12599" width="3.28515625" style="337" customWidth="1"/>
    <col min="12600" max="12600" width="2.140625" style="337" customWidth="1"/>
    <col min="12601" max="12601" width="11.85546875" style="337" customWidth="1"/>
    <col min="12602" max="12602" width="10.7109375" style="337" customWidth="1"/>
    <col min="12603" max="12604" width="3" style="337" customWidth="1"/>
    <col min="12605" max="12610" width="11.5703125" style="337" customWidth="1"/>
    <col min="12611" max="12611" width="14.140625" style="337" customWidth="1"/>
    <col min="12612" max="12614" width="11.5703125" style="337" customWidth="1"/>
    <col min="12615" max="12615" width="6.28515625" style="337" customWidth="1"/>
    <col min="12616" max="12617" width="11.5703125" style="337" customWidth="1"/>
    <col min="12618" max="12619" width="3" style="337" customWidth="1"/>
    <col min="12620" max="12625" width="11.5703125" style="337" customWidth="1"/>
    <col min="12626" max="12626" width="14.140625" style="337" customWidth="1"/>
    <col min="12627" max="12629" width="11.5703125" style="337" customWidth="1"/>
    <col min="12630" max="12631" width="3" style="337" customWidth="1"/>
    <col min="12632" max="12637" width="11.5703125" style="337" customWidth="1"/>
    <col min="12638" max="12638" width="14.140625" style="337" customWidth="1"/>
    <col min="12639" max="12639" width="13.28515625" style="337" customWidth="1"/>
    <col min="12640" max="12641" width="11.5703125" style="337" customWidth="1"/>
    <col min="12642" max="12643" width="4.5703125" style="337" customWidth="1"/>
    <col min="12644" max="12653" width="11.5703125" style="337" customWidth="1"/>
    <col min="12654" max="12655" width="4.85546875" style="337" customWidth="1"/>
    <col min="12656" max="12665" width="11.5703125" style="337" customWidth="1"/>
    <col min="12666" max="12667" width="3.140625" style="337" customWidth="1"/>
    <col min="12668" max="12677" width="12" style="337" customWidth="1"/>
    <col min="12678" max="12678" width="3" style="337" customWidth="1"/>
    <col min="12679" max="12680" width="11.5703125" style="337" customWidth="1"/>
    <col min="12681" max="12681" width="3" style="337" customWidth="1"/>
    <col min="12682" max="12682" width="13.140625" style="337" customWidth="1"/>
    <col min="12683" max="12683" width="12.28515625" style="337" bestFit="1" customWidth="1"/>
    <col min="12684" max="12684" width="10.42578125" style="337" bestFit="1" customWidth="1"/>
    <col min="12685" max="12685" width="42" style="337" customWidth="1"/>
    <col min="12686" max="12686" width="18.140625" style="337" customWidth="1"/>
    <col min="12687" max="12687" width="24" style="337" customWidth="1"/>
    <col min="12688" max="12688" width="22.85546875" style="337" customWidth="1"/>
    <col min="12689" max="12689" width="14.42578125" style="337" customWidth="1"/>
    <col min="12690" max="12690" width="12.7109375" style="337" bestFit="1" customWidth="1"/>
    <col min="12691" max="12691" width="10.85546875" style="337" customWidth="1"/>
    <col min="12692" max="12692" width="12.85546875" style="337" customWidth="1"/>
    <col min="12693" max="12694" width="10.85546875" style="337" customWidth="1"/>
    <col min="12695" max="12800" width="16.85546875" style="337"/>
    <col min="12801" max="12801" width="2.28515625" style="337" customWidth="1"/>
    <col min="12802" max="12802" width="0" style="337" hidden="1" customWidth="1"/>
    <col min="12803" max="12803" width="12.7109375" style="337" customWidth="1"/>
    <col min="12804" max="12804" width="55.42578125" style="337" customWidth="1"/>
    <col min="12805" max="12807" width="0" style="337" hidden="1" customWidth="1"/>
    <col min="12808" max="12808" width="13.28515625" style="337" customWidth="1"/>
    <col min="12809" max="12809" width="15.140625" style="337" customWidth="1"/>
    <col min="12810" max="12810" width="0" style="337" hidden="1" customWidth="1"/>
    <col min="12811" max="12811" width="13" style="337" customWidth="1"/>
    <col min="12812" max="12812" width="7.140625" style="337" customWidth="1"/>
    <col min="12813" max="12813" width="12.7109375" style="337" customWidth="1"/>
    <col min="12814" max="12814" width="22.28515625" style="337" customWidth="1"/>
    <col min="12815" max="12815" width="26.42578125" style="337" customWidth="1"/>
    <col min="12816" max="12816" width="3.140625" style="337" customWidth="1"/>
    <col min="12817" max="12817" width="11.7109375" style="337" customWidth="1"/>
    <col min="12818" max="12818" width="7.140625" style="337" customWidth="1"/>
    <col min="12819" max="12819" width="11" style="337" customWidth="1"/>
    <col min="12820" max="12820" width="7.140625" style="337" customWidth="1"/>
    <col min="12821" max="12821" width="10.28515625" style="337" customWidth="1"/>
    <col min="12822" max="12822" width="11.7109375" style="337" customWidth="1"/>
    <col min="12823" max="12823" width="10.42578125" style="337" customWidth="1"/>
    <col min="12824" max="12824" width="12" style="337" customWidth="1"/>
    <col min="12825" max="12826" width="10.7109375" style="337" customWidth="1"/>
    <col min="12827" max="12827" width="2.140625" style="337" customWidth="1"/>
    <col min="12828" max="12829" width="10.7109375" style="337" customWidth="1"/>
    <col min="12830" max="12830" width="5.42578125" style="337" customWidth="1"/>
    <col min="12831" max="12831" width="11.7109375" style="337" customWidth="1"/>
    <col min="12832" max="12832" width="7.140625" style="337" customWidth="1"/>
    <col min="12833" max="12833" width="11" style="337" customWidth="1"/>
    <col min="12834" max="12834" width="7.140625" style="337" customWidth="1"/>
    <col min="12835" max="12835" width="10.28515625" style="337" customWidth="1"/>
    <col min="12836" max="12836" width="11.7109375" style="337" customWidth="1"/>
    <col min="12837" max="12837" width="10.42578125" style="337" customWidth="1"/>
    <col min="12838" max="12838" width="11.5703125" style="337" customWidth="1"/>
    <col min="12839" max="12840" width="10.7109375" style="337" customWidth="1"/>
    <col min="12841" max="12841" width="2.140625" style="337" customWidth="1"/>
    <col min="12842" max="12843" width="10.7109375" style="337" customWidth="1"/>
    <col min="12844" max="12844" width="4.85546875" style="337" customWidth="1"/>
    <col min="12845" max="12845" width="10" style="337" customWidth="1"/>
    <col min="12846" max="12846" width="8" style="337" customWidth="1"/>
    <col min="12847" max="12847" width="16.28515625" style="337" customWidth="1"/>
    <col min="12848" max="12848" width="7.140625" style="337" customWidth="1"/>
    <col min="12849" max="12849" width="10.28515625" style="337" customWidth="1"/>
    <col min="12850" max="12850" width="11.7109375" style="337" customWidth="1"/>
    <col min="12851" max="12852" width="12.5703125" style="337" customWidth="1"/>
    <col min="12853" max="12854" width="10.7109375" style="337" customWidth="1"/>
    <col min="12855" max="12855" width="3.28515625" style="337" customWidth="1"/>
    <col min="12856" max="12856" width="2.140625" style="337" customWidth="1"/>
    <col min="12857" max="12857" width="11.85546875" style="337" customWidth="1"/>
    <col min="12858" max="12858" width="10.7109375" style="337" customWidth="1"/>
    <col min="12859" max="12860" width="3" style="337" customWidth="1"/>
    <col min="12861" max="12866" width="11.5703125" style="337" customWidth="1"/>
    <col min="12867" max="12867" width="14.140625" style="337" customWidth="1"/>
    <col min="12868" max="12870" width="11.5703125" style="337" customWidth="1"/>
    <col min="12871" max="12871" width="6.28515625" style="337" customWidth="1"/>
    <col min="12872" max="12873" width="11.5703125" style="337" customWidth="1"/>
    <col min="12874" max="12875" width="3" style="337" customWidth="1"/>
    <col min="12876" max="12881" width="11.5703125" style="337" customWidth="1"/>
    <col min="12882" max="12882" width="14.140625" style="337" customWidth="1"/>
    <col min="12883" max="12885" width="11.5703125" style="337" customWidth="1"/>
    <col min="12886" max="12887" width="3" style="337" customWidth="1"/>
    <col min="12888" max="12893" width="11.5703125" style="337" customWidth="1"/>
    <col min="12894" max="12894" width="14.140625" style="337" customWidth="1"/>
    <col min="12895" max="12895" width="13.28515625" style="337" customWidth="1"/>
    <col min="12896" max="12897" width="11.5703125" style="337" customWidth="1"/>
    <col min="12898" max="12899" width="4.5703125" style="337" customWidth="1"/>
    <col min="12900" max="12909" width="11.5703125" style="337" customWidth="1"/>
    <col min="12910" max="12911" width="4.85546875" style="337" customWidth="1"/>
    <col min="12912" max="12921" width="11.5703125" style="337" customWidth="1"/>
    <col min="12922" max="12923" width="3.140625" style="337" customWidth="1"/>
    <col min="12924" max="12933" width="12" style="337" customWidth="1"/>
    <col min="12934" max="12934" width="3" style="337" customWidth="1"/>
    <col min="12935" max="12936" width="11.5703125" style="337" customWidth="1"/>
    <col min="12937" max="12937" width="3" style="337" customWidth="1"/>
    <col min="12938" max="12938" width="13.140625" style="337" customWidth="1"/>
    <col min="12939" max="12939" width="12.28515625" style="337" bestFit="1" customWidth="1"/>
    <col min="12940" max="12940" width="10.42578125" style="337" bestFit="1" customWidth="1"/>
    <col min="12941" max="12941" width="42" style="337" customWidth="1"/>
    <col min="12942" max="12942" width="18.140625" style="337" customWidth="1"/>
    <col min="12943" max="12943" width="24" style="337" customWidth="1"/>
    <col min="12944" max="12944" width="22.85546875" style="337" customWidth="1"/>
    <col min="12945" max="12945" width="14.42578125" style="337" customWidth="1"/>
    <col min="12946" max="12946" width="12.7109375" style="337" bestFit="1" customWidth="1"/>
    <col min="12947" max="12947" width="10.85546875" style="337" customWidth="1"/>
    <col min="12948" max="12948" width="12.85546875" style="337" customWidth="1"/>
    <col min="12949" max="12950" width="10.85546875" style="337" customWidth="1"/>
    <col min="12951" max="13056" width="16.85546875" style="337"/>
    <col min="13057" max="13057" width="2.28515625" style="337" customWidth="1"/>
    <col min="13058" max="13058" width="0" style="337" hidden="1" customWidth="1"/>
    <col min="13059" max="13059" width="12.7109375" style="337" customWidth="1"/>
    <col min="13060" max="13060" width="55.42578125" style="337" customWidth="1"/>
    <col min="13061" max="13063" width="0" style="337" hidden="1" customWidth="1"/>
    <col min="13064" max="13064" width="13.28515625" style="337" customWidth="1"/>
    <col min="13065" max="13065" width="15.140625" style="337" customWidth="1"/>
    <col min="13066" max="13066" width="0" style="337" hidden="1" customWidth="1"/>
    <col min="13067" max="13067" width="13" style="337" customWidth="1"/>
    <col min="13068" max="13068" width="7.140625" style="337" customWidth="1"/>
    <col min="13069" max="13069" width="12.7109375" style="337" customWidth="1"/>
    <col min="13070" max="13070" width="22.28515625" style="337" customWidth="1"/>
    <col min="13071" max="13071" width="26.42578125" style="337" customWidth="1"/>
    <col min="13072" max="13072" width="3.140625" style="337" customWidth="1"/>
    <col min="13073" max="13073" width="11.7109375" style="337" customWidth="1"/>
    <col min="13074" max="13074" width="7.140625" style="337" customWidth="1"/>
    <col min="13075" max="13075" width="11" style="337" customWidth="1"/>
    <col min="13076" max="13076" width="7.140625" style="337" customWidth="1"/>
    <col min="13077" max="13077" width="10.28515625" style="337" customWidth="1"/>
    <col min="13078" max="13078" width="11.7109375" style="337" customWidth="1"/>
    <col min="13079" max="13079" width="10.42578125" style="337" customWidth="1"/>
    <col min="13080" max="13080" width="12" style="337" customWidth="1"/>
    <col min="13081" max="13082" width="10.7109375" style="337" customWidth="1"/>
    <col min="13083" max="13083" width="2.140625" style="337" customWidth="1"/>
    <col min="13084" max="13085" width="10.7109375" style="337" customWidth="1"/>
    <col min="13086" max="13086" width="5.42578125" style="337" customWidth="1"/>
    <col min="13087" max="13087" width="11.7109375" style="337" customWidth="1"/>
    <col min="13088" max="13088" width="7.140625" style="337" customWidth="1"/>
    <col min="13089" max="13089" width="11" style="337" customWidth="1"/>
    <col min="13090" max="13090" width="7.140625" style="337" customWidth="1"/>
    <col min="13091" max="13091" width="10.28515625" style="337" customWidth="1"/>
    <col min="13092" max="13092" width="11.7109375" style="337" customWidth="1"/>
    <col min="13093" max="13093" width="10.42578125" style="337" customWidth="1"/>
    <col min="13094" max="13094" width="11.5703125" style="337" customWidth="1"/>
    <col min="13095" max="13096" width="10.7109375" style="337" customWidth="1"/>
    <col min="13097" max="13097" width="2.140625" style="337" customWidth="1"/>
    <col min="13098" max="13099" width="10.7109375" style="337" customWidth="1"/>
    <col min="13100" max="13100" width="4.85546875" style="337" customWidth="1"/>
    <col min="13101" max="13101" width="10" style="337" customWidth="1"/>
    <col min="13102" max="13102" width="8" style="337" customWidth="1"/>
    <col min="13103" max="13103" width="16.28515625" style="337" customWidth="1"/>
    <col min="13104" max="13104" width="7.140625" style="337" customWidth="1"/>
    <col min="13105" max="13105" width="10.28515625" style="337" customWidth="1"/>
    <col min="13106" max="13106" width="11.7109375" style="337" customWidth="1"/>
    <col min="13107" max="13108" width="12.5703125" style="337" customWidth="1"/>
    <col min="13109" max="13110" width="10.7109375" style="337" customWidth="1"/>
    <col min="13111" max="13111" width="3.28515625" style="337" customWidth="1"/>
    <col min="13112" max="13112" width="2.140625" style="337" customWidth="1"/>
    <col min="13113" max="13113" width="11.85546875" style="337" customWidth="1"/>
    <col min="13114" max="13114" width="10.7109375" style="337" customWidth="1"/>
    <col min="13115" max="13116" width="3" style="337" customWidth="1"/>
    <col min="13117" max="13122" width="11.5703125" style="337" customWidth="1"/>
    <col min="13123" max="13123" width="14.140625" style="337" customWidth="1"/>
    <col min="13124" max="13126" width="11.5703125" style="337" customWidth="1"/>
    <col min="13127" max="13127" width="6.28515625" style="337" customWidth="1"/>
    <col min="13128" max="13129" width="11.5703125" style="337" customWidth="1"/>
    <col min="13130" max="13131" width="3" style="337" customWidth="1"/>
    <col min="13132" max="13137" width="11.5703125" style="337" customWidth="1"/>
    <col min="13138" max="13138" width="14.140625" style="337" customWidth="1"/>
    <col min="13139" max="13141" width="11.5703125" style="337" customWidth="1"/>
    <col min="13142" max="13143" width="3" style="337" customWidth="1"/>
    <col min="13144" max="13149" width="11.5703125" style="337" customWidth="1"/>
    <col min="13150" max="13150" width="14.140625" style="337" customWidth="1"/>
    <col min="13151" max="13151" width="13.28515625" style="337" customWidth="1"/>
    <col min="13152" max="13153" width="11.5703125" style="337" customWidth="1"/>
    <col min="13154" max="13155" width="4.5703125" style="337" customWidth="1"/>
    <col min="13156" max="13165" width="11.5703125" style="337" customWidth="1"/>
    <col min="13166" max="13167" width="4.85546875" style="337" customWidth="1"/>
    <col min="13168" max="13177" width="11.5703125" style="337" customWidth="1"/>
    <col min="13178" max="13179" width="3.140625" style="337" customWidth="1"/>
    <col min="13180" max="13189" width="12" style="337" customWidth="1"/>
    <col min="13190" max="13190" width="3" style="337" customWidth="1"/>
    <col min="13191" max="13192" width="11.5703125" style="337" customWidth="1"/>
    <col min="13193" max="13193" width="3" style="337" customWidth="1"/>
    <col min="13194" max="13194" width="13.140625" style="337" customWidth="1"/>
    <col min="13195" max="13195" width="12.28515625" style="337" bestFit="1" customWidth="1"/>
    <col min="13196" max="13196" width="10.42578125" style="337" bestFit="1" customWidth="1"/>
    <col min="13197" max="13197" width="42" style="337" customWidth="1"/>
    <col min="13198" max="13198" width="18.140625" style="337" customWidth="1"/>
    <col min="13199" max="13199" width="24" style="337" customWidth="1"/>
    <col min="13200" max="13200" width="22.85546875" style="337" customWidth="1"/>
    <col min="13201" max="13201" width="14.42578125" style="337" customWidth="1"/>
    <col min="13202" max="13202" width="12.7109375" style="337" bestFit="1" customWidth="1"/>
    <col min="13203" max="13203" width="10.85546875" style="337" customWidth="1"/>
    <col min="13204" max="13204" width="12.85546875" style="337" customWidth="1"/>
    <col min="13205" max="13206" width="10.85546875" style="337" customWidth="1"/>
    <col min="13207" max="13312" width="16.85546875" style="337"/>
    <col min="13313" max="13313" width="2.28515625" style="337" customWidth="1"/>
    <col min="13314" max="13314" width="0" style="337" hidden="1" customWidth="1"/>
    <col min="13315" max="13315" width="12.7109375" style="337" customWidth="1"/>
    <col min="13316" max="13316" width="55.42578125" style="337" customWidth="1"/>
    <col min="13317" max="13319" width="0" style="337" hidden="1" customWidth="1"/>
    <col min="13320" max="13320" width="13.28515625" style="337" customWidth="1"/>
    <col min="13321" max="13321" width="15.140625" style="337" customWidth="1"/>
    <col min="13322" max="13322" width="0" style="337" hidden="1" customWidth="1"/>
    <col min="13323" max="13323" width="13" style="337" customWidth="1"/>
    <col min="13324" max="13324" width="7.140625" style="337" customWidth="1"/>
    <col min="13325" max="13325" width="12.7109375" style="337" customWidth="1"/>
    <col min="13326" max="13326" width="22.28515625" style="337" customWidth="1"/>
    <col min="13327" max="13327" width="26.42578125" style="337" customWidth="1"/>
    <col min="13328" max="13328" width="3.140625" style="337" customWidth="1"/>
    <col min="13329" max="13329" width="11.7109375" style="337" customWidth="1"/>
    <col min="13330" max="13330" width="7.140625" style="337" customWidth="1"/>
    <col min="13331" max="13331" width="11" style="337" customWidth="1"/>
    <col min="13332" max="13332" width="7.140625" style="337" customWidth="1"/>
    <col min="13333" max="13333" width="10.28515625" style="337" customWidth="1"/>
    <col min="13334" max="13334" width="11.7109375" style="337" customWidth="1"/>
    <col min="13335" max="13335" width="10.42578125" style="337" customWidth="1"/>
    <col min="13336" max="13336" width="12" style="337" customWidth="1"/>
    <col min="13337" max="13338" width="10.7109375" style="337" customWidth="1"/>
    <col min="13339" max="13339" width="2.140625" style="337" customWidth="1"/>
    <col min="13340" max="13341" width="10.7109375" style="337" customWidth="1"/>
    <col min="13342" max="13342" width="5.42578125" style="337" customWidth="1"/>
    <col min="13343" max="13343" width="11.7109375" style="337" customWidth="1"/>
    <col min="13344" max="13344" width="7.140625" style="337" customWidth="1"/>
    <col min="13345" max="13345" width="11" style="337" customWidth="1"/>
    <col min="13346" max="13346" width="7.140625" style="337" customWidth="1"/>
    <col min="13347" max="13347" width="10.28515625" style="337" customWidth="1"/>
    <col min="13348" max="13348" width="11.7109375" style="337" customWidth="1"/>
    <col min="13349" max="13349" width="10.42578125" style="337" customWidth="1"/>
    <col min="13350" max="13350" width="11.5703125" style="337" customWidth="1"/>
    <col min="13351" max="13352" width="10.7109375" style="337" customWidth="1"/>
    <col min="13353" max="13353" width="2.140625" style="337" customWidth="1"/>
    <col min="13354" max="13355" width="10.7109375" style="337" customWidth="1"/>
    <col min="13356" max="13356" width="4.85546875" style="337" customWidth="1"/>
    <col min="13357" max="13357" width="10" style="337" customWidth="1"/>
    <col min="13358" max="13358" width="8" style="337" customWidth="1"/>
    <col min="13359" max="13359" width="16.28515625" style="337" customWidth="1"/>
    <col min="13360" max="13360" width="7.140625" style="337" customWidth="1"/>
    <col min="13361" max="13361" width="10.28515625" style="337" customWidth="1"/>
    <col min="13362" max="13362" width="11.7109375" style="337" customWidth="1"/>
    <col min="13363" max="13364" width="12.5703125" style="337" customWidth="1"/>
    <col min="13365" max="13366" width="10.7109375" style="337" customWidth="1"/>
    <col min="13367" max="13367" width="3.28515625" style="337" customWidth="1"/>
    <col min="13368" max="13368" width="2.140625" style="337" customWidth="1"/>
    <col min="13369" max="13369" width="11.85546875" style="337" customWidth="1"/>
    <col min="13370" max="13370" width="10.7109375" style="337" customWidth="1"/>
    <col min="13371" max="13372" width="3" style="337" customWidth="1"/>
    <col min="13373" max="13378" width="11.5703125" style="337" customWidth="1"/>
    <col min="13379" max="13379" width="14.140625" style="337" customWidth="1"/>
    <col min="13380" max="13382" width="11.5703125" style="337" customWidth="1"/>
    <col min="13383" max="13383" width="6.28515625" style="337" customWidth="1"/>
    <col min="13384" max="13385" width="11.5703125" style="337" customWidth="1"/>
    <col min="13386" max="13387" width="3" style="337" customWidth="1"/>
    <col min="13388" max="13393" width="11.5703125" style="337" customWidth="1"/>
    <col min="13394" max="13394" width="14.140625" style="337" customWidth="1"/>
    <col min="13395" max="13397" width="11.5703125" style="337" customWidth="1"/>
    <col min="13398" max="13399" width="3" style="337" customWidth="1"/>
    <col min="13400" max="13405" width="11.5703125" style="337" customWidth="1"/>
    <col min="13406" max="13406" width="14.140625" style="337" customWidth="1"/>
    <col min="13407" max="13407" width="13.28515625" style="337" customWidth="1"/>
    <col min="13408" max="13409" width="11.5703125" style="337" customWidth="1"/>
    <col min="13410" max="13411" width="4.5703125" style="337" customWidth="1"/>
    <col min="13412" max="13421" width="11.5703125" style="337" customWidth="1"/>
    <col min="13422" max="13423" width="4.85546875" style="337" customWidth="1"/>
    <col min="13424" max="13433" width="11.5703125" style="337" customWidth="1"/>
    <col min="13434" max="13435" width="3.140625" style="337" customWidth="1"/>
    <col min="13436" max="13445" width="12" style="337" customWidth="1"/>
    <col min="13446" max="13446" width="3" style="337" customWidth="1"/>
    <col min="13447" max="13448" width="11.5703125" style="337" customWidth="1"/>
    <col min="13449" max="13449" width="3" style="337" customWidth="1"/>
    <col min="13450" max="13450" width="13.140625" style="337" customWidth="1"/>
    <col min="13451" max="13451" width="12.28515625" style="337" bestFit="1" customWidth="1"/>
    <col min="13452" max="13452" width="10.42578125" style="337" bestFit="1" customWidth="1"/>
    <col min="13453" max="13453" width="42" style="337" customWidth="1"/>
    <col min="13454" max="13454" width="18.140625" style="337" customWidth="1"/>
    <col min="13455" max="13455" width="24" style="337" customWidth="1"/>
    <col min="13456" max="13456" width="22.85546875" style="337" customWidth="1"/>
    <col min="13457" max="13457" width="14.42578125" style="337" customWidth="1"/>
    <col min="13458" max="13458" width="12.7109375" style="337" bestFit="1" customWidth="1"/>
    <col min="13459" max="13459" width="10.85546875" style="337" customWidth="1"/>
    <col min="13460" max="13460" width="12.85546875" style="337" customWidth="1"/>
    <col min="13461" max="13462" width="10.85546875" style="337" customWidth="1"/>
    <col min="13463" max="13568" width="16.85546875" style="337"/>
    <col min="13569" max="13569" width="2.28515625" style="337" customWidth="1"/>
    <col min="13570" max="13570" width="0" style="337" hidden="1" customWidth="1"/>
    <col min="13571" max="13571" width="12.7109375" style="337" customWidth="1"/>
    <col min="13572" max="13572" width="55.42578125" style="337" customWidth="1"/>
    <col min="13573" max="13575" width="0" style="337" hidden="1" customWidth="1"/>
    <col min="13576" max="13576" width="13.28515625" style="337" customWidth="1"/>
    <col min="13577" max="13577" width="15.140625" style="337" customWidth="1"/>
    <col min="13578" max="13578" width="0" style="337" hidden="1" customWidth="1"/>
    <col min="13579" max="13579" width="13" style="337" customWidth="1"/>
    <col min="13580" max="13580" width="7.140625" style="337" customWidth="1"/>
    <col min="13581" max="13581" width="12.7109375" style="337" customWidth="1"/>
    <col min="13582" max="13582" width="22.28515625" style="337" customWidth="1"/>
    <col min="13583" max="13583" width="26.42578125" style="337" customWidth="1"/>
    <col min="13584" max="13584" width="3.140625" style="337" customWidth="1"/>
    <col min="13585" max="13585" width="11.7109375" style="337" customWidth="1"/>
    <col min="13586" max="13586" width="7.140625" style="337" customWidth="1"/>
    <col min="13587" max="13587" width="11" style="337" customWidth="1"/>
    <col min="13588" max="13588" width="7.140625" style="337" customWidth="1"/>
    <col min="13589" max="13589" width="10.28515625" style="337" customWidth="1"/>
    <col min="13590" max="13590" width="11.7109375" style="337" customWidth="1"/>
    <col min="13591" max="13591" width="10.42578125" style="337" customWidth="1"/>
    <col min="13592" max="13592" width="12" style="337" customWidth="1"/>
    <col min="13593" max="13594" width="10.7109375" style="337" customWidth="1"/>
    <col min="13595" max="13595" width="2.140625" style="337" customWidth="1"/>
    <col min="13596" max="13597" width="10.7109375" style="337" customWidth="1"/>
    <col min="13598" max="13598" width="5.42578125" style="337" customWidth="1"/>
    <col min="13599" max="13599" width="11.7109375" style="337" customWidth="1"/>
    <col min="13600" max="13600" width="7.140625" style="337" customWidth="1"/>
    <col min="13601" max="13601" width="11" style="337" customWidth="1"/>
    <col min="13602" max="13602" width="7.140625" style="337" customWidth="1"/>
    <col min="13603" max="13603" width="10.28515625" style="337" customWidth="1"/>
    <col min="13604" max="13604" width="11.7109375" style="337" customWidth="1"/>
    <col min="13605" max="13605" width="10.42578125" style="337" customWidth="1"/>
    <col min="13606" max="13606" width="11.5703125" style="337" customWidth="1"/>
    <col min="13607" max="13608" width="10.7109375" style="337" customWidth="1"/>
    <col min="13609" max="13609" width="2.140625" style="337" customWidth="1"/>
    <col min="13610" max="13611" width="10.7109375" style="337" customWidth="1"/>
    <col min="13612" max="13612" width="4.85546875" style="337" customWidth="1"/>
    <col min="13613" max="13613" width="10" style="337" customWidth="1"/>
    <col min="13614" max="13614" width="8" style="337" customWidth="1"/>
    <col min="13615" max="13615" width="16.28515625" style="337" customWidth="1"/>
    <col min="13616" max="13616" width="7.140625" style="337" customWidth="1"/>
    <col min="13617" max="13617" width="10.28515625" style="337" customWidth="1"/>
    <col min="13618" max="13618" width="11.7109375" style="337" customWidth="1"/>
    <col min="13619" max="13620" width="12.5703125" style="337" customWidth="1"/>
    <col min="13621" max="13622" width="10.7109375" style="337" customWidth="1"/>
    <col min="13623" max="13623" width="3.28515625" style="337" customWidth="1"/>
    <col min="13624" max="13624" width="2.140625" style="337" customWidth="1"/>
    <col min="13625" max="13625" width="11.85546875" style="337" customWidth="1"/>
    <col min="13626" max="13626" width="10.7109375" style="337" customWidth="1"/>
    <col min="13627" max="13628" width="3" style="337" customWidth="1"/>
    <col min="13629" max="13634" width="11.5703125" style="337" customWidth="1"/>
    <col min="13635" max="13635" width="14.140625" style="337" customWidth="1"/>
    <col min="13636" max="13638" width="11.5703125" style="337" customWidth="1"/>
    <col min="13639" max="13639" width="6.28515625" style="337" customWidth="1"/>
    <col min="13640" max="13641" width="11.5703125" style="337" customWidth="1"/>
    <col min="13642" max="13643" width="3" style="337" customWidth="1"/>
    <col min="13644" max="13649" width="11.5703125" style="337" customWidth="1"/>
    <col min="13650" max="13650" width="14.140625" style="337" customWidth="1"/>
    <col min="13651" max="13653" width="11.5703125" style="337" customWidth="1"/>
    <col min="13654" max="13655" width="3" style="337" customWidth="1"/>
    <col min="13656" max="13661" width="11.5703125" style="337" customWidth="1"/>
    <col min="13662" max="13662" width="14.140625" style="337" customWidth="1"/>
    <col min="13663" max="13663" width="13.28515625" style="337" customWidth="1"/>
    <col min="13664" max="13665" width="11.5703125" style="337" customWidth="1"/>
    <col min="13666" max="13667" width="4.5703125" style="337" customWidth="1"/>
    <col min="13668" max="13677" width="11.5703125" style="337" customWidth="1"/>
    <col min="13678" max="13679" width="4.85546875" style="337" customWidth="1"/>
    <col min="13680" max="13689" width="11.5703125" style="337" customWidth="1"/>
    <col min="13690" max="13691" width="3.140625" style="337" customWidth="1"/>
    <col min="13692" max="13701" width="12" style="337" customWidth="1"/>
    <col min="13702" max="13702" width="3" style="337" customWidth="1"/>
    <col min="13703" max="13704" width="11.5703125" style="337" customWidth="1"/>
    <col min="13705" max="13705" width="3" style="337" customWidth="1"/>
    <col min="13706" max="13706" width="13.140625" style="337" customWidth="1"/>
    <col min="13707" max="13707" width="12.28515625" style="337" bestFit="1" customWidth="1"/>
    <col min="13708" max="13708" width="10.42578125" style="337" bestFit="1" customWidth="1"/>
    <col min="13709" max="13709" width="42" style="337" customWidth="1"/>
    <col min="13710" max="13710" width="18.140625" style="337" customWidth="1"/>
    <col min="13711" max="13711" width="24" style="337" customWidth="1"/>
    <col min="13712" max="13712" width="22.85546875" style="337" customWidth="1"/>
    <col min="13713" max="13713" width="14.42578125" style="337" customWidth="1"/>
    <col min="13714" max="13714" width="12.7109375" style="337" bestFit="1" customWidth="1"/>
    <col min="13715" max="13715" width="10.85546875" style="337" customWidth="1"/>
    <col min="13716" max="13716" width="12.85546875" style="337" customWidth="1"/>
    <col min="13717" max="13718" width="10.85546875" style="337" customWidth="1"/>
    <col min="13719" max="13824" width="16.85546875" style="337"/>
    <col min="13825" max="13825" width="2.28515625" style="337" customWidth="1"/>
    <col min="13826" max="13826" width="0" style="337" hidden="1" customWidth="1"/>
    <col min="13827" max="13827" width="12.7109375" style="337" customWidth="1"/>
    <col min="13828" max="13828" width="55.42578125" style="337" customWidth="1"/>
    <col min="13829" max="13831" width="0" style="337" hidden="1" customWidth="1"/>
    <col min="13832" max="13832" width="13.28515625" style="337" customWidth="1"/>
    <col min="13833" max="13833" width="15.140625" style="337" customWidth="1"/>
    <col min="13834" max="13834" width="0" style="337" hidden="1" customWidth="1"/>
    <col min="13835" max="13835" width="13" style="337" customWidth="1"/>
    <col min="13836" max="13836" width="7.140625" style="337" customWidth="1"/>
    <col min="13837" max="13837" width="12.7109375" style="337" customWidth="1"/>
    <col min="13838" max="13838" width="22.28515625" style="337" customWidth="1"/>
    <col min="13839" max="13839" width="26.42578125" style="337" customWidth="1"/>
    <col min="13840" max="13840" width="3.140625" style="337" customWidth="1"/>
    <col min="13841" max="13841" width="11.7109375" style="337" customWidth="1"/>
    <col min="13842" max="13842" width="7.140625" style="337" customWidth="1"/>
    <col min="13843" max="13843" width="11" style="337" customWidth="1"/>
    <col min="13844" max="13844" width="7.140625" style="337" customWidth="1"/>
    <col min="13845" max="13845" width="10.28515625" style="337" customWidth="1"/>
    <col min="13846" max="13846" width="11.7109375" style="337" customWidth="1"/>
    <col min="13847" max="13847" width="10.42578125" style="337" customWidth="1"/>
    <col min="13848" max="13848" width="12" style="337" customWidth="1"/>
    <col min="13849" max="13850" width="10.7109375" style="337" customWidth="1"/>
    <col min="13851" max="13851" width="2.140625" style="337" customWidth="1"/>
    <col min="13852" max="13853" width="10.7109375" style="337" customWidth="1"/>
    <col min="13854" max="13854" width="5.42578125" style="337" customWidth="1"/>
    <col min="13855" max="13855" width="11.7109375" style="337" customWidth="1"/>
    <col min="13856" max="13856" width="7.140625" style="337" customWidth="1"/>
    <col min="13857" max="13857" width="11" style="337" customWidth="1"/>
    <col min="13858" max="13858" width="7.140625" style="337" customWidth="1"/>
    <col min="13859" max="13859" width="10.28515625" style="337" customWidth="1"/>
    <col min="13860" max="13860" width="11.7109375" style="337" customWidth="1"/>
    <col min="13861" max="13861" width="10.42578125" style="337" customWidth="1"/>
    <col min="13862" max="13862" width="11.5703125" style="337" customWidth="1"/>
    <col min="13863" max="13864" width="10.7109375" style="337" customWidth="1"/>
    <col min="13865" max="13865" width="2.140625" style="337" customWidth="1"/>
    <col min="13866" max="13867" width="10.7109375" style="337" customWidth="1"/>
    <col min="13868" max="13868" width="4.85546875" style="337" customWidth="1"/>
    <col min="13869" max="13869" width="10" style="337" customWidth="1"/>
    <col min="13870" max="13870" width="8" style="337" customWidth="1"/>
    <col min="13871" max="13871" width="16.28515625" style="337" customWidth="1"/>
    <col min="13872" max="13872" width="7.140625" style="337" customWidth="1"/>
    <col min="13873" max="13873" width="10.28515625" style="337" customWidth="1"/>
    <col min="13874" max="13874" width="11.7109375" style="337" customWidth="1"/>
    <col min="13875" max="13876" width="12.5703125" style="337" customWidth="1"/>
    <col min="13877" max="13878" width="10.7109375" style="337" customWidth="1"/>
    <col min="13879" max="13879" width="3.28515625" style="337" customWidth="1"/>
    <col min="13880" max="13880" width="2.140625" style="337" customWidth="1"/>
    <col min="13881" max="13881" width="11.85546875" style="337" customWidth="1"/>
    <col min="13882" max="13882" width="10.7109375" style="337" customWidth="1"/>
    <col min="13883" max="13884" width="3" style="337" customWidth="1"/>
    <col min="13885" max="13890" width="11.5703125" style="337" customWidth="1"/>
    <col min="13891" max="13891" width="14.140625" style="337" customWidth="1"/>
    <col min="13892" max="13894" width="11.5703125" style="337" customWidth="1"/>
    <col min="13895" max="13895" width="6.28515625" style="337" customWidth="1"/>
    <col min="13896" max="13897" width="11.5703125" style="337" customWidth="1"/>
    <col min="13898" max="13899" width="3" style="337" customWidth="1"/>
    <col min="13900" max="13905" width="11.5703125" style="337" customWidth="1"/>
    <col min="13906" max="13906" width="14.140625" style="337" customWidth="1"/>
    <col min="13907" max="13909" width="11.5703125" style="337" customWidth="1"/>
    <col min="13910" max="13911" width="3" style="337" customWidth="1"/>
    <col min="13912" max="13917" width="11.5703125" style="337" customWidth="1"/>
    <col min="13918" max="13918" width="14.140625" style="337" customWidth="1"/>
    <col min="13919" max="13919" width="13.28515625" style="337" customWidth="1"/>
    <col min="13920" max="13921" width="11.5703125" style="337" customWidth="1"/>
    <col min="13922" max="13923" width="4.5703125" style="337" customWidth="1"/>
    <col min="13924" max="13933" width="11.5703125" style="337" customWidth="1"/>
    <col min="13934" max="13935" width="4.85546875" style="337" customWidth="1"/>
    <col min="13936" max="13945" width="11.5703125" style="337" customWidth="1"/>
    <col min="13946" max="13947" width="3.140625" style="337" customWidth="1"/>
    <col min="13948" max="13957" width="12" style="337" customWidth="1"/>
    <col min="13958" max="13958" width="3" style="337" customWidth="1"/>
    <col min="13959" max="13960" width="11.5703125" style="337" customWidth="1"/>
    <col min="13961" max="13961" width="3" style="337" customWidth="1"/>
    <col min="13962" max="13962" width="13.140625" style="337" customWidth="1"/>
    <col min="13963" max="13963" width="12.28515625" style="337" bestFit="1" customWidth="1"/>
    <col min="13964" max="13964" width="10.42578125" style="337" bestFit="1" customWidth="1"/>
    <col min="13965" max="13965" width="42" style="337" customWidth="1"/>
    <col min="13966" max="13966" width="18.140625" style="337" customWidth="1"/>
    <col min="13967" max="13967" width="24" style="337" customWidth="1"/>
    <col min="13968" max="13968" width="22.85546875" style="337" customWidth="1"/>
    <col min="13969" max="13969" width="14.42578125" style="337" customWidth="1"/>
    <col min="13970" max="13970" width="12.7109375" style="337" bestFit="1" customWidth="1"/>
    <col min="13971" max="13971" width="10.85546875" style="337" customWidth="1"/>
    <col min="13972" max="13972" width="12.85546875" style="337" customWidth="1"/>
    <col min="13973" max="13974" width="10.85546875" style="337" customWidth="1"/>
    <col min="13975" max="14080" width="16.85546875" style="337"/>
    <col min="14081" max="14081" width="2.28515625" style="337" customWidth="1"/>
    <col min="14082" max="14082" width="0" style="337" hidden="1" customWidth="1"/>
    <col min="14083" max="14083" width="12.7109375" style="337" customWidth="1"/>
    <col min="14084" max="14084" width="55.42578125" style="337" customWidth="1"/>
    <col min="14085" max="14087" width="0" style="337" hidden="1" customWidth="1"/>
    <col min="14088" max="14088" width="13.28515625" style="337" customWidth="1"/>
    <col min="14089" max="14089" width="15.140625" style="337" customWidth="1"/>
    <col min="14090" max="14090" width="0" style="337" hidden="1" customWidth="1"/>
    <col min="14091" max="14091" width="13" style="337" customWidth="1"/>
    <col min="14092" max="14092" width="7.140625" style="337" customWidth="1"/>
    <col min="14093" max="14093" width="12.7109375" style="337" customWidth="1"/>
    <col min="14094" max="14094" width="22.28515625" style="337" customWidth="1"/>
    <col min="14095" max="14095" width="26.42578125" style="337" customWidth="1"/>
    <col min="14096" max="14096" width="3.140625" style="337" customWidth="1"/>
    <col min="14097" max="14097" width="11.7109375" style="337" customWidth="1"/>
    <col min="14098" max="14098" width="7.140625" style="337" customWidth="1"/>
    <col min="14099" max="14099" width="11" style="337" customWidth="1"/>
    <col min="14100" max="14100" width="7.140625" style="337" customWidth="1"/>
    <col min="14101" max="14101" width="10.28515625" style="337" customWidth="1"/>
    <col min="14102" max="14102" width="11.7109375" style="337" customWidth="1"/>
    <col min="14103" max="14103" width="10.42578125" style="337" customWidth="1"/>
    <col min="14104" max="14104" width="12" style="337" customWidth="1"/>
    <col min="14105" max="14106" width="10.7109375" style="337" customWidth="1"/>
    <col min="14107" max="14107" width="2.140625" style="337" customWidth="1"/>
    <col min="14108" max="14109" width="10.7109375" style="337" customWidth="1"/>
    <col min="14110" max="14110" width="5.42578125" style="337" customWidth="1"/>
    <col min="14111" max="14111" width="11.7109375" style="337" customWidth="1"/>
    <col min="14112" max="14112" width="7.140625" style="337" customWidth="1"/>
    <col min="14113" max="14113" width="11" style="337" customWidth="1"/>
    <col min="14114" max="14114" width="7.140625" style="337" customWidth="1"/>
    <col min="14115" max="14115" width="10.28515625" style="337" customWidth="1"/>
    <col min="14116" max="14116" width="11.7109375" style="337" customWidth="1"/>
    <col min="14117" max="14117" width="10.42578125" style="337" customWidth="1"/>
    <col min="14118" max="14118" width="11.5703125" style="337" customWidth="1"/>
    <col min="14119" max="14120" width="10.7109375" style="337" customWidth="1"/>
    <col min="14121" max="14121" width="2.140625" style="337" customWidth="1"/>
    <col min="14122" max="14123" width="10.7109375" style="337" customWidth="1"/>
    <col min="14124" max="14124" width="4.85546875" style="337" customWidth="1"/>
    <col min="14125" max="14125" width="10" style="337" customWidth="1"/>
    <col min="14126" max="14126" width="8" style="337" customWidth="1"/>
    <col min="14127" max="14127" width="16.28515625" style="337" customWidth="1"/>
    <col min="14128" max="14128" width="7.140625" style="337" customWidth="1"/>
    <col min="14129" max="14129" width="10.28515625" style="337" customWidth="1"/>
    <col min="14130" max="14130" width="11.7109375" style="337" customWidth="1"/>
    <col min="14131" max="14132" width="12.5703125" style="337" customWidth="1"/>
    <col min="14133" max="14134" width="10.7109375" style="337" customWidth="1"/>
    <col min="14135" max="14135" width="3.28515625" style="337" customWidth="1"/>
    <col min="14136" max="14136" width="2.140625" style="337" customWidth="1"/>
    <col min="14137" max="14137" width="11.85546875" style="337" customWidth="1"/>
    <col min="14138" max="14138" width="10.7109375" style="337" customWidth="1"/>
    <col min="14139" max="14140" width="3" style="337" customWidth="1"/>
    <col min="14141" max="14146" width="11.5703125" style="337" customWidth="1"/>
    <col min="14147" max="14147" width="14.140625" style="337" customWidth="1"/>
    <col min="14148" max="14150" width="11.5703125" style="337" customWidth="1"/>
    <col min="14151" max="14151" width="6.28515625" style="337" customWidth="1"/>
    <col min="14152" max="14153" width="11.5703125" style="337" customWidth="1"/>
    <col min="14154" max="14155" width="3" style="337" customWidth="1"/>
    <col min="14156" max="14161" width="11.5703125" style="337" customWidth="1"/>
    <col min="14162" max="14162" width="14.140625" style="337" customWidth="1"/>
    <col min="14163" max="14165" width="11.5703125" style="337" customWidth="1"/>
    <col min="14166" max="14167" width="3" style="337" customWidth="1"/>
    <col min="14168" max="14173" width="11.5703125" style="337" customWidth="1"/>
    <col min="14174" max="14174" width="14.140625" style="337" customWidth="1"/>
    <col min="14175" max="14175" width="13.28515625" style="337" customWidth="1"/>
    <col min="14176" max="14177" width="11.5703125" style="337" customWidth="1"/>
    <col min="14178" max="14179" width="4.5703125" style="337" customWidth="1"/>
    <col min="14180" max="14189" width="11.5703125" style="337" customWidth="1"/>
    <col min="14190" max="14191" width="4.85546875" style="337" customWidth="1"/>
    <col min="14192" max="14201" width="11.5703125" style="337" customWidth="1"/>
    <col min="14202" max="14203" width="3.140625" style="337" customWidth="1"/>
    <col min="14204" max="14213" width="12" style="337" customWidth="1"/>
    <col min="14214" max="14214" width="3" style="337" customWidth="1"/>
    <col min="14215" max="14216" width="11.5703125" style="337" customWidth="1"/>
    <col min="14217" max="14217" width="3" style="337" customWidth="1"/>
    <col min="14218" max="14218" width="13.140625" style="337" customWidth="1"/>
    <col min="14219" max="14219" width="12.28515625" style="337" bestFit="1" customWidth="1"/>
    <col min="14220" max="14220" width="10.42578125" style="337" bestFit="1" customWidth="1"/>
    <col min="14221" max="14221" width="42" style="337" customWidth="1"/>
    <col min="14222" max="14222" width="18.140625" style="337" customWidth="1"/>
    <col min="14223" max="14223" width="24" style="337" customWidth="1"/>
    <col min="14224" max="14224" width="22.85546875" style="337" customWidth="1"/>
    <col min="14225" max="14225" width="14.42578125" style="337" customWidth="1"/>
    <col min="14226" max="14226" width="12.7109375" style="337" bestFit="1" customWidth="1"/>
    <col min="14227" max="14227" width="10.85546875" style="337" customWidth="1"/>
    <col min="14228" max="14228" width="12.85546875" style="337" customWidth="1"/>
    <col min="14229" max="14230" width="10.85546875" style="337" customWidth="1"/>
    <col min="14231" max="14336" width="16.85546875" style="337"/>
    <col min="14337" max="14337" width="2.28515625" style="337" customWidth="1"/>
    <col min="14338" max="14338" width="0" style="337" hidden="1" customWidth="1"/>
    <col min="14339" max="14339" width="12.7109375" style="337" customWidth="1"/>
    <col min="14340" max="14340" width="55.42578125" style="337" customWidth="1"/>
    <col min="14341" max="14343" width="0" style="337" hidden="1" customWidth="1"/>
    <col min="14344" max="14344" width="13.28515625" style="337" customWidth="1"/>
    <col min="14345" max="14345" width="15.140625" style="337" customWidth="1"/>
    <col min="14346" max="14346" width="0" style="337" hidden="1" customWidth="1"/>
    <col min="14347" max="14347" width="13" style="337" customWidth="1"/>
    <col min="14348" max="14348" width="7.140625" style="337" customWidth="1"/>
    <col min="14349" max="14349" width="12.7109375" style="337" customWidth="1"/>
    <col min="14350" max="14350" width="22.28515625" style="337" customWidth="1"/>
    <col min="14351" max="14351" width="26.42578125" style="337" customWidth="1"/>
    <col min="14352" max="14352" width="3.140625" style="337" customWidth="1"/>
    <col min="14353" max="14353" width="11.7109375" style="337" customWidth="1"/>
    <col min="14354" max="14354" width="7.140625" style="337" customWidth="1"/>
    <col min="14355" max="14355" width="11" style="337" customWidth="1"/>
    <col min="14356" max="14356" width="7.140625" style="337" customWidth="1"/>
    <col min="14357" max="14357" width="10.28515625" style="337" customWidth="1"/>
    <col min="14358" max="14358" width="11.7109375" style="337" customWidth="1"/>
    <col min="14359" max="14359" width="10.42578125" style="337" customWidth="1"/>
    <col min="14360" max="14360" width="12" style="337" customWidth="1"/>
    <col min="14361" max="14362" width="10.7109375" style="337" customWidth="1"/>
    <col min="14363" max="14363" width="2.140625" style="337" customWidth="1"/>
    <col min="14364" max="14365" width="10.7109375" style="337" customWidth="1"/>
    <col min="14366" max="14366" width="5.42578125" style="337" customWidth="1"/>
    <col min="14367" max="14367" width="11.7109375" style="337" customWidth="1"/>
    <col min="14368" max="14368" width="7.140625" style="337" customWidth="1"/>
    <col min="14369" max="14369" width="11" style="337" customWidth="1"/>
    <col min="14370" max="14370" width="7.140625" style="337" customWidth="1"/>
    <col min="14371" max="14371" width="10.28515625" style="337" customWidth="1"/>
    <col min="14372" max="14372" width="11.7109375" style="337" customWidth="1"/>
    <col min="14373" max="14373" width="10.42578125" style="337" customWidth="1"/>
    <col min="14374" max="14374" width="11.5703125" style="337" customWidth="1"/>
    <col min="14375" max="14376" width="10.7109375" style="337" customWidth="1"/>
    <col min="14377" max="14377" width="2.140625" style="337" customWidth="1"/>
    <col min="14378" max="14379" width="10.7109375" style="337" customWidth="1"/>
    <col min="14380" max="14380" width="4.85546875" style="337" customWidth="1"/>
    <col min="14381" max="14381" width="10" style="337" customWidth="1"/>
    <col min="14382" max="14382" width="8" style="337" customWidth="1"/>
    <col min="14383" max="14383" width="16.28515625" style="337" customWidth="1"/>
    <col min="14384" max="14384" width="7.140625" style="337" customWidth="1"/>
    <col min="14385" max="14385" width="10.28515625" style="337" customWidth="1"/>
    <col min="14386" max="14386" width="11.7109375" style="337" customWidth="1"/>
    <col min="14387" max="14388" width="12.5703125" style="337" customWidth="1"/>
    <col min="14389" max="14390" width="10.7109375" style="337" customWidth="1"/>
    <col min="14391" max="14391" width="3.28515625" style="337" customWidth="1"/>
    <col min="14392" max="14392" width="2.140625" style="337" customWidth="1"/>
    <col min="14393" max="14393" width="11.85546875" style="337" customWidth="1"/>
    <col min="14394" max="14394" width="10.7109375" style="337" customWidth="1"/>
    <col min="14395" max="14396" width="3" style="337" customWidth="1"/>
    <col min="14397" max="14402" width="11.5703125" style="337" customWidth="1"/>
    <col min="14403" max="14403" width="14.140625" style="337" customWidth="1"/>
    <col min="14404" max="14406" width="11.5703125" style="337" customWidth="1"/>
    <col min="14407" max="14407" width="6.28515625" style="337" customWidth="1"/>
    <col min="14408" max="14409" width="11.5703125" style="337" customWidth="1"/>
    <col min="14410" max="14411" width="3" style="337" customWidth="1"/>
    <col min="14412" max="14417" width="11.5703125" style="337" customWidth="1"/>
    <col min="14418" max="14418" width="14.140625" style="337" customWidth="1"/>
    <col min="14419" max="14421" width="11.5703125" style="337" customWidth="1"/>
    <col min="14422" max="14423" width="3" style="337" customWidth="1"/>
    <col min="14424" max="14429" width="11.5703125" style="337" customWidth="1"/>
    <col min="14430" max="14430" width="14.140625" style="337" customWidth="1"/>
    <col min="14431" max="14431" width="13.28515625" style="337" customWidth="1"/>
    <col min="14432" max="14433" width="11.5703125" style="337" customWidth="1"/>
    <col min="14434" max="14435" width="4.5703125" style="337" customWidth="1"/>
    <col min="14436" max="14445" width="11.5703125" style="337" customWidth="1"/>
    <col min="14446" max="14447" width="4.85546875" style="337" customWidth="1"/>
    <col min="14448" max="14457" width="11.5703125" style="337" customWidth="1"/>
    <col min="14458" max="14459" width="3.140625" style="337" customWidth="1"/>
    <col min="14460" max="14469" width="12" style="337" customWidth="1"/>
    <col min="14470" max="14470" width="3" style="337" customWidth="1"/>
    <col min="14471" max="14472" width="11.5703125" style="337" customWidth="1"/>
    <col min="14473" max="14473" width="3" style="337" customWidth="1"/>
    <col min="14474" max="14474" width="13.140625" style="337" customWidth="1"/>
    <col min="14475" max="14475" width="12.28515625" style="337" bestFit="1" customWidth="1"/>
    <col min="14476" max="14476" width="10.42578125" style="337" bestFit="1" customWidth="1"/>
    <col min="14477" max="14477" width="42" style="337" customWidth="1"/>
    <col min="14478" max="14478" width="18.140625" style="337" customWidth="1"/>
    <col min="14479" max="14479" width="24" style="337" customWidth="1"/>
    <col min="14480" max="14480" width="22.85546875" style="337" customWidth="1"/>
    <col min="14481" max="14481" width="14.42578125" style="337" customWidth="1"/>
    <col min="14482" max="14482" width="12.7109375" style="337" bestFit="1" customWidth="1"/>
    <col min="14483" max="14483" width="10.85546875" style="337" customWidth="1"/>
    <col min="14484" max="14484" width="12.85546875" style="337" customWidth="1"/>
    <col min="14485" max="14486" width="10.85546875" style="337" customWidth="1"/>
    <col min="14487" max="14592" width="16.85546875" style="337"/>
    <col min="14593" max="14593" width="2.28515625" style="337" customWidth="1"/>
    <col min="14594" max="14594" width="0" style="337" hidden="1" customWidth="1"/>
    <col min="14595" max="14595" width="12.7109375" style="337" customWidth="1"/>
    <col min="14596" max="14596" width="55.42578125" style="337" customWidth="1"/>
    <col min="14597" max="14599" width="0" style="337" hidden="1" customWidth="1"/>
    <col min="14600" max="14600" width="13.28515625" style="337" customWidth="1"/>
    <col min="14601" max="14601" width="15.140625" style="337" customWidth="1"/>
    <col min="14602" max="14602" width="0" style="337" hidden="1" customWidth="1"/>
    <col min="14603" max="14603" width="13" style="337" customWidth="1"/>
    <col min="14604" max="14604" width="7.140625" style="337" customWidth="1"/>
    <col min="14605" max="14605" width="12.7109375" style="337" customWidth="1"/>
    <col min="14606" max="14606" width="22.28515625" style="337" customWidth="1"/>
    <col min="14607" max="14607" width="26.42578125" style="337" customWidth="1"/>
    <col min="14608" max="14608" width="3.140625" style="337" customWidth="1"/>
    <col min="14609" max="14609" width="11.7109375" style="337" customWidth="1"/>
    <col min="14610" max="14610" width="7.140625" style="337" customWidth="1"/>
    <col min="14611" max="14611" width="11" style="337" customWidth="1"/>
    <col min="14612" max="14612" width="7.140625" style="337" customWidth="1"/>
    <col min="14613" max="14613" width="10.28515625" style="337" customWidth="1"/>
    <col min="14614" max="14614" width="11.7109375" style="337" customWidth="1"/>
    <col min="14615" max="14615" width="10.42578125" style="337" customWidth="1"/>
    <col min="14616" max="14616" width="12" style="337" customWidth="1"/>
    <col min="14617" max="14618" width="10.7109375" style="337" customWidth="1"/>
    <col min="14619" max="14619" width="2.140625" style="337" customWidth="1"/>
    <col min="14620" max="14621" width="10.7109375" style="337" customWidth="1"/>
    <col min="14622" max="14622" width="5.42578125" style="337" customWidth="1"/>
    <col min="14623" max="14623" width="11.7109375" style="337" customWidth="1"/>
    <col min="14624" max="14624" width="7.140625" style="337" customWidth="1"/>
    <col min="14625" max="14625" width="11" style="337" customWidth="1"/>
    <col min="14626" max="14626" width="7.140625" style="337" customWidth="1"/>
    <col min="14627" max="14627" width="10.28515625" style="337" customWidth="1"/>
    <col min="14628" max="14628" width="11.7109375" style="337" customWidth="1"/>
    <col min="14629" max="14629" width="10.42578125" style="337" customWidth="1"/>
    <col min="14630" max="14630" width="11.5703125" style="337" customWidth="1"/>
    <col min="14631" max="14632" width="10.7109375" style="337" customWidth="1"/>
    <col min="14633" max="14633" width="2.140625" style="337" customWidth="1"/>
    <col min="14634" max="14635" width="10.7109375" style="337" customWidth="1"/>
    <col min="14636" max="14636" width="4.85546875" style="337" customWidth="1"/>
    <col min="14637" max="14637" width="10" style="337" customWidth="1"/>
    <col min="14638" max="14638" width="8" style="337" customWidth="1"/>
    <col min="14639" max="14639" width="16.28515625" style="337" customWidth="1"/>
    <col min="14640" max="14640" width="7.140625" style="337" customWidth="1"/>
    <col min="14641" max="14641" width="10.28515625" style="337" customWidth="1"/>
    <col min="14642" max="14642" width="11.7109375" style="337" customWidth="1"/>
    <col min="14643" max="14644" width="12.5703125" style="337" customWidth="1"/>
    <col min="14645" max="14646" width="10.7109375" style="337" customWidth="1"/>
    <col min="14647" max="14647" width="3.28515625" style="337" customWidth="1"/>
    <col min="14648" max="14648" width="2.140625" style="337" customWidth="1"/>
    <col min="14649" max="14649" width="11.85546875" style="337" customWidth="1"/>
    <col min="14650" max="14650" width="10.7109375" style="337" customWidth="1"/>
    <col min="14651" max="14652" width="3" style="337" customWidth="1"/>
    <col min="14653" max="14658" width="11.5703125" style="337" customWidth="1"/>
    <col min="14659" max="14659" width="14.140625" style="337" customWidth="1"/>
    <col min="14660" max="14662" width="11.5703125" style="337" customWidth="1"/>
    <col min="14663" max="14663" width="6.28515625" style="337" customWidth="1"/>
    <col min="14664" max="14665" width="11.5703125" style="337" customWidth="1"/>
    <col min="14666" max="14667" width="3" style="337" customWidth="1"/>
    <col min="14668" max="14673" width="11.5703125" style="337" customWidth="1"/>
    <col min="14674" max="14674" width="14.140625" style="337" customWidth="1"/>
    <col min="14675" max="14677" width="11.5703125" style="337" customWidth="1"/>
    <col min="14678" max="14679" width="3" style="337" customWidth="1"/>
    <col min="14680" max="14685" width="11.5703125" style="337" customWidth="1"/>
    <col min="14686" max="14686" width="14.140625" style="337" customWidth="1"/>
    <col min="14687" max="14687" width="13.28515625" style="337" customWidth="1"/>
    <col min="14688" max="14689" width="11.5703125" style="337" customWidth="1"/>
    <col min="14690" max="14691" width="4.5703125" style="337" customWidth="1"/>
    <col min="14692" max="14701" width="11.5703125" style="337" customWidth="1"/>
    <col min="14702" max="14703" width="4.85546875" style="337" customWidth="1"/>
    <col min="14704" max="14713" width="11.5703125" style="337" customWidth="1"/>
    <col min="14714" max="14715" width="3.140625" style="337" customWidth="1"/>
    <col min="14716" max="14725" width="12" style="337" customWidth="1"/>
    <col min="14726" max="14726" width="3" style="337" customWidth="1"/>
    <col min="14727" max="14728" width="11.5703125" style="337" customWidth="1"/>
    <col min="14729" max="14729" width="3" style="337" customWidth="1"/>
    <col min="14730" max="14730" width="13.140625" style="337" customWidth="1"/>
    <col min="14731" max="14731" width="12.28515625" style="337" bestFit="1" customWidth="1"/>
    <col min="14732" max="14732" width="10.42578125" style="337" bestFit="1" customWidth="1"/>
    <col min="14733" max="14733" width="42" style="337" customWidth="1"/>
    <col min="14734" max="14734" width="18.140625" style="337" customWidth="1"/>
    <col min="14735" max="14735" width="24" style="337" customWidth="1"/>
    <col min="14736" max="14736" width="22.85546875" style="337" customWidth="1"/>
    <col min="14737" max="14737" width="14.42578125" style="337" customWidth="1"/>
    <col min="14738" max="14738" width="12.7109375" style="337" bestFit="1" customWidth="1"/>
    <col min="14739" max="14739" width="10.85546875" style="337" customWidth="1"/>
    <col min="14740" max="14740" width="12.85546875" style="337" customWidth="1"/>
    <col min="14741" max="14742" width="10.85546875" style="337" customWidth="1"/>
    <col min="14743" max="14848" width="16.85546875" style="337"/>
    <col min="14849" max="14849" width="2.28515625" style="337" customWidth="1"/>
    <col min="14850" max="14850" width="0" style="337" hidden="1" customWidth="1"/>
    <col min="14851" max="14851" width="12.7109375" style="337" customWidth="1"/>
    <col min="14852" max="14852" width="55.42578125" style="337" customWidth="1"/>
    <col min="14853" max="14855" width="0" style="337" hidden="1" customWidth="1"/>
    <col min="14856" max="14856" width="13.28515625" style="337" customWidth="1"/>
    <col min="14857" max="14857" width="15.140625" style="337" customWidth="1"/>
    <col min="14858" max="14858" width="0" style="337" hidden="1" customWidth="1"/>
    <col min="14859" max="14859" width="13" style="337" customWidth="1"/>
    <col min="14860" max="14860" width="7.140625" style="337" customWidth="1"/>
    <col min="14861" max="14861" width="12.7109375" style="337" customWidth="1"/>
    <col min="14862" max="14862" width="22.28515625" style="337" customWidth="1"/>
    <col min="14863" max="14863" width="26.42578125" style="337" customWidth="1"/>
    <col min="14864" max="14864" width="3.140625" style="337" customWidth="1"/>
    <col min="14865" max="14865" width="11.7109375" style="337" customWidth="1"/>
    <col min="14866" max="14866" width="7.140625" style="337" customWidth="1"/>
    <col min="14867" max="14867" width="11" style="337" customWidth="1"/>
    <col min="14868" max="14868" width="7.140625" style="337" customWidth="1"/>
    <col min="14869" max="14869" width="10.28515625" style="337" customWidth="1"/>
    <col min="14870" max="14870" width="11.7109375" style="337" customWidth="1"/>
    <col min="14871" max="14871" width="10.42578125" style="337" customWidth="1"/>
    <col min="14872" max="14872" width="12" style="337" customWidth="1"/>
    <col min="14873" max="14874" width="10.7109375" style="337" customWidth="1"/>
    <col min="14875" max="14875" width="2.140625" style="337" customWidth="1"/>
    <col min="14876" max="14877" width="10.7109375" style="337" customWidth="1"/>
    <col min="14878" max="14878" width="5.42578125" style="337" customWidth="1"/>
    <col min="14879" max="14879" width="11.7109375" style="337" customWidth="1"/>
    <col min="14880" max="14880" width="7.140625" style="337" customWidth="1"/>
    <col min="14881" max="14881" width="11" style="337" customWidth="1"/>
    <col min="14882" max="14882" width="7.140625" style="337" customWidth="1"/>
    <col min="14883" max="14883" width="10.28515625" style="337" customWidth="1"/>
    <col min="14884" max="14884" width="11.7109375" style="337" customWidth="1"/>
    <col min="14885" max="14885" width="10.42578125" style="337" customWidth="1"/>
    <col min="14886" max="14886" width="11.5703125" style="337" customWidth="1"/>
    <col min="14887" max="14888" width="10.7109375" style="337" customWidth="1"/>
    <col min="14889" max="14889" width="2.140625" style="337" customWidth="1"/>
    <col min="14890" max="14891" width="10.7109375" style="337" customWidth="1"/>
    <col min="14892" max="14892" width="4.85546875" style="337" customWidth="1"/>
    <col min="14893" max="14893" width="10" style="337" customWidth="1"/>
    <col min="14894" max="14894" width="8" style="337" customWidth="1"/>
    <col min="14895" max="14895" width="16.28515625" style="337" customWidth="1"/>
    <col min="14896" max="14896" width="7.140625" style="337" customWidth="1"/>
    <col min="14897" max="14897" width="10.28515625" style="337" customWidth="1"/>
    <col min="14898" max="14898" width="11.7109375" style="337" customWidth="1"/>
    <col min="14899" max="14900" width="12.5703125" style="337" customWidth="1"/>
    <col min="14901" max="14902" width="10.7109375" style="337" customWidth="1"/>
    <col min="14903" max="14903" width="3.28515625" style="337" customWidth="1"/>
    <col min="14904" max="14904" width="2.140625" style="337" customWidth="1"/>
    <col min="14905" max="14905" width="11.85546875" style="337" customWidth="1"/>
    <col min="14906" max="14906" width="10.7109375" style="337" customWidth="1"/>
    <col min="14907" max="14908" width="3" style="337" customWidth="1"/>
    <col min="14909" max="14914" width="11.5703125" style="337" customWidth="1"/>
    <col min="14915" max="14915" width="14.140625" style="337" customWidth="1"/>
    <col min="14916" max="14918" width="11.5703125" style="337" customWidth="1"/>
    <col min="14919" max="14919" width="6.28515625" style="337" customWidth="1"/>
    <col min="14920" max="14921" width="11.5703125" style="337" customWidth="1"/>
    <col min="14922" max="14923" width="3" style="337" customWidth="1"/>
    <col min="14924" max="14929" width="11.5703125" style="337" customWidth="1"/>
    <col min="14930" max="14930" width="14.140625" style="337" customWidth="1"/>
    <col min="14931" max="14933" width="11.5703125" style="337" customWidth="1"/>
    <col min="14934" max="14935" width="3" style="337" customWidth="1"/>
    <col min="14936" max="14941" width="11.5703125" style="337" customWidth="1"/>
    <col min="14942" max="14942" width="14.140625" style="337" customWidth="1"/>
    <col min="14943" max="14943" width="13.28515625" style="337" customWidth="1"/>
    <col min="14944" max="14945" width="11.5703125" style="337" customWidth="1"/>
    <col min="14946" max="14947" width="4.5703125" style="337" customWidth="1"/>
    <col min="14948" max="14957" width="11.5703125" style="337" customWidth="1"/>
    <col min="14958" max="14959" width="4.85546875" style="337" customWidth="1"/>
    <col min="14960" max="14969" width="11.5703125" style="337" customWidth="1"/>
    <col min="14970" max="14971" width="3.140625" style="337" customWidth="1"/>
    <col min="14972" max="14981" width="12" style="337" customWidth="1"/>
    <col min="14982" max="14982" width="3" style="337" customWidth="1"/>
    <col min="14983" max="14984" width="11.5703125" style="337" customWidth="1"/>
    <col min="14985" max="14985" width="3" style="337" customWidth="1"/>
    <col min="14986" max="14986" width="13.140625" style="337" customWidth="1"/>
    <col min="14987" max="14987" width="12.28515625" style="337" bestFit="1" customWidth="1"/>
    <col min="14988" max="14988" width="10.42578125" style="337" bestFit="1" customWidth="1"/>
    <col min="14989" max="14989" width="42" style="337" customWidth="1"/>
    <col min="14990" max="14990" width="18.140625" style="337" customWidth="1"/>
    <col min="14991" max="14991" width="24" style="337" customWidth="1"/>
    <col min="14992" max="14992" width="22.85546875" style="337" customWidth="1"/>
    <col min="14993" max="14993" width="14.42578125" style="337" customWidth="1"/>
    <col min="14994" max="14994" width="12.7109375" style="337" bestFit="1" customWidth="1"/>
    <col min="14995" max="14995" width="10.85546875" style="337" customWidth="1"/>
    <col min="14996" max="14996" width="12.85546875" style="337" customWidth="1"/>
    <col min="14997" max="14998" width="10.85546875" style="337" customWidth="1"/>
    <col min="14999" max="15104" width="16.85546875" style="337"/>
    <col min="15105" max="15105" width="2.28515625" style="337" customWidth="1"/>
    <col min="15106" max="15106" width="0" style="337" hidden="1" customWidth="1"/>
    <col min="15107" max="15107" width="12.7109375" style="337" customWidth="1"/>
    <col min="15108" max="15108" width="55.42578125" style="337" customWidth="1"/>
    <col min="15109" max="15111" width="0" style="337" hidden="1" customWidth="1"/>
    <col min="15112" max="15112" width="13.28515625" style="337" customWidth="1"/>
    <col min="15113" max="15113" width="15.140625" style="337" customWidth="1"/>
    <col min="15114" max="15114" width="0" style="337" hidden="1" customWidth="1"/>
    <col min="15115" max="15115" width="13" style="337" customWidth="1"/>
    <col min="15116" max="15116" width="7.140625" style="337" customWidth="1"/>
    <col min="15117" max="15117" width="12.7109375" style="337" customWidth="1"/>
    <col min="15118" max="15118" width="22.28515625" style="337" customWidth="1"/>
    <col min="15119" max="15119" width="26.42578125" style="337" customWidth="1"/>
    <col min="15120" max="15120" width="3.140625" style="337" customWidth="1"/>
    <col min="15121" max="15121" width="11.7109375" style="337" customWidth="1"/>
    <col min="15122" max="15122" width="7.140625" style="337" customWidth="1"/>
    <col min="15123" max="15123" width="11" style="337" customWidth="1"/>
    <col min="15124" max="15124" width="7.140625" style="337" customWidth="1"/>
    <col min="15125" max="15125" width="10.28515625" style="337" customWidth="1"/>
    <col min="15126" max="15126" width="11.7109375" style="337" customWidth="1"/>
    <col min="15127" max="15127" width="10.42578125" style="337" customWidth="1"/>
    <col min="15128" max="15128" width="12" style="337" customWidth="1"/>
    <col min="15129" max="15130" width="10.7109375" style="337" customWidth="1"/>
    <col min="15131" max="15131" width="2.140625" style="337" customWidth="1"/>
    <col min="15132" max="15133" width="10.7109375" style="337" customWidth="1"/>
    <col min="15134" max="15134" width="5.42578125" style="337" customWidth="1"/>
    <col min="15135" max="15135" width="11.7109375" style="337" customWidth="1"/>
    <col min="15136" max="15136" width="7.140625" style="337" customWidth="1"/>
    <col min="15137" max="15137" width="11" style="337" customWidth="1"/>
    <col min="15138" max="15138" width="7.140625" style="337" customWidth="1"/>
    <col min="15139" max="15139" width="10.28515625" style="337" customWidth="1"/>
    <col min="15140" max="15140" width="11.7109375" style="337" customWidth="1"/>
    <col min="15141" max="15141" width="10.42578125" style="337" customWidth="1"/>
    <col min="15142" max="15142" width="11.5703125" style="337" customWidth="1"/>
    <col min="15143" max="15144" width="10.7109375" style="337" customWidth="1"/>
    <col min="15145" max="15145" width="2.140625" style="337" customWidth="1"/>
    <col min="15146" max="15147" width="10.7109375" style="337" customWidth="1"/>
    <col min="15148" max="15148" width="4.85546875" style="337" customWidth="1"/>
    <col min="15149" max="15149" width="10" style="337" customWidth="1"/>
    <col min="15150" max="15150" width="8" style="337" customWidth="1"/>
    <col min="15151" max="15151" width="16.28515625" style="337" customWidth="1"/>
    <col min="15152" max="15152" width="7.140625" style="337" customWidth="1"/>
    <col min="15153" max="15153" width="10.28515625" style="337" customWidth="1"/>
    <col min="15154" max="15154" width="11.7109375" style="337" customWidth="1"/>
    <col min="15155" max="15156" width="12.5703125" style="337" customWidth="1"/>
    <col min="15157" max="15158" width="10.7109375" style="337" customWidth="1"/>
    <col min="15159" max="15159" width="3.28515625" style="337" customWidth="1"/>
    <col min="15160" max="15160" width="2.140625" style="337" customWidth="1"/>
    <col min="15161" max="15161" width="11.85546875" style="337" customWidth="1"/>
    <col min="15162" max="15162" width="10.7109375" style="337" customWidth="1"/>
    <col min="15163" max="15164" width="3" style="337" customWidth="1"/>
    <col min="15165" max="15170" width="11.5703125" style="337" customWidth="1"/>
    <col min="15171" max="15171" width="14.140625" style="337" customWidth="1"/>
    <col min="15172" max="15174" width="11.5703125" style="337" customWidth="1"/>
    <col min="15175" max="15175" width="6.28515625" style="337" customWidth="1"/>
    <col min="15176" max="15177" width="11.5703125" style="337" customWidth="1"/>
    <col min="15178" max="15179" width="3" style="337" customWidth="1"/>
    <col min="15180" max="15185" width="11.5703125" style="337" customWidth="1"/>
    <col min="15186" max="15186" width="14.140625" style="337" customWidth="1"/>
    <col min="15187" max="15189" width="11.5703125" style="337" customWidth="1"/>
    <col min="15190" max="15191" width="3" style="337" customWidth="1"/>
    <col min="15192" max="15197" width="11.5703125" style="337" customWidth="1"/>
    <col min="15198" max="15198" width="14.140625" style="337" customWidth="1"/>
    <col min="15199" max="15199" width="13.28515625" style="337" customWidth="1"/>
    <col min="15200" max="15201" width="11.5703125" style="337" customWidth="1"/>
    <col min="15202" max="15203" width="4.5703125" style="337" customWidth="1"/>
    <col min="15204" max="15213" width="11.5703125" style="337" customWidth="1"/>
    <col min="15214" max="15215" width="4.85546875" style="337" customWidth="1"/>
    <col min="15216" max="15225" width="11.5703125" style="337" customWidth="1"/>
    <col min="15226" max="15227" width="3.140625" style="337" customWidth="1"/>
    <col min="15228" max="15237" width="12" style="337" customWidth="1"/>
    <col min="15238" max="15238" width="3" style="337" customWidth="1"/>
    <col min="15239" max="15240" width="11.5703125" style="337" customWidth="1"/>
    <col min="15241" max="15241" width="3" style="337" customWidth="1"/>
    <col min="15242" max="15242" width="13.140625" style="337" customWidth="1"/>
    <col min="15243" max="15243" width="12.28515625" style="337" bestFit="1" customWidth="1"/>
    <col min="15244" max="15244" width="10.42578125" style="337" bestFit="1" customWidth="1"/>
    <col min="15245" max="15245" width="42" style="337" customWidth="1"/>
    <col min="15246" max="15246" width="18.140625" style="337" customWidth="1"/>
    <col min="15247" max="15247" width="24" style="337" customWidth="1"/>
    <col min="15248" max="15248" width="22.85546875" style="337" customWidth="1"/>
    <col min="15249" max="15249" width="14.42578125" style="337" customWidth="1"/>
    <col min="15250" max="15250" width="12.7109375" style="337" bestFit="1" customWidth="1"/>
    <col min="15251" max="15251" width="10.85546875" style="337" customWidth="1"/>
    <col min="15252" max="15252" width="12.85546875" style="337" customWidth="1"/>
    <col min="15253" max="15254" width="10.85546875" style="337" customWidth="1"/>
    <col min="15255" max="15360" width="16.85546875" style="337"/>
    <col min="15361" max="15361" width="2.28515625" style="337" customWidth="1"/>
    <col min="15362" max="15362" width="0" style="337" hidden="1" customWidth="1"/>
    <col min="15363" max="15363" width="12.7109375" style="337" customWidth="1"/>
    <col min="15364" max="15364" width="55.42578125" style="337" customWidth="1"/>
    <col min="15365" max="15367" width="0" style="337" hidden="1" customWidth="1"/>
    <col min="15368" max="15368" width="13.28515625" style="337" customWidth="1"/>
    <col min="15369" max="15369" width="15.140625" style="337" customWidth="1"/>
    <col min="15370" max="15370" width="0" style="337" hidden="1" customWidth="1"/>
    <col min="15371" max="15371" width="13" style="337" customWidth="1"/>
    <col min="15372" max="15372" width="7.140625" style="337" customWidth="1"/>
    <col min="15373" max="15373" width="12.7109375" style="337" customWidth="1"/>
    <col min="15374" max="15374" width="22.28515625" style="337" customWidth="1"/>
    <col min="15375" max="15375" width="26.42578125" style="337" customWidth="1"/>
    <col min="15376" max="15376" width="3.140625" style="337" customWidth="1"/>
    <col min="15377" max="15377" width="11.7109375" style="337" customWidth="1"/>
    <col min="15378" max="15378" width="7.140625" style="337" customWidth="1"/>
    <col min="15379" max="15379" width="11" style="337" customWidth="1"/>
    <col min="15380" max="15380" width="7.140625" style="337" customWidth="1"/>
    <col min="15381" max="15381" width="10.28515625" style="337" customWidth="1"/>
    <col min="15382" max="15382" width="11.7109375" style="337" customWidth="1"/>
    <col min="15383" max="15383" width="10.42578125" style="337" customWidth="1"/>
    <col min="15384" max="15384" width="12" style="337" customWidth="1"/>
    <col min="15385" max="15386" width="10.7109375" style="337" customWidth="1"/>
    <col min="15387" max="15387" width="2.140625" style="337" customWidth="1"/>
    <col min="15388" max="15389" width="10.7109375" style="337" customWidth="1"/>
    <col min="15390" max="15390" width="5.42578125" style="337" customWidth="1"/>
    <col min="15391" max="15391" width="11.7109375" style="337" customWidth="1"/>
    <col min="15392" max="15392" width="7.140625" style="337" customWidth="1"/>
    <col min="15393" max="15393" width="11" style="337" customWidth="1"/>
    <col min="15394" max="15394" width="7.140625" style="337" customWidth="1"/>
    <col min="15395" max="15395" width="10.28515625" style="337" customWidth="1"/>
    <col min="15396" max="15396" width="11.7109375" style="337" customWidth="1"/>
    <col min="15397" max="15397" width="10.42578125" style="337" customWidth="1"/>
    <col min="15398" max="15398" width="11.5703125" style="337" customWidth="1"/>
    <col min="15399" max="15400" width="10.7109375" style="337" customWidth="1"/>
    <col min="15401" max="15401" width="2.140625" style="337" customWidth="1"/>
    <col min="15402" max="15403" width="10.7109375" style="337" customWidth="1"/>
    <col min="15404" max="15404" width="4.85546875" style="337" customWidth="1"/>
    <col min="15405" max="15405" width="10" style="337" customWidth="1"/>
    <col min="15406" max="15406" width="8" style="337" customWidth="1"/>
    <col min="15407" max="15407" width="16.28515625" style="337" customWidth="1"/>
    <col min="15408" max="15408" width="7.140625" style="337" customWidth="1"/>
    <col min="15409" max="15409" width="10.28515625" style="337" customWidth="1"/>
    <col min="15410" max="15410" width="11.7109375" style="337" customWidth="1"/>
    <col min="15411" max="15412" width="12.5703125" style="337" customWidth="1"/>
    <col min="15413" max="15414" width="10.7109375" style="337" customWidth="1"/>
    <col min="15415" max="15415" width="3.28515625" style="337" customWidth="1"/>
    <col min="15416" max="15416" width="2.140625" style="337" customWidth="1"/>
    <col min="15417" max="15417" width="11.85546875" style="337" customWidth="1"/>
    <col min="15418" max="15418" width="10.7109375" style="337" customWidth="1"/>
    <col min="15419" max="15420" width="3" style="337" customWidth="1"/>
    <col min="15421" max="15426" width="11.5703125" style="337" customWidth="1"/>
    <col min="15427" max="15427" width="14.140625" style="337" customWidth="1"/>
    <col min="15428" max="15430" width="11.5703125" style="337" customWidth="1"/>
    <col min="15431" max="15431" width="6.28515625" style="337" customWidth="1"/>
    <col min="15432" max="15433" width="11.5703125" style="337" customWidth="1"/>
    <col min="15434" max="15435" width="3" style="337" customWidth="1"/>
    <col min="15436" max="15441" width="11.5703125" style="337" customWidth="1"/>
    <col min="15442" max="15442" width="14.140625" style="337" customWidth="1"/>
    <col min="15443" max="15445" width="11.5703125" style="337" customWidth="1"/>
    <col min="15446" max="15447" width="3" style="337" customWidth="1"/>
    <col min="15448" max="15453" width="11.5703125" style="337" customWidth="1"/>
    <col min="15454" max="15454" width="14.140625" style="337" customWidth="1"/>
    <col min="15455" max="15455" width="13.28515625" style="337" customWidth="1"/>
    <col min="15456" max="15457" width="11.5703125" style="337" customWidth="1"/>
    <col min="15458" max="15459" width="4.5703125" style="337" customWidth="1"/>
    <col min="15460" max="15469" width="11.5703125" style="337" customWidth="1"/>
    <col min="15470" max="15471" width="4.85546875" style="337" customWidth="1"/>
    <col min="15472" max="15481" width="11.5703125" style="337" customWidth="1"/>
    <col min="15482" max="15483" width="3.140625" style="337" customWidth="1"/>
    <col min="15484" max="15493" width="12" style="337" customWidth="1"/>
    <col min="15494" max="15494" width="3" style="337" customWidth="1"/>
    <col min="15495" max="15496" width="11.5703125" style="337" customWidth="1"/>
    <col min="15497" max="15497" width="3" style="337" customWidth="1"/>
    <col min="15498" max="15498" width="13.140625" style="337" customWidth="1"/>
    <col min="15499" max="15499" width="12.28515625" style="337" bestFit="1" customWidth="1"/>
    <col min="15500" max="15500" width="10.42578125" style="337" bestFit="1" customWidth="1"/>
    <col min="15501" max="15501" width="42" style="337" customWidth="1"/>
    <col min="15502" max="15502" width="18.140625" style="337" customWidth="1"/>
    <col min="15503" max="15503" width="24" style="337" customWidth="1"/>
    <col min="15504" max="15504" width="22.85546875" style="337" customWidth="1"/>
    <col min="15505" max="15505" width="14.42578125" style="337" customWidth="1"/>
    <col min="15506" max="15506" width="12.7109375" style="337" bestFit="1" customWidth="1"/>
    <col min="15507" max="15507" width="10.85546875" style="337" customWidth="1"/>
    <col min="15508" max="15508" width="12.85546875" style="337" customWidth="1"/>
    <col min="15509" max="15510" width="10.85546875" style="337" customWidth="1"/>
    <col min="15511" max="15616" width="16.85546875" style="337"/>
    <col min="15617" max="15617" width="2.28515625" style="337" customWidth="1"/>
    <col min="15618" max="15618" width="0" style="337" hidden="1" customWidth="1"/>
    <col min="15619" max="15619" width="12.7109375" style="337" customWidth="1"/>
    <col min="15620" max="15620" width="55.42578125" style="337" customWidth="1"/>
    <col min="15621" max="15623" width="0" style="337" hidden="1" customWidth="1"/>
    <col min="15624" max="15624" width="13.28515625" style="337" customWidth="1"/>
    <col min="15625" max="15625" width="15.140625" style="337" customWidth="1"/>
    <col min="15626" max="15626" width="0" style="337" hidden="1" customWidth="1"/>
    <col min="15627" max="15627" width="13" style="337" customWidth="1"/>
    <col min="15628" max="15628" width="7.140625" style="337" customWidth="1"/>
    <col min="15629" max="15629" width="12.7109375" style="337" customWidth="1"/>
    <col min="15630" max="15630" width="22.28515625" style="337" customWidth="1"/>
    <col min="15631" max="15631" width="26.42578125" style="337" customWidth="1"/>
    <col min="15632" max="15632" width="3.140625" style="337" customWidth="1"/>
    <col min="15633" max="15633" width="11.7109375" style="337" customWidth="1"/>
    <col min="15634" max="15634" width="7.140625" style="337" customWidth="1"/>
    <col min="15635" max="15635" width="11" style="337" customWidth="1"/>
    <col min="15636" max="15636" width="7.140625" style="337" customWidth="1"/>
    <col min="15637" max="15637" width="10.28515625" style="337" customWidth="1"/>
    <col min="15638" max="15638" width="11.7109375" style="337" customWidth="1"/>
    <col min="15639" max="15639" width="10.42578125" style="337" customWidth="1"/>
    <col min="15640" max="15640" width="12" style="337" customWidth="1"/>
    <col min="15641" max="15642" width="10.7109375" style="337" customWidth="1"/>
    <col min="15643" max="15643" width="2.140625" style="337" customWidth="1"/>
    <col min="15644" max="15645" width="10.7109375" style="337" customWidth="1"/>
    <col min="15646" max="15646" width="5.42578125" style="337" customWidth="1"/>
    <col min="15647" max="15647" width="11.7109375" style="337" customWidth="1"/>
    <col min="15648" max="15648" width="7.140625" style="337" customWidth="1"/>
    <col min="15649" max="15649" width="11" style="337" customWidth="1"/>
    <col min="15650" max="15650" width="7.140625" style="337" customWidth="1"/>
    <col min="15651" max="15651" width="10.28515625" style="337" customWidth="1"/>
    <col min="15652" max="15652" width="11.7109375" style="337" customWidth="1"/>
    <col min="15653" max="15653" width="10.42578125" style="337" customWidth="1"/>
    <col min="15654" max="15654" width="11.5703125" style="337" customWidth="1"/>
    <col min="15655" max="15656" width="10.7109375" style="337" customWidth="1"/>
    <col min="15657" max="15657" width="2.140625" style="337" customWidth="1"/>
    <col min="15658" max="15659" width="10.7109375" style="337" customWidth="1"/>
    <col min="15660" max="15660" width="4.85546875" style="337" customWidth="1"/>
    <col min="15661" max="15661" width="10" style="337" customWidth="1"/>
    <col min="15662" max="15662" width="8" style="337" customWidth="1"/>
    <col min="15663" max="15663" width="16.28515625" style="337" customWidth="1"/>
    <col min="15664" max="15664" width="7.140625" style="337" customWidth="1"/>
    <col min="15665" max="15665" width="10.28515625" style="337" customWidth="1"/>
    <col min="15666" max="15666" width="11.7109375" style="337" customWidth="1"/>
    <col min="15667" max="15668" width="12.5703125" style="337" customWidth="1"/>
    <col min="15669" max="15670" width="10.7109375" style="337" customWidth="1"/>
    <col min="15671" max="15671" width="3.28515625" style="337" customWidth="1"/>
    <col min="15672" max="15672" width="2.140625" style="337" customWidth="1"/>
    <col min="15673" max="15673" width="11.85546875" style="337" customWidth="1"/>
    <col min="15674" max="15674" width="10.7109375" style="337" customWidth="1"/>
    <col min="15675" max="15676" width="3" style="337" customWidth="1"/>
    <col min="15677" max="15682" width="11.5703125" style="337" customWidth="1"/>
    <col min="15683" max="15683" width="14.140625" style="337" customWidth="1"/>
    <col min="15684" max="15686" width="11.5703125" style="337" customWidth="1"/>
    <col min="15687" max="15687" width="6.28515625" style="337" customWidth="1"/>
    <col min="15688" max="15689" width="11.5703125" style="337" customWidth="1"/>
    <col min="15690" max="15691" width="3" style="337" customWidth="1"/>
    <col min="15692" max="15697" width="11.5703125" style="337" customWidth="1"/>
    <col min="15698" max="15698" width="14.140625" style="337" customWidth="1"/>
    <col min="15699" max="15701" width="11.5703125" style="337" customWidth="1"/>
    <col min="15702" max="15703" width="3" style="337" customWidth="1"/>
    <col min="15704" max="15709" width="11.5703125" style="337" customWidth="1"/>
    <col min="15710" max="15710" width="14.140625" style="337" customWidth="1"/>
    <col min="15711" max="15711" width="13.28515625" style="337" customWidth="1"/>
    <col min="15712" max="15713" width="11.5703125" style="337" customWidth="1"/>
    <col min="15714" max="15715" width="4.5703125" style="337" customWidth="1"/>
    <col min="15716" max="15725" width="11.5703125" style="337" customWidth="1"/>
    <col min="15726" max="15727" width="4.85546875" style="337" customWidth="1"/>
    <col min="15728" max="15737" width="11.5703125" style="337" customWidth="1"/>
    <col min="15738" max="15739" width="3.140625" style="337" customWidth="1"/>
    <col min="15740" max="15749" width="12" style="337" customWidth="1"/>
    <col min="15750" max="15750" width="3" style="337" customWidth="1"/>
    <col min="15751" max="15752" width="11.5703125" style="337" customWidth="1"/>
    <col min="15753" max="15753" width="3" style="337" customWidth="1"/>
    <col min="15754" max="15754" width="13.140625" style="337" customWidth="1"/>
    <col min="15755" max="15755" width="12.28515625" style="337" bestFit="1" customWidth="1"/>
    <col min="15756" max="15756" width="10.42578125" style="337" bestFit="1" customWidth="1"/>
    <col min="15757" max="15757" width="42" style="337" customWidth="1"/>
    <col min="15758" max="15758" width="18.140625" style="337" customWidth="1"/>
    <col min="15759" max="15759" width="24" style="337" customWidth="1"/>
    <col min="15760" max="15760" width="22.85546875" style="337" customWidth="1"/>
    <col min="15761" max="15761" width="14.42578125" style="337" customWidth="1"/>
    <col min="15762" max="15762" width="12.7109375" style="337" bestFit="1" customWidth="1"/>
    <col min="15763" max="15763" width="10.85546875" style="337" customWidth="1"/>
    <col min="15764" max="15764" width="12.85546875" style="337" customWidth="1"/>
    <col min="15765" max="15766" width="10.85546875" style="337" customWidth="1"/>
    <col min="15767" max="15872" width="16.85546875" style="337"/>
    <col min="15873" max="15873" width="2.28515625" style="337" customWidth="1"/>
    <col min="15874" max="15874" width="0" style="337" hidden="1" customWidth="1"/>
    <col min="15875" max="15875" width="12.7109375" style="337" customWidth="1"/>
    <col min="15876" max="15876" width="55.42578125" style="337" customWidth="1"/>
    <col min="15877" max="15879" width="0" style="337" hidden="1" customWidth="1"/>
    <col min="15880" max="15880" width="13.28515625" style="337" customWidth="1"/>
    <col min="15881" max="15881" width="15.140625" style="337" customWidth="1"/>
    <col min="15882" max="15882" width="0" style="337" hidden="1" customWidth="1"/>
    <col min="15883" max="15883" width="13" style="337" customWidth="1"/>
    <col min="15884" max="15884" width="7.140625" style="337" customWidth="1"/>
    <col min="15885" max="15885" width="12.7109375" style="337" customWidth="1"/>
    <col min="15886" max="15886" width="22.28515625" style="337" customWidth="1"/>
    <col min="15887" max="15887" width="26.42578125" style="337" customWidth="1"/>
    <col min="15888" max="15888" width="3.140625" style="337" customWidth="1"/>
    <col min="15889" max="15889" width="11.7109375" style="337" customWidth="1"/>
    <col min="15890" max="15890" width="7.140625" style="337" customWidth="1"/>
    <col min="15891" max="15891" width="11" style="337" customWidth="1"/>
    <col min="15892" max="15892" width="7.140625" style="337" customWidth="1"/>
    <col min="15893" max="15893" width="10.28515625" style="337" customWidth="1"/>
    <col min="15894" max="15894" width="11.7109375" style="337" customWidth="1"/>
    <col min="15895" max="15895" width="10.42578125" style="337" customWidth="1"/>
    <col min="15896" max="15896" width="12" style="337" customWidth="1"/>
    <col min="15897" max="15898" width="10.7109375" style="337" customWidth="1"/>
    <col min="15899" max="15899" width="2.140625" style="337" customWidth="1"/>
    <col min="15900" max="15901" width="10.7109375" style="337" customWidth="1"/>
    <col min="15902" max="15902" width="5.42578125" style="337" customWidth="1"/>
    <col min="15903" max="15903" width="11.7109375" style="337" customWidth="1"/>
    <col min="15904" max="15904" width="7.140625" style="337" customWidth="1"/>
    <col min="15905" max="15905" width="11" style="337" customWidth="1"/>
    <col min="15906" max="15906" width="7.140625" style="337" customWidth="1"/>
    <col min="15907" max="15907" width="10.28515625" style="337" customWidth="1"/>
    <col min="15908" max="15908" width="11.7109375" style="337" customWidth="1"/>
    <col min="15909" max="15909" width="10.42578125" style="337" customWidth="1"/>
    <col min="15910" max="15910" width="11.5703125" style="337" customWidth="1"/>
    <col min="15911" max="15912" width="10.7109375" style="337" customWidth="1"/>
    <col min="15913" max="15913" width="2.140625" style="337" customWidth="1"/>
    <col min="15914" max="15915" width="10.7109375" style="337" customWidth="1"/>
    <col min="15916" max="15916" width="4.85546875" style="337" customWidth="1"/>
    <col min="15917" max="15917" width="10" style="337" customWidth="1"/>
    <col min="15918" max="15918" width="8" style="337" customWidth="1"/>
    <col min="15919" max="15919" width="16.28515625" style="337" customWidth="1"/>
    <col min="15920" max="15920" width="7.140625" style="337" customWidth="1"/>
    <col min="15921" max="15921" width="10.28515625" style="337" customWidth="1"/>
    <col min="15922" max="15922" width="11.7109375" style="337" customWidth="1"/>
    <col min="15923" max="15924" width="12.5703125" style="337" customWidth="1"/>
    <col min="15925" max="15926" width="10.7109375" style="337" customWidth="1"/>
    <col min="15927" max="15927" width="3.28515625" style="337" customWidth="1"/>
    <col min="15928" max="15928" width="2.140625" style="337" customWidth="1"/>
    <col min="15929" max="15929" width="11.85546875" style="337" customWidth="1"/>
    <col min="15930" max="15930" width="10.7109375" style="337" customWidth="1"/>
    <col min="15931" max="15932" width="3" style="337" customWidth="1"/>
    <col min="15933" max="15938" width="11.5703125" style="337" customWidth="1"/>
    <col min="15939" max="15939" width="14.140625" style="337" customWidth="1"/>
    <col min="15940" max="15942" width="11.5703125" style="337" customWidth="1"/>
    <col min="15943" max="15943" width="6.28515625" style="337" customWidth="1"/>
    <col min="15944" max="15945" width="11.5703125" style="337" customWidth="1"/>
    <col min="15946" max="15947" width="3" style="337" customWidth="1"/>
    <col min="15948" max="15953" width="11.5703125" style="337" customWidth="1"/>
    <col min="15954" max="15954" width="14.140625" style="337" customWidth="1"/>
    <col min="15955" max="15957" width="11.5703125" style="337" customWidth="1"/>
    <col min="15958" max="15959" width="3" style="337" customWidth="1"/>
    <col min="15960" max="15965" width="11.5703125" style="337" customWidth="1"/>
    <col min="15966" max="15966" width="14.140625" style="337" customWidth="1"/>
    <col min="15967" max="15967" width="13.28515625" style="337" customWidth="1"/>
    <col min="15968" max="15969" width="11.5703125" style="337" customWidth="1"/>
    <col min="15970" max="15971" width="4.5703125" style="337" customWidth="1"/>
    <col min="15972" max="15981" width="11.5703125" style="337" customWidth="1"/>
    <col min="15982" max="15983" width="4.85546875" style="337" customWidth="1"/>
    <col min="15984" max="15993" width="11.5703125" style="337" customWidth="1"/>
    <col min="15994" max="15995" width="3.140625" style="337" customWidth="1"/>
    <col min="15996" max="16005" width="12" style="337" customWidth="1"/>
    <col min="16006" max="16006" width="3" style="337" customWidth="1"/>
    <col min="16007" max="16008" width="11.5703125" style="337" customWidth="1"/>
    <col min="16009" max="16009" width="3" style="337" customWidth="1"/>
    <col min="16010" max="16010" width="13.140625" style="337" customWidth="1"/>
    <col min="16011" max="16011" width="12.28515625" style="337" bestFit="1" customWidth="1"/>
    <col min="16012" max="16012" width="10.42578125" style="337" bestFit="1" customWidth="1"/>
    <col min="16013" max="16013" width="42" style="337" customWidth="1"/>
    <col min="16014" max="16014" width="18.140625" style="337" customWidth="1"/>
    <col min="16015" max="16015" width="24" style="337" customWidth="1"/>
    <col min="16016" max="16016" width="22.85546875" style="337" customWidth="1"/>
    <col min="16017" max="16017" width="14.42578125" style="337" customWidth="1"/>
    <col min="16018" max="16018" width="12.7109375" style="337" bestFit="1" customWidth="1"/>
    <col min="16019" max="16019" width="10.85546875" style="337" customWidth="1"/>
    <col min="16020" max="16020" width="12.85546875" style="337" customWidth="1"/>
    <col min="16021" max="16022" width="10.85546875" style="337" customWidth="1"/>
    <col min="16023" max="16128" width="16.85546875" style="337"/>
    <col min="16129" max="16129" width="2.28515625" style="337" customWidth="1"/>
    <col min="16130" max="16130" width="0" style="337" hidden="1" customWidth="1"/>
    <col min="16131" max="16131" width="12.7109375" style="337" customWidth="1"/>
    <col min="16132" max="16132" width="55.42578125" style="337" customWidth="1"/>
    <col min="16133" max="16135" width="0" style="337" hidden="1" customWidth="1"/>
    <col min="16136" max="16136" width="13.28515625" style="337" customWidth="1"/>
    <col min="16137" max="16137" width="15.140625" style="337" customWidth="1"/>
    <col min="16138" max="16138" width="0" style="337" hidden="1" customWidth="1"/>
    <col min="16139" max="16139" width="13" style="337" customWidth="1"/>
    <col min="16140" max="16140" width="7.140625" style="337" customWidth="1"/>
    <col min="16141" max="16141" width="12.7109375" style="337" customWidth="1"/>
    <col min="16142" max="16142" width="22.28515625" style="337" customWidth="1"/>
    <col min="16143" max="16143" width="26.42578125" style="337" customWidth="1"/>
    <col min="16144" max="16144" width="3.140625" style="337" customWidth="1"/>
    <col min="16145" max="16145" width="11.7109375" style="337" customWidth="1"/>
    <col min="16146" max="16146" width="7.140625" style="337" customWidth="1"/>
    <col min="16147" max="16147" width="11" style="337" customWidth="1"/>
    <col min="16148" max="16148" width="7.140625" style="337" customWidth="1"/>
    <col min="16149" max="16149" width="10.28515625" style="337" customWidth="1"/>
    <col min="16150" max="16150" width="11.7109375" style="337" customWidth="1"/>
    <col min="16151" max="16151" width="10.42578125" style="337" customWidth="1"/>
    <col min="16152" max="16152" width="12" style="337" customWidth="1"/>
    <col min="16153" max="16154" width="10.7109375" style="337" customWidth="1"/>
    <col min="16155" max="16155" width="2.140625" style="337" customWidth="1"/>
    <col min="16156" max="16157" width="10.7109375" style="337" customWidth="1"/>
    <col min="16158" max="16158" width="5.42578125" style="337" customWidth="1"/>
    <col min="16159" max="16159" width="11.7109375" style="337" customWidth="1"/>
    <col min="16160" max="16160" width="7.140625" style="337" customWidth="1"/>
    <col min="16161" max="16161" width="11" style="337" customWidth="1"/>
    <col min="16162" max="16162" width="7.140625" style="337" customWidth="1"/>
    <col min="16163" max="16163" width="10.28515625" style="337" customWidth="1"/>
    <col min="16164" max="16164" width="11.7109375" style="337" customWidth="1"/>
    <col min="16165" max="16165" width="10.42578125" style="337" customWidth="1"/>
    <col min="16166" max="16166" width="11.5703125" style="337" customWidth="1"/>
    <col min="16167" max="16168" width="10.7109375" style="337" customWidth="1"/>
    <col min="16169" max="16169" width="2.140625" style="337" customWidth="1"/>
    <col min="16170" max="16171" width="10.7109375" style="337" customWidth="1"/>
    <col min="16172" max="16172" width="4.85546875" style="337" customWidth="1"/>
    <col min="16173" max="16173" width="10" style="337" customWidth="1"/>
    <col min="16174" max="16174" width="8" style="337" customWidth="1"/>
    <col min="16175" max="16175" width="16.28515625" style="337" customWidth="1"/>
    <col min="16176" max="16176" width="7.140625" style="337" customWidth="1"/>
    <col min="16177" max="16177" width="10.28515625" style="337" customWidth="1"/>
    <col min="16178" max="16178" width="11.7109375" style="337" customWidth="1"/>
    <col min="16179" max="16180" width="12.5703125" style="337" customWidth="1"/>
    <col min="16181" max="16182" width="10.7109375" style="337" customWidth="1"/>
    <col min="16183" max="16183" width="3.28515625" style="337" customWidth="1"/>
    <col min="16184" max="16184" width="2.140625" style="337" customWidth="1"/>
    <col min="16185" max="16185" width="11.85546875" style="337" customWidth="1"/>
    <col min="16186" max="16186" width="10.7109375" style="337" customWidth="1"/>
    <col min="16187" max="16188" width="3" style="337" customWidth="1"/>
    <col min="16189" max="16194" width="11.5703125" style="337" customWidth="1"/>
    <col min="16195" max="16195" width="14.140625" style="337" customWidth="1"/>
    <col min="16196" max="16198" width="11.5703125" style="337" customWidth="1"/>
    <col min="16199" max="16199" width="6.28515625" style="337" customWidth="1"/>
    <col min="16200" max="16201" width="11.5703125" style="337" customWidth="1"/>
    <col min="16202" max="16203" width="3" style="337" customWidth="1"/>
    <col min="16204" max="16209" width="11.5703125" style="337" customWidth="1"/>
    <col min="16210" max="16210" width="14.140625" style="337" customWidth="1"/>
    <col min="16211" max="16213" width="11.5703125" style="337" customWidth="1"/>
    <col min="16214" max="16215" width="3" style="337" customWidth="1"/>
    <col min="16216" max="16221" width="11.5703125" style="337" customWidth="1"/>
    <col min="16222" max="16222" width="14.140625" style="337" customWidth="1"/>
    <col min="16223" max="16223" width="13.28515625" style="337" customWidth="1"/>
    <col min="16224" max="16225" width="11.5703125" style="337" customWidth="1"/>
    <col min="16226" max="16227" width="4.5703125" style="337" customWidth="1"/>
    <col min="16228" max="16237" width="11.5703125" style="337" customWidth="1"/>
    <col min="16238" max="16239" width="4.85546875" style="337" customWidth="1"/>
    <col min="16240" max="16249" width="11.5703125" style="337" customWidth="1"/>
    <col min="16250" max="16251" width="3.140625" style="337" customWidth="1"/>
    <col min="16252" max="16261" width="12" style="337" customWidth="1"/>
    <col min="16262" max="16262" width="3" style="337" customWidth="1"/>
    <col min="16263" max="16264" width="11.5703125" style="337" customWidth="1"/>
    <col min="16265" max="16265" width="3" style="337" customWidth="1"/>
    <col min="16266" max="16266" width="13.140625" style="337" customWidth="1"/>
    <col min="16267" max="16267" width="12.28515625" style="337" bestFit="1" customWidth="1"/>
    <col min="16268" max="16268" width="10.42578125" style="337" bestFit="1" customWidth="1"/>
    <col min="16269" max="16269" width="42" style="337" customWidth="1"/>
    <col min="16270" max="16270" width="18.140625" style="337" customWidth="1"/>
    <col min="16271" max="16271" width="24" style="337" customWidth="1"/>
    <col min="16272" max="16272" width="22.85546875" style="337" customWidth="1"/>
    <col min="16273" max="16273" width="14.42578125" style="337" customWidth="1"/>
    <col min="16274" max="16274" width="12.7109375" style="337" bestFit="1" customWidth="1"/>
    <col min="16275" max="16275" width="10.85546875" style="337" customWidth="1"/>
    <col min="16276" max="16276" width="12.85546875" style="337" customWidth="1"/>
    <col min="16277" max="16278" width="10.85546875" style="337" customWidth="1"/>
    <col min="16279" max="16384" width="16.85546875" style="337"/>
  </cols>
  <sheetData>
    <row r="1" spans="1:156" ht="18.75" customHeight="1" x14ac:dyDescent="0.3">
      <c r="B1" s="1394" t="s">
        <v>994</v>
      </c>
      <c r="C1" s="1394"/>
      <c r="D1" s="1394"/>
      <c r="E1" s="1394"/>
      <c r="F1" s="1394"/>
      <c r="G1" s="1394"/>
      <c r="H1" s="1394"/>
      <c r="I1" s="1394"/>
      <c r="J1" s="1394"/>
      <c r="K1" s="1394"/>
      <c r="L1" s="1394"/>
      <c r="M1" s="1394"/>
      <c r="N1" s="1394"/>
      <c r="O1" s="1394"/>
      <c r="AB1" s="341"/>
      <c r="AC1" s="341"/>
      <c r="AP1" s="341"/>
      <c r="AQ1" s="341"/>
      <c r="AR1" s="342"/>
      <c r="BE1" s="341"/>
      <c r="BF1" s="341"/>
      <c r="BI1" s="338"/>
      <c r="BL1" s="338"/>
      <c r="BO1" s="339"/>
      <c r="BP1" s="339"/>
      <c r="BR1" s="340"/>
      <c r="BS1" s="340"/>
      <c r="BT1" s="341"/>
      <c r="BU1" s="341"/>
      <c r="BX1" s="338"/>
      <c r="CA1" s="338"/>
      <c r="CD1" s="339"/>
      <c r="CE1" s="339"/>
      <c r="CG1" s="340"/>
      <c r="CJ1" s="1395"/>
      <c r="CK1" s="1395"/>
      <c r="CL1" s="1395"/>
      <c r="CM1" s="1395"/>
      <c r="CN1" s="1395"/>
      <c r="CO1" s="1395"/>
      <c r="CP1" s="1395"/>
      <c r="CQ1" s="1395"/>
      <c r="CR1" s="1395"/>
      <c r="CS1" s="1395"/>
      <c r="CT1" s="338"/>
      <c r="CU1" s="338"/>
      <c r="CV1" s="343"/>
      <c r="CW1" s="343"/>
      <c r="CX1" s="343"/>
      <c r="CY1" s="343"/>
      <c r="CZ1" s="343"/>
      <c r="DA1" s="343"/>
      <c r="DB1" s="343"/>
      <c r="DC1" s="343"/>
      <c r="DD1" s="343"/>
      <c r="DE1" s="343"/>
      <c r="DF1" s="338"/>
      <c r="DG1" s="338"/>
      <c r="DH1" s="343"/>
      <c r="DI1" s="343"/>
      <c r="DJ1" s="343"/>
      <c r="DK1" s="343"/>
      <c r="DL1" s="343"/>
      <c r="DM1" s="343"/>
      <c r="DN1" s="343"/>
      <c r="DO1" s="343"/>
      <c r="DP1" s="343"/>
      <c r="DQ1" s="343"/>
      <c r="DT1" s="344"/>
      <c r="DU1" s="344"/>
      <c r="DV1" s="344"/>
      <c r="DW1" s="344"/>
      <c r="DX1" s="344"/>
      <c r="DY1" s="344"/>
      <c r="DZ1" s="344"/>
      <c r="EA1" s="344"/>
      <c r="EB1" s="344"/>
      <c r="EC1" s="344"/>
      <c r="EE1" s="341"/>
      <c r="EF1" s="341"/>
    </row>
    <row r="2" spans="1:156" ht="18.75" customHeight="1" x14ac:dyDescent="0.3">
      <c r="B2" s="345"/>
      <c r="C2" s="345"/>
      <c r="D2" s="345"/>
      <c r="E2" s="345"/>
      <c r="F2" s="346"/>
      <c r="G2" s="346"/>
      <c r="H2" s="345"/>
      <c r="I2" s="347"/>
      <c r="J2" s="348" t="s">
        <v>995</v>
      </c>
      <c r="K2" s="349"/>
      <c r="L2" s="349"/>
      <c r="M2" s="345"/>
      <c r="N2" s="345"/>
      <c r="O2" s="345"/>
      <c r="AB2" s="341"/>
      <c r="AC2" s="341"/>
      <c r="AP2" s="341"/>
      <c r="AQ2" s="341"/>
      <c r="AR2" s="342"/>
      <c r="BE2" s="341"/>
      <c r="BF2" s="341"/>
      <c r="BI2" s="338"/>
      <c r="BL2" s="338"/>
      <c r="BO2" s="339"/>
      <c r="BP2" s="339"/>
      <c r="BR2" s="340"/>
      <c r="BS2" s="340"/>
      <c r="BT2" s="341"/>
      <c r="BU2" s="341"/>
      <c r="BX2" s="338"/>
      <c r="CA2" s="338"/>
      <c r="CD2" s="339"/>
      <c r="CE2" s="339"/>
      <c r="CG2" s="340"/>
      <c r="CJ2" s="338"/>
      <c r="CM2" s="338"/>
      <c r="CP2" s="339"/>
      <c r="CQ2" s="339"/>
      <c r="CS2" s="340"/>
      <c r="CT2" s="340"/>
      <c r="CU2" s="340"/>
      <c r="CV2" s="340"/>
      <c r="CW2" s="340"/>
      <c r="CX2" s="340"/>
      <c r="CY2" s="340"/>
      <c r="CZ2" s="340"/>
      <c r="DA2" s="340"/>
      <c r="DB2" s="340"/>
      <c r="DC2" s="340"/>
      <c r="DD2" s="340"/>
      <c r="DE2" s="340"/>
      <c r="DF2" s="340"/>
      <c r="DG2" s="340"/>
      <c r="DH2" s="340"/>
      <c r="DI2" s="340"/>
      <c r="DJ2" s="340"/>
      <c r="DK2" s="340"/>
      <c r="DL2" s="340"/>
      <c r="DM2" s="340"/>
      <c r="DN2" s="340"/>
      <c r="DO2" s="340"/>
      <c r="DP2" s="340"/>
      <c r="DQ2" s="340"/>
      <c r="EE2" s="341"/>
      <c r="EF2" s="341"/>
    </row>
    <row r="3" spans="1:156" ht="15.75" customHeight="1" x14ac:dyDescent="0.25">
      <c r="A3" s="350" t="s">
        <v>996</v>
      </c>
      <c r="B3" s="351" t="s">
        <v>997</v>
      </c>
      <c r="C3" s="352"/>
      <c r="D3" s="353"/>
      <c r="I3" s="354"/>
      <c r="J3" s="348" t="s">
        <v>998</v>
      </c>
      <c r="Q3" s="1386" t="s">
        <v>940</v>
      </c>
      <c r="R3" s="1386"/>
      <c r="S3" s="1386"/>
      <c r="T3" s="1386"/>
      <c r="U3" s="1386"/>
      <c r="V3" s="1386"/>
      <c r="W3" s="1386"/>
      <c r="X3" s="1386"/>
      <c r="Y3" s="1386"/>
      <c r="Z3" s="1386"/>
      <c r="AB3" s="1387" t="s">
        <v>960</v>
      </c>
      <c r="AC3" s="1387"/>
      <c r="AE3" s="1386" t="s">
        <v>940</v>
      </c>
      <c r="AF3" s="1386"/>
      <c r="AG3" s="1386"/>
      <c r="AH3" s="1386"/>
      <c r="AI3" s="1386"/>
      <c r="AJ3" s="1386"/>
      <c r="AK3" s="1386"/>
      <c r="AL3" s="1386"/>
      <c r="AM3" s="1386"/>
      <c r="AN3" s="1386"/>
      <c r="AP3" s="1387" t="s">
        <v>960</v>
      </c>
      <c r="AQ3" s="1387"/>
      <c r="AR3" s="355"/>
      <c r="AS3" s="1386" t="s">
        <v>940</v>
      </c>
      <c r="AT3" s="1386"/>
      <c r="AU3" s="1386"/>
      <c r="AV3" s="1386"/>
      <c r="AW3" s="1386"/>
      <c r="AX3" s="1386"/>
      <c r="AY3" s="1386"/>
      <c r="AZ3" s="1386"/>
      <c r="BA3" s="1386"/>
      <c r="BB3" s="1386"/>
      <c r="BC3" s="356"/>
      <c r="BE3" s="1387" t="s">
        <v>960</v>
      </c>
      <c r="BF3" s="1387"/>
      <c r="BI3" s="1386" t="s">
        <v>940</v>
      </c>
      <c r="BJ3" s="1386"/>
      <c r="BK3" s="1386"/>
      <c r="BL3" s="1386"/>
      <c r="BM3" s="1386"/>
      <c r="BN3" s="1386"/>
      <c r="BO3" s="1386"/>
      <c r="BP3" s="1386"/>
      <c r="BQ3" s="1386"/>
      <c r="BR3" s="1386"/>
      <c r="BS3" s="356"/>
      <c r="BT3" s="1387" t="s">
        <v>960</v>
      </c>
      <c r="BU3" s="1387"/>
      <c r="BX3" s="1386" t="s">
        <v>940</v>
      </c>
      <c r="BY3" s="1386"/>
      <c r="BZ3" s="1386"/>
      <c r="CA3" s="1386"/>
      <c r="CB3" s="1386"/>
      <c r="CC3" s="1386"/>
      <c r="CD3" s="1386"/>
      <c r="CE3" s="1386"/>
      <c r="CF3" s="1386"/>
      <c r="CG3" s="1386"/>
      <c r="CJ3" s="1386" t="s">
        <v>940</v>
      </c>
      <c r="CK3" s="1386"/>
      <c r="CL3" s="1386"/>
      <c r="CM3" s="1386"/>
      <c r="CN3" s="1386"/>
      <c r="CO3" s="1386"/>
      <c r="CP3" s="1386"/>
      <c r="CQ3" s="1386"/>
      <c r="CR3" s="1386"/>
      <c r="CS3" s="1386"/>
      <c r="CT3" s="356"/>
      <c r="CU3" s="356"/>
      <c r="CV3" s="1386" t="s">
        <v>940</v>
      </c>
      <c r="CW3" s="1386"/>
      <c r="CX3" s="1386"/>
      <c r="CY3" s="1386"/>
      <c r="CZ3" s="1386"/>
      <c r="DA3" s="1386"/>
      <c r="DB3" s="1386"/>
      <c r="DC3" s="1386"/>
      <c r="DD3" s="1386"/>
      <c r="DE3" s="1386"/>
      <c r="DF3" s="356"/>
      <c r="DG3" s="356"/>
      <c r="DH3" s="1386" t="s">
        <v>940</v>
      </c>
      <c r="DI3" s="1386"/>
      <c r="DJ3" s="1386"/>
      <c r="DK3" s="1386"/>
      <c r="DL3" s="1386"/>
      <c r="DM3" s="1386"/>
      <c r="DN3" s="1386"/>
      <c r="DO3" s="1386"/>
      <c r="DP3" s="1386"/>
      <c r="DQ3" s="1386"/>
      <c r="DT3" s="1386" t="s">
        <v>940</v>
      </c>
      <c r="DU3" s="1386"/>
      <c r="DV3" s="1386"/>
      <c r="DW3" s="1386"/>
      <c r="DX3" s="1386"/>
      <c r="DY3" s="1386"/>
      <c r="DZ3" s="1386"/>
      <c r="EA3" s="1386"/>
      <c r="EB3" s="1386"/>
      <c r="EC3" s="1386"/>
      <c r="EE3" s="1387" t="s">
        <v>960</v>
      </c>
      <c r="EF3" s="1387"/>
    </row>
    <row r="4" spans="1:156" ht="15.75" customHeight="1" x14ac:dyDescent="0.25">
      <c r="B4" s="357" t="s">
        <v>999</v>
      </c>
      <c r="C4" s="352"/>
      <c r="D4" s="353"/>
      <c r="J4" s="359" t="s">
        <v>1000</v>
      </c>
      <c r="Q4" s="1388" t="s">
        <v>941</v>
      </c>
      <c r="R4" s="1389"/>
      <c r="S4" s="1389"/>
      <c r="T4" s="1389"/>
      <c r="U4" s="1389"/>
      <c r="V4" s="1389"/>
      <c r="W4" s="1389"/>
      <c r="X4" s="1389"/>
      <c r="Y4" s="1390"/>
      <c r="Z4" s="1391" t="s">
        <v>1</v>
      </c>
      <c r="AB4" s="1387"/>
      <c r="AC4" s="1387"/>
      <c r="AE4" s="1388" t="s">
        <v>941</v>
      </c>
      <c r="AF4" s="1389"/>
      <c r="AG4" s="1389"/>
      <c r="AH4" s="1389"/>
      <c r="AI4" s="1389"/>
      <c r="AJ4" s="1389"/>
      <c r="AK4" s="1389"/>
      <c r="AL4" s="1389"/>
      <c r="AM4" s="1390"/>
      <c r="AN4" s="1391" t="s">
        <v>1</v>
      </c>
      <c r="AP4" s="1387"/>
      <c r="AQ4" s="1387"/>
      <c r="AR4" s="355"/>
      <c r="AS4" s="1388" t="s">
        <v>941</v>
      </c>
      <c r="AT4" s="1389"/>
      <c r="AU4" s="1389"/>
      <c r="AV4" s="1389"/>
      <c r="AW4" s="1389"/>
      <c r="AX4" s="1389"/>
      <c r="AY4" s="1389"/>
      <c r="AZ4" s="1389"/>
      <c r="BA4" s="1390"/>
      <c r="BB4" s="1391" t="s">
        <v>1</v>
      </c>
      <c r="BC4" s="360"/>
      <c r="BE4" s="1387"/>
      <c r="BF4" s="1387"/>
      <c r="BI4" s="1388" t="s">
        <v>941</v>
      </c>
      <c r="BJ4" s="1389"/>
      <c r="BK4" s="1389"/>
      <c r="BL4" s="1389"/>
      <c r="BM4" s="1389"/>
      <c r="BN4" s="1389"/>
      <c r="BO4" s="1389"/>
      <c r="BP4" s="1389"/>
      <c r="BQ4" s="1390"/>
      <c r="BR4" s="1391" t="s">
        <v>1</v>
      </c>
      <c r="BS4" s="360"/>
      <c r="BT4" s="1387"/>
      <c r="BU4" s="1387"/>
      <c r="BX4" s="1388" t="s">
        <v>941</v>
      </c>
      <c r="BY4" s="1389"/>
      <c r="BZ4" s="1389"/>
      <c r="CA4" s="1389"/>
      <c r="CB4" s="1389"/>
      <c r="CC4" s="1389"/>
      <c r="CD4" s="1389"/>
      <c r="CE4" s="1389"/>
      <c r="CF4" s="1390"/>
      <c r="CG4" s="1391" t="s">
        <v>1</v>
      </c>
      <c r="CJ4" s="1388" t="s">
        <v>941</v>
      </c>
      <c r="CK4" s="1389"/>
      <c r="CL4" s="1389"/>
      <c r="CM4" s="1389"/>
      <c r="CN4" s="1389"/>
      <c r="CO4" s="1389"/>
      <c r="CP4" s="1389"/>
      <c r="CQ4" s="1389"/>
      <c r="CR4" s="1390"/>
      <c r="CS4" s="1391" t="s">
        <v>1</v>
      </c>
      <c r="CT4" s="360"/>
      <c r="CU4" s="360"/>
      <c r="CV4" s="1388" t="s">
        <v>941</v>
      </c>
      <c r="CW4" s="1389"/>
      <c r="CX4" s="1389"/>
      <c r="CY4" s="1389"/>
      <c r="CZ4" s="1389"/>
      <c r="DA4" s="1389"/>
      <c r="DB4" s="1389"/>
      <c r="DC4" s="1389"/>
      <c r="DD4" s="1390"/>
      <c r="DE4" s="1391" t="s">
        <v>1</v>
      </c>
      <c r="DF4" s="360"/>
      <c r="DG4" s="360"/>
      <c r="DH4" s="1388" t="s">
        <v>941</v>
      </c>
      <c r="DI4" s="1389"/>
      <c r="DJ4" s="1389"/>
      <c r="DK4" s="1389"/>
      <c r="DL4" s="1389"/>
      <c r="DM4" s="1389"/>
      <c r="DN4" s="1389"/>
      <c r="DO4" s="1389"/>
      <c r="DP4" s="1390"/>
      <c r="DQ4" s="1391" t="s">
        <v>1</v>
      </c>
      <c r="DT4" s="1388" t="s">
        <v>941</v>
      </c>
      <c r="DU4" s="1389"/>
      <c r="DV4" s="1389"/>
      <c r="DW4" s="1389"/>
      <c r="DX4" s="1389"/>
      <c r="DY4" s="1389"/>
      <c r="DZ4" s="1389"/>
      <c r="EA4" s="1389"/>
      <c r="EB4" s="1390"/>
      <c r="EC4" s="1391" t="s">
        <v>1</v>
      </c>
      <c r="EE4" s="1387"/>
      <c r="EF4" s="1387"/>
    </row>
    <row r="5" spans="1:156" ht="15.75" customHeight="1" thickBot="1" x14ac:dyDescent="0.25">
      <c r="H5" s="230"/>
      <c r="I5" s="361"/>
      <c r="J5" s="231" t="s">
        <v>1001</v>
      </c>
      <c r="K5" s="231"/>
      <c r="L5" s="231"/>
      <c r="M5" s="362"/>
      <c r="Q5" s="1402" t="s">
        <v>1002</v>
      </c>
      <c r="R5" s="1403"/>
      <c r="S5" s="1403"/>
      <c r="T5" s="1403"/>
      <c r="U5" s="1403"/>
      <c r="V5" s="1403"/>
      <c r="W5" s="1403"/>
      <c r="X5" s="1403"/>
      <c r="Y5" s="1404"/>
      <c r="Z5" s="1392"/>
      <c r="AE5" s="1402" t="s">
        <v>1003</v>
      </c>
      <c r="AF5" s="1403"/>
      <c r="AG5" s="1403"/>
      <c r="AH5" s="1403"/>
      <c r="AI5" s="1403"/>
      <c r="AJ5" s="1403"/>
      <c r="AK5" s="1403"/>
      <c r="AL5" s="1403"/>
      <c r="AM5" s="1404"/>
      <c r="AN5" s="1392"/>
      <c r="AS5" s="1402" t="s">
        <v>1004</v>
      </c>
      <c r="AT5" s="1403"/>
      <c r="AU5" s="1403"/>
      <c r="AV5" s="1403"/>
      <c r="AW5" s="1403"/>
      <c r="AX5" s="1403"/>
      <c r="AY5" s="1403"/>
      <c r="AZ5" s="1403"/>
      <c r="BA5" s="1404"/>
      <c r="BB5" s="1392"/>
      <c r="BC5" s="360"/>
      <c r="BI5" s="1402" t="s">
        <v>1005</v>
      </c>
      <c r="BJ5" s="1403"/>
      <c r="BK5" s="1403"/>
      <c r="BL5" s="1403"/>
      <c r="BM5" s="1403"/>
      <c r="BN5" s="1403"/>
      <c r="BO5" s="1403"/>
      <c r="BP5" s="1403"/>
      <c r="BQ5" s="1404"/>
      <c r="BR5" s="1392"/>
      <c r="BS5" s="360"/>
      <c r="BT5" s="356"/>
      <c r="BU5" s="356"/>
      <c r="BX5" s="1402" t="s">
        <v>1006</v>
      </c>
      <c r="BY5" s="1403"/>
      <c r="BZ5" s="1403"/>
      <c r="CA5" s="1403"/>
      <c r="CB5" s="1403"/>
      <c r="CC5" s="1403"/>
      <c r="CD5" s="1403"/>
      <c r="CE5" s="1403"/>
      <c r="CF5" s="1404"/>
      <c r="CG5" s="1392"/>
      <c r="CJ5" s="1402" t="s">
        <v>1007</v>
      </c>
      <c r="CK5" s="1403"/>
      <c r="CL5" s="1403"/>
      <c r="CM5" s="1403"/>
      <c r="CN5" s="1403"/>
      <c r="CO5" s="1403"/>
      <c r="CP5" s="1403"/>
      <c r="CQ5" s="1403"/>
      <c r="CR5" s="1404"/>
      <c r="CS5" s="1392"/>
      <c r="CT5" s="360"/>
      <c r="CU5" s="360"/>
      <c r="CV5" s="1402" t="s">
        <v>1008</v>
      </c>
      <c r="CW5" s="1403"/>
      <c r="CX5" s="1403"/>
      <c r="CY5" s="1403"/>
      <c r="CZ5" s="1403"/>
      <c r="DA5" s="1403"/>
      <c r="DB5" s="1403"/>
      <c r="DC5" s="1403"/>
      <c r="DD5" s="1404"/>
      <c r="DE5" s="1392"/>
      <c r="DF5" s="360"/>
      <c r="DG5" s="360"/>
      <c r="DH5" s="1402" t="s">
        <v>1009</v>
      </c>
      <c r="DI5" s="1403"/>
      <c r="DJ5" s="1403"/>
      <c r="DK5" s="1403"/>
      <c r="DL5" s="1403"/>
      <c r="DM5" s="1403"/>
      <c r="DN5" s="1403"/>
      <c r="DO5" s="1403"/>
      <c r="DP5" s="1404"/>
      <c r="DQ5" s="1392"/>
      <c r="DT5" s="1402" t="s">
        <v>1010</v>
      </c>
      <c r="DU5" s="1403"/>
      <c r="DV5" s="1403"/>
      <c r="DW5" s="1403"/>
      <c r="DX5" s="1403"/>
      <c r="DY5" s="1403"/>
      <c r="DZ5" s="1403"/>
      <c r="EA5" s="1403"/>
      <c r="EB5" s="1404"/>
      <c r="EC5" s="1392"/>
      <c r="EE5" s="356"/>
      <c r="EF5" s="356"/>
    </row>
    <row r="6" spans="1:156" s="339" customFormat="1" ht="12.75" customHeight="1" x14ac:dyDescent="0.2">
      <c r="B6" s="363"/>
      <c r="C6" s="364"/>
      <c r="D6" s="365"/>
      <c r="E6" s="365"/>
      <c r="F6" s="365"/>
      <c r="G6" s="365"/>
      <c r="H6" s="366"/>
      <c r="I6" s="367"/>
      <c r="J6" s="368"/>
      <c r="K6" s="368"/>
      <c r="L6" s="368"/>
      <c r="M6" s="369"/>
      <c r="N6" s="365"/>
      <c r="O6" s="365"/>
      <c r="Q6" s="1399" t="s">
        <v>1011</v>
      </c>
      <c r="R6" s="1399" t="s">
        <v>944</v>
      </c>
      <c r="S6" s="1396" t="s">
        <v>945</v>
      </c>
      <c r="T6" s="1396" t="s">
        <v>946</v>
      </c>
      <c r="U6" s="1396" t="s">
        <v>947</v>
      </c>
      <c r="V6" s="1396" t="s">
        <v>1012</v>
      </c>
      <c r="W6" s="1396" t="s">
        <v>1013</v>
      </c>
      <c r="X6" s="1396" t="s">
        <v>1014</v>
      </c>
      <c r="Y6" s="1405" t="s">
        <v>951</v>
      </c>
      <c r="Z6" s="1392"/>
      <c r="AB6" s="1396" t="s">
        <v>945</v>
      </c>
      <c r="AC6" s="1396" t="s">
        <v>1</v>
      </c>
      <c r="AE6" s="1399" t="s">
        <v>1011</v>
      </c>
      <c r="AF6" s="1399" t="s">
        <v>944</v>
      </c>
      <c r="AG6" s="1396" t="s">
        <v>945</v>
      </c>
      <c r="AH6" s="1396" t="s">
        <v>946</v>
      </c>
      <c r="AI6" s="1396" t="s">
        <v>947</v>
      </c>
      <c r="AJ6" s="1396" t="s">
        <v>1015</v>
      </c>
      <c r="AK6" s="1396" t="s">
        <v>1013</v>
      </c>
      <c r="AL6" s="1396" t="s">
        <v>1014</v>
      </c>
      <c r="AM6" s="1405" t="s">
        <v>951</v>
      </c>
      <c r="AN6" s="1392"/>
      <c r="AP6" s="1396" t="s">
        <v>945</v>
      </c>
      <c r="AQ6" s="1396" t="s">
        <v>1</v>
      </c>
      <c r="AR6" s="355"/>
      <c r="AS6" s="1399" t="s">
        <v>943</v>
      </c>
      <c r="AT6" s="1399" t="s">
        <v>944</v>
      </c>
      <c r="AU6" s="1396" t="s">
        <v>945</v>
      </c>
      <c r="AV6" s="1396" t="s">
        <v>946</v>
      </c>
      <c r="AW6" s="1396" t="s">
        <v>947</v>
      </c>
      <c r="AX6" s="1396" t="s">
        <v>1016</v>
      </c>
      <c r="AY6" s="1396" t="s">
        <v>1013</v>
      </c>
      <c r="AZ6" s="1396" t="s">
        <v>1014</v>
      </c>
      <c r="BA6" s="1405" t="s">
        <v>951</v>
      </c>
      <c r="BB6" s="1392"/>
      <c r="BC6" s="360"/>
      <c r="BE6" s="1396" t="s">
        <v>945</v>
      </c>
      <c r="BF6" s="1396" t="s">
        <v>1</v>
      </c>
      <c r="BI6" s="1399" t="s">
        <v>943</v>
      </c>
      <c r="BJ6" s="1399" t="s">
        <v>944</v>
      </c>
      <c r="BK6" s="1396" t="s">
        <v>945</v>
      </c>
      <c r="BL6" s="1396" t="s">
        <v>946</v>
      </c>
      <c r="BM6" s="1396" t="s">
        <v>947</v>
      </c>
      <c r="BN6" s="1396" t="s">
        <v>1017</v>
      </c>
      <c r="BO6" s="1396" t="s">
        <v>1013</v>
      </c>
      <c r="BP6" s="1396" t="s">
        <v>1014</v>
      </c>
      <c r="BQ6" s="1405" t="s">
        <v>951</v>
      </c>
      <c r="BR6" s="1392"/>
      <c r="BS6" s="360"/>
      <c r="BT6" s="1396" t="s">
        <v>945</v>
      </c>
      <c r="BU6" s="1396" t="s">
        <v>1</v>
      </c>
      <c r="BX6" s="1399" t="s">
        <v>943</v>
      </c>
      <c r="BY6" s="1399" t="s">
        <v>944</v>
      </c>
      <c r="BZ6" s="1396" t="s">
        <v>945</v>
      </c>
      <c r="CA6" s="1396" t="s">
        <v>946</v>
      </c>
      <c r="CB6" s="1396" t="s">
        <v>947</v>
      </c>
      <c r="CC6" s="1396" t="s">
        <v>1018</v>
      </c>
      <c r="CD6" s="1396" t="s">
        <v>1013</v>
      </c>
      <c r="CE6" s="1396" t="s">
        <v>1014</v>
      </c>
      <c r="CF6" s="1405" t="s">
        <v>951</v>
      </c>
      <c r="CG6" s="1392"/>
      <c r="CJ6" s="1399" t="s">
        <v>943</v>
      </c>
      <c r="CK6" s="1399" t="s">
        <v>944</v>
      </c>
      <c r="CL6" s="1396" t="s">
        <v>945</v>
      </c>
      <c r="CM6" s="1396" t="s">
        <v>946</v>
      </c>
      <c r="CN6" s="1396" t="s">
        <v>947</v>
      </c>
      <c r="CO6" s="1396" t="s">
        <v>1019</v>
      </c>
      <c r="CP6" s="1396" t="s">
        <v>1013</v>
      </c>
      <c r="CQ6" s="1396" t="s">
        <v>1014</v>
      </c>
      <c r="CR6" s="1405" t="s">
        <v>951</v>
      </c>
      <c r="CS6" s="1392"/>
      <c r="CT6" s="360"/>
      <c r="CU6" s="360"/>
      <c r="CV6" s="1399" t="s">
        <v>943</v>
      </c>
      <c r="CW6" s="1399" t="s">
        <v>944</v>
      </c>
      <c r="CX6" s="1396" t="s">
        <v>945</v>
      </c>
      <c r="CY6" s="1396" t="s">
        <v>946</v>
      </c>
      <c r="CZ6" s="1396" t="s">
        <v>947</v>
      </c>
      <c r="DA6" s="1396" t="s">
        <v>1020</v>
      </c>
      <c r="DB6" s="1396" t="s">
        <v>1013</v>
      </c>
      <c r="DC6" s="1396" t="s">
        <v>1014</v>
      </c>
      <c r="DD6" s="1405" t="s">
        <v>951</v>
      </c>
      <c r="DE6" s="1392"/>
      <c r="DF6" s="360"/>
      <c r="DG6" s="360"/>
      <c r="DH6" s="1399" t="s">
        <v>943</v>
      </c>
      <c r="DI6" s="1399" t="s">
        <v>944</v>
      </c>
      <c r="DJ6" s="1396" t="s">
        <v>945</v>
      </c>
      <c r="DK6" s="1396" t="s">
        <v>946</v>
      </c>
      <c r="DL6" s="1396" t="s">
        <v>947</v>
      </c>
      <c r="DM6" s="1396" t="s">
        <v>1021</v>
      </c>
      <c r="DN6" s="1396" t="s">
        <v>1013</v>
      </c>
      <c r="DO6" s="1396" t="s">
        <v>1014</v>
      </c>
      <c r="DP6" s="1405" t="s">
        <v>951</v>
      </c>
      <c r="DQ6" s="1392"/>
      <c r="DT6" s="1399" t="s">
        <v>943</v>
      </c>
      <c r="DU6" s="1399" t="s">
        <v>944</v>
      </c>
      <c r="DV6" s="1396" t="s">
        <v>945</v>
      </c>
      <c r="DW6" s="1396" t="s">
        <v>946</v>
      </c>
      <c r="DX6" s="1396" t="s">
        <v>947</v>
      </c>
      <c r="DY6" s="1396" t="s">
        <v>1021</v>
      </c>
      <c r="DZ6" s="1396" t="s">
        <v>1013</v>
      </c>
      <c r="EA6" s="1396" t="s">
        <v>1014</v>
      </c>
      <c r="EB6" s="1405" t="s">
        <v>951</v>
      </c>
      <c r="EC6" s="1392"/>
      <c r="EE6" s="1396" t="s">
        <v>945</v>
      </c>
      <c r="EF6" s="1396" t="s">
        <v>1</v>
      </c>
      <c r="EI6" s="337"/>
      <c r="EJ6" s="337"/>
      <c r="EK6" s="337"/>
      <c r="EL6" s="337"/>
      <c r="EM6" s="356"/>
    </row>
    <row r="7" spans="1:156" s="339" customFormat="1" ht="12.75" customHeight="1" x14ac:dyDescent="0.2">
      <c r="B7" s="370"/>
      <c r="C7" s="371" t="s">
        <v>1</v>
      </c>
      <c r="D7" s="372" t="s">
        <v>2</v>
      </c>
      <c r="E7" s="372" t="s">
        <v>1022</v>
      </c>
      <c r="F7" s="372" t="s">
        <v>1023</v>
      </c>
      <c r="G7" s="372" t="s">
        <v>1024</v>
      </c>
      <c r="H7" s="366" t="s">
        <v>1025</v>
      </c>
      <c r="I7" s="373" t="s">
        <v>3</v>
      </c>
      <c r="J7" s="368"/>
      <c r="K7" s="368"/>
      <c r="L7" s="368"/>
      <c r="M7" s="374" t="s">
        <v>1026</v>
      </c>
      <c r="N7" s="372" t="s">
        <v>1027</v>
      </c>
      <c r="O7" s="372" t="s">
        <v>1028</v>
      </c>
      <c r="Q7" s="1400" t="s">
        <v>952</v>
      </c>
      <c r="R7" s="1400"/>
      <c r="S7" s="1397"/>
      <c r="T7" s="1397"/>
      <c r="U7" s="1397"/>
      <c r="V7" s="1397"/>
      <c r="W7" s="1397"/>
      <c r="X7" s="1397"/>
      <c r="Y7" s="1406"/>
      <c r="Z7" s="1392"/>
      <c r="AB7" s="1397"/>
      <c r="AC7" s="1397"/>
      <c r="AE7" s="1400" t="s">
        <v>952</v>
      </c>
      <c r="AF7" s="1400"/>
      <c r="AG7" s="1397"/>
      <c r="AH7" s="1397"/>
      <c r="AI7" s="1397"/>
      <c r="AJ7" s="1397"/>
      <c r="AK7" s="1397"/>
      <c r="AL7" s="1397"/>
      <c r="AM7" s="1406"/>
      <c r="AN7" s="1392"/>
      <c r="AP7" s="1397"/>
      <c r="AQ7" s="1397"/>
      <c r="AR7" s="355"/>
      <c r="AS7" s="1400" t="s">
        <v>952</v>
      </c>
      <c r="AT7" s="1400"/>
      <c r="AU7" s="1397"/>
      <c r="AV7" s="1397"/>
      <c r="AW7" s="1397"/>
      <c r="AX7" s="1397"/>
      <c r="AY7" s="1397"/>
      <c r="AZ7" s="1397"/>
      <c r="BA7" s="1406"/>
      <c r="BB7" s="1392"/>
      <c r="BC7" s="360"/>
      <c r="BE7" s="1397"/>
      <c r="BF7" s="1397"/>
      <c r="BI7" s="1400" t="s">
        <v>952</v>
      </c>
      <c r="BJ7" s="1400"/>
      <c r="BK7" s="1397"/>
      <c r="BL7" s="1397"/>
      <c r="BM7" s="1397"/>
      <c r="BN7" s="1397"/>
      <c r="BO7" s="1397"/>
      <c r="BP7" s="1397"/>
      <c r="BQ7" s="1406"/>
      <c r="BR7" s="1392"/>
      <c r="BS7" s="360"/>
      <c r="BT7" s="1397"/>
      <c r="BU7" s="1397"/>
      <c r="BX7" s="1400" t="s">
        <v>952</v>
      </c>
      <c r="BY7" s="1400"/>
      <c r="BZ7" s="1397"/>
      <c r="CA7" s="1397"/>
      <c r="CB7" s="1397"/>
      <c r="CC7" s="1397"/>
      <c r="CD7" s="1397"/>
      <c r="CE7" s="1397"/>
      <c r="CF7" s="1406"/>
      <c r="CG7" s="1392"/>
      <c r="CJ7" s="1400" t="s">
        <v>952</v>
      </c>
      <c r="CK7" s="1400"/>
      <c r="CL7" s="1397"/>
      <c r="CM7" s="1397"/>
      <c r="CN7" s="1397"/>
      <c r="CO7" s="1397"/>
      <c r="CP7" s="1397"/>
      <c r="CQ7" s="1397"/>
      <c r="CR7" s="1406"/>
      <c r="CS7" s="1392"/>
      <c r="CT7" s="360"/>
      <c r="CU7" s="360"/>
      <c r="CV7" s="1400" t="s">
        <v>952</v>
      </c>
      <c r="CW7" s="1400"/>
      <c r="CX7" s="1397"/>
      <c r="CY7" s="1397"/>
      <c r="CZ7" s="1397"/>
      <c r="DA7" s="1397"/>
      <c r="DB7" s="1397"/>
      <c r="DC7" s="1397"/>
      <c r="DD7" s="1406"/>
      <c r="DE7" s="1392"/>
      <c r="DF7" s="360"/>
      <c r="DG7" s="360"/>
      <c r="DH7" s="1400" t="s">
        <v>952</v>
      </c>
      <c r="DI7" s="1400"/>
      <c r="DJ7" s="1397"/>
      <c r="DK7" s="1397"/>
      <c r="DL7" s="1397"/>
      <c r="DM7" s="1397"/>
      <c r="DN7" s="1397"/>
      <c r="DO7" s="1397"/>
      <c r="DP7" s="1406"/>
      <c r="DQ7" s="1392"/>
      <c r="DT7" s="1400" t="s">
        <v>952</v>
      </c>
      <c r="DU7" s="1400"/>
      <c r="DV7" s="1397"/>
      <c r="DW7" s="1397"/>
      <c r="DX7" s="1397"/>
      <c r="DY7" s="1397"/>
      <c r="DZ7" s="1397"/>
      <c r="EA7" s="1397"/>
      <c r="EB7" s="1406"/>
      <c r="EC7" s="1392"/>
      <c r="EE7" s="1397"/>
      <c r="EF7" s="1397"/>
    </row>
    <row r="8" spans="1:156" s="339" customFormat="1" ht="22.5" customHeight="1" x14ac:dyDescent="0.2">
      <c r="B8" s="375"/>
      <c r="C8" s="376"/>
      <c r="D8" s="372"/>
      <c r="E8" s="372"/>
      <c r="F8" s="372"/>
      <c r="G8" s="372"/>
      <c r="H8" s="366" t="s">
        <v>1029</v>
      </c>
      <c r="I8" s="366" t="s">
        <v>4</v>
      </c>
      <c r="J8" s="377" t="s">
        <v>1030</v>
      </c>
      <c r="K8" s="377" t="s">
        <v>1031</v>
      </c>
      <c r="L8" s="377" t="s">
        <v>1032</v>
      </c>
      <c r="M8" s="378"/>
      <c r="N8" s="372" t="s">
        <v>1033</v>
      </c>
      <c r="O8" s="372"/>
      <c r="Q8" s="1400" t="s">
        <v>953</v>
      </c>
      <c r="R8" s="1400"/>
      <c r="S8" s="1397"/>
      <c r="T8" s="1397"/>
      <c r="U8" s="1397"/>
      <c r="V8" s="1397"/>
      <c r="W8" s="1397"/>
      <c r="X8" s="1397"/>
      <c r="Y8" s="1406"/>
      <c r="Z8" s="1392"/>
      <c r="AB8" s="1397"/>
      <c r="AC8" s="1397"/>
      <c r="AE8" s="1400" t="s">
        <v>953</v>
      </c>
      <c r="AF8" s="1400"/>
      <c r="AG8" s="1397"/>
      <c r="AH8" s="1397"/>
      <c r="AI8" s="1397"/>
      <c r="AJ8" s="1397"/>
      <c r="AK8" s="1397"/>
      <c r="AL8" s="1397"/>
      <c r="AM8" s="1406"/>
      <c r="AN8" s="1392"/>
      <c r="AP8" s="1397"/>
      <c r="AQ8" s="1397"/>
      <c r="AR8" s="355"/>
      <c r="AS8" s="1400" t="s">
        <v>953</v>
      </c>
      <c r="AT8" s="1400"/>
      <c r="AU8" s="1397"/>
      <c r="AV8" s="1397"/>
      <c r="AW8" s="1397"/>
      <c r="AX8" s="1397"/>
      <c r="AY8" s="1397"/>
      <c r="AZ8" s="1397"/>
      <c r="BA8" s="1406"/>
      <c r="BB8" s="1392"/>
      <c r="BC8" s="360"/>
      <c r="BE8" s="1397"/>
      <c r="BF8" s="1397"/>
      <c r="BI8" s="1400" t="s">
        <v>953</v>
      </c>
      <c r="BJ8" s="1400"/>
      <c r="BK8" s="1397"/>
      <c r="BL8" s="1397"/>
      <c r="BM8" s="1397"/>
      <c r="BN8" s="1397"/>
      <c r="BO8" s="1397"/>
      <c r="BP8" s="1397"/>
      <c r="BQ8" s="1406"/>
      <c r="BR8" s="1392"/>
      <c r="BS8" s="360"/>
      <c r="BT8" s="1397"/>
      <c r="BU8" s="1397"/>
      <c r="BX8" s="1400" t="s">
        <v>953</v>
      </c>
      <c r="BY8" s="1400"/>
      <c r="BZ8" s="1397"/>
      <c r="CA8" s="1397"/>
      <c r="CB8" s="1397"/>
      <c r="CC8" s="1397"/>
      <c r="CD8" s="1397"/>
      <c r="CE8" s="1397"/>
      <c r="CF8" s="1406"/>
      <c r="CG8" s="1392"/>
      <c r="CJ8" s="1400" t="s">
        <v>953</v>
      </c>
      <c r="CK8" s="1400"/>
      <c r="CL8" s="1397"/>
      <c r="CM8" s="1397"/>
      <c r="CN8" s="1397"/>
      <c r="CO8" s="1397"/>
      <c r="CP8" s="1397"/>
      <c r="CQ8" s="1397"/>
      <c r="CR8" s="1406"/>
      <c r="CS8" s="1392"/>
      <c r="CT8" s="360"/>
      <c r="CU8" s="360"/>
      <c r="CV8" s="1400" t="s">
        <v>953</v>
      </c>
      <c r="CW8" s="1400"/>
      <c r="CX8" s="1397"/>
      <c r="CY8" s="1397"/>
      <c r="CZ8" s="1397"/>
      <c r="DA8" s="1397"/>
      <c r="DB8" s="1397"/>
      <c r="DC8" s="1397"/>
      <c r="DD8" s="1406"/>
      <c r="DE8" s="1392"/>
      <c r="DF8" s="360"/>
      <c r="DG8" s="360"/>
      <c r="DH8" s="1400" t="s">
        <v>953</v>
      </c>
      <c r="DI8" s="1400"/>
      <c r="DJ8" s="1397"/>
      <c r="DK8" s="1397"/>
      <c r="DL8" s="1397"/>
      <c r="DM8" s="1397"/>
      <c r="DN8" s="1397"/>
      <c r="DO8" s="1397"/>
      <c r="DP8" s="1406"/>
      <c r="DQ8" s="1392"/>
      <c r="DT8" s="1400" t="s">
        <v>953</v>
      </c>
      <c r="DU8" s="1400"/>
      <c r="DV8" s="1397"/>
      <c r="DW8" s="1397"/>
      <c r="DX8" s="1397"/>
      <c r="DY8" s="1397"/>
      <c r="DZ8" s="1397"/>
      <c r="EA8" s="1397"/>
      <c r="EB8" s="1406"/>
      <c r="EC8" s="1392"/>
      <c r="EE8" s="1397"/>
      <c r="EF8" s="1397"/>
      <c r="EI8" s="1408" t="s">
        <v>1034</v>
      </c>
      <c r="EJ8" s="1409"/>
      <c r="EK8" s="1409"/>
      <c r="EL8" s="1409"/>
      <c r="EM8" s="1409"/>
      <c r="EN8" s="1409"/>
      <c r="EP8" s="379" t="s">
        <v>1035</v>
      </c>
      <c r="EQ8" s="380"/>
      <c r="ER8" s="380"/>
      <c r="ES8" s="381"/>
    </row>
    <row r="9" spans="1:156" s="339" customFormat="1" ht="18" customHeight="1" thickBot="1" x14ac:dyDescent="0.25">
      <c r="B9" s="375"/>
      <c r="C9" s="376"/>
      <c r="D9" s="372"/>
      <c r="E9" s="372" t="s">
        <v>1036</v>
      </c>
      <c r="F9" s="372"/>
      <c r="G9" s="372"/>
      <c r="H9" s="366"/>
      <c r="I9" s="367"/>
      <c r="J9" s="368"/>
      <c r="K9" s="368"/>
      <c r="L9" s="368"/>
      <c r="M9" s="369"/>
      <c r="N9" s="372"/>
      <c r="O9" s="382"/>
      <c r="Q9" s="1401"/>
      <c r="R9" s="1401"/>
      <c r="S9" s="1398"/>
      <c r="T9" s="1398"/>
      <c r="U9" s="383">
        <v>12</v>
      </c>
      <c r="V9" s="1398"/>
      <c r="W9" s="1398"/>
      <c r="X9" s="1398"/>
      <c r="Y9" s="1407"/>
      <c r="Z9" s="1393"/>
      <c r="AB9" s="1398"/>
      <c r="AC9" s="1398"/>
      <c r="AE9" s="1401"/>
      <c r="AF9" s="1401"/>
      <c r="AG9" s="1398"/>
      <c r="AH9" s="1398"/>
      <c r="AI9" s="383">
        <v>12</v>
      </c>
      <c r="AJ9" s="1398"/>
      <c r="AK9" s="1398"/>
      <c r="AL9" s="1398"/>
      <c r="AM9" s="1407"/>
      <c r="AN9" s="1393"/>
      <c r="AP9" s="1398"/>
      <c r="AQ9" s="1398"/>
      <c r="AR9" s="355"/>
      <c r="AS9" s="1401"/>
      <c r="AT9" s="1401"/>
      <c r="AU9" s="1398"/>
      <c r="AV9" s="1398"/>
      <c r="AW9" s="383">
        <v>12</v>
      </c>
      <c r="AX9" s="1398"/>
      <c r="AY9" s="1398"/>
      <c r="AZ9" s="1398"/>
      <c r="BA9" s="1407"/>
      <c r="BB9" s="1393"/>
      <c r="BC9" s="360"/>
      <c r="BE9" s="1398"/>
      <c r="BF9" s="1398"/>
      <c r="BI9" s="1401"/>
      <c r="BJ9" s="1401"/>
      <c r="BK9" s="1398"/>
      <c r="BL9" s="1398"/>
      <c r="BM9" s="383">
        <v>12</v>
      </c>
      <c r="BN9" s="1398"/>
      <c r="BO9" s="1398"/>
      <c r="BP9" s="1398"/>
      <c r="BQ9" s="1407"/>
      <c r="BR9" s="1393"/>
      <c r="BS9" s="360"/>
      <c r="BT9" s="1398"/>
      <c r="BU9" s="1398"/>
      <c r="BX9" s="1401"/>
      <c r="BY9" s="1401"/>
      <c r="BZ9" s="1398"/>
      <c r="CA9" s="1398"/>
      <c r="CB9" s="383">
        <v>12</v>
      </c>
      <c r="CC9" s="1398"/>
      <c r="CD9" s="1398"/>
      <c r="CE9" s="1398"/>
      <c r="CF9" s="1407"/>
      <c r="CG9" s="1393"/>
      <c r="CJ9" s="1401"/>
      <c r="CK9" s="1401"/>
      <c r="CL9" s="1398"/>
      <c r="CM9" s="1398"/>
      <c r="CN9" s="383">
        <v>12</v>
      </c>
      <c r="CO9" s="1398"/>
      <c r="CP9" s="1398"/>
      <c r="CQ9" s="1398"/>
      <c r="CR9" s="1407"/>
      <c r="CS9" s="1393"/>
      <c r="CT9" s="360"/>
      <c r="CU9" s="360"/>
      <c r="CV9" s="1401"/>
      <c r="CW9" s="1401"/>
      <c r="CX9" s="1398"/>
      <c r="CY9" s="1398"/>
      <c r="CZ9" s="383">
        <v>12</v>
      </c>
      <c r="DA9" s="1398"/>
      <c r="DB9" s="1398"/>
      <c r="DC9" s="1398"/>
      <c r="DD9" s="1407"/>
      <c r="DE9" s="1393"/>
      <c r="DF9" s="360"/>
      <c r="DG9" s="360"/>
      <c r="DH9" s="1401"/>
      <c r="DI9" s="1401"/>
      <c r="DJ9" s="1398"/>
      <c r="DK9" s="1398"/>
      <c r="DL9" s="383">
        <v>12</v>
      </c>
      <c r="DM9" s="1398"/>
      <c r="DN9" s="1398"/>
      <c r="DO9" s="1398"/>
      <c r="DP9" s="1407"/>
      <c r="DQ9" s="1393"/>
      <c r="DT9" s="1401"/>
      <c r="DU9" s="1401"/>
      <c r="DV9" s="1398"/>
      <c r="DW9" s="1398"/>
      <c r="DX9" s="383">
        <v>12</v>
      </c>
      <c r="DY9" s="1398"/>
      <c r="DZ9" s="1398"/>
      <c r="EA9" s="1398"/>
      <c r="EB9" s="1407"/>
      <c r="EC9" s="1393"/>
      <c r="EE9" s="1398"/>
      <c r="EF9" s="1398"/>
      <c r="EI9" s="384" t="s">
        <v>1037</v>
      </c>
      <c r="EJ9" s="384" t="s">
        <v>1038</v>
      </c>
      <c r="EK9" s="384" t="s">
        <v>1039</v>
      </c>
      <c r="EL9" s="384" t="s">
        <v>929</v>
      </c>
      <c r="EM9" s="384" t="s">
        <v>1040</v>
      </c>
      <c r="EN9" s="384" t="s">
        <v>1041</v>
      </c>
      <c r="EP9" s="385" t="s">
        <v>1042</v>
      </c>
      <c r="EQ9" s="386"/>
      <c r="ER9" s="386" t="s">
        <v>1043</v>
      </c>
      <c r="ES9" s="386" t="s">
        <v>1044</v>
      </c>
    </row>
    <row r="10" spans="1:156" x14ac:dyDescent="0.2">
      <c r="B10" s="387"/>
      <c r="C10" s="388">
        <v>100</v>
      </c>
      <c r="D10" s="389" t="s">
        <v>5</v>
      </c>
      <c r="E10" s="389" t="s">
        <v>5</v>
      </c>
      <c r="F10" s="232"/>
      <c r="G10" s="390"/>
      <c r="H10" s="391"/>
      <c r="I10" s="392"/>
      <c r="J10" s="393"/>
      <c r="K10" s="393"/>
      <c r="L10" s="393"/>
      <c r="M10" s="394"/>
      <c r="N10" s="395"/>
      <c r="O10" s="232"/>
      <c r="Q10" s="396"/>
      <c r="R10" s="397"/>
      <c r="S10" s="392"/>
      <c r="T10" s="398"/>
      <c r="U10" s="399"/>
      <c r="V10" s="400"/>
      <c r="W10" s="401"/>
      <c r="X10" s="402">
        <f>I10-W10</f>
        <v>0</v>
      </c>
      <c r="Y10" s="400"/>
      <c r="Z10" s="403"/>
      <c r="AB10" s="392"/>
      <c r="AC10" s="404"/>
      <c r="AE10" s="396"/>
      <c r="AF10" s="397"/>
      <c r="AG10" s="392"/>
      <c r="AH10" s="398"/>
      <c r="AI10" s="405"/>
      <c r="AJ10" s="406"/>
      <c r="AK10" s="407"/>
      <c r="AL10" s="402">
        <f>W10-AK10</f>
        <v>0</v>
      </c>
      <c r="AM10" s="408"/>
      <c r="AN10" s="403"/>
      <c r="AP10" s="392"/>
      <c r="AQ10" s="404"/>
      <c r="AS10" s="396"/>
      <c r="AT10" s="397"/>
      <c r="AU10" s="392"/>
      <c r="AV10" s="398"/>
      <c r="AW10" s="405"/>
      <c r="AX10" s="406"/>
      <c r="AY10" s="407"/>
      <c r="AZ10" s="402"/>
      <c r="BA10" s="408"/>
      <c r="BB10" s="403"/>
      <c r="BE10" s="392"/>
      <c r="BF10" s="404"/>
      <c r="BI10" s="396"/>
      <c r="BJ10" s="397"/>
      <c r="BK10" s="392"/>
      <c r="BL10" s="398"/>
      <c r="BM10" s="405"/>
      <c r="BN10" s="406"/>
      <c r="BO10" s="407"/>
      <c r="BP10" s="402"/>
      <c r="BQ10" s="408"/>
      <c r="BR10" s="403"/>
      <c r="BS10" s="340"/>
      <c r="BT10" s="392"/>
      <c r="BU10" s="404"/>
      <c r="BX10" s="396"/>
      <c r="BY10" s="397"/>
      <c r="BZ10" s="392"/>
      <c r="CA10" s="398"/>
      <c r="CB10" s="405"/>
      <c r="CC10" s="406"/>
      <c r="CD10" s="407"/>
      <c r="CE10" s="402"/>
      <c r="CF10" s="408"/>
      <c r="CG10" s="403"/>
      <c r="CJ10" s="396"/>
      <c r="CK10" s="397"/>
      <c r="CL10" s="392"/>
      <c r="CM10" s="398"/>
      <c r="CN10" s="405"/>
      <c r="CO10" s="406"/>
      <c r="CP10" s="407"/>
      <c r="CQ10" s="402"/>
      <c r="CR10" s="408"/>
      <c r="CS10" s="403"/>
      <c r="CT10" s="340"/>
      <c r="CU10" s="340"/>
      <c r="CV10" s="396"/>
      <c r="CW10" s="397"/>
      <c r="CX10" s="392"/>
      <c r="CY10" s="398"/>
      <c r="CZ10" s="405"/>
      <c r="DA10" s="406"/>
      <c r="DB10" s="407"/>
      <c r="DC10" s="402"/>
      <c r="DD10" s="408"/>
      <c r="DE10" s="403"/>
      <c r="DF10" s="340"/>
      <c r="DG10" s="340"/>
      <c r="DH10" s="396"/>
      <c r="DI10" s="397"/>
      <c r="DJ10" s="392"/>
      <c r="DK10" s="398"/>
      <c r="DL10" s="405"/>
      <c r="DM10" s="406"/>
      <c r="DN10" s="407"/>
      <c r="DO10" s="402"/>
      <c r="DP10" s="408"/>
      <c r="DQ10" s="403"/>
      <c r="DR10" s="340"/>
      <c r="DS10" s="340"/>
      <c r="DT10" s="396"/>
      <c r="DU10" s="397"/>
      <c r="DV10" s="392"/>
      <c r="DW10" s="398"/>
      <c r="DX10" s="405"/>
      <c r="DY10" s="406"/>
      <c r="DZ10" s="407"/>
      <c r="EA10" s="402"/>
      <c r="EB10" s="408"/>
      <c r="EC10" s="403"/>
      <c r="EE10" s="392"/>
      <c r="EF10" s="404"/>
      <c r="EI10" s="409"/>
      <c r="EJ10" s="410"/>
      <c r="EK10" s="409"/>
      <c r="EL10" s="411"/>
      <c r="EM10" s="411"/>
      <c r="EN10" s="411"/>
      <c r="ER10" s="386"/>
      <c r="ES10" s="386"/>
    </row>
    <row r="11" spans="1:156" x14ac:dyDescent="0.2">
      <c r="B11" s="412"/>
      <c r="C11" s="413" t="s">
        <v>6</v>
      </c>
      <c r="D11" s="413" t="s">
        <v>7</v>
      </c>
      <c r="E11" s="233"/>
      <c r="F11" s="233"/>
      <c r="G11" s="414"/>
      <c r="H11" s="415">
        <f>SUM(I12:I34)</f>
        <v>1310.8899999999992</v>
      </c>
      <c r="I11" s="416"/>
      <c r="J11" s="417"/>
      <c r="K11" s="417"/>
      <c r="L11" s="417"/>
      <c r="M11" s="418"/>
      <c r="N11" s="419"/>
      <c r="O11" s="233"/>
      <c r="Q11" s="420"/>
      <c r="R11" s="421"/>
      <c r="S11" s="416"/>
      <c r="T11" s="422"/>
      <c r="U11" s="423"/>
      <c r="V11" s="424"/>
      <c r="W11" s="425"/>
      <c r="X11" s="402">
        <f>I11-W11</f>
        <v>0</v>
      </c>
      <c r="Y11" s="424"/>
      <c r="Z11" s="426"/>
      <c r="AB11" s="416"/>
      <c r="AC11" s="427"/>
      <c r="AE11" s="420"/>
      <c r="AF11" s="421"/>
      <c r="AG11" s="416"/>
      <c r="AH11" s="422"/>
      <c r="AI11" s="405"/>
      <c r="AJ11" s="406"/>
      <c r="AK11" s="407"/>
      <c r="AL11" s="402">
        <f>W11-AK11</f>
        <v>0</v>
      </c>
      <c r="AM11" s="408"/>
      <c r="AN11" s="426"/>
      <c r="AP11" s="416"/>
      <c r="AQ11" s="427"/>
      <c r="AS11" s="420"/>
      <c r="AT11" s="421"/>
      <c r="AU11" s="428"/>
      <c r="AV11" s="422"/>
      <c r="AW11" s="405"/>
      <c r="AX11" s="406"/>
      <c r="AY11" s="407"/>
      <c r="AZ11" s="402"/>
      <c r="BA11" s="408"/>
      <c r="BB11" s="426"/>
      <c r="BE11" s="416"/>
      <c r="BF11" s="427"/>
      <c r="BI11" s="420"/>
      <c r="BJ11" s="421"/>
      <c r="BK11" s="428"/>
      <c r="BL11" s="422"/>
      <c r="BM11" s="405"/>
      <c r="BN11" s="406"/>
      <c r="BO11" s="407"/>
      <c r="BP11" s="402"/>
      <c r="BQ11" s="408"/>
      <c r="BR11" s="426"/>
      <c r="BS11" s="340"/>
      <c r="BT11" s="416"/>
      <c r="BU11" s="427"/>
      <c r="BX11" s="420"/>
      <c r="BY11" s="421"/>
      <c r="BZ11" s="428"/>
      <c r="CA11" s="422"/>
      <c r="CB11" s="405"/>
      <c r="CC11" s="406"/>
      <c r="CD11" s="407"/>
      <c r="CE11" s="402"/>
      <c r="CF11" s="408"/>
      <c r="CG11" s="426"/>
      <c r="CJ11" s="420"/>
      <c r="CK11" s="421"/>
      <c r="CL11" s="428"/>
      <c r="CM11" s="422"/>
      <c r="CN11" s="405"/>
      <c r="CO11" s="406"/>
      <c r="CP11" s="407"/>
      <c r="CQ11" s="402"/>
      <c r="CR11" s="408"/>
      <c r="CS11" s="426"/>
      <c r="CT11" s="340"/>
      <c r="CU11" s="340"/>
      <c r="CV11" s="420"/>
      <c r="CW11" s="421"/>
      <c r="CX11" s="428"/>
      <c r="CY11" s="422"/>
      <c r="CZ11" s="405"/>
      <c r="DA11" s="406"/>
      <c r="DB11" s="407"/>
      <c r="DC11" s="402"/>
      <c r="DD11" s="408"/>
      <c r="DE11" s="426"/>
      <c r="DF11" s="340"/>
      <c r="DG11" s="340"/>
      <c r="DH11" s="420"/>
      <c r="DI11" s="421"/>
      <c r="DJ11" s="428"/>
      <c r="DK11" s="422"/>
      <c r="DL11" s="405"/>
      <c r="DM11" s="406"/>
      <c r="DN11" s="407"/>
      <c r="DO11" s="402"/>
      <c r="DP11" s="408"/>
      <c r="DQ11" s="426"/>
      <c r="DR11" s="340"/>
      <c r="DS11" s="340"/>
      <c r="DT11" s="420"/>
      <c r="DU11" s="421"/>
      <c r="DV11" s="428"/>
      <c r="DW11" s="422"/>
      <c r="DX11" s="405"/>
      <c r="DY11" s="406"/>
      <c r="DZ11" s="407"/>
      <c r="EA11" s="402"/>
      <c r="EB11" s="408"/>
      <c r="EC11" s="426"/>
      <c r="EE11" s="416"/>
      <c r="EF11" s="427"/>
      <c r="EI11" s="429">
        <v>100</v>
      </c>
      <c r="EJ11" s="430"/>
      <c r="EK11" s="431" t="s">
        <v>917</v>
      </c>
      <c r="EL11" s="432">
        <f>SUM(BZ12:BZ13)</f>
        <v>839</v>
      </c>
      <c r="EM11" s="433">
        <f>SUM(CC12:CC13)</f>
        <v>6.2925000000000004</v>
      </c>
      <c r="EN11" s="433">
        <f>SUM(CD12:CD13)</f>
        <v>755.10249999999996</v>
      </c>
      <c r="ET11" s="434">
        <v>1410103</v>
      </c>
      <c r="EU11" s="337" t="s">
        <v>1045</v>
      </c>
    </row>
    <row r="12" spans="1:156" x14ac:dyDescent="0.2">
      <c r="B12" s="412" t="s">
        <v>1046</v>
      </c>
      <c r="C12" s="435" t="s">
        <v>8</v>
      </c>
      <c r="D12" s="233" t="s">
        <v>9</v>
      </c>
      <c r="E12" s="233" t="s">
        <v>1047</v>
      </c>
      <c r="F12" s="233" t="s">
        <v>1048</v>
      </c>
      <c r="G12" s="233" t="s">
        <v>1049</v>
      </c>
      <c r="H12" s="436">
        <v>39101</v>
      </c>
      <c r="I12" s="437">
        <v>714</v>
      </c>
      <c r="J12" s="438"/>
      <c r="K12" s="438"/>
      <c r="L12" s="438"/>
      <c r="M12" s="418"/>
      <c r="N12" s="419" t="s">
        <v>1050</v>
      </c>
      <c r="O12" s="233" t="s">
        <v>1051</v>
      </c>
      <c r="Q12" s="439">
        <v>0.1</v>
      </c>
      <c r="R12" s="421">
        <v>10</v>
      </c>
      <c r="S12" s="437">
        <v>714</v>
      </c>
      <c r="T12" s="440">
        <v>12</v>
      </c>
      <c r="U12" s="405">
        <f>((I12-(I12*Q12))/R12)/U$9</f>
        <v>5.3550000000000004</v>
      </c>
      <c r="V12" s="424">
        <f>U12*T12</f>
        <v>64.260000000000005</v>
      </c>
      <c r="W12" s="425">
        <v>444.47</v>
      </c>
      <c r="X12" s="402">
        <f>I12-W12</f>
        <v>269.52999999999997</v>
      </c>
      <c r="Y12" s="408">
        <f>W12/I12</f>
        <v>0.62250700280112048</v>
      </c>
      <c r="Z12" s="441">
        <v>100</v>
      </c>
      <c r="AB12" s="437"/>
      <c r="AC12" s="442"/>
      <c r="AE12" s="439">
        <v>0.1</v>
      </c>
      <c r="AF12" s="421">
        <v>10</v>
      </c>
      <c r="AG12" s="437">
        <v>714</v>
      </c>
      <c r="AH12" s="440">
        <v>12</v>
      </c>
      <c r="AI12" s="405">
        <f>((AG12-(AG12*AE12))/AF12)/AI$9</f>
        <v>5.3550000000000004</v>
      </c>
      <c r="AJ12" s="406">
        <f>AI12*AH12</f>
        <v>64.260000000000005</v>
      </c>
      <c r="AK12" s="407">
        <f>W12+AJ12</f>
        <v>508.73</v>
      </c>
      <c r="AL12" s="402">
        <f>AG12-AK12</f>
        <v>205.26999999999998</v>
      </c>
      <c r="AM12" s="408">
        <f>AK12/AG12</f>
        <v>0.71250700280112045</v>
      </c>
      <c r="AN12" s="441">
        <v>100</v>
      </c>
      <c r="AP12" s="437"/>
      <c r="AQ12" s="442"/>
      <c r="AR12" s="443"/>
      <c r="AS12" s="439">
        <v>0.1</v>
      </c>
      <c r="AT12" s="421">
        <v>10</v>
      </c>
      <c r="AU12" s="444">
        <v>714</v>
      </c>
      <c r="AV12" s="440">
        <v>12</v>
      </c>
      <c r="AW12" s="405">
        <f>((AU12-(AU12*AS12))/AT12)/AW$9</f>
        <v>5.3550000000000004</v>
      </c>
      <c r="AX12" s="406">
        <f>AW12*AV12</f>
        <v>64.260000000000005</v>
      </c>
      <c r="AY12" s="407">
        <f>AK12+AX12</f>
        <v>572.99</v>
      </c>
      <c r="AZ12" s="445">
        <f>AU12-AY12</f>
        <v>141.01</v>
      </c>
      <c r="BA12" s="408">
        <f>AY12/AU12</f>
        <v>0.80250700280112042</v>
      </c>
      <c r="BB12" s="441">
        <v>100</v>
      </c>
      <c r="BC12" s="446"/>
      <c r="BE12" s="437"/>
      <c r="BF12" s="442"/>
      <c r="BI12" s="439">
        <v>0.1</v>
      </c>
      <c r="BJ12" s="421">
        <v>10</v>
      </c>
      <c r="BK12" s="444">
        <v>714</v>
      </c>
      <c r="BL12" s="440">
        <v>12</v>
      </c>
      <c r="BM12" s="405">
        <f>((BK12-(BK12*BI12))/BJ12)/BM$9</f>
        <v>5.3550000000000004</v>
      </c>
      <c r="BN12" s="406">
        <f>BM12*BL12</f>
        <v>64.260000000000005</v>
      </c>
      <c r="BO12" s="407">
        <f>BN12+AY12</f>
        <v>637.25</v>
      </c>
      <c r="BP12" s="447">
        <f>BK12-BO12</f>
        <v>76.75</v>
      </c>
      <c r="BQ12" s="408">
        <f>BO12/BK12</f>
        <v>0.8925070028011205</v>
      </c>
      <c r="BR12" s="441">
        <v>100</v>
      </c>
      <c r="BS12" s="446"/>
      <c r="BT12" s="437"/>
      <c r="BU12" s="442"/>
      <c r="BX12" s="439">
        <v>0.1</v>
      </c>
      <c r="BY12" s="421">
        <v>10</v>
      </c>
      <c r="BZ12" s="444">
        <v>714</v>
      </c>
      <c r="CA12" s="440">
        <v>1</v>
      </c>
      <c r="CB12" s="405">
        <f>((BZ12-(BZ12*BX12))/BY12)/CB$9</f>
        <v>5.3550000000000004</v>
      </c>
      <c r="CC12" s="406">
        <f>CB12*CA12</f>
        <v>5.3550000000000004</v>
      </c>
      <c r="CD12" s="407">
        <f>CC12+BO12</f>
        <v>642.60500000000002</v>
      </c>
      <c r="CE12" s="447">
        <f>BZ12-CD12</f>
        <v>71.394999999999982</v>
      </c>
      <c r="CF12" s="448">
        <f>CD12/BZ12</f>
        <v>0.90000700280112045</v>
      </c>
      <c r="CG12" s="441">
        <v>100</v>
      </c>
      <c r="CJ12" s="439">
        <v>0.1</v>
      </c>
      <c r="CK12" s="421">
        <v>10</v>
      </c>
      <c r="CL12" s="444">
        <v>714</v>
      </c>
      <c r="CM12" s="449">
        <v>0</v>
      </c>
      <c r="CN12" s="405">
        <f>((CL12-(CL12*CJ12))/CK12)/CN$9</f>
        <v>5.3550000000000004</v>
      </c>
      <c r="CO12" s="406">
        <f>CN12*CM12</f>
        <v>0</v>
      </c>
      <c r="CP12" s="407">
        <f>CO12+CD12</f>
        <v>642.60500000000002</v>
      </c>
      <c r="CQ12" s="447">
        <f>CL12-CP12</f>
        <v>71.394999999999982</v>
      </c>
      <c r="CR12" s="448">
        <f>CP12/CL12</f>
        <v>0.90000700280112045</v>
      </c>
      <c r="CS12" s="441">
        <v>100</v>
      </c>
      <c r="CT12" s="446"/>
      <c r="CU12" s="446"/>
      <c r="CV12" s="439">
        <v>0.1</v>
      </c>
      <c r="CW12" s="421">
        <v>10</v>
      </c>
      <c r="CX12" s="444">
        <v>714</v>
      </c>
      <c r="CY12" s="440">
        <v>0</v>
      </c>
      <c r="CZ12" s="405">
        <f>((CX12-(CX12*CV12))/CW12)/CZ$9</f>
        <v>5.3550000000000004</v>
      </c>
      <c r="DA12" s="406">
        <f>CZ12*CY12</f>
        <v>0</v>
      </c>
      <c r="DB12" s="407">
        <f>DA12+CP12</f>
        <v>642.60500000000002</v>
      </c>
      <c r="DC12" s="447">
        <f>CX12-DB12</f>
        <v>71.394999999999982</v>
      </c>
      <c r="DD12" s="448">
        <f>DB12/CX12</f>
        <v>0.90000700280112045</v>
      </c>
      <c r="DE12" s="441">
        <v>100</v>
      </c>
      <c r="DF12" s="446"/>
      <c r="DG12" s="446"/>
      <c r="DH12" s="439">
        <v>0.1</v>
      </c>
      <c r="DI12" s="421">
        <v>10</v>
      </c>
      <c r="DJ12" s="444">
        <v>714</v>
      </c>
      <c r="DK12" s="440">
        <v>0</v>
      </c>
      <c r="DL12" s="405">
        <f>((DJ12-(DJ12*DH12))/DI12)/DL$9</f>
        <v>5.3550000000000004</v>
      </c>
      <c r="DM12" s="406">
        <f>DL12*DK12</f>
        <v>0</v>
      </c>
      <c r="DN12" s="407">
        <f>DM12+DB12</f>
        <v>642.60500000000002</v>
      </c>
      <c r="DO12" s="447">
        <f>DJ12-DN12</f>
        <v>71.394999999999982</v>
      </c>
      <c r="DP12" s="448">
        <f>DN12/DJ12</f>
        <v>0.90000700280112045</v>
      </c>
      <c r="DQ12" s="441">
        <v>100</v>
      </c>
      <c r="DR12" s="446"/>
      <c r="DS12" s="446"/>
      <c r="DT12" s="439">
        <v>0.1</v>
      </c>
      <c r="DU12" s="421">
        <v>10</v>
      </c>
      <c r="DV12" s="444">
        <v>714</v>
      </c>
      <c r="DW12" s="440">
        <v>0</v>
      </c>
      <c r="DX12" s="405">
        <f>((DV12-(DV12*DT12))/DU12)/DX$9</f>
        <v>5.3550000000000004</v>
      </c>
      <c r="DY12" s="406">
        <f>DX12*DW12</f>
        <v>0</v>
      </c>
      <c r="DZ12" s="407">
        <f>DY12+DN12</f>
        <v>642.60500000000002</v>
      </c>
      <c r="EA12" s="447">
        <f>DV12-DZ12</f>
        <v>71.394999999999982</v>
      </c>
      <c r="EB12" s="448">
        <f>DZ12/DV12</f>
        <v>0.90000700280112045</v>
      </c>
      <c r="EC12" s="441">
        <v>100</v>
      </c>
      <c r="EE12" s="437"/>
      <c r="EF12" s="442"/>
      <c r="EH12" s="450"/>
      <c r="EI12" s="429">
        <v>200</v>
      </c>
      <c r="EJ12" s="430"/>
      <c r="EK12" s="431" t="s">
        <v>918</v>
      </c>
      <c r="EL12" s="432">
        <f>SUM(BZ39:BZ74)-BZ65</f>
        <v>5943.31</v>
      </c>
      <c r="EM12" s="433">
        <f>SUM(CC39:CC74)-CC65</f>
        <v>322.26929999999999</v>
      </c>
      <c r="EN12" s="433">
        <f>SUM(CD39:CD74)-CD65</f>
        <v>4571.9334500000004</v>
      </c>
      <c r="EO12" s="451">
        <f>SUM(EM15)</f>
        <v>1584.1107000000011</v>
      </c>
      <c r="EP12" s="450">
        <f>EN15</f>
        <v>14470.238499999994</v>
      </c>
      <c r="ER12" s="452">
        <v>10956.78</v>
      </c>
      <c r="ES12" s="450">
        <f>EP12-ER12</f>
        <v>3513.4584999999934</v>
      </c>
      <c r="ET12" s="434">
        <v>1419903</v>
      </c>
      <c r="EU12" s="337" t="s">
        <v>1052</v>
      </c>
    </row>
    <row r="13" spans="1:156" ht="12.75" customHeight="1" x14ac:dyDescent="0.2">
      <c r="B13" s="412" t="s">
        <v>1053</v>
      </c>
      <c r="C13" s="435" t="s">
        <v>10</v>
      </c>
      <c r="D13" s="233" t="s">
        <v>11</v>
      </c>
      <c r="E13" s="233" t="s">
        <v>1054</v>
      </c>
      <c r="F13" s="233" t="s">
        <v>1048</v>
      </c>
      <c r="G13" s="414" t="s">
        <v>1055</v>
      </c>
      <c r="H13" s="436">
        <v>39101</v>
      </c>
      <c r="I13" s="437">
        <v>125</v>
      </c>
      <c r="J13" s="438"/>
      <c r="K13" s="438"/>
      <c r="L13" s="438"/>
      <c r="M13" s="418"/>
      <c r="N13" s="419" t="s">
        <v>1056</v>
      </c>
      <c r="O13" s="233" t="s">
        <v>1057</v>
      </c>
      <c r="Q13" s="439">
        <v>0.1</v>
      </c>
      <c r="R13" s="421">
        <v>10</v>
      </c>
      <c r="S13" s="437">
        <v>125</v>
      </c>
      <c r="T13" s="440">
        <v>12</v>
      </c>
      <c r="U13" s="405">
        <f>((I13-(I13*Q13))/R13)/U$9</f>
        <v>0.9375</v>
      </c>
      <c r="V13" s="424">
        <f>U13*T13</f>
        <v>11.25</v>
      </c>
      <c r="W13" s="425">
        <v>77.81</v>
      </c>
      <c r="X13" s="402">
        <f>I13-W13</f>
        <v>47.19</v>
      </c>
      <c r="Y13" s="408">
        <f>W13/I13</f>
        <v>0.62248000000000003</v>
      </c>
      <c r="Z13" s="441">
        <v>100</v>
      </c>
      <c r="AB13" s="437"/>
      <c r="AC13" s="442"/>
      <c r="AE13" s="439">
        <v>0.1</v>
      </c>
      <c r="AF13" s="421">
        <v>10</v>
      </c>
      <c r="AG13" s="437">
        <v>125</v>
      </c>
      <c r="AH13" s="440">
        <v>12</v>
      </c>
      <c r="AI13" s="405">
        <f>((AG13-(AG13*AE13))/AF13)/AI$9</f>
        <v>0.9375</v>
      </c>
      <c r="AJ13" s="406">
        <f>AI13*AH13</f>
        <v>11.25</v>
      </c>
      <c r="AK13" s="407">
        <f>W13+AJ13</f>
        <v>89.06</v>
      </c>
      <c r="AL13" s="402">
        <f>AG13-AK13</f>
        <v>35.94</v>
      </c>
      <c r="AM13" s="408">
        <f>AK13/AG13</f>
        <v>0.71248</v>
      </c>
      <c r="AN13" s="441">
        <v>100</v>
      </c>
      <c r="AP13" s="437"/>
      <c r="AQ13" s="442"/>
      <c r="AR13" s="443"/>
      <c r="AS13" s="439">
        <v>0.1</v>
      </c>
      <c r="AT13" s="421">
        <v>10</v>
      </c>
      <c r="AU13" s="444">
        <v>125</v>
      </c>
      <c r="AV13" s="440">
        <v>12</v>
      </c>
      <c r="AW13" s="405">
        <f>((AU13-(AU13*AS13))/AT13)/AW$9</f>
        <v>0.9375</v>
      </c>
      <c r="AX13" s="406">
        <f>AW13*AV13</f>
        <v>11.25</v>
      </c>
      <c r="AY13" s="407">
        <f>AK13+AX13</f>
        <v>100.31</v>
      </c>
      <c r="AZ13" s="445">
        <f>AU13-AY13</f>
        <v>24.689999999999998</v>
      </c>
      <c r="BA13" s="408">
        <f>AY13/AU13</f>
        <v>0.80247999999999997</v>
      </c>
      <c r="BB13" s="441">
        <v>100</v>
      </c>
      <c r="BC13" s="446"/>
      <c r="BE13" s="437"/>
      <c r="BF13" s="442"/>
      <c r="BI13" s="439">
        <v>0.1</v>
      </c>
      <c r="BJ13" s="421">
        <v>10</v>
      </c>
      <c r="BK13" s="444">
        <v>125</v>
      </c>
      <c r="BL13" s="440">
        <v>12</v>
      </c>
      <c r="BM13" s="405">
        <f>((BK13-(BK13*BI13))/BJ13)/BM$9</f>
        <v>0.9375</v>
      </c>
      <c r="BN13" s="406">
        <f>BM13*BL13</f>
        <v>11.25</v>
      </c>
      <c r="BO13" s="407">
        <f>BN13+AY13</f>
        <v>111.56</v>
      </c>
      <c r="BP13" s="447">
        <f>BK13-BO13</f>
        <v>13.439999999999998</v>
      </c>
      <c r="BQ13" s="408">
        <f>BO13/BK13</f>
        <v>0.89248000000000005</v>
      </c>
      <c r="BR13" s="441">
        <v>100</v>
      </c>
      <c r="BS13" s="446"/>
      <c r="BT13" s="437"/>
      <c r="BU13" s="442"/>
      <c r="BX13" s="439">
        <v>0.1</v>
      </c>
      <c r="BY13" s="421">
        <v>10</v>
      </c>
      <c r="BZ13" s="444">
        <v>125</v>
      </c>
      <c r="CA13" s="440">
        <v>1</v>
      </c>
      <c r="CB13" s="405">
        <f>((BZ13-(BZ13*BX13))/BY13)/CB$9</f>
        <v>0.9375</v>
      </c>
      <c r="CC13" s="406">
        <f>CB13*CA13</f>
        <v>0.9375</v>
      </c>
      <c r="CD13" s="407">
        <f>CC13+BO13</f>
        <v>112.4975</v>
      </c>
      <c r="CE13" s="447">
        <f>BZ13-CD13</f>
        <v>12.502499999999998</v>
      </c>
      <c r="CF13" s="448">
        <f>CD13/BZ13</f>
        <v>0.89998</v>
      </c>
      <c r="CG13" s="441">
        <v>100</v>
      </c>
      <c r="CJ13" s="439">
        <v>0.1</v>
      </c>
      <c r="CK13" s="421">
        <v>10</v>
      </c>
      <c r="CL13" s="444">
        <v>125</v>
      </c>
      <c r="CM13" s="449">
        <v>0</v>
      </c>
      <c r="CN13" s="405">
        <f>((CL13-(CL13*CJ13))/CK13)/CN$9</f>
        <v>0.9375</v>
      </c>
      <c r="CO13" s="406">
        <f>CN13*CM13</f>
        <v>0</v>
      </c>
      <c r="CP13" s="407">
        <f>CO13+CD13</f>
        <v>112.4975</v>
      </c>
      <c r="CQ13" s="447">
        <f>CL13-CP13</f>
        <v>12.502499999999998</v>
      </c>
      <c r="CR13" s="448">
        <f>CP13/CL13</f>
        <v>0.89998</v>
      </c>
      <c r="CS13" s="441">
        <v>100</v>
      </c>
      <c r="CT13" s="446"/>
      <c r="CU13" s="446"/>
      <c r="CV13" s="439">
        <v>0.1</v>
      </c>
      <c r="CW13" s="421">
        <v>10</v>
      </c>
      <c r="CX13" s="444">
        <v>125</v>
      </c>
      <c r="CY13" s="440">
        <v>0</v>
      </c>
      <c r="CZ13" s="405">
        <f>((CX13-(CX13*CV13))/CW13)/CZ$9</f>
        <v>0.9375</v>
      </c>
      <c r="DA13" s="406">
        <f>CZ13*CY13</f>
        <v>0</v>
      </c>
      <c r="DB13" s="407">
        <f>DA13+CP13</f>
        <v>112.4975</v>
      </c>
      <c r="DC13" s="447">
        <f>CX13-DB13</f>
        <v>12.502499999999998</v>
      </c>
      <c r="DD13" s="448">
        <f>DB13/CX13</f>
        <v>0.89998</v>
      </c>
      <c r="DE13" s="441">
        <v>100</v>
      </c>
      <c r="DF13" s="446"/>
      <c r="DG13" s="446"/>
      <c r="DH13" s="439">
        <v>0.1</v>
      </c>
      <c r="DI13" s="421">
        <v>10</v>
      </c>
      <c r="DJ13" s="444">
        <v>125</v>
      </c>
      <c r="DK13" s="440">
        <v>0</v>
      </c>
      <c r="DL13" s="405">
        <f>((DJ13-(DJ13*DH13))/DI13)/DL$9</f>
        <v>0.9375</v>
      </c>
      <c r="DM13" s="406">
        <f>DL13*DK13</f>
        <v>0</v>
      </c>
      <c r="DN13" s="407">
        <f>DM13+DB13</f>
        <v>112.4975</v>
      </c>
      <c r="DO13" s="447">
        <f>DJ13-DN13</f>
        <v>12.502499999999998</v>
      </c>
      <c r="DP13" s="448">
        <f>DN13/DJ13</f>
        <v>0.89998</v>
      </c>
      <c r="DQ13" s="441">
        <v>100</v>
      </c>
      <c r="DR13" s="446"/>
      <c r="DS13" s="446"/>
      <c r="DT13" s="439">
        <v>0.1</v>
      </c>
      <c r="DU13" s="421">
        <v>10</v>
      </c>
      <c r="DV13" s="444">
        <v>125</v>
      </c>
      <c r="DW13" s="440">
        <v>0</v>
      </c>
      <c r="DX13" s="405">
        <f>((DV13-(DV13*DT13))/DU13)/DX$9</f>
        <v>0.9375</v>
      </c>
      <c r="DY13" s="406">
        <f>DX13*DW13</f>
        <v>0</v>
      </c>
      <c r="DZ13" s="407">
        <f>DY13+DN13</f>
        <v>112.4975</v>
      </c>
      <c r="EA13" s="447">
        <f>DV13-DZ13</f>
        <v>12.502499999999998</v>
      </c>
      <c r="EB13" s="448">
        <f>DZ13/DV13</f>
        <v>0.89998</v>
      </c>
      <c r="EC13" s="441">
        <v>100</v>
      </c>
      <c r="EE13" s="437"/>
      <c r="EF13" s="442"/>
      <c r="EH13" s="450"/>
      <c r="EI13" s="429">
        <v>300</v>
      </c>
      <c r="EJ13" s="430"/>
      <c r="EK13" s="453" t="s">
        <v>919</v>
      </c>
      <c r="EL13" s="454">
        <f>SUM(BZ77:BZ282)+BZ14+BZ65</f>
        <v>43990.000000000015</v>
      </c>
      <c r="EM13" s="455">
        <f>SUM(CC77:CC283)+CC65+CC14</f>
        <v>5960.1440499999999</v>
      </c>
      <c r="EN13" s="455">
        <f>SUM(CD77:CD283)+CD14+CD65</f>
        <v>23161.982750000006</v>
      </c>
      <c r="ER13" s="450"/>
      <c r="ET13" s="434">
        <v>1410104</v>
      </c>
      <c r="EU13" s="337" t="s">
        <v>1058</v>
      </c>
    </row>
    <row r="14" spans="1:156" s="469" customFormat="1" ht="12.75" customHeight="1" x14ac:dyDescent="0.2">
      <c r="A14" s="337"/>
      <c r="B14" s="412"/>
      <c r="C14" s="435" t="s">
        <v>12</v>
      </c>
      <c r="D14" s="233" t="s">
        <v>13</v>
      </c>
      <c r="E14" s="233" t="s">
        <v>1059</v>
      </c>
      <c r="F14" s="233" t="s">
        <v>1060</v>
      </c>
      <c r="G14" s="456">
        <v>353029064896709</v>
      </c>
      <c r="H14" s="436">
        <v>41990</v>
      </c>
      <c r="I14" s="337">
        <v>222.61</v>
      </c>
      <c r="J14" s="438" t="s">
        <v>1061</v>
      </c>
      <c r="K14" s="438" t="s">
        <v>1062</v>
      </c>
      <c r="L14" s="457">
        <v>188</v>
      </c>
      <c r="M14" s="418"/>
      <c r="N14" s="419" t="s">
        <v>1063</v>
      </c>
      <c r="O14" s="233" t="s">
        <v>1064</v>
      </c>
      <c r="P14" s="337"/>
      <c r="Q14" s="439"/>
      <c r="R14" s="421"/>
      <c r="S14" s="437"/>
      <c r="T14" s="440"/>
      <c r="U14" s="405"/>
      <c r="V14" s="424"/>
      <c r="W14" s="425"/>
      <c r="X14" s="402"/>
      <c r="Y14" s="458"/>
      <c r="Z14" s="441"/>
      <c r="AA14" s="337"/>
      <c r="AB14" s="437"/>
      <c r="AC14" s="442"/>
      <c r="AD14" s="337"/>
      <c r="AE14" s="439"/>
      <c r="AF14" s="421"/>
      <c r="AG14" s="437"/>
      <c r="AH14" s="440"/>
      <c r="AI14" s="405"/>
      <c r="AJ14" s="406"/>
      <c r="AK14" s="407"/>
      <c r="AL14" s="402"/>
      <c r="AM14" s="458"/>
      <c r="AN14" s="441"/>
      <c r="AO14" s="337"/>
      <c r="AP14" s="437"/>
      <c r="AQ14" s="442"/>
      <c r="AR14" s="443"/>
      <c r="AS14" s="439">
        <v>0.1</v>
      </c>
      <c r="AT14" s="421">
        <v>5</v>
      </c>
      <c r="AU14" s="444">
        <v>222.61</v>
      </c>
      <c r="AV14" s="440">
        <v>12</v>
      </c>
      <c r="AW14" s="405">
        <f>((AU14-(AU14*AS14))/AT14)/AW$9</f>
        <v>3.3391500000000001</v>
      </c>
      <c r="AX14" s="406">
        <f>AW14*AV14</f>
        <v>40.069800000000001</v>
      </c>
      <c r="AY14" s="407">
        <f>AK14+AX14</f>
        <v>40.069800000000001</v>
      </c>
      <c r="AZ14" s="445">
        <f>AU14-AY14</f>
        <v>182.54020000000003</v>
      </c>
      <c r="BA14" s="458">
        <f>AY14/AU14</f>
        <v>0.18</v>
      </c>
      <c r="BB14" s="441">
        <v>300</v>
      </c>
      <c r="BC14" s="446"/>
      <c r="BD14" s="337"/>
      <c r="BE14" s="459"/>
      <c r="BF14" s="460"/>
      <c r="BG14" s="461"/>
      <c r="BH14" s="461"/>
      <c r="BI14" s="439">
        <v>0.1</v>
      </c>
      <c r="BJ14" s="421">
        <v>5</v>
      </c>
      <c r="BK14" s="444">
        <v>222.61</v>
      </c>
      <c r="BL14" s="440">
        <v>12</v>
      </c>
      <c r="BM14" s="405">
        <f>((BK14-(BK14*BI14))/BJ14)/BM$9</f>
        <v>3.3391500000000001</v>
      </c>
      <c r="BN14" s="406">
        <f>BM14*BL14</f>
        <v>40.069800000000001</v>
      </c>
      <c r="BO14" s="407">
        <f>BN14+AY14</f>
        <v>80.139600000000002</v>
      </c>
      <c r="BP14" s="447">
        <f>BK14-BO14</f>
        <v>142.47040000000001</v>
      </c>
      <c r="BQ14" s="458">
        <f>BO14/BK14</f>
        <v>0.36</v>
      </c>
      <c r="BR14" s="441">
        <v>300</v>
      </c>
      <c r="BS14" s="446"/>
      <c r="BT14" s="459"/>
      <c r="BU14" s="460"/>
      <c r="BV14" s="461"/>
      <c r="BW14" s="461"/>
      <c r="BX14" s="439">
        <v>0.1</v>
      </c>
      <c r="BY14" s="421">
        <v>5</v>
      </c>
      <c r="BZ14" s="444">
        <v>222.61</v>
      </c>
      <c r="CA14" s="440">
        <v>12</v>
      </c>
      <c r="CB14" s="405">
        <f>((BZ14-(BZ14*BX14))/BY14)/CB$9</f>
        <v>3.3391500000000001</v>
      </c>
      <c r="CC14" s="406">
        <f>CB14*CA14</f>
        <v>40.069800000000001</v>
      </c>
      <c r="CD14" s="407">
        <f>CC14+BO14</f>
        <v>120.2094</v>
      </c>
      <c r="CE14" s="447">
        <f>BZ14-CD14</f>
        <v>102.40060000000001</v>
      </c>
      <c r="CF14" s="458">
        <f>CD14/BZ14</f>
        <v>0.53999999999999992</v>
      </c>
      <c r="CG14" s="441">
        <v>300</v>
      </c>
      <c r="CH14" s="461"/>
      <c r="CI14" s="461"/>
      <c r="CJ14" s="439">
        <v>0.1</v>
      </c>
      <c r="CK14" s="421">
        <v>5</v>
      </c>
      <c r="CL14" s="444">
        <v>222.61</v>
      </c>
      <c r="CM14" s="440">
        <v>12</v>
      </c>
      <c r="CN14" s="405">
        <f>((CL14-(CL14*CJ14))/CK14)/CN$9</f>
        <v>3.3391500000000001</v>
      </c>
      <c r="CO14" s="406">
        <f>CN14*CM14</f>
        <v>40.069800000000001</v>
      </c>
      <c r="CP14" s="407">
        <f>CO14+CD14</f>
        <v>160.2792</v>
      </c>
      <c r="CQ14" s="447">
        <f>CL14-CP14</f>
        <v>62.330800000000011</v>
      </c>
      <c r="CR14" s="458">
        <f>CP14/CL14</f>
        <v>0.72</v>
      </c>
      <c r="CS14" s="441">
        <v>300</v>
      </c>
      <c r="CT14" s="446"/>
      <c r="CU14" s="446"/>
      <c r="CV14" s="439">
        <v>0.1</v>
      </c>
      <c r="CW14" s="421">
        <v>5</v>
      </c>
      <c r="CX14" s="444">
        <v>222.61</v>
      </c>
      <c r="CY14" s="449">
        <v>12</v>
      </c>
      <c r="CZ14" s="405">
        <f>((CX14-(CX14*CV14))/CW14)/CZ$9</f>
        <v>3.3391500000000001</v>
      </c>
      <c r="DA14" s="406">
        <f>CZ14*CY14</f>
        <v>40.069800000000001</v>
      </c>
      <c r="DB14" s="407">
        <f>DA14+CP14</f>
        <v>200.34899999999999</v>
      </c>
      <c r="DC14" s="447">
        <f>CX14-DB14</f>
        <v>22.261000000000024</v>
      </c>
      <c r="DD14" s="458">
        <f>DB14/CX14</f>
        <v>0.89999999999999991</v>
      </c>
      <c r="DE14" s="441">
        <v>300</v>
      </c>
      <c r="DF14" s="446"/>
      <c r="DG14" s="446"/>
      <c r="DH14" s="439">
        <v>0.1</v>
      </c>
      <c r="DI14" s="421">
        <v>5</v>
      </c>
      <c r="DJ14" s="444">
        <v>222.61</v>
      </c>
      <c r="DK14" s="449">
        <v>0</v>
      </c>
      <c r="DL14" s="405">
        <f>((DJ14-(DJ14*DH14))/DI14)/DL$9</f>
        <v>3.3391500000000001</v>
      </c>
      <c r="DM14" s="406">
        <f>DL14*DK14</f>
        <v>0</v>
      </c>
      <c r="DN14" s="407">
        <f>DM14+DB14</f>
        <v>200.34899999999999</v>
      </c>
      <c r="DO14" s="447">
        <f>DJ14-DN14</f>
        <v>22.261000000000024</v>
      </c>
      <c r="DP14" s="448">
        <f>DN14/DJ14</f>
        <v>0.89999999999999991</v>
      </c>
      <c r="DQ14" s="441">
        <v>300</v>
      </c>
      <c r="DR14" s="446"/>
      <c r="DS14" s="446"/>
      <c r="DT14" s="439">
        <v>0.1</v>
      </c>
      <c r="DU14" s="421">
        <v>5</v>
      </c>
      <c r="DV14" s="444">
        <v>222.61</v>
      </c>
      <c r="DW14" s="440">
        <v>0</v>
      </c>
      <c r="DX14" s="405">
        <f>((DV14-(DV14*DT14))/DU14)/DX$9</f>
        <v>3.3391500000000001</v>
      </c>
      <c r="DY14" s="406">
        <f>DX14*DW14</f>
        <v>0</v>
      </c>
      <c r="DZ14" s="407">
        <f>DY14+DN14</f>
        <v>200.34899999999999</v>
      </c>
      <c r="EA14" s="447">
        <f>DV14-DZ14</f>
        <v>22.261000000000024</v>
      </c>
      <c r="EB14" s="448">
        <f>DZ14/DV14</f>
        <v>0.89999999999999991</v>
      </c>
      <c r="EC14" s="441">
        <v>300</v>
      </c>
      <c r="ED14" s="461"/>
      <c r="EE14" s="459"/>
      <c r="EF14" s="460"/>
      <c r="EG14" s="461"/>
      <c r="EH14" s="450"/>
      <c r="EI14" s="462">
        <v>400</v>
      </c>
      <c r="EJ14" s="463"/>
      <c r="EK14" s="464" t="s">
        <v>276</v>
      </c>
      <c r="EL14" s="432">
        <f>SUM(BZ288:BZ344)</f>
        <v>6515.27</v>
      </c>
      <c r="EM14" s="465">
        <f>SUM(CC287:CC344)</f>
        <v>183.06</v>
      </c>
      <c r="EN14" s="465">
        <f>SUM(CD287:CD344)</f>
        <v>5585.2131250000011</v>
      </c>
      <c r="EO14" s="466">
        <f>EM11+EM12+EM16+EM14</f>
        <v>511.62180000000001</v>
      </c>
      <c r="EP14" s="467">
        <f>EN11+EN12+EN14+EN16</f>
        <v>10912.249075000002</v>
      </c>
      <c r="EQ14" s="461"/>
      <c r="ER14" s="432">
        <v>11397.89</v>
      </c>
      <c r="ES14" s="467">
        <f>EP14-ER14</f>
        <v>-485.64092499999788</v>
      </c>
      <c r="ET14" s="468">
        <v>1419904</v>
      </c>
      <c r="EU14" s="461" t="s">
        <v>1065</v>
      </c>
      <c r="EV14" s="461"/>
      <c r="EW14" s="461"/>
      <c r="EX14" s="461"/>
      <c r="EY14" s="461"/>
      <c r="EZ14" s="461"/>
    </row>
    <row r="15" spans="1:156" ht="12.75" customHeight="1" x14ac:dyDescent="0.2">
      <c r="B15" s="412"/>
      <c r="C15" s="435"/>
      <c r="D15" s="233" t="s">
        <v>14</v>
      </c>
      <c r="E15" s="470" t="s">
        <v>1066</v>
      </c>
      <c r="F15" s="233"/>
      <c r="G15" s="456"/>
      <c r="H15" s="436"/>
      <c r="I15" s="437"/>
      <c r="J15" s="438" t="s">
        <v>1061</v>
      </c>
      <c r="K15" s="438" t="s">
        <v>1062</v>
      </c>
      <c r="L15" s="457">
        <v>188</v>
      </c>
      <c r="M15" s="418"/>
      <c r="N15" s="419"/>
      <c r="O15" s="233"/>
      <c r="Q15" s="439"/>
      <c r="R15" s="421"/>
      <c r="S15" s="437"/>
      <c r="T15" s="440"/>
      <c r="U15" s="405"/>
      <c r="V15" s="424"/>
      <c r="W15" s="425"/>
      <c r="X15" s="402"/>
      <c r="Y15" s="408"/>
      <c r="Z15" s="441"/>
      <c r="AB15" s="437"/>
      <c r="AC15" s="442"/>
      <c r="AE15" s="439"/>
      <c r="AF15" s="421"/>
      <c r="AG15" s="437"/>
      <c r="AH15" s="440"/>
      <c r="AI15" s="405"/>
      <c r="AJ15" s="406"/>
      <c r="AK15" s="407"/>
      <c r="AL15" s="402"/>
      <c r="AM15" s="408"/>
      <c r="AN15" s="441"/>
      <c r="AP15" s="437"/>
      <c r="AQ15" s="442"/>
      <c r="AR15" s="443"/>
      <c r="AS15" s="439"/>
      <c r="AT15" s="421"/>
      <c r="AU15" s="444"/>
      <c r="AV15" s="440"/>
      <c r="AW15" s="405"/>
      <c r="AX15" s="406"/>
      <c r="AY15" s="407"/>
      <c r="AZ15" s="402"/>
      <c r="BA15" s="408"/>
      <c r="BB15" s="441"/>
      <c r="BC15" s="446"/>
      <c r="BE15" s="437"/>
      <c r="BF15" s="442"/>
      <c r="BI15" s="439"/>
      <c r="BJ15" s="421"/>
      <c r="BK15" s="444"/>
      <c r="BL15" s="440"/>
      <c r="BM15" s="405"/>
      <c r="BN15" s="406"/>
      <c r="BO15" s="407"/>
      <c r="BP15" s="402"/>
      <c r="BQ15" s="408"/>
      <c r="BR15" s="441"/>
      <c r="BS15" s="446"/>
      <c r="BT15" s="437"/>
      <c r="BU15" s="442"/>
      <c r="BX15" s="439"/>
      <c r="BY15" s="421"/>
      <c r="BZ15" s="444"/>
      <c r="CA15" s="440"/>
      <c r="CB15" s="405"/>
      <c r="CC15" s="406"/>
      <c r="CD15" s="407"/>
      <c r="CE15" s="402"/>
      <c r="CF15" s="408"/>
      <c r="CG15" s="441"/>
      <c r="CJ15" s="439"/>
      <c r="CK15" s="421"/>
      <c r="CL15" s="444"/>
      <c r="CM15" s="440"/>
      <c r="CN15" s="405"/>
      <c r="CO15" s="406"/>
      <c r="CP15" s="407"/>
      <c r="CQ15" s="402"/>
      <c r="CR15" s="408"/>
      <c r="CS15" s="441"/>
      <c r="CT15" s="446"/>
      <c r="CU15" s="446"/>
      <c r="CV15" s="439"/>
      <c r="CW15" s="421"/>
      <c r="CX15" s="444"/>
      <c r="CY15" s="440"/>
      <c r="CZ15" s="405"/>
      <c r="DA15" s="406"/>
      <c r="DB15" s="407"/>
      <c r="DC15" s="402"/>
      <c r="DD15" s="408"/>
      <c r="DE15" s="441"/>
      <c r="DF15" s="446"/>
      <c r="DG15" s="446"/>
      <c r="DH15" s="439"/>
      <c r="DI15" s="421"/>
      <c r="DJ15" s="444"/>
      <c r="DK15" s="440"/>
      <c r="DL15" s="405"/>
      <c r="DM15" s="406"/>
      <c r="DN15" s="407"/>
      <c r="DO15" s="402"/>
      <c r="DP15" s="408"/>
      <c r="DQ15" s="441"/>
      <c r="DR15" s="446"/>
      <c r="DS15" s="446"/>
      <c r="DT15" s="439"/>
      <c r="DU15" s="421"/>
      <c r="DV15" s="444"/>
      <c r="DW15" s="440"/>
      <c r="DX15" s="405"/>
      <c r="DY15" s="406"/>
      <c r="DZ15" s="407"/>
      <c r="EA15" s="402"/>
      <c r="EB15" s="408"/>
      <c r="EC15" s="441"/>
      <c r="EE15" s="437"/>
      <c r="EF15" s="442"/>
      <c r="EH15" s="450"/>
      <c r="EI15" s="429">
        <v>500</v>
      </c>
      <c r="EJ15" s="417" t="s">
        <v>1045</v>
      </c>
      <c r="EK15" s="453" t="s">
        <v>371</v>
      </c>
      <c r="EL15" s="452">
        <f>SUM(BZ348:BZ802)</f>
        <v>23720.869999999984</v>
      </c>
      <c r="EM15" s="455">
        <f>SUM(CC348:CC802)</f>
        <v>1584.1107000000011</v>
      </c>
      <c r="EN15" s="455">
        <f>SUM(CD348:CD802)</f>
        <v>14470.238499999994</v>
      </c>
      <c r="ER15" s="450"/>
      <c r="ET15" s="434">
        <v>1410105</v>
      </c>
      <c r="EU15" s="337" t="s">
        <v>1067</v>
      </c>
    </row>
    <row r="16" spans="1:156" ht="12.75" customHeight="1" x14ac:dyDescent="0.2">
      <c r="B16" s="412"/>
      <c r="C16" s="435"/>
      <c r="D16" s="233" t="s">
        <v>15</v>
      </c>
      <c r="E16" s="1410" t="s">
        <v>1068</v>
      </c>
      <c r="F16" s="233"/>
      <c r="G16" s="456"/>
      <c r="H16" s="436"/>
      <c r="I16" s="437"/>
      <c r="J16" s="438" t="s">
        <v>1061</v>
      </c>
      <c r="K16" s="438" t="s">
        <v>1062</v>
      </c>
      <c r="L16" s="457">
        <v>188</v>
      </c>
      <c r="M16" s="418"/>
      <c r="N16" s="419"/>
      <c r="O16" s="233"/>
      <c r="Q16" s="439"/>
      <c r="R16" s="421"/>
      <c r="S16" s="437"/>
      <c r="T16" s="440"/>
      <c r="U16" s="405"/>
      <c r="V16" s="424"/>
      <c r="W16" s="425"/>
      <c r="X16" s="402"/>
      <c r="Y16" s="408"/>
      <c r="Z16" s="441"/>
      <c r="AB16" s="437"/>
      <c r="AC16" s="442"/>
      <c r="AE16" s="439"/>
      <c r="AF16" s="421"/>
      <c r="AG16" s="437"/>
      <c r="AH16" s="440"/>
      <c r="AI16" s="405"/>
      <c r="AJ16" s="406"/>
      <c r="AK16" s="407"/>
      <c r="AL16" s="402"/>
      <c r="AM16" s="408"/>
      <c r="AN16" s="441"/>
      <c r="AP16" s="437"/>
      <c r="AQ16" s="442"/>
      <c r="AR16" s="443"/>
      <c r="AS16" s="439"/>
      <c r="AT16" s="421"/>
      <c r="AU16" s="444"/>
      <c r="AV16" s="440"/>
      <c r="AW16" s="405"/>
      <c r="AX16" s="406"/>
      <c r="AY16" s="407"/>
      <c r="AZ16" s="402"/>
      <c r="BA16" s="408"/>
      <c r="BB16" s="441"/>
      <c r="BC16" s="446"/>
      <c r="BE16" s="437"/>
      <c r="BF16" s="442"/>
      <c r="BI16" s="439"/>
      <c r="BJ16" s="421"/>
      <c r="BK16" s="444"/>
      <c r="BL16" s="440"/>
      <c r="BM16" s="405"/>
      <c r="BN16" s="406"/>
      <c r="BO16" s="407"/>
      <c r="BP16" s="402"/>
      <c r="BQ16" s="408"/>
      <c r="BR16" s="441"/>
      <c r="BS16" s="446"/>
      <c r="BT16" s="437"/>
      <c r="BU16" s="442"/>
      <c r="BX16" s="439"/>
      <c r="BY16" s="421"/>
      <c r="BZ16" s="444"/>
      <c r="CA16" s="440"/>
      <c r="CB16" s="405"/>
      <c r="CC16" s="406"/>
      <c r="CD16" s="407"/>
      <c r="CE16" s="402"/>
      <c r="CF16" s="408"/>
      <c r="CG16" s="441"/>
      <c r="CJ16" s="439"/>
      <c r="CK16" s="421"/>
      <c r="CL16" s="444"/>
      <c r="CM16" s="440"/>
      <c r="CN16" s="405"/>
      <c r="CO16" s="406"/>
      <c r="CP16" s="407"/>
      <c r="CQ16" s="402"/>
      <c r="CR16" s="408"/>
      <c r="CS16" s="441"/>
      <c r="CT16" s="446"/>
      <c r="CU16" s="446"/>
      <c r="CV16" s="439"/>
      <c r="CW16" s="421"/>
      <c r="CX16" s="444"/>
      <c r="CY16" s="440"/>
      <c r="CZ16" s="405"/>
      <c r="DA16" s="406"/>
      <c r="DB16" s="407"/>
      <c r="DC16" s="402"/>
      <c r="DD16" s="408"/>
      <c r="DE16" s="441"/>
      <c r="DF16" s="446"/>
      <c r="DG16" s="446"/>
      <c r="DH16" s="439"/>
      <c r="DI16" s="421"/>
      <c r="DJ16" s="444"/>
      <c r="DK16" s="440"/>
      <c r="DL16" s="405"/>
      <c r="DM16" s="406"/>
      <c r="DN16" s="407"/>
      <c r="DO16" s="402"/>
      <c r="DP16" s="408"/>
      <c r="DQ16" s="441"/>
      <c r="DR16" s="446"/>
      <c r="DS16" s="446"/>
      <c r="DT16" s="439"/>
      <c r="DU16" s="421"/>
      <c r="DV16" s="444"/>
      <c r="DW16" s="440"/>
      <c r="DX16" s="405"/>
      <c r="DY16" s="406"/>
      <c r="DZ16" s="407"/>
      <c r="EA16" s="402"/>
      <c r="EB16" s="408"/>
      <c r="EC16" s="441"/>
      <c r="EE16" s="437"/>
      <c r="EF16" s="442"/>
      <c r="EH16" s="450"/>
      <c r="EI16" s="429">
        <v>600</v>
      </c>
      <c r="EJ16" s="430"/>
      <c r="EK16" s="453" t="s">
        <v>920</v>
      </c>
      <c r="EL16" s="432">
        <f>SUM(BZ804:BZ813)</f>
        <v>0</v>
      </c>
      <c r="EM16" s="471">
        <v>0</v>
      </c>
      <c r="EN16" s="471">
        <v>0</v>
      </c>
      <c r="EP16" s="450">
        <f>EN18</f>
        <v>17502</v>
      </c>
      <c r="ER16" s="472">
        <v>17499.55</v>
      </c>
      <c r="ES16" s="450">
        <f>EP16-ER16</f>
        <v>2.4500000000007276</v>
      </c>
      <c r="ET16" s="434">
        <v>1419905</v>
      </c>
      <c r="EU16" s="337" t="s">
        <v>1069</v>
      </c>
    </row>
    <row r="17" spans="2:151" ht="12.75" customHeight="1" x14ac:dyDescent="0.2">
      <c r="B17" s="412"/>
      <c r="C17" s="435"/>
      <c r="D17" s="233" t="s">
        <v>16</v>
      </c>
      <c r="E17" s="1410"/>
      <c r="F17" s="233"/>
      <c r="G17" s="456"/>
      <c r="H17" s="436"/>
      <c r="I17" s="437"/>
      <c r="J17" s="438" t="s">
        <v>1061</v>
      </c>
      <c r="K17" s="438" t="s">
        <v>1062</v>
      </c>
      <c r="L17" s="457">
        <v>188</v>
      </c>
      <c r="M17" s="418"/>
      <c r="N17" s="419"/>
      <c r="O17" s="233"/>
      <c r="Q17" s="439"/>
      <c r="R17" s="421"/>
      <c r="S17" s="437"/>
      <c r="T17" s="440"/>
      <c r="U17" s="405"/>
      <c r="V17" s="424"/>
      <c r="W17" s="425"/>
      <c r="X17" s="402"/>
      <c r="Y17" s="408"/>
      <c r="Z17" s="441"/>
      <c r="AB17" s="437"/>
      <c r="AC17" s="442"/>
      <c r="AE17" s="439"/>
      <c r="AF17" s="421"/>
      <c r="AG17" s="437"/>
      <c r="AH17" s="440"/>
      <c r="AI17" s="405"/>
      <c r="AJ17" s="406"/>
      <c r="AK17" s="407"/>
      <c r="AL17" s="402"/>
      <c r="AM17" s="408"/>
      <c r="AN17" s="441"/>
      <c r="AP17" s="437"/>
      <c r="AQ17" s="442"/>
      <c r="AR17" s="443"/>
      <c r="AS17" s="439"/>
      <c r="AT17" s="421"/>
      <c r="AU17" s="444"/>
      <c r="AV17" s="440"/>
      <c r="AW17" s="405"/>
      <c r="AX17" s="406"/>
      <c r="AY17" s="407"/>
      <c r="AZ17" s="402"/>
      <c r="BA17" s="408"/>
      <c r="BB17" s="441"/>
      <c r="BC17" s="446"/>
      <c r="BE17" s="437"/>
      <c r="BF17" s="442"/>
      <c r="BI17" s="439"/>
      <c r="BJ17" s="421"/>
      <c r="BK17" s="444"/>
      <c r="BL17" s="440"/>
      <c r="BM17" s="405"/>
      <c r="BN17" s="406"/>
      <c r="BO17" s="407"/>
      <c r="BP17" s="402"/>
      <c r="BQ17" s="408"/>
      <c r="BR17" s="441"/>
      <c r="BS17" s="446"/>
      <c r="BT17" s="437"/>
      <c r="BU17" s="442"/>
      <c r="BX17" s="439"/>
      <c r="BY17" s="421"/>
      <c r="BZ17" s="444"/>
      <c r="CA17" s="440"/>
      <c r="CB17" s="405"/>
      <c r="CC17" s="406"/>
      <c r="CD17" s="407"/>
      <c r="CE17" s="402"/>
      <c r="CF17" s="408"/>
      <c r="CG17" s="441"/>
      <c r="CJ17" s="439"/>
      <c r="CK17" s="421"/>
      <c r="CL17" s="444"/>
      <c r="CM17" s="440"/>
      <c r="CN17" s="405"/>
      <c r="CO17" s="406"/>
      <c r="CP17" s="407"/>
      <c r="CQ17" s="402"/>
      <c r="CR17" s="408"/>
      <c r="CS17" s="441"/>
      <c r="CT17" s="446"/>
      <c r="CU17" s="446"/>
      <c r="CV17" s="439"/>
      <c r="CW17" s="421"/>
      <c r="CX17" s="444"/>
      <c r="CY17" s="440"/>
      <c r="CZ17" s="405"/>
      <c r="DA17" s="406"/>
      <c r="DB17" s="407"/>
      <c r="DC17" s="402"/>
      <c r="DD17" s="408"/>
      <c r="DE17" s="441"/>
      <c r="DF17" s="446"/>
      <c r="DG17" s="446"/>
      <c r="DH17" s="439"/>
      <c r="DI17" s="421"/>
      <c r="DJ17" s="444"/>
      <c r="DK17" s="440"/>
      <c r="DL17" s="405"/>
      <c r="DM17" s="406"/>
      <c r="DN17" s="407"/>
      <c r="DO17" s="402"/>
      <c r="DP17" s="408"/>
      <c r="DQ17" s="441"/>
      <c r="DR17" s="446"/>
      <c r="DS17" s="446"/>
      <c r="DT17" s="439"/>
      <c r="DU17" s="421"/>
      <c r="DV17" s="444"/>
      <c r="DW17" s="440"/>
      <c r="DX17" s="405"/>
      <c r="DY17" s="406"/>
      <c r="DZ17" s="407"/>
      <c r="EA17" s="402"/>
      <c r="EB17" s="408"/>
      <c r="EC17" s="441"/>
      <c r="EE17" s="437"/>
      <c r="EF17" s="442"/>
      <c r="EH17" s="450"/>
      <c r="EI17" s="429">
        <v>700</v>
      </c>
      <c r="EJ17" s="430"/>
      <c r="EK17" s="453" t="s">
        <v>921</v>
      </c>
      <c r="EL17" s="432">
        <v>0</v>
      </c>
      <c r="EM17" s="471">
        <v>0</v>
      </c>
      <c r="EN17" s="471">
        <v>0</v>
      </c>
      <c r="ER17" s="450"/>
      <c r="ET17" s="434">
        <v>1410107</v>
      </c>
      <c r="EU17" s="337" t="s">
        <v>1070</v>
      </c>
    </row>
    <row r="18" spans="2:151" ht="12.75" customHeight="1" x14ac:dyDescent="0.2">
      <c r="B18" s="412"/>
      <c r="C18" s="435"/>
      <c r="D18" s="233"/>
      <c r="E18" s="233"/>
      <c r="F18" s="233"/>
      <c r="G18" s="456"/>
      <c r="H18" s="436"/>
      <c r="I18" s="437"/>
      <c r="J18" s="438"/>
      <c r="K18" s="438"/>
      <c r="L18" s="438"/>
      <c r="M18" s="418"/>
      <c r="N18" s="419"/>
      <c r="O18" s="233"/>
      <c r="Q18" s="439"/>
      <c r="R18" s="421"/>
      <c r="S18" s="437"/>
      <c r="T18" s="440"/>
      <c r="U18" s="405"/>
      <c r="V18" s="424"/>
      <c r="W18" s="425"/>
      <c r="X18" s="402"/>
      <c r="Y18" s="408"/>
      <c r="Z18" s="441"/>
      <c r="AB18" s="437"/>
      <c r="AC18" s="442"/>
      <c r="AE18" s="439"/>
      <c r="AF18" s="421"/>
      <c r="AG18" s="437"/>
      <c r="AH18" s="440"/>
      <c r="AI18" s="405"/>
      <c r="AJ18" s="406"/>
      <c r="AK18" s="407"/>
      <c r="AL18" s="402"/>
      <c r="AM18" s="408"/>
      <c r="AN18" s="441"/>
      <c r="AP18" s="437"/>
      <c r="AQ18" s="442"/>
      <c r="AR18" s="443"/>
      <c r="AS18" s="439"/>
      <c r="AT18" s="421"/>
      <c r="AU18" s="444"/>
      <c r="AV18" s="440"/>
      <c r="AW18" s="405"/>
      <c r="AX18" s="406"/>
      <c r="AY18" s="407"/>
      <c r="AZ18" s="402"/>
      <c r="BA18" s="408"/>
      <c r="BB18" s="441"/>
      <c r="BC18" s="446"/>
      <c r="BE18" s="437"/>
      <c r="BF18" s="442"/>
      <c r="BI18" s="439"/>
      <c r="BJ18" s="421"/>
      <c r="BK18" s="444"/>
      <c r="BL18" s="440"/>
      <c r="BM18" s="405"/>
      <c r="BN18" s="406"/>
      <c r="BO18" s="407"/>
      <c r="BP18" s="402"/>
      <c r="BQ18" s="408"/>
      <c r="BR18" s="441"/>
      <c r="BS18" s="446"/>
      <c r="BT18" s="437"/>
      <c r="BU18" s="442"/>
      <c r="BX18" s="439"/>
      <c r="BY18" s="421"/>
      <c r="BZ18" s="444"/>
      <c r="CA18" s="440"/>
      <c r="CB18" s="405"/>
      <c r="CC18" s="406"/>
      <c r="CD18" s="407"/>
      <c r="CE18" s="402"/>
      <c r="CF18" s="408"/>
      <c r="CG18" s="441"/>
      <c r="CJ18" s="439"/>
      <c r="CK18" s="421"/>
      <c r="CL18" s="444"/>
      <c r="CM18" s="440"/>
      <c r="CN18" s="405"/>
      <c r="CO18" s="406"/>
      <c r="CP18" s="407"/>
      <c r="CQ18" s="402"/>
      <c r="CR18" s="408"/>
      <c r="CS18" s="441"/>
      <c r="CT18" s="446"/>
      <c r="CU18" s="446"/>
      <c r="CV18" s="439"/>
      <c r="CW18" s="421"/>
      <c r="CX18" s="444"/>
      <c r="CY18" s="440"/>
      <c r="CZ18" s="405"/>
      <c r="DA18" s="406"/>
      <c r="DB18" s="407"/>
      <c r="DC18" s="402"/>
      <c r="DD18" s="408"/>
      <c r="DE18" s="441"/>
      <c r="DF18" s="446"/>
      <c r="DG18" s="446"/>
      <c r="DH18" s="439"/>
      <c r="DI18" s="421"/>
      <c r="DJ18" s="444"/>
      <c r="DK18" s="440"/>
      <c r="DL18" s="405"/>
      <c r="DM18" s="406"/>
      <c r="DN18" s="407"/>
      <c r="DO18" s="402"/>
      <c r="DP18" s="408"/>
      <c r="DQ18" s="441"/>
      <c r="DR18" s="446"/>
      <c r="DS18" s="446"/>
      <c r="DT18" s="439"/>
      <c r="DU18" s="421"/>
      <c r="DV18" s="444"/>
      <c r="DW18" s="440"/>
      <c r="DX18" s="405"/>
      <c r="DY18" s="406"/>
      <c r="DZ18" s="407"/>
      <c r="EA18" s="402"/>
      <c r="EB18" s="408"/>
      <c r="EC18" s="441"/>
      <c r="EE18" s="437"/>
      <c r="EF18" s="442"/>
      <c r="EH18" s="450"/>
      <c r="EI18" s="453">
        <v>800</v>
      </c>
      <c r="EJ18" s="417" t="s">
        <v>1067</v>
      </c>
      <c r="EK18" s="473" t="s">
        <v>922</v>
      </c>
      <c r="EL18" s="472">
        <f>SUM(BZ831)</f>
        <v>19446.79</v>
      </c>
      <c r="EM18" s="471">
        <f>SUM(AJ831)</f>
        <v>0</v>
      </c>
      <c r="EN18" s="471">
        <f>SUM(BO831)</f>
        <v>17502</v>
      </c>
      <c r="EO18" s="451">
        <f>EM13</f>
        <v>5960.1440499999999</v>
      </c>
      <c r="EP18" s="450">
        <f>EN13</f>
        <v>23161.982750000006</v>
      </c>
      <c r="EQ18" s="474"/>
      <c r="ER18" s="454">
        <v>27893</v>
      </c>
      <c r="ES18" s="450">
        <f>EP18-ER18</f>
        <v>-4731.0172499999935</v>
      </c>
      <c r="ET18" s="434">
        <v>1419907</v>
      </c>
      <c r="EU18" s="337" t="s">
        <v>1071</v>
      </c>
    </row>
    <row r="19" spans="2:151" ht="12.75" customHeight="1" thickBot="1" x14ac:dyDescent="0.25">
      <c r="B19" s="412"/>
      <c r="C19" s="413" t="s">
        <v>17</v>
      </c>
      <c r="D19" s="413" t="s">
        <v>18</v>
      </c>
      <c r="E19" s="233"/>
      <c r="F19" s="233"/>
      <c r="G19" s="233"/>
      <c r="H19" s="436"/>
      <c r="I19" s="437"/>
      <c r="J19" s="438"/>
      <c r="K19" s="438"/>
      <c r="L19" s="438"/>
      <c r="M19" s="418"/>
      <c r="N19" s="419"/>
      <c r="O19" s="233"/>
      <c r="Q19" s="420"/>
      <c r="R19" s="421"/>
      <c r="S19" s="437"/>
      <c r="T19" s="440"/>
      <c r="U19" s="405"/>
      <c r="V19" s="424"/>
      <c r="W19" s="425"/>
      <c r="X19" s="402"/>
      <c r="Y19" s="406"/>
      <c r="Z19" s="442"/>
      <c r="AB19" s="437"/>
      <c r="AC19" s="427"/>
      <c r="AE19" s="420"/>
      <c r="AF19" s="421"/>
      <c r="AG19" s="437"/>
      <c r="AH19" s="440"/>
      <c r="AI19" s="405"/>
      <c r="AJ19" s="406"/>
      <c r="AK19" s="407"/>
      <c r="AL19" s="402"/>
      <c r="AM19" s="408"/>
      <c r="AN19" s="442"/>
      <c r="AP19" s="437"/>
      <c r="AQ19" s="427"/>
      <c r="AS19" s="420"/>
      <c r="AT19" s="421"/>
      <c r="AU19" s="444"/>
      <c r="AV19" s="440"/>
      <c r="AW19" s="405"/>
      <c r="AX19" s="406"/>
      <c r="AY19" s="407"/>
      <c r="AZ19" s="402"/>
      <c r="BA19" s="408"/>
      <c r="BB19" s="442"/>
      <c r="BC19" s="443"/>
      <c r="BE19" s="437"/>
      <c r="BF19" s="427"/>
      <c r="BI19" s="420"/>
      <c r="BJ19" s="421"/>
      <c r="BK19" s="444"/>
      <c r="BL19" s="440"/>
      <c r="BM19" s="405"/>
      <c r="BN19" s="406"/>
      <c r="BO19" s="407"/>
      <c r="BP19" s="402"/>
      <c r="BQ19" s="408"/>
      <c r="BR19" s="442"/>
      <c r="BS19" s="443"/>
      <c r="BT19" s="437"/>
      <c r="BU19" s="427"/>
      <c r="BX19" s="420"/>
      <c r="BY19" s="421"/>
      <c r="BZ19" s="444"/>
      <c r="CA19" s="440"/>
      <c r="CB19" s="405"/>
      <c r="CC19" s="406"/>
      <c r="CD19" s="407"/>
      <c r="CE19" s="402"/>
      <c r="CF19" s="408"/>
      <c r="CG19" s="442"/>
      <c r="CJ19" s="420"/>
      <c r="CK19" s="421"/>
      <c r="CL19" s="444"/>
      <c r="CM19" s="440"/>
      <c r="CN19" s="405"/>
      <c r="CO19" s="406"/>
      <c r="CP19" s="407"/>
      <c r="CQ19" s="402"/>
      <c r="CR19" s="408"/>
      <c r="CS19" s="442"/>
      <c r="CT19" s="443"/>
      <c r="CU19" s="443"/>
      <c r="CV19" s="420"/>
      <c r="CW19" s="421"/>
      <c r="CX19" s="444"/>
      <c r="CY19" s="440"/>
      <c r="CZ19" s="405"/>
      <c r="DA19" s="406"/>
      <c r="DB19" s="407"/>
      <c r="DC19" s="402"/>
      <c r="DD19" s="408"/>
      <c r="DE19" s="442"/>
      <c r="DF19" s="443"/>
      <c r="DG19" s="443"/>
      <c r="DH19" s="420"/>
      <c r="DI19" s="421"/>
      <c r="DJ19" s="444"/>
      <c r="DK19" s="440"/>
      <c r="DL19" s="405"/>
      <c r="DM19" s="406"/>
      <c r="DN19" s="407"/>
      <c r="DO19" s="402"/>
      <c r="DP19" s="408"/>
      <c r="DQ19" s="442"/>
      <c r="DR19" s="443"/>
      <c r="DS19" s="443"/>
      <c r="DT19" s="420"/>
      <c r="DU19" s="421"/>
      <c r="DV19" s="444"/>
      <c r="DW19" s="440"/>
      <c r="DX19" s="405"/>
      <c r="DY19" s="406"/>
      <c r="DZ19" s="407"/>
      <c r="EA19" s="402"/>
      <c r="EB19" s="408"/>
      <c r="EC19" s="442"/>
      <c r="EE19" s="437"/>
      <c r="EF19" s="427"/>
      <c r="EH19" s="450"/>
      <c r="EI19" s="475"/>
      <c r="EJ19" s="475"/>
      <c r="EK19" s="476" t="s">
        <v>923</v>
      </c>
      <c r="EL19" s="477">
        <f>SUM(EL11:EL18)</f>
        <v>100455.23999999999</v>
      </c>
      <c r="EM19" s="477">
        <f>SUM(EM11:EM18)</f>
        <v>8055.8765500000018</v>
      </c>
      <c r="EN19" s="477">
        <f>SUM(EN11:EN18)</f>
        <v>66046.470325000002</v>
      </c>
      <c r="EO19" s="450">
        <f>SUM(EO11:EO18)</f>
        <v>8055.8765500000009</v>
      </c>
      <c r="EP19" s="478">
        <f>SUM(EP12:EP18)</f>
        <v>66046.470325000002</v>
      </c>
      <c r="EQ19" s="474"/>
      <c r="ER19" s="479">
        <f>SUM(ER12:ER18)</f>
        <v>67747.22</v>
      </c>
      <c r="ES19" s="480">
        <f>SUM(ES12:ES18)</f>
        <v>-1700.7496749999973</v>
      </c>
      <c r="ET19" s="339"/>
      <c r="EU19" s="434"/>
    </row>
    <row r="20" spans="2:151" ht="12.75" customHeight="1" thickTop="1" x14ac:dyDescent="0.2">
      <c r="B20" s="412"/>
      <c r="C20" s="435"/>
      <c r="D20" s="414"/>
      <c r="E20" s="414"/>
      <c r="F20" s="414"/>
      <c r="G20" s="414"/>
      <c r="H20" s="436"/>
      <c r="I20" s="437"/>
      <c r="J20" s="438"/>
      <c r="K20" s="438"/>
      <c r="L20" s="438"/>
      <c r="M20" s="418"/>
      <c r="N20" s="419"/>
      <c r="O20" s="233"/>
      <c r="Q20" s="420"/>
      <c r="R20" s="421"/>
      <c r="S20" s="437"/>
      <c r="T20" s="440"/>
      <c r="U20" s="405"/>
      <c r="V20" s="424"/>
      <c r="W20" s="425"/>
      <c r="X20" s="402"/>
      <c r="Y20" s="406"/>
      <c r="Z20" s="442"/>
      <c r="AB20" s="437"/>
      <c r="AC20" s="427"/>
      <c r="AE20" s="420"/>
      <c r="AF20" s="421"/>
      <c r="AG20" s="437"/>
      <c r="AH20" s="440"/>
      <c r="AI20" s="405"/>
      <c r="AJ20" s="406"/>
      <c r="AK20" s="407"/>
      <c r="AL20" s="402"/>
      <c r="AM20" s="408"/>
      <c r="AN20" s="442"/>
      <c r="AP20" s="437"/>
      <c r="AQ20" s="427"/>
      <c r="AS20" s="420"/>
      <c r="AT20" s="421"/>
      <c r="AU20" s="444"/>
      <c r="AV20" s="440"/>
      <c r="AW20" s="405"/>
      <c r="AX20" s="406"/>
      <c r="AY20" s="407"/>
      <c r="AZ20" s="402"/>
      <c r="BA20" s="408"/>
      <c r="BB20" s="442"/>
      <c r="BC20" s="443"/>
      <c r="BE20" s="437"/>
      <c r="BF20" s="427"/>
      <c r="BI20" s="420"/>
      <c r="BJ20" s="421"/>
      <c r="BK20" s="444"/>
      <c r="BL20" s="440"/>
      <c r="BM20" s="405"/>
      <c r="BN20" s="406"/>
      <c r="BO20" s="407"/>
      <c r="BP20" s="402"/>
      <c r="BQ20" s="408"/>
      <c r="BR20" s="442"/>
      <c r="BS20" s="443"/>
      <c r="BT20" s="437"/>
      <c r="BU20" s="427"/>
      <c r="BX20" s="420"/>
      <c r="BY20" s="421"/>
      <c r="BZ20" s="444"/>
      <c r="CA20" s="440"/>
      <c r="CB20" s="405"/>
      <c r="CC20" s="406"/>
      <c r="CD20" s="407"/>
      <c r="CE20" s="402"/>
      <c r="CF20" s="408"/>
      <c r="CG20" s="442"/>
      <c r="CJ20" s="420"/>
      <c r="CK20" s="421"/>
      <c r="CL20" s="444"/>
      <c r="CM20" s="440"/>
      <c r="CN20" s="405"/>
      <c r="CO20" s="406"/>
      <c r="CP20" s="407"/>
      <c r="CQ20" s="402"/>
      <c r="CR20" s="408"/>
      <c r="CS20" s="442"/>
      <c r="CT20" s="443"/>
      <c r="CU20" s="443"/>
      <c r="CV20" s="420"/>
      <c r="CW20" s="421"/>
      <c r="CX20" s="444"/>
      <c r="CY20" s="440"/>
      <c r="CZ20" s="405"/>
      <c r="DA20" s="406"/>
      <c r="DB20" s="407"/>
      <c r="DC20" s="402"/>
      <c r="DD20" s="408"/>
      <c r="DE20" s="442"/>
      <c r="DF20" s="443"/>
      <c r="DG20" s="443"/>
      <c r="DH20" s="420"/>
      <c r="DI20" s="421"/>
      <c r="DJ20" s="444"/>
      <c r="DK20" s="440"/>
      <c r="DL20" s="405"/>
      <c r="DM20" s="406"/>
      <c r="DN20" s="407"/>
      <c r="DO20" s="402"/>
      <c r="DP20" s="408"/>
      <c r="DQ20" s="442"/>
      <c r="DR20" s="443"/>
      <c r="DS20" s="443"/>
      <c r="DT20" s="420"/>
      <c r="DU20" s="421"/>
      <c r="DV20" s="444"/>
      <c r="DW20" s="440"/>
      <c r="DX20" s="405"/>
      <c r="DY20" s="406"/>
      <c r="DZ20" s="407"/>
      <c r="EA20" s="402"/>
      <c r="EB20" s="408"/>
      <c r="EC20" s="442"/>
      <c r="EE20" s="437"/>
      <c r="EF20" s="427"/>
      <c r="EH20" s="450"/>
      <c r="EL20" s="450">
        <f>+BZ835</f>
        <v>100455.24000000005</v>
      </c>
      <c r="EM20" s="450">
        <f>+CC835</f>
        <v>8055.8765500000045</v>
      </c>
      <c r="EN20" s="450">
        <f>+CD835</f>
        <v>66046.470324999987</v>
      </c>
      <c r="EO20" s="451">
        <f>EN19-EP19</f>
        <v>0</v>
      </c>
      <c r="EQ20" s="339"/>
      <c r="ER20" s="339"/>
      <c r="ES20" s="339"/>
    </row>
    <row r="21" spans="2:151" ht="12.75" customHeight="1" x14ac:dyDescent="0.2">
      <c r="B21" s="412" t="s">
        <v>1072</v>
      </c>
      <c r="C21" s="435" t="s">
        <v>19</v>
      </c>
      <c r="D21" s="233" t="s">
        <v>11</v>
      </c>
      <c r="E21" s="233" t="s">
        <v>1073</v>
      </c>
      <c r="F21" s="233" t="s">
        <v>1048</v>
      </c>
      <c r="G21" s="414" t="s">
        <v>1074</v>
      </c>
      <c r="H21" s="436">
        <v>39101</v>
      </c>
      <c r="I21" s="437">
        <v>19.600000000000001</v>
      </c>
      <c r="J21" s="438"/>
      <c r="K21" s="438"/>
      <c r="L21" s="438"/>
      <c r="M21" s="418"/>
      <c r="N21" s="419" t="s">
        <v>1075</v>
      </c>
      <c r="O21" s="233" t="s">
        <v>1076</v>
      </c>
      <c r="Q21" s="420"/>
      <c r="R21" s="421"/>
      <c r="S21" s="437"/>
      <c r="T21" s="440"/>
      <c r="U21" s="405"/>
      <c r="V21" s="424"/>
      <c r="W21" s="425"/>
      <c r="X21" s="402"/>
      <c r="Y21" s="406"/>
      <c r="Z21" s="442"/>
      <c r="AB21" s="437">
        <v>19.600000000000001</v>
      </c>
      <c r="AC21" s="441">
        <v>100</v>
      </c>
      <c r="AE21" s="420"/>
      <c r="AF21" s="421"/>
      <c r="AG21" s="437"/>
      <c r="AH21" s="440"/>
      <c r="AI21" s="405"/>
      <c r="AJ21" s="406"/>
      <c r="AK21" s="407"/>
      <c r="AL21" s="402"/>
      <c r="AM21" s="408"/>
      <c r="AN21" s="442"/>
      <c r="AP21" s="437">
        <v>19.600000000000001</v>
      </c>
      <c r="AQ21" s="441">
        <v>100</v>
      </c>
      <c r="AR21" s="446"/>
      <c r="AS21" s="420"/>
      <c r="AT21" s="421"/>
      <c r="AU21" s="444"/>
      <c r="AV21" s="440"/>
      <c r="AW21" s="405"/>
      <c r="AX21" s="406"/>
      <c r="AY21" s="407"/>
      <c r="AZ21" s="402"/>
      <c r="BA21" s="408"/>
      <c r="BB21" s="442"/>
      <c r="BC21" s="443"/>
      <c r="BE21" s="437">
        <v>19.600000000000001</v>
      </c>
      <c r="BF21" s="441">
        <v>100</v>
      </c>
      <c r="BI21" s="420"/>
      <c r="BJ21" s="421"/>
      <c r="BK21" s="444"/>
      <c r="BL21" s="440"/>
      <c r="BM21" s="405"/>
      <c r="BN21" s="406"/>
      <c r="BO21" s="407"/>
      <c r="BP21" s="402"/>
      <c r="BQ21" s="408"/>
      <c r="BR21" s="442"/>
      <c r="BS21" s="443"/>
      <c r="BT21" s="437">
        <v>19.600000000000001</v>
      </c>
      <c r="BU21" s="441">
        <v>100</v>
      </c>
      <c r="BX21" s="420"/>
      <c r="BY21" s="421"/>
      <c r="BZ21" s="444"/>
      <c r="CA21" s="440"/>
      <c r="CB21" s="405"/>
      <c r="CC21" s="406"/>
      <c r="CD21" s="407"/>
      <c r="CE21" s="402"/>
      <c r="CF21" s="408"/>
      <c r="CG21" s="442"/>
      <c r="CJ21" s="420"/>
      <c r="CK21" s="421"/>
      <c r="CL21" s="444"/>
      <c r="CM21" s="440"/>
      <c r="CN21" s="405"/>
      <c r="CO21" s="406"/>
      <c r="CP21" s="407"/>
      <c r="CQ21" s="402"/>
      <c r="CR21" s="408"/>
      <c r="CS21" s="442"/>
      <c r="CT21" s="443"/>
      <c r="CU21" s="443"/>
      <c r="CV21" s="420"/>
      <c r="CW21" s="421"/>
      <c r="CX21" s="444"/>
      <c r="CY21" s="440"/>
      <c r="CZ21" s="405"/>
      <c r="DA21" s="406"/>
      <c r="DB21" s="407"/>
      <c r="DC21" s="402"/>
      <c r="DD21" s="408"/>
      <c r="DE21" s="442"/>
      <c r="DF21" s="443"/>
      <c r="DG21" s="443"/>
      <c r="DH21" s="420"/>
      <c r="DI21" s="421"/>
      <c r="DJ21" s="444"/>
      <c r="DK21" s="440"/>
      <c r="DL21" s="405"/>
      <c r="DM21" s="406"/>
      <c r="DN21" s="407"/>
      <c r="DO21" s="402"/>
      <c r="DP21" s="408"/>
      <c r="DQ21" s="442"/>
      <c r="DR21" s="443"/>
      <c r="DS21" s="443"/>
      <c r="DT21" s="420"/>
      <c r="DU21" s="421"/>
      <c r="DV21" s="444"/>
      <c r="DW21" s="440"/>
      <c r="DX21" s="405"/>
      <c r="DY21" s="406"/>
      <c r="DZ21" s="407"/>
      <c r="EA21" s="402"/>
      <c r="EB21" s="408"/>
      <c r="EC21" s="442"/>
      <c r="EE21" s="437">
        <v>19.600000000000001</v>
      </c>
      <c r="EF21" s="441">
        <v>100</v>
      </c>
      <c r="EH21" s="450"/>
      <c r="EL21" s="451"/>
      <c r="EM21" s="450"/>
      <c r="EN21" s="450"/>
      <c r="EO21" s="339"/>
      <c r="EQ21" s="339"/>
      <c r="ER21" s="339"/>
      <c r="ES21" s="339"/>
    </row>
    <row r="22" spans="2:151" ht="12.75" customHeight="1" x14ac:dyDescent="0.2">
      <c r="B22" s="412" t="s">
        <v>1077</v>
      </c>
      <c r="C22" s="435" t="s">
        <v>20</v>
      </c>
      <c r="D22" s="233" t="s">
        <v>11</v>
      </c>
      <c r="E22" s="233" t="s">
        <v>1073</v>
      </c>
      <c r="F22" s="233" t="s">
        <v>1048</v>
      </c>
      <c r="G22" s="414" t="s">
        <v>1078</v>
      </c>
      <c r="H22" s="436">
        <v>39101</v>
      </c>
      <c r="I22" s="437">
        <v>19.600000000000001</v>
      </c>
      <c r="J22" s="438"/>
      <c r="K22" s="438"/>
      <c r="L22" s="438"/>
      <c r="M22" s="418"/>
      <c r="N22" s="419" t="s">
        <v>1079</v>
      </c>
      <c r="O22" s="233" t="s">
        <v>1080</v>
      </c>
      <c r="Q22" s="420"/>
      <c r="R22" s="421"/>
      <c r="S22" s="437"/>
      <c r="T22" s="440"/>
      <c r="U22" s="423"/>
      <c r="V22" s="424"/>
      <c r="W22" s="425"/>
      <c r="X22" s="402"/>
      <c r="Y22" s="406"/>
      <c r="Z22" s="442"/>
      <c r="AB22" s="437">
        <v>19.600000000000001</v>
      </c>
      <c r="AC22" s="441">
        <v>100</v>
      </c>
      <c r="AE22" s="420"/>
      <c r="AF22" s="421"/>
      <c r="AG22" s="437"/>
      <c r="AH22" s="440"/>
      <c r="AI22" s="405"/>
      <c r="AJ22" s="406"/>
      <c r="AK22" s="407"/>
      <c r="AL22" s="402"/>
      <c r="AM22" s="408"/>
      <c r="AN22" s="442"/>
      <c r="AP22" s="437">
        <v>19.600000000000001</v>
      </c>
      <c r="AQ22" s="441">
        <v>100</v>
      </c>
      <c r="AR22" s="446"/>
      <c r="AS22" s="420"/>
      <c r="AT22" s="421"/>
      <c r="AU22" s="444"/>
      <c r="AV22" s="440"/>
      <c r="AW22" s="405"/>
      <c r="AX22" s="406"/>
      <c r="AY22" s="407"/>
      <c r="AZ22" s="402"/>
      <c r="BA22" s="408"/>
      <c r="BB22" s="442"/>
      <c r="BC22" s="443"/>
      <c r="BE22" s="437">
        <v>19.600000000000001</v>
      </c>
      <c r="BF22" s="441">
        <v>100</v>
      </c>
      <c r="BI22" s="420"/>
      <c r="BJ22" s="421"/>
      <c r="BK22" s="444"/>
      <c r="BL22" s="440"/>
      <c r="BM22" s="405"/>
      <c r="BN22" s="406"/>
      <c r="BO22" s="407"/>
      <c r="BP22" s="402"/>
      <c r="BQ22" s="408"/>
      <c r="BR22" s="442"/>
      <c r="BS22" s="443"/>
      <c r="BT22" s="437">
        <v>19.600000000000001</v>
      </c>
      <c r="BU22" s="441">
        <v>100</v>
      </c>
      <c r="BX22" s="420"/>
      <c r="BY22" s="421"/>
      <c r="BZ22" s="444"/>
      <c r="CA22" s="440"/>
      <c r="CB22" s="405"/>
      <c r="CC22" s="406"/>
      <c r="CD22" s="407"/>
      <c r="CE22" s="402"/>
      <c r="CF22" s="408"/>
      <c r="CG22" s="442"/>
      <c r="CJ22" s="420"/>
      <c r="CK22" s="421"/>
      <c r="CL22" s="444"/>
      <c r="CM22" s="440"/>
      <c r="CN22" s="405"/>
      <c r="CO22" s="406"/>
      <c r="CP22" s="407"/>
      <c r="CQ22" s="402"/>
      <c r="CR22" s="408"/>
      <c r="CS22" s="442"/>
      <c r="CT22" s="443"/>
      <c r="CU22" s="443"/>
      <c r="CV22" s="420"/>
      <c r="CW22" s="421"/>
      <c r="CX22" s="444"/>
      <c r="CY22" s="440"/>
      <c r="CZ22" s="405"/>
      <c r="DA22" s="406"/>
      <c r="DB22" s="407"/>
      <c r="DC22" s="402"/>
      <c r="DD22" s="408"/>
      <c r="DE22" s="442"/>
      <c r="DF22" s="443"/>
      <c r="DG22" s="443"/>
      <c r="DH22" s="420"/>
      <c r="DI22" s="421"/>
      <c r="DJ22" s="444"/>
      <c r="DK22" s="440"/>
      <c r="DL22" s="405"/>
      <c r="DM22" s="406"/>
      <c r="DN22" s="407"/>
      <c r="DO22" s="402"/>
      <c r="DP22" s="408"/>
      <c r="DQ22" s="442"/>
      <c r="DR22" s="443"/>
      <c r="DS22" s="443"/>
      <c r="DT22" s="420"/>
      <c r="DU22" s="421"/>
      <c r="DV22" s="444"/>
      <c r="DW22" s="440"/>
      <c r="DX22" s="405"/>
      <c r="DY22" s="406"/>
      <c r="DZ22" s="407"/>
      <c r="EA22" s="402"/>
      <c r="EB22" s="408"/>
      <c r="EC22" s="442"/>
      <c r="EE22" s="437">
        <v>19.600000000000001</v>
      </c>
      <c r="EF22" s="441">
        <v>100</v>
      </c>
      <c r="EH22" s="450"/>
      <c r="EI22" s="1386"/>
      <c r="EJ22" s="1386"/>
      <c r="EK22" s="1386"/>
      <c r="EL22" s="1386"/>
      <c r="EM22" s="356"/>
      <c r="EO22" s="339"/>
      <c r="EQ22" s="339"/>
      <c r="ER22" s="339"/>
      <c r="ES22" s="339"/>
    </row>
    <row r="23" spans="2:151" ht="12.75" customHeight="1" x14ac:dyDescent="0.2">
      <c r="B23" s="412" t="s">
        <v>1081</v>
      </c>
      <c r="C23" s="435" t="s">
        <v>21</v>
      </c>
      <c r="D23" s="233" t="s">
        <v>11</v>
      </c>
      <c r="E23" s="233" t="s">
        <v>1073</v>
      </c>
      <c r="F23" s="233" t="s">
        <v>1048</v>
      </c>
      <c r="G23" s="414" t="s">
        <v>1082</v>
      </c>
      <c r="H23" s="436">
        <v>39101</v>
      </c>
      <c r="I23" s="437">
        <v>19.600000000000001</v>
      </c>
      <c r="J23" s="438"/>
      <c r="K23" s="438"/>
      <c r="L23" s="438"/>
      <c r="M23" s="418"/>
      <c r="N23" s="419" t="s">
        <v>1083</v>
      </c>
      <c r="O23" s="233" t="s">
        <v>1084</v>
      </c>
      <c r="Q23" s="420"/>
      <c r="R23" s="421"/>
      <c r="S23" s="437"/>
      <c r="T23" s="440"/>
      <c r="U23" s="423"/>
      <c r="V23" s="424"/>
      <c r="W23" s="425"/>
      <c r="X23" s="402"/>
      <c r="Y23" s="406"/>
      <c r="Z23" s="442"/>
      <c r="AB23" s="437">
        <v>19.600000000000001</v>
      </c>
      <c r="AC23" s="441">
        <v>100</v>
      </c>
      <c r="AE23" s="420"/>
      <c r="AF23" s="421"/>
      <c r="AG23" s="437"/>
      <c r="AH23" s="440"/>
      <c r="AI23" s="405"/>
      <c r="AJ23" s="406"/>
      <c r="AK23" s="407"/>
      <c r="AL23" s="402"/>
      <c r="AM23" s="408"/>
      <c r="AN23" s="442"/>
      <c r="AP23" s="437">
        <v>19.600000000000001</v>
      </c>
      <c r="AQ23" s="441">
        <v>100</v>
      </c>
      <c r="AR23" s="446"/>
      <c r="AS23" s="420"/>
      <c r="AT23" s="421"/>
      <c r="AU23" s="444"/>
      <c r="AV23" s="440"/>
      <c r="AW23" s="405"/>
      <c r="AX23" s="406"/>
      <c r="AY23" s="407"/>
      <c r="AZ23" s="402"/>
      <c r="BA23" s="408"/>
      <c r="BB23" s="442"/>
      <c r="BC23" s="443"/>
      <c r="BE23" s="437">
        <v>19.600000000000001</v>
      </c>
      <c r="BF23" s="441">
        <v>100</v>
      </c>
      <c r="BI23" s="420"/>
      <c r="BJ23" s="421"/>
      <c r="BK23" s="444"/>
      <c r="BL23" s="440"/>
      <c r="BM23" s="405"/>
      <c r="BN23" s="406"/>
      <c r="BO23" s="407"/>
      <c r="BP23" s="402"/>
      <c r="BQ23" s="408"/>
      <c r="BR23" s="442"/>
      <c r="BS23" s="443"/>
      <c r="BT23" s="437">
        <v>19.600000000000001</v>
      </c>
      <c r="BU23" s="441">
        <v>100</v>
      </c>
      <c r="BX23" s="420"/>
      <c r="BY23" s="421"/>
      <c r="BZ23" s="444"/>
      <c r="CA23" s="440"/>
      <c r="CB23" s="405"/>
      <c r="CC23" s="406"/>
      <c r="CD23" s="407"/>
      <c r="CE23" s="402"/>
      <c r="CF23" s="408"/>
      <c r="CG23" s="442"/>
      <c r="CJ23" s="420"/>
      <c r="CK23" s="421"/>
      <c r="CL23" s="444"/>
      <c r="CM23" s="440"/>
      <c r="CN23" s="405"/>
      <c r="CO23" s="406"/>
      <c r="CP23" s="407"/>
      <c r="CQ23" s="402"/>
      <c r="CR23" s="408"/>
      <c r="CS23" s="442"/>
      <c r="CT23" s="443"/>
      <c r="CU23" s="443"/>
      <c r="CV23" s="420"/>
      <c r="CW23" s="421"/>
      <c r="CX23" s="444"/>
      <c r="CY23" s="440"/>
      <c r="CZ23" s="405"/>
      <c r="DA23" s="406"/>
      <c r="DB23" s="407"/>
      <c r="DC23" s="402"/>
      <c r="DD23" s="408"/>
      <c r="DE23" s="442"/>
      <c r="DF23" s="443"/>
      <c r="DG23" s="443"/>
      <c r="DH23" s="420"/>
      <c r="DI23" s="421"/>
      <c r="DJ23" s="444"/>
      <c r="DK23" s="440"/>
      <c r="DL23" s="405"/>
      <c r="DM23" s="406"/>
      <c r="DN23" s="407"/>
      <c r="DO23" s="402"/>
      <c r="DP23" s="408"/>
      <c r="DQ23" s="442"/>
      <c r="DR23" s="443"/>
      <c r="DS23" s="443"/>
      <c r="DT23" s="420"/>
      <c r="DU23" s="421"/>
      <c r="DV23" s="444"/>
      <c r="DW23" s="440"/>
      <c r="DX23" s="405"/>
      <c r="DY23" s="406"/>
      <c r="DZ23" s="407"/>
      <c r="EA23" s="402"/>
      <c r="EB23" s="408"/>
      <c r="EC23" s="442"/>
      <c r="EE23" s="437">
        <v>19.600000000000001</v>
      </c>
      <c r="EF23" s="441">
        <v>100</v>
      </c>
      <c r="EH23" s="450"/>
      <c r="EI23" s="339"/>
      <c r="EJ23" s="339"/>
      <c r="EK23" s="339"/>
      <c r="EL23" s="339"/>
      <c r="EM23" s="481">
        <f>6.29+322.27+5960.14+183.06+1584.11</f>
        <v>8055.8700000000008</v>
      </c>
      <c r="EO23" s="339"/>
    </row>
    <row r="24" spans="2:151" ht="12.75" customHeight="1" x14ac:dyDescent="0.2">
      <c r="B24" s="412" t="s">
        <v>1081</v>
      </c>
      <c r="C24" s="435" t="s">
        <v>22</v>
      </c>
      <c r="D24" s="233" t="s">
        <v>11</v>
      </c>
      <c r="E24" s="233" t="s">
        <v>1073</v>
      </c>
      <c r="F24" s="233" t="s">
        <v>1048</v>
      </c>
      <c r="G24" s="414" t="s">
        <v>1085</v>
      </c>
      <c r="H24" s="436">
        <v>39101</v>
      </c>
      <c r="I24" s="437">
        <v>19.600000000000001</v>
      </c>
      <c r="J24" s="438"/>
      <c r="K24" s="438"/>
      <c r="L24" s="438"/>
      <c r="M24" s="418"/>
      <c r="N24" s="419" t="s">
        <v>1086</v>
      </c>
      <c r="O24" s="233" t="s">
        <v>1087</v>
      </c>
      <c r="Q24" s="420"/>
      <c r="R24" s="421"/>
      <c r="S24" s="437"/>
      <c r="T24" s="440"/>
      <c r="U24" s="423"/>
      <c r="V24" s="424"/>
      <c r="W24" s="425"/>
      <c r="X24" s="402"/>
      <c r="Y24" s="406"/>
      <c r="Z24" s="442"/>
      <c r="AB24" s="437">
        <v>19.600000000000001</v>
      </c>
      <c r="AC24" s="441">
        <v>100</v>
      </c>
      <c r="AE24" s="420"/>
      <c r="AF24" s="421"/>
      <c r="AG24" s="437"/>
      <c r="AH24" s="440"/>
      <c r="AI24" s="405"/>
      <c r="AJ24" s="406"/>
      <c r="AK24" s="407"/>
      <c r="AL24" s="402"/>
      <c r="AM24" s="408"/>
      <c r="AN24" s="442"/>
      <c r="AP24" s="437">
        <v>19.600000000000001</v>
      </c>
      <c r="AQ24" s="441">
        <v>100</v>
      </c>
      <c r="AR24" s="446"/>
      <c r="AS24" s="420"/>
      <c r="AT24" s="421"/>
      <c r="AU24" s="444"/>
      <c r="AV24" s="440"/>
      <c r="AW24" s="405"/>
      <c r="AX24" s="406"/>
      <c r="AY24" s="407"/>
      <c r="AZ24" s="402"/>
      <c r="BA24" s="408"/>
      <c r="BB24" s="442"/>
      <c r="BC24" s="443"/>
      <c r="BE24" s="437">
        <v>19.600000000000001</v>
      </c>
      <c r="BF24" s="441">
        <v>100</v>
      </c>
      <c r="BI24" s="420"/>
      <c r="BJ24" s="421"/>
      <c r="BK24" s="444"/>
      <c r="BL24" s="440"/>
      <c r="BM24" s="405"/>
      <c r="BN24" s="406"/>
      <c r="BO24" s="407"/>
      <c r="BP24" s="402"/>
      <c r="BQ24" s="408"/>
      <c r="BR24" s="442"/>
      <c r="BS24" s="443"/>
      <c r="BT24" s="437">
        <v>19.600000000000001</v>
      </c>
      <c r="BU24" s="441">
        <v>100</v>
      </c>
      <c r="BX24" s="420"/>
      <c r="BY24" s="421"/>
      <c r="BZ24" s="444"/>
      <c r="CA24" s="440"/>
      <c r="CB24" s="405"/>
      <c r="CC24" s="406"/>
      <c r="CD24" s="407"/>
      <c r="CE24" s="402"/>
      <c r="CF24" s="408"/>
      <c r="CG24" s="442"/>
      <c r="CJ24" s="420"/>
      <c r="CK24" s="421"/>
      <c r="CL24" s="444"/>
      <c r="CM24" s="440"/>
      <c r="CN24" s="405"/>
      <c r="CO24" s="406"/>
      <c r="CP24" s="407"/>
      <c r="CQ24" s="402"/>
      <c r="CR24" s="408"/>
      <c r="CS24" s="442"/>
      <c r="CT24" s="443"/>
      <c r="CU24" s="443"/>
      <c r="CV24" s="420"/>
      <c r="CW24" s="421"/>
      <c r="CX24" s="444"/>
      <c r="CY24" s="440"/>
      <c r="CZ24" s="405"/>
      <c r="DA24" s="406"/>
      <c r="DB24" s="407"/>
      <c r="DC24" s="402"/>
      <c r="DD24" s="408"/>
      <c r="DE24" s="442"/>
      <c r="DF24" s="443"/>
      <c r="DG24" s="443"/>
      <c r="DH24" s="420"/>
      <c r="DI24" s="421"/>
      <c r="DJ24" s="444"/>
      <c r="DK24" s="440"/>
      <c r="DL24" s="405"/>
      <c r="DM24" s="406"/>
      <c r="DN24" s="407"/>
      <c r="DO24" s="402"/>
      <c r="DP24" s="408"/>
      <c r="DQ24" s="442"/>
      <c r="DR24" s="443"/>
      <c r="DS24" s="443"/>
      <c r="DT24" s="420"/>
      <c r="DU24" s="421"/>
      <c r="DV24" s="444"/>
      <c r="DW24" s="440"/>
      <c r="DX24" s="405"/>
      <c r="DY24" s="406"/>
      <c r="DZ24" s="407"/>
      <c r="EA24" s="402"/>
      <c r="EB24" s="408"/>
      <c r="EC24" s="442"/>
      <c r="EE24" s="437">
        <v>19.600000000000001</v>
      </c>
      <c r="EF24" s="441">
        <v>100</v>
      </c>
      <c r="EH24" s="450"/>
      <c r="EI24" s="1411" t="s">
        <v>1088</v>
      </c>
      <c r="EJ24" s="1412"/>
      <c r="EK24" s="1412"/>
      <c r="EL24" s="1413"/>
      <c r="EM24" s="482"/>
      <c r="EO24" s="339"/>
    </row>
    <row r="25" spans="2:151" ht="12.75" customHeight="1" x14ac:dyDescent="0.2">
      <c r="B25" s="412" t="s">
        <v>1089</v>
      </c>
      <c r="C25" s="435" t="s">
        <v>23</v>
      </c>
      <c r="D25" s="233" t="s">
        <v>11</v>
      </c>
      <c r="E25" s="233" t="s">
        <v>1073</v>
      </c>
      <c r="F25" s="233" t="s">
        <v>1048</v>
      </c>
      <c r="G25" s="414" t="s">
        <v>1090</v>
      </c>
      <c r="H25" s="436">
        <v>39101</v>
      </c>
      <c r="I25" s="437">
        <v>19.600000000000001</v>
      </c>
      <c r="J25" s="438"/>
      <c r="K25" s="438"/>
      <c r="L25" s="438"/>
      <c r="M25" s="418"/>
      <c r="N25" s="419" t="s">
        <v>1091</v>
      </c>
      <c r="O25" s="233" t="s">
        <v>1064</v>
      </c>
      <c r="Q25" s="420"/>
      <c r="R25" s="421"/>
      <c r="S25" s="437"/>
      <c r="T25" s="440"/>
      <c r="U25" s="423"/>
      <c r="V25" s="424"/>
      <c r="W25" s="425"/>
      <c r="X25" s="402"/>
      <c r="Y25" s="406"/>
      <c r="Z25" s="442"/>
      <c r="AB25" s="437">
        <v>19.600000000000001</v>
      </c>
      <c r="AC25" s="441">
        <v>100</v>
      </c>
      <c r="AE25" s="420"/>
      <c r="AF25" s="421"/>
      <c r="AG25" s="437"/>
      <c r="AH25" s="440"/>
      <c r="AI25" s="405"/>
      <c r="AJ25" s="406"/>
      <c r="AK25" s="407"/>
      <c r="AL25" s="402"/>
      <c r="AM25" s="408"/>
      <c r="AN25" s="442"/>
      <c r="AP25" s="437">
        <v>19.600000000000001</v>
      </c>
      <c r="AQ25" s="441">
        <v>100</v>
      </c>
      <c r="AR25" s="446"/>
      <c r="AS25" s="420"/>
      <c r="AT25" s="421"/>
      <c r="AU25" s="444"/>
      <c r="AV25" s="440"/>
      <c r="AW25" s="405"/>
      <c r="AX25" s="406"/>
      <c r="AY25" s="407"/>
      <c r="AZ25" s="402"/>
      <c r="BA25" s="408"/>
      <c r="BB25" s="442"/>
      <c r="BC25" s="443"/>
      <c r="BE25" s="437">
        <v>19.600000000000001</v>
      </c>
      <c r="BF25" s="441">
        <v>100</v>
      </c>
      <c r="BI25" s="420"/>
      <c r="BJ25" s="421"/>
      <c r="BK25" s="444"/>
      <c r="BL25" s="440"/>
      <c r="BM25" s="405"/>
      <c r="BN25" s="406"/>
      <c r="BO25" s="407"/>
      <c r="BP25" s="402"/>
      <c r="BQ25" s="408"/>
      <c r="BR25" s="442"/>
      <c r="BS25" s="443"/>
      <c r="BT25" s="437">
        <v>19.600000000000001</v>
      </c>
      <c r="BU25" s="441">
        <v>100</v>
      </c>
      <c r="BX25" s="420"/>
      <c r="BY25" s="421"/>
      <c r="BZ25" s="444"/>
      <c r="CA25" s="440"/>
      <c r="CB25" s="405"/>
      <c r="CC25" s="406"/>
      <c r="CD25" s="407"/>
      <c r="CE25" s="402"/>
      <c r="CF25" s="408"/>
      <c r="CG25" s="442"/>
      <c r="CJ25" s="420"/>
      <c r="CK25" s="421"/>
      <c r="CL25" s="444"/>
      <c r="CM25" s="440"/>
      <c r="CN25" s="405"/>
      <c r="CO25" s="406"/>
      <c r="CP25" s="407"/>
      <c r="CQ25" s="402"/>
      <c r="CR25" s="408"/>
      <c r="CS25" s="442"/>
      <c r="CT25" s="443"/>
      <c r="CU25" s="443"/>
      <c r="CV25" s="420"/>
      <c r="CW25" s="421"/>
      <c r="CX25" s="444"/>
      <c r="CY25" s="440"/>
      <c r="CZ25" s="405"/>
      <c r="DA25" s="406"/>
      <c r="DB25" s="407"/>
      <c r="DC25" s="402"/>
      <c r="DD25" s="408"/>
      <c r="DE25" s="442"/>
      <c r="DF25" s="443"/>
      <c r="DG25" s="443"/>
      <c r="DH25" s="420"/>
      <c r="DI25" s="421"/>
      <c r="DJ25" s="444"/>
      <c r="DK25" s="440"/>
      <c r="DL25" s="405"/>
      <c r="DM25" s="406"/>
      <c r="DN25" s="407"/>
      <c r="DO25" s="402"/>
      <c r="DP25" s="408"/>
      <c r="DQ25" s="442"/>
      <c r="DR25" s="443"/>
      <c r="DS25" s="443"/>
      <c r="DT25" s="420"/>
      <c r="DU25" s="421"/>
      <c r="DV25" s="444"/>
      <c r="DW25" s="440"/>
      <c r="DX25" s="405"/>
      <c r="DY25" s="406"/>
      <c r="DZ25" s="407"/>
      <c r="EA25" s="402"/>
      <c r="EB25" s="408"/>
      <c r="EC25" s="442"/>
      <c r="EE25" s="437">
        <v>19.600000000000001</v>
      </c>
      <c r="EF25" s="441">
        <v>100</v>
      </c>
      <c r="EH25" s="450"/>
      <c r="EI25" s="384" t="s">
        <v>1037</v>
      </c>
      <c r="EJ25" s="384" t="s">
        <v>1038</v>
      </c>
      <c r="EK25" s="384" t="s">
        <v>1039</v>
      </c>
      <c r="EL25" s="384" t="s">
        <v>929</v>
      </c>
      <c r="EM25" s="483"/>
      <c r="EO25" s="339"/>
      <c r="EP25" s="450"/>
    </row>
    <row r="26" spans="2:151" ht="12.75" customHeight="1" x14ac:dyDescent="0.2">
      <c r="B26" s="412" t="s">
        <v>1092</v>
      </c>
      <c r="C26" s="435" t="s">
        <v>24</v>
      </c>
      <c r="D26" s="233" t="s">
        <v>11</v>
      </c>
      <c r="E26" s="233" t="s">
        <v>1073</v>
      </c>
      <c r="F26" s="233" t="s">
        <v>1048</v>
      </c>
      <c r="G26" s="414" t="s">
        <v>1093</v>
      </c>
      <c r="H26" s="436">
        <v>39101</v>
      </c>
      <c r="I26" s="437">
        <v>19.600000000000001</v>
      </c>
      <c r="J26" s="438"/>
      <c r="K26" s="438"/>
      <c r="L26" s="438"/>
      <c r="M26" s="418"/>
      <c r="N26" s="419" t="s">
        <v>1094</v>
      </c>
      <c r="O26" s="233" t="s">
        <v>1095</v>
      </c>
      <c r="Q26" s="420"/>
      <c r="R26" s="421"/>
      <c r="S26" s="437"/>
      <c r="T26" s="440"/>
      <c r="U26" s="423"/>
      <c r="V26" s="424"/>
      <c r="W26" s="425"/>
      <c r="X26" s="402"/>
      <c r="Y26" s="406"/>
      <c r="Z26" s="442"/>
      <c r="AB26" s="437">
        <v>19.600000000000001</v>
      </c>
      <c r="AC26" s="441">
        <v>100</v>
      </c>
      <c r="AE26" s="420"/>
      <c r="AF26" s="421"/>
      <c r="AG26" s="437"/>
      <c r="AH26" s="440"/>
      <c r="AI26" s="405"/>
      <c r="AJ26" s="406"/>
      <c r="AK26" s="407"/>
      <c r="AL26" s="402"/>
      <c r="AM26" s="408"/>
      <c r="AN26" s="442"/>
      <c r="AP26" s="437">
        <v>19.600000000000001</v>
      </c>
      <c r="AQ26" s="441">
        <v>100</v>
      </c>
      <c r="AR26" s="446"/>
      <c r="AS26" s="420"/>
      <c r="AT26" s="421"/>
      <c r="AU26" s="444"/>
      <c r="AV26" s="440"/>
      <c r="AW26" s="405"/>
      <c r="AX26" s="406"/>
      <c r="AY26" s="407"/>
      <c r="AZ26" s="402"/>
      <c r="BA26" s="408"/>
      <c r="BB26" s="442"/>
      <c r="BC26" s="443"/>
      <c r="BE26" s="437">
        <v>19.600000000000001</v>
      </c>
      <c r="BF26" s="441">
        <v>100</v>
      </c>
      <c r="BI26" s="420"/>
      <c r="BJ26" s="421"/>
      <c r="BK26" s="444"/>
      <c r="BL26" s="440"/>
      <c r="BM26" s="405"/>
      <c r="BN26" s="406"/>
      <c r="BO26" s="407"/>
      <c r="BP26" s="402"/>
      <c r="BQ26" s="408"/>
      <c r="BR26" s="442"/>
      <c r="BS26" s="443"/>
      <c r="BT26" s="437">
        <v>19.600000000000001</v>
      </c>
      <c r="BU26" s="441">
        <v>100</v>
      </c>
      <c r="BX26" s="420"/>
      <c r="BY26" s="421"/>
      <c r="BZ26" s="444"/>
      <c r="CA26" s="440"/>
      <c r="CB26" s="405"/>
      <c r="CC26" s="406"/>
      <c r="CD26" s="407"/>
      <c r="CE26" s="402"/>
      <c r="CF26" s="408"/>
      <c r="CG26" s="442"/>
      <c r="CJ26" s="420"/>
      <c r="CK26" s="421"/>
      <c r="CL26" s="444"/>
      <c r="CM26" s="440"/>
      <c r="CN26" s="405"/>
      <c r="CO26" s="406"/>
      <c r="CP26" s="407"/>
      <c r="CQ26" s="402"/>
      <c r="CR26" s="408"/>
      <c r="CS26" s="442"/>
      <c r="CT26" s="443"/>
      <c r="CU26" s="443"/>
      <c r="CV26" s="420"/>
      <c r="CW26" s="421"/>
      <c r="CX26" s="444"/>
      <c r="CY26" s="440"/>
      <c r="CZ26" s="405"/>
      <c r="DA26" s="406"/>
      <c r="DB26" s="407"/>
      <c r="DC26" s="402"/>
      <c r="DD26" s="408"/>
      <c r="DE26" s="442"/>
      <c r="DF26" s="443"/>
      <c r="DG26" s="443"/>
      <c r="DH26" s="420"/>
      <c r="DI26" s="421"/>
      <c r="DJ26" s="444"/>
      <c r="DK26" s="440"/>
      <c r="DL26" s="405"/>
      <c r="DM26" s="406"/>
      <c r="DN26" s="407"/>
      <c r="DO26" s="402"/>
      <c r="DP26" s="408"/>
      <c r="DQ26" s="442"/>
      <c r="DR26" s="443"/>
      <c r="DS26" s="443"/>
      <c r="DT26" s="420"/>
      <c r="DU26" s="421"/>
      <c r="DV26" s="444"/>
      <c r="DW26" s="440"/>
      <c r="DX26" s="405"/>
      <c r="DY26" s="406"/>
      <c r="DZ26" s="407"/>
      <c r="EA26" s="402"/>
      <c r="EB26" s="408"/>
      <c r="EC26" s="442"/>
      <c r="EE26" s="437">
        <v>19.600000000000001</v>
      </c>
      <c r="EF26" s="441">
        <v>100</v>
      </c>
      <c r="EH26" s="450"/>
      <c r="EI26" s="409"/>
      <c r="EJ26" s="410"/>
      <c r="EK26" s="409"/>
      <c r="EL26" s="411"/>
      <c r="EM26" s="484"/>
      <c r="EO26" s="339"/>
    </row>
    <row r="27" spans="2:151" ht="12.75" customHeight="1" x14ac:dyDescent="0.2">
      <c r="B27" s="412" t="s">
        <v>1096</v>
      </c>
      <c r="C27" s="435" t="s">
        <v>25</v>
      </c>
      <c r="D27" s="233" t="s">
        <v>11</v>
      </c>
      <c r="E27" s="233" t="s">
        <v>1073</v>
      </c>
      <c r="F27" s="233" t="s">
        <v>1048</v>
      </c>
      <c r="G27" s="414" t="s">
        <v>1097</v>
      </c>
      <c r="H27" s="436">
        <v>39101</v>
      </c>
      <c r="I27" s="437">
        <v>19.600000000000001</v>
      </c>
      <c r="J27" s="438"/>
      <c r="K27" s="438"/>
      <c r="L27" s="438"/>
      <c r="M27" s="418"/>
      <c r="N27" s="419" t="s">
        <v>1098</v>
      </c>
      <c r="O27" s="233" t="s">
        <v>1099</v>
      </c>
      <c r="Q27" s="420"/>
      <c r="R27" s="421"/>
      <c r="S27" s="437"/>
      <c r="T27" s="440"/>
      <c r="U27" s="423"/>
      <c r="V27" s="424"/>
      <c r="W27" s="425"/>
      <c r="X27" s="402"/>
      <c r="Y27" s="406"/>
      <c r="Z27" s="442"/>
      <c r="AB27" s="437">
        <v>19.600000000000001</v>
      </c>
      <c r="AC27" s="441">
        <v>100</v>
      </c>
      <c r="AE27" s="420"/>
      <c r="AF27" s="421"/>
      <c r="AG27" s="437"/>
      <c r="AH27" s="440"/>
      <c r="AI27" s="405"/>
      <c r="AJ27" s="406"/>
      <c r="AK27" s="407"/>
      <c r="AL27" s="402"/>
      <c r="AM27" s="408"/>
      <c r="AN27" s="442"/>
      <c r="AP27" s="437">
        <v>19.600000000000001</v>
      </c>
      <c r="AQ27" s="441">
        <v>100</v>
      </c>
      <c r="AR27" s="446"/>
      <c r="AS27" s="420"/>
      <c r="AT27" s="421"/>
      <c r="AU27" s="444"/>
      <c r="AV27" s="440"/>
      <c r="AW27" s="405"/>
      <c r="AX27" s="406"/>
      <c r="AY27" s="407"/>
      <c r="AZ27" s="402"/>
      <c r="BA27" s="408"/>
      <c r="BB27" s="442"/>
      <c r="BC27" s="443"/>
      <c r="BE27" s="437">
        <v>19.600000000000001</v>
      </c>
      <c r="BF27" s="441">
        <v>100</v>
      </c>
      <c r="BI27" s="420"/>
      <c r="BJ27" s="421"/>
      <c r="BK27" s="444"/>
      <c r="BL27" s="440"/>
      <c r="BM27" s="405"/>
      <c r="BN27" s="406"/>
      <c r="BO27" s="407"/>
      <c r="BP27" s="402"/>
      <c r="BQ27" s="408"/>
      <c r="BR27" s="442"/>
      <c r="BS27" s="443"/>
      <c r="BT27" s="437">
        <v>19.600000000000001</v>
      </c>
      <c r="BU27" s="441">
        <v>100</v>
      </c>
      <c r="BX27" s="420"/>
      <c r="BY27" s="421"/>
      <c r="BZ27" s="444"/>
      <c r="CA27" s="440"/>
      <c r="CB27" s="405"/>
      <c r="CC27" s="406"/>
      <c r="CD27" s="407"/>
      <c r="CE27" s="402"/>
      <c r="CF27" s="408"/>
      <c r="CG27" s="442"/>
      <c r="CJ27" s="420"/>
      <c r="CK27" s="421"/>
      <c r="CL27" s="444"/>
      <c r="CM27" s="440"/>
      <c r="CN27" s="405"/>
      <c r="CO27" s="406"/>
      <c r="CP27" s="407"/>
      <c r="CQ27" s="402"/>
      <c r="CR27" s="408"/>
      <c r="CS27" s="442"/>
      <c r="CT27" s="443"/>
      <c r="CU27" s="443"/>
      <c r="CV27" s="420"/>
      <c r="CW27" s="421"/>
      <c r="CX27" s="444"/>
      <c r="CY27" s="440"/>
      <c r="CZ27" s="405"/>
      <c r="DA27" s="406"/>
      <c r="DB27" s="407"/>
      <c r="DC27" s="402"/>
      <c r="DD27" s="408"/>
      <c r="DE27" s="442"/>
      <c r="DF27" s="443"/>
      <c r="DG27" s="443"/>
      <c r="DH27" s="420"/>
      <c r="DI27" s="421"/>
      <c r="DJ27" s="444"/>
      <c r="DK27" s="440"/>
      <c r="DL27" s="405"/>
      <c r="DM27" s="406"/>
      <c r="DN27" s="407"/>
      <c r="DO27" s="402"/>
      <c r="DP27" s="408"/>
      <c r="DQ27" s="442"/>
      <c r="DR27" s="443"/>
      <c r="DS27" s="443"/>
      <c r="DT27" s="420"/>
      <c r="DU27" s="421"/>
      <c r="DV27" s="444"/>
      <c r="DW27" s="440"/>
      <c r="DX27" s="405"/>
      <c r="DY27" s="406"/>
      <c r="DZ27" s="407"/>
      <c r="EA27" s="402"/>
      <c r="EB27" s="408"/>
      <c r="EC27" s="442"/>
      <c r="EE27" s="437">
        <v>19.600000000000001</v>
      </c>
      <c r="EF27" s="441">
        <v>100</v>
      </c>
      <c r="EH27" s="450"/>
      <c r="EI27" s="429">
        <v>100</v>
      </c>
      <c r="EJ27" s="430"/>
      <c r="EK27" s="431" t="s">
        <v>917</v>
      </c>
      <c r="EL27" s="432">
        <f>SUM(EE21:EE34)</f>
        <v>249.27999999999997</v>
      </c>
      <c r="EM27" s="485"/>
      <c r="EO27" s="339"/>
    </row>
    <row r="28" spans="2:151" ht="12.75" customHeight="1" x14ac:dyDescent="0.2">
      <c r="B28" s="412" t="s">
        <v>1100</v>
      </c>
      <c r="C28" s="435" t="s">
        <v>26</v>
      </c>
      <c r="D28" s="233" t="s">
        <v>11</v>
      </c>
      <c r="E28" s="233" t="s">
        <v>1073</v>
      </c>
      <c r="F28" s="233" t="s">
        <v>1048</v>
      </c>
      <c r="G28" s="414" t="s">
        <v>1101</v>
      </c>
      <c r="H28" s="436">
        <v>39101</v>
      </c>
      <c r="I28" s="437">
        <v>19.600000000000001</v>
      </c>
      <c r="J28" s="438"/>
      <c r="K28" s="438"/>
      <c r="L28" s="438"/>
      <c r="M28" s="418"/>
      <c r="N28" s="419" t="s">
        <v>1102</v>
      </c>
      <c r="O28" s="233" t="s">
        <v>1103</v>
      </c>
      <c r="Q28" s="420"/>
      <c r="R28" s="421"/>
      <c r="S28" s="437"/>
      <c r="T28" s="440"/>
      <c r="U28" s="423"/>
      <c r="V28" s="424"/>
      <c r="W28" s="425"/>
      <c r="X28" s="402"/>
      <c r="Y28" s="406"/>
      <c r="Z28" s="442"/>
      <c r="AB28" s="437">
        <v>19.600000000000001</v>
      </c>
      <c r="AC28" s="441">
        <v>100</v>
      </c>
      <c r="AE28" s="420"/>
      <c r="AF28" s="421"/>
      <c r="AG28" s="437"/>
      <c r="AH28" s="440"/>
      <c r="AI28" s="405"/>
      <c r="AJ28" s="406"/>
      <c r="AK28" s="407"/>
      <c r="AL28" s="402"/>
      <c r="AM28" s="408"/>
      <c r="AN28" s="442"/>
      <c r="AP28" s="437">
        <v>19.600000000000001</v>
      </c>
      <c r="AQ28" s="441">
        <v>100</v>
      </c>
      <c r="AR28" s="446"/>
      <c r="AS28" s="420"/>
      <c r="AT28" s="421"/>
      <c r="AU28" s="444"/>
      <c r="AV28" s="440"/>
      <c r="AW28" s="405"/>
      <c r="AX28" s="406"/>
      <c r="AY28" s="407"/>
      <c r="AZ28" s="402"/>
      <c r="BA28" s="408"/>
      <c r="BB28" s="442"/>
      <c r="BC28" s="443"/>
      <c r="BE28" s="437">
        <v>19.600000000000001</v>
      </c>
      <c r="BF28" s="441">
        <v>100</v>
      </c>
      <c r="BI28" s="420"/>
      <c r="BJ28" s="421"/>
      <c r="BK28" s="444"/>
      <c r="BL28" s="440"/>
      <c r="BM28" s="405"/>
      <c r="BN28" s="406"/>
      <c r="BO28" s="407"/>
      <c r="BP28" s="402"/>
      <c r="BQ28" s="408"/>
      <c r="BR28" s="442"/>
      <c r="BS28" s="443"/>
      <c r="BT28" s="437">
        <v>19.600000000000001</v>
      </c>
      <c r="BU28" s="441">
        <v>100</v>
      </c>
      <c r="BX28" s="420"/>
      <c r="BY28" s="421"/>
      <c r="BZ28" s="444"/>
      <c r="CA28" s="440"/>
      <c r="CB28" s="405"/>
      <c r="CC28" s="406"/>
      <c r="CD28" s="407"/>
      <c r="CE28" s="402"/>
      <c r="CF28" s="408"/>
      <c r="CG28" s="442"/>
      <c r="CJ28" s="420"/>
      <c r="CK28" s="421"/>
      <c r="CL28" s="444"/>
      <c r="CM28" s="440"/>
      <c r="CN28" s="405"/>
      <c r="CO28" s="406"/>
      <c r="CP28" s="407"/>
      <c r="CQ28" s="402"/>
      <c r="CR28" s="408"/>
      <c r="CS28" s="442"/>
      <c r="CT28" s="443"/>
      <c r="CU28" s="443"/>
      <c r="CV28" s="420"/>
      <c r="CW28" s="421"/>
      <c r="CX28" s="444"/>
      <c r="CY28" s="440"/>
      <c r="CZ28" s="405"/>
      <c r="DA28" s="406"/>
      <c r="DB28" s="407"/>
      <c r="DC28" s="402"/>
      <c r="DD28" s="408"/>
      <c r="DE28" s="442"/>
      <c r="DF28" s="443"/>
      <c r="DG28" s="443"/>
      <c r="DH28" s="420"/>
      <c r="DI28" s="421"/>
      <c r="DJ28" s="444"/>
      <c r="DK28" s="440"/>
      <c r="DL28" s="405"/>
      <c r="DM28" s="406"/>
      <c r="DN28" s="407"/>
      <c r="DO28" s="402"/>
      <c r="DP28" s="408"/>
      <c r="DQ28" s="442"/>
      <c r="DR28" s="443"/>
      <c r="DS28" s="443"/>
      <c r="DT28" s="420"/>
      <c r="DU28" s="421"/>
      <c r="DV28" s="444"/>
      <c r="DW28" s="440"/>
      <c r="DX28" s="405"/>
      <c r="DY28" s="406"/>
      <c r="DZ28" s="407"/>
      <c r="EA28" s="402"/>
      <c r="EB28" s="408"/>
      <c r="EC28" s="442"/>
      <c r="EE28" s="437">
        <v>19.600000000000001</v>
      </c>
      <c r="EF28" s="441">
        <v>100</v>
      </c>
      <c r="EH28" s="450"/>
      <c r="EI28" s="429">
        <v>200</v>
      </c>
      <c r="EJ28" s="430"/>
      <c r="EK28" s="431" t="s">
        <v>918</v>
      </c>
      <c r="EL28" s="432">
        <f>SUM(EE38:EE76)</f>
        <v>1215.5999999999999</v>
      </c>
      <c r="EM28" s="485"/>
      <c r="EN28" s="450"/>
      <c r="EO28" s="339"/>
    </row>
    <row r="29" spans="2:151" ht="12.75" customHeight="1" x14ac:dyDescent="0.2">
      <c r="B29" s="412" t="s">
        <v>1104</v>
      </c>
      <c r="C29" s="435" t="s">
        <v>27</v>
      </c>
      <c r="D29" s="233" t="s">
        <v>11</v>
      </c>
      <c r="E29" s="233" t="s">
        <v>1073</v>
      </c>
      <c r="F29" s="233" t="s">
        <v>1048</v>
      </c>
      <c r="G29" s="414" t="s">
        <v>1105</v>
      </c>
      <c r="H29" s="436">
        <v>39101</v>
      </c>
      <c r="I29" s="437">
        <v>19.600000000000001</v>
      </c>
      <c r="J29" s="438"/>
      <c r="K29" s="438"/>
      <c r="L29" s="438"/>
      <c r="M29" s="418"/>
      <c r="N29" s="419" t="s">
        <v>1106</v>
      </c>
      <c r="O29" s="233" t="s">
        <v>1103</v>
      </c>
      <c r="Q29" s="420"/>
      <c r="R29" s="421"/>
      <c r="S29" s="437"/>
      <c r="T29" s="440"/>
      <c r="U29" s="423"/>
      <c r="V29" s="424"/>
      <c r="W29" s="425"/>
      <c r="X29" s="402"/>
      <c r="Y29" s="406"/>
      <c r="Z29" s="442"/>
      <c r="AB29" s="437">
        <v>19.600000000000001</v>
      </c>
      <c r="AC29" s="441">
        <v>100</v>
      </c>
      <c r="AE29" s="420"/>
      <c r="AF29" s="421"/>
      <c r="AG29" s="437"/>
      <c r="AH29" s="440"/>
      <c r="AI29" s="405"/>
      <c r="AJ29" s="406"/>
      <c r="AK29" s="407"/>
      <c r="AL29" s="402"/>
      <c r="AM29" s="408"/>
      <c r="AN29" s="442"/>
      <c r="AP29" s="437">
        <v>19.600000000000001</v>
      </c>
      <c r="AQ29" s="441">
        <v>100</v>
      </c>
      <c r="AR29" s="446"/>
      <c r="AS29" s="420"/>
      <c r="AT29" s="421"/>
      <c r="AU29" s="444"/>
      <c r="AV29" s="440"/>
      <c r="AW29" s="405"/>
      <c r="AX29" s="406"/>
      <c r="AY29" s="407"/>
      <c r="AZ29" s="402"/>
      <c r="BA29" s="408"/>
      <c r="BB29" s="442"/>
      <c r="BC29" s="443"/>
      <c r="BE29" s="437">
        <v>19.600000000000001</v>
      </c>
      <c r="BF29" s="441">
        <v>100</v>
      </c>
      <c r="BI29" s="420"/>
      <c r="BJ29" s="421"/>
      <c r="BK29" s="444"/>
      <c r="BL29" s="440"/>
      <c r="BM29" s="405"/>
      <c r="BN29" s="406"/>
      <c r="BO29" s="407"/>
      <c r="BP29" s="402"/>
      <c r="BQ29" s="408"/>
      <c r="BR29" s="442"/>
      <c r="BS29" s="443"/>
      <c r="BT29" s="437">
        <v>19.600000000000001</v>
      </c>
      <c r="BU29" s="441">
        <v>100</v>
      </c>
      <c r="BX29" s="420"/>
      <c r="BY29" s="421"/>
      <c r="BZ29" s="444"/>
      <c r="CA29" s="440"/>
      <c r="CB29" s="405"/>
      <c r="CC29" s="406"/>
      <c r="CD29" s="407"/>
      <c r="CE29" s="402"/>
      <c r="CF29" s="408"/>
      <c r="CG29" s="442"/>
      <c r="CJ29" s="420"/>
      <c r="CK29" s="421"/>
      <c r="CL29" s="444"/>
      <c r="CM29" s="440"/>
      <c r="CN29" s="405"/>
      <c r="CO29" s="406"/>
      <c r="CP29" s="407"/>
      <c r="CQ29" s="402"/>
      <c r="CR29" s="408"/>
      <c r="CS29" s="442"/>
      <c r="CT29" s="443"/>
      <c r="CU29" s="443"/>
      <c r="CV29" s="420"/>
      <c r="CW29" s="421"/>
      <c r="CX29" s="444"/>
      <c r="CY29" s="440"/>
      <c r="CZ29" s="405"/>
      <c r="DA29" s="406"/>
      <c r="DB29" s="407"/>
      <c r="DC29" s="402"/>
      <c r="DD29" s="408"/>
      <c r="DE29" s="442"/>
      <c r="DF29" s="443"/>
      <c r="DG29" s="443"/>
      <c r="DH29" s="420"/>
      <c r="DI29" s="421"/>
      <c r="DJ29" s="444"/>
      <c r="DK29" s="440"/>
      <c r="DL29" s="405"/>
      <c r="DM29" s="406"/>
      <c r="DN29" s="407"/>
      <c r="DO29" s="402"/>
      <c r="DP29" s="408"/>
      <c r="DQ29" s="442"/>
      <c r="DR29" s="443"/>
      <c r="DS29" s="443"/>
      <c r="DT29" s="420"/>
      <c r="DU29" s="421"/>
      <c r="DV29" s="444"/>
      <c r="DW29" s="440"/>
      <c r="DX29" s="405"/>
      <c r="DY29" s="406"/>
      <c r="DZ29" s="407"/>
      <c r="EA29" s="402"/>
      <c r="EB29" s="408"/>
      <c r="EC29" s="442"/>
      <c r="EE29" s="437">
        <v>19.600000000000001</v>
      </c>
      <c r="EF29" s="441">
        <v>100</v>
      </c>
      <c r="EH29" s="450"/>
      <c r="EI29" s="429">
        <v>300</v>
      </c>
      <c r="EJ29" s="430"/>
      <c r="EK29" s="453" t="s">
        <v>919</v>
      </c>
      <c r="EL29" s="454">
        <f>SUM(EE235:EE266)</f>
        <v>242</v>
      </c>
      <c r="EM29" s="486"/>
      <c r="EN29" s="451"/>
      <c r="EO29" s="339"/>
    </row>
    <row r="30" spans="2:151" x14ac:dyDescent="0.2">
      <c r="B30" s="412" t="s">
        <v>1107</v>
      </c>
      <c r="C30" s="435" t="s">
        <v>28</v>
      </c>
      <c r="D30" s="414" t="s">
        <v>29</v>
      </c>
      <c r="E30" s="414" t="s">
        <v>1108</v>
      </c>
      <c r="F30" s="414" t="s">
        <v>1048</v>
      </c>
      <c r="G30" s="414" t="s">
        <v>1109</v>
      </c>
      <c r="H30" s="436">
        <v>39663</v>
      </c>
      <c r="I30" s="437">
        <v>15.2</v>
      </c>
      <c r="J30" s="438"/>
      <c r="K30" s="438"/>
      <c r="L30" s="438"/>
      <c r="M30" s="418"/>
      <c r="N30" s="419" t="s">
        <v>1110</v>
      </c>
      <c r="O30" s="233" t="s">
        <v>1111</v>
      </c>
      <c r="Q30" s="420"/>
      <c r="R30" s="421"/>
      <c r="S30" s="437"/>
      <c r="T30" s="440"/>
      <c r="U30" s="423"/>
      <c r="V30" s="424"/>
      <c r="W30" s="425"/>
      <c r="X30" s="402"/>
      <c r="Y30" s="406"/>
      <c r="Z30" s="442"/>
      <c r="AB30" s="437">
        <v>15.2</v>
      </c>
      <c r="AC30" s="441">
        <v>100</v>
      </c>
      <c r="AE30" s="420"/>
      <c r="AF30" s="421"/>
      <c r="AG30" s="437"/>
      <c r="AH30" s="440"/>
      <c r="AI30" s="405"/>
      <c r="AJ30" s="406"/>
      <c r="AK30" s="407"/>
      <c r="AL30" s="402"/>
      <c r="AM30" s="408"/>
      <c r="AN30" s="442"/>
      <c r="AP30" s="437">
        <v>15.2</v>
      </c>
      <c r="AQ30" s="441">
        <v>100</v>
      </c>
      <c r="AR30" s="446"/>
      <c r="AS30" s="420"/>
      <c r="AT30" s="421"/>
      <c r="AU30" s="444"/>
      <c r="AV30" s="440"/>
      <c r="AW30" s="405"/>
      <c r="AX30" s="406"/>
      <c r="AY30" s="407"/>
      <c r="AZ30" s="402"/>
      <c r="BA30" s="408"/>
      <c r="BB30" s="442"/>
      <c r="BC30" s="443"/>
      <c r="BE30" s="437">
        <v>15.2</v>
      </c>
      <c r="BF30" s="441">
        <v>100</v>
      </c>
      <c r="BI30" s="420"/>
      <c r="BJ30" s="421"/>
      <c r="BK30" s="444"/>
      <c r="BL30" s="440"/>
      <c r="BM30" s="405"/>
      <c r="BN30" s="406"/>
      <c r="BO30" s="407"/>
      <c r="BP30" s="402"/>
      <c r="BQ30" s="408"/>
      <c r="BR30" s="442"/>
      <c r="BS30" s="443"/>
      <c r="BT30" s="437">
        <v>15.2</v>
      </c>
      <c r="BU30" s="441">
        <v>100</v>
      </c>
      <c r="BX30" s="420"/>
      <c r="BY30" s="421"/>
      <c r="BZ30" s="444"/>
      <c r="CA30" s="440"/>
      <c r="CB30" s="405"/>
      <c r="CC30" s="406"/>
      <c r="CD30" s="407"/>
      <c r="CE30" s="402"/>
      <c r="CF30" s="408"/>
      <c r="CG30" s="442"/>
      <c r="CJ30" s="420"/>
      <c r="CK30" s="421"/>
      <c r="CL30" s="444"/>
      <c r="CM30" s="440"/>
      <c r="CN30" s="405"/>
      <c r="CO30" s="406"/>
      <c r="CP30" s="407"/>
      <c r="CQ30" s="402"/>
      <c r="CR30" s="408"/>
      <c r="CS30" s="442"/>
      <c r="CT30" s="443"/>
      <c r="CU30" s="443"/>
      <c r="CV30" s="420"/>
      <c r="CW30" s="421"/>
      <c r="CX30" s="444"/>
      <c r="CY30" s="440"/>
      <c r="CZ30" s="405"/>
      <c r="DA30" s="406"/>
      <c r="DB30" s="407"/>
      <c r="DC30" s="402"/>
      <c r="DD30" s="408"/>
      <c r="DE30" s="442"/>
      <c r="DF30" s="443"/>
      <c r="DG30" s="443"/>
      <c r="DH30" s="420"/>
      <c r="DI30" s="421"/>
      <c r="DJ30" s="444"/>
      <c r="DK30" s="440"/>
      <c r="DL30" s="405"/>
      <c r="DM30" s="406"/>
      <c r="DN30" s="407"/>
      <c r="DO30" s="402"/>
      <c r="DP30" s="408"/>
      <c r="DQ30" s="442"/>
      <c r="DR30" s="443"/>
      <c r="DS30" s="443"/>
      <c r="DT30" s="420"/>
      <c r="DU30" s="421"/>
      <c r="DV30" s="444"/>
      <c r="DW30" s="440"/>
      <c r="DX30" s="405"/>
      <c r="DY30" s="406"/>
      <c r="DZ30" s="407"/>
      <c r="EA30" s="402"/>
      <c r="EB30" s="408"/>
      <c r="EC30" s="442"/>
      <c r="EE30" s="437">
        <v>15.2</v>
      </c>
      <c r="EF30" s="441">
        <v>100</v>
      </c>
      <c r="EH30" s="450"/>
      <c r="EI30" s="429">
        <v>400</v>
      </c>
      <c r="EJ30" s="430"/>
      <c r="EK30" s="453" t="s">
        <v>276</v>
      </c>
      <c r="EL30" s="432">
        <f>SUM(EE287:EE344)</f>
        <v>1067.94</v>
      </c>
      <c r="EM30" s="487"/>
      <c r="EN30" s="451"/>
      <c r="EO30" s="339"/>
    </row>
    <row r="31" spans="2:151" ht="12.75" customHeight="1" x14ac:dyDescent="0.2">
      <c r="B31" s="412" t="s">
        <v>1112</v>
      </c>
      <c r="C31" s="233" t="s">
        <v>30</v>
      </c>
      <c r="D31" s="414" t="s">
        <v>31</v>
      </c>
      <c r="E31" s="414" t="s">
        <v>1113</v>
      </c>
      <c r="F31" s="233" t="s">
        <v>1048</v>
      </c>
      <c r="G31" s="414"/>
      <c r="H31" s="436">
        <v>40165</v>
      </c>
      <c r="I31" s="437">
        <v>17.84</v>
      </c>
      <c r="J31" s="438"/>
      <c r="K31" s="438"/>
      <c r="L31" s="438"/>
      <c r="M31" s="418"/>
      <c r="N31" s="419" t="s">
        <v>1114</v>
      </c>
      <c r="O31" s="233" t="s">
        <v>1115</v>
      </c>
      <c r="Q31" s="420"/>
      <c r="R31" s="421"/>
      <c r="S31" s="437"/>
      <c r="T31" s="440"/>
      <c r="U31" s="423"/>
      <c r="V31" s="424"/>
      <c r="W31" s="425"/>
      <c r="X31" s="402"/>
      <c r="Y31" s="406"/>
      <c r="Z31" s="442"/>
      <c r="AB31" s="437">
        <v>17.84</v>
      </c>
      <c r="AC31" s="441">
        <v>100</v>
      </c>
      <c r="AE31" s="420"/>
      <c r="AF31" s="421"/>
      <c r="AG31" s="437"/>
      <c r="AH31" s="440"/>
      <c r="AI31" s="405"/>
      <c r="AJ31" s="406"/>
      <c r="AK31" s="407"/>
      <c r="AL31" s="402"/>
      <c r="AM31" s="408"/>
      <c r="AN31" s="442"/>
      <c r="AP31" s="437">
        <v>17.84</v>
      </c>
      <c r="AQ31" s="441">
        <v>100</v>
      </c>
      <c r="AR31" s="446"/>
      <c r="AS31" s="420"/>
      <c r="AT31" s="421"/>
      <c r="AU31" s="444"/>
      <c r="AV31" s="440"/>
      <c r="AW31" s="405"/>
      <c r="AX31" s="406"/>
      <c r="AY31" s="407"/>
      <c r="AZ31" s="402"/>
      <c r="BA31" s="408"/>
      <c r="BB31" s="442"/>
      <c r="BC31" s="443"/>
      <c r="BE31" s="437">
        <v>17.84</v>
      </c>
      <c r="BF31" s="441">
        <v>100</v>
      </c>
      <c r="BI31" s="420"/>
      <c r="BJ31" s="421"/>
      <c r="BK31" s="444"/>
      <c r="BL31" s="440"/>
      <c r="BM31" s="405"/>
      <c r="BN31" s="406"/>
      <c r="BO31" s="407"/>
      <c r="BP31" s="402"/>
      <c r="BQ31" s="408"/>
      <c r="BR31" s="442"/>
      <c r="BS31" s="443"/>
      <c r="BT31" s="437">
        <v>17.84</v>
      </c>
      <c r="BU31" s="441">
        <v>100</v>
      </c>
      <c r="BX31" s="420"/>
      <c r="BY31" s="421"/>
      <c r="BZ31" s="444"/>
      <c r="CA31" s="440"/>
      <c r="CB31" s="405"/>
      <c r="CC31" s="406"/>
      <c r="CD31" s="407"/>
      <c r="CE31" s="402"/>
      <c r="CF31" s="408"/>
      <c r="CG31" s="442"/>
      <c r="CJ31" s="420"/>
      <c r="CK31" s="421"/>
      <c r="CL31" s="444"/>
      <c r="CM31" s="440"/>
      <c r="CN31" s="405"/>
      <c r="CO31" s="406"/>
      <c r="CP31" s="407"/>
      <c r="CQ31" s="402"/>
      <c r="CR31" s="408"/>
      <c r="CS31" s="442"/>
      <c r="CT31" s="443"/>
      <c r="CU31" s="443"/>
      <c r="CV31" s="420"/>
      <c r="CW31" s="421"/>
      <c r="CX31" s="444"/>
      <c r="CY31" s="440"/>
      <c r="CZ31" s="405"/>
      <c r="DA31" s="406"/>
      <c r="DB31" s="407"/>
      <c r="DC31" s="402"/>
      <c r="DD31" s="408"/>
      <c r="DE31" s="442"/>
      <c r="DF31" s="443"/>
      <c r="DG31" s="443"/>
      <c r="DH31" s="420"/>
      <c r="DI31" s="421"/>
      <c r="DJ31" s="444"/>
      <c r="DK31" s="440"/>
      <c r="DL31" s="405"/>
      <c r="DM31" s="406"/>
      <c r="DN31" s="407"/>
      <c r="DO31" s="402"/>
      <c r="DP31" s="408"/>
      <c r="DQ31" s="442"/>
      <c r="DR31" s="443"/>
      <c r="DS31" s="443"/>
      <c r="DT31" s="420"/>
      <c r="DU31" s="421"/>
      <c r="DV31" s="444"/>
      <c r="DW31" s="440"/>
      <c r="DX31" s="405"/>
      <c r="DY31" s="406"/>
      <c r="DZ31" s="407"/>
      <c r="EA31" s="402"/>
      <c r="EB31" s="408"/>
      <c r="EC31" s="442"/>
      <c r="EE31" s="437">
        <v>17.84</v>
      </c>
      <c r="EF31" s="441">
        <v>100</v>
      </c>
      <c r="EH31" s="450"/>
      <c r="EI31" s="429">
        <v>500</v>
      </c>
      <c r="EJ31" s="417" t="s">
        <v>1045</v>
      </c>
      <c r="EK31" s="453" t="s">
        <v>371</v>
      </c>
      <c r="EL31" s="452">
        <f>SUM(EE358:EE802)</f>
        <v>17230.739999999889</v>
      </c>
      <c r="EM31" s="486"/>
      <c r="EO31" s="339"/>
    </row>
    <row r="32" spans="2:151" ht="12.75" customHeight="1" x14ac:dyDescent="0.2">
      <c r="B32" s="412" t="s">
        <v>1116</v>
      </c>
      <c r="C32" s="233" t="s">
        <v>32</v>
      </c>
      <c r="D32" s="414" t="s">
        <v>31</v>
      </c>
      <c r="E32" s="414" t="s">
        <v>1113</v>
      </c>
      <c r="F32" s="233" t="s">
        <v>1048</v>
      </c>
      <c r="G32" s="414"/>
      <c r="H32" s="436">
        <v>40165</v>
      </c>
      <c r="I32" s="437">
        <v>17.84</v>
      </c>
      <c r="J32" s="438"/>
      <c r="K32" s="438"/>
      <c r="L32" s="438"/>
      <c r="M32" s="418"/>
      <c r="N32" s="419" t="s">
        <v>1063</v>
      </c>
      <c r="O32" s="233" t="s">
        <v>1117</v>
      </c>
      <c r="Q32" s="420"/>
      <c r="R32" s="421"/>
      <c r="S32" s="437"/>
      <c r="T32" s="440"/>
      <c r="U32" s="423"/>
      <c r="V32" s="424"/>
      <c r="W32" s="425"/>
      <c r="X32" s="402"/>
      <c r="Y32" s="406"/>
      <c r="Z32" s="442"/>
      <c r="AB32" s="437">
        <v>17.84</v>
      </c>
      <c r="AC32" s="441">
        <v>100</v>
      </c>
      <c r="AE32" s="420"/>
      <c r="AF32" s="421"/>
      <c r="AG32" s="437"/>
      <c r="AH32" s="440"/>
      <c r="AI32" s="405"/>
      <c r="AJ32" s="406"/>
      <c r="AK32" s="407"/>
      <c r="AL32" s="402"/>
      <c r="AM32" s="408"/>
      <c r="AN32" s="442"/>
      <c r="AP32" s="437">
        <v>17.84</v>
      </c>
      <c r="AQ32" s="441">
        <v>100</v>
      </c>
      <c r="AR32" s="446"/>
      <c r="AS32" s="420"/>
      <c r="AT32" s="421"/>
      <c r="AU32" s="444"/>
      <c r="AV32" s="440"/>
      <c r="AW32" s="405"/>
      <c r="AX32" s="406"/>
      <c r="AY32" s="407"/>
      <c r="AZ32" s="402"/>
      <c r="BA32" s="408"/>
      <c r="BB32" s="442"/>
      <c r="BC32" s="443"/>
      <c r="BE32" s="437">
        <v>17.84</v>
      </c>
      <c r="BF32" s="441">
        <v>100</v>
      </c>
      <c r="BI32" s="420"/>
      <c r="BJ32" s="421"/>
      <c r="BK32" s="444"/>
      <c r="BL32" s="440"/>
      <c r="BM32" s="405"/>
      <c r="BN32" s="406"/>
      <c r="BO32" s="407"/>
      <c r="BP32" s="402"/>
      <c r="BQ32" s="408"/>
      <c r="BR32" s="442"/>
      <c r="BS32" s="443"/>
      <c r="BT32" s="437">
        <v>17.84</v>
      </c>
      <c r="BU32" s="441">
        <v>100</v>
      </c>
      <c r="BX32" s="420"/>
      <c r="BY32" s="421"/>
      <c r="BZ32" s="444"/>
      <c r="CA32" s="440"/>
      <c r="CB32" s="405"/>
      <c r="CC32" s="406"/>
      <c r="CD32" s="407"/>
      <c r="CE32" s="402"/>
      <c r="CF32" s="408"/>
      <c r="CG32" s="442"/>
      <c r="CJ32" s="420"/>
      <c r="CK32" s="421"/>
      <c r="CL32" s="444"/>
      <c r="CM32" s="440"/>
      <c r="CN32" s="405"/>
      <c r="CO32" s="406"/>
      <c r="CP32" s="407"/>
      <c r="CQ32" s="402"/>
      <c r="CR32" s="408"/>
      <c r="CS32" s="442"/>
      <c r="CT32" s="443"/>
      <c r="CU32" s="443"/>
      <c r="CV32" s="420"/>
      <c r="CW32" s="421"/>
      <c r="CX32" s="444"/>
      <c r="CY32" s="440"/>
      <c r="CZ32" s="405"/>
      <c r="DA32" s="406"/>
      <c r="DB32" s="407"/>
      <c r="DC32" s="402"/>
      <c r="DD32" s="408"/>
      <c r="DE32" s="442"/>
      <c r="DF32" s="443"/>
      <c r="DG32" s="443"/>
      <c r="DH32" s="420"/>
      <c r="DI32" s="421"/>
      <c r="DJ32" s="444"/>
      <c r="DK32" s="440"/>
      <c r="DL32" s="405"/>
      <c r="DM32" s="406"/>
      <c r="DN32" s="407"/>
      <c r="DO32" s="402"/>
      <c r="DP32" s="408"/>
      <c r="DQ32" s="442"/>
      <c r="DR32" s="443"/>
      <c r="DS32" s="443"/>
      <c r="DT32" s="420"/>
      <c r="DU32" s="421"/>
      <c r="DV32" s="444"/>
      <c r="DW32" s="440"/>
      <c r="DX32" s="405"/>
      <c r="DY32" s="406"/>
      <c r="DZ32" s="407"/>
      <c r="EA32" s="402"/>
      <c r="EB32" s="408"/>
      <c r="EC32" s="442"/>
      <c r="EE32" s="437">
        <v>17.84</v>
      </c>
      <c r="EF32" s="441">
        <v>100</v>
      </c>
      <c r="EH32" s="450"/>
      <c r="EI32" s="429">
        <v>600</v>
      </c>
      <c r="EJ32" s="430"/>
      <c r="EK32" s="453" t="s">
        <v>920</v>
      </c>
      <c r="EL32" s="432">
        <f>SUM(EE806:EE813)</f>
        <v>285</v>
      </c>
      <c r="EM32" s="486"/>
      <c r="EO32" s="339"/>
    </row>
    <row r="33" spans="1:154" ht="12.75" customHeight="1" x14ac:dyDescent="0.2">
      <c r="B33" s="412"/>
      <c r="C33" s="488" t="s">
        <v>33</v>
      </c>
      <c r="D33" s="488" t="s">
        <v>34</v>
      </c>
      <c r="E33" s="414"/>
      <c r="F33" s="414"/>
      <c r="G33" s="414"/>
      <c r="H33" s="436"/>
      <c r="I33" s="437"/>
      <c r="J33" s="438"/>
      <c r="K33" s="438"/>
      <c r="L33" s="438"/>
      <c r="M33" s="418"/>
      <c r="N33" s="419"/>
      <c r="O33" s="233"/>
      <c r="Q33" s="420"/>
      <c r="R33" s="421"/>
      <c r="S33" s="437"/>
      <c r="T33" s="440"/>
      <c r="U33" s="423"/>
      <c r="V33" s="424"/>
      <c r="W33" s="425"/>
      <c r="X33" s="402">
        <f>I33-W33</f>
        <v>0</v>
      </c>
      <c r="Y33" s="406"/>
      <c r="Z33" s="442"/>
      <c r="AB33" s="437"/>
      <c r="AC33" s="441"/>
      <c r="AE33" s="420"/>
      <c r="AF33" s="421"/>
      <c r="AG33" s="437"/>
      <c r="AH33" s="440"/>
      <c r="AI33" s="405"/>
      <c r="AJ33" s="406"/>
      <c r="AK33" s="407"/>
      <c r="AL33" s="402">
        <f>W33-AK33</f>
        <v>0</v>
      </c>
      <c r="AM33" s="408"/>
      <c r="AN33" s="442"/>
      <c r="AP33" s="437"/>
      <c r="AQ33" s="441"/>
      <c r="AR33" s="446"/>
      <c r="AS33" s="420"/>
      <c r="AT33" s="421"/>
      <c r="AU33" s="444"/>
      <c r="AV33" s="440"/>
      <c r="AW33" s="405"/>
      <c r="AX33" s="406"/>
      <c r="AY33" s="407"/>
      <c r="AZ33" s="402"/>
      <c r="BA33" s="408"/>
      <c r="BB33" s="442"/>
      <c r="BC33" s="443"/>
      <c r="BE33" s="437"/>
      <c r="BF33" s="441"/>
      <c r="BI33" s="420"/>
      <c r="BJ33" s="421"/>
      <c r="BK33" s="444"/>
      <c r="BL33" s="440"/>
      <c r="BM33" s="405"/>
      <c r="BN33" s="406"/>
      <c r="BO33" s="407"/>
      <c r="BP33" s="402"/>
      <c r="BQ33" s="408"/>
      <c r="BR33" s="442"/>
      <c r="BS33" s="443"/>
      <c r="BT33" s="437"/>
      <c r="BU33" s="441"/>
      <c r="BX33" s="420"/>
      <c r="BY33" s="421"/>
      <c r="BZ33" s="444"/>
      <c r="CA33" s="440"/>
      <c r="CB33" s="405"/>
      <c r="CC33" s="406"/>
      <c r="CD33" s="407"/>
      <c r="CE33" s="402"/>
      <c r="CF33" s="408"/>
      <c r="CG33" s="442"/>
      <c r="CJ33" s="420"/>
      <c r="CK33" s="421"/>
      <c r="CL33" s="444"/>
      <c r="CM33" s="440"/>
      <c r="CN33" s="405"/>
      <c r="CO33" s="406"/>
      <c r="CP33" s="407"/>
      <c r="CQ33" s="402"/>
      <c r="CR33" s="408"/>
      <c r="CS33" s="442"/>
      <c r="CT33" s="443"/>
      <c r="CU33" s="443"/>
      <c r="CV33" s="420"/>
      <c r="CW33" s="421"/>
      <c r="CX33" s="444"/>
      <c r="CY33" s="440"/>
      <c r="CZ33" s="405"/>
      <c r="DA33" s="406"/>
      <c r="DB33" s="407"/>
      <c r="DC33" s="402"/>
      <c r="DD33" s="408"/>
      <c r="DE33" s="442"/>
      <c r="DF33" s="443"/>
      <c r="DG33" s="443"/>
      <c r="DH33" s="420"/>
      <c r="DI33" s="421"/>
      <c r="DJ33" s="444"/>
      <c r="DK33" s="440"/>
      <c r="DL33" s="405"/>
      <c r="DM33" s="406"/>
      <c r="DN33" s="407"/>
      <c r="DO33" s="402"/>
      <c r="DP33" s="408"/>
      <c r="DQ33" s="442"/>
      <c r="DR33" s="443"/>
      <c r="DS33" s="443"/>
      <c r="DT33" s="420"/>
      <c r="DU33" s="421"/>
      <c r="DV33" s="444"/>
      <c r="DW33" s="440"/>
      <c r="DX33" s="405"/>
      <c r="DY33" s="406"/>
      <c r="DZ33" s="407"/>
      <c r="EA33" s="402"/>
      <c r="EB33" s="408"/>
      <c r="EC33" s="442"/>
      <c r="EE33" s="437"/>
      <c r="EF33" s="441"/>
      <c r="EH33" s="450"/>
      <c r="EI33" s="429">
        <v>700</v>
      </c>
      <c r="EJ33" s="430"/>
      <c r="EK33" s="453" t="s">
        <v>921</v>
      </c>
      <c r="EL33" s="432">
        <f>SUM(EE817:EE827)</f>
        <v>271</v>
      </c>
      <c r="EM33" s="486"/>
      <c r="EO33" s="339"/>
    </row>
    <row r="34" spans="1:154" ht="12.75" customHeight="1" x14ac:dyDescent="0.2">
      <c r="B34" s="489" t="s">
        <v>1116</v>
      </c>
      <c r="C34" s="490" t="s">
        <v>35</v>
      </c>
      <c r="D34" s="491" t="s">
        <v>29</v>
      </c>
      <c r="E34" s="491" t="s">
        <v>1118</v>
      </c>
      <c r="F34" s="491" t="s">
        <v>1119</v>
      </c>
      <c r="G34" s="491" t="s">
        <v>1120</v>
      </c>
      <c r="H34" s="492">
        <v>42644</v>
      </c>
      <c r="I34" s="493">
        <v>22</v>
      </c>
      <c r="J34" s="438"/>
      <c r="K34" s="438"/>
      <c r="L34" s="438"/>
      <c r="M34" s="418" t="s">
        <v>1121</v>
      </c>
      <c r="N34" s="419" t="s">
        <v>1063</v>
      </c>
      <c r="O34" s="233" t="s">
        <v>1122</v>
      </c>
      <c r="Q34" s="420"/>
      <c r="R34" s="421"/>
      <c r="S34" s="437"/>
      <c r="T34" s="440"/>
      <c r="U34" s="423"/>
      <c r="V34" s="424"/>
      <c r="W34" s="425"/>
      <c r="X34" s="402"/>
      <c r="Y34" s="406"/>
      <c r="Z34" s="442"/>
      <c r="AB34" s="437"/>
      <c r="AC34" s="441"/>
      <c r="AE34" s="420"/>
      <c r="AF34" s="421"/>
      <c r="AG34" s="437"/>
      <c r="AH34" s="440"/>
      <c r="AI34" s="405"/>
      <c r="AJ34" s="406"/>
      <c r="AK34" s="407"/>
      <c r="AL34" s="402"/>
      <c r="AM34" s="408"/>
      <c r="AN34" s="442"/>
      <c r="AP34" s="437"/>
      <c r="AQ34" s="441"/>
      <c r="AR34" s="446"/>
      <c r="AS34" s="420"/>
      <c r="AT34" s="421"/>
      <c r="AU34" s="444"/>
      <c r="AV34" s="440"/>
      <c r="AW34" s="405"/>
      <c r="AX34" s="406"/>
      <c r="AY34" s="407"/>
      <c r="AZ34" s="402"/>
      <c r="BA34" s="408"/>
      <c r="BB34" s="442"/>
      <c r="BC34" s="443"/>
      <c r="BE34" s="437"/>
      <c r="BF34" s="441"/>
      <c r="BI34" s="420"/>
      <c r="BJ34" s="421"/>
      <c r="BK34" s="444"/>
      <c r="BL34" s="440"/>
      <c r="BM34" s="405"/>
      <c r="BN34" s="406"/>
      <c r="BO34" s="407"/>
      <c r="BP34" s="402"/>
      <c r="BQ34" s="408"/>
      <c r="BR34" s="442"/>
      <c r="BS34" s="443"/>
      <c r="BT34" s="493">
        <v>22</v>
      </c>
      <c r="BU34" s="494">
        <v>100</v>
      </c>
      <c r="BX34" s="420"/>
      <c r="BY34" s="421"/>
      <c r="BZ34" s="444"/>
      <c r="CA34" s="440"/>
      <c r="CB34" s="405"/>
      <c r="CC34" s="406"/>
      <c r="CD34" s="407"/>
      <c r="CE34" s="402"/>
      <c r="CF34" s="408"/>
      <c r="CG34" s="442"/>
      <c r="CJ34" s="420"/>
      <c r="CK34" s="421"/>
      <c r="CL34" s="444"/>
      <c r="CM34" s="440"/>
      <c r="CN34" s="405"/>
      <c r="CO34" s="406"/>
      <c r="CP34" s="407"/>
      <c r="CQ34" s="402"/>
      <c r="CR34" s="408"/>
      <c r="CS34" s="442"/>
      <c r="CT34" s="443"/>
      <c r="CU34" s="443"/>
      <c r="CV34" s="420"/>
      <c r="CW34" s="421"/>
      <c r="CX34" s="444"/>
      <c r="CY34" s="440"/>
      <c r="CZ34" s="405"/>
      <c r="DA34" s="406"/>
      <c r="DB34" s="407"/>
      <c r="DC34" s="402"/>
      <c r="DD34" s="408"/>
      <c r="DE34" s="442"/>
      <c r="DF34" s="443"/>
      <c r="DG34" s="443"/>
      <c r="DH34" s="420"/>
      <c r="DI34" s="421"/>
      <c r="DJ34" s="444"/>
      <c r="DK34" s="440"/>
      <c r="DL34" s="405"/>
      <c r="DM34" s="406"/>
      <c r="DN34" s="407"/>
      <c r="DO34" s="402"/>
      <c r="DP34" s="408"/>
      <c r="DQ34" s="442"/>
      <c r="DR34" s="443"/>
      <c r="DS34" s="443"/>
      <c r="DT34" s="420"/>
      <c r="DU34" s="421"/>
      <c r="DV34" s="444"/>
      <c r="DW34" s="440"/>
      <c r="DX34" s="405"/>
      <c r="DY34" s="406"/>
      <c r="DZ34" s="407"/>
      <c r="EA34" s="402"/>
      <c r="EB34" s="408"/>
      <c r="EC34" s="442"/>
      <c r="EE34" s="493">
        <v>22</v>
      </c>
      <c r="EF34" s="494">
        <v>100</v>
      </c>
      <c r="EH34" s="450"/>
      <c r="EI34" s="475"/>
      <c r="EJ34" s="475"/>
      <c r="EK34" s="476" t="s">
        <v>923</v>
      </c>
      <c r="EL34" s="477">
        <f>SUM(EL27:EL33)</f>
        <v>20561.559999999889</v>
      </c>
      <c r="EM34" s="495"/>
      <c r="EN34" s="496"/>
      <c r="EO34" s="339"/>
      <c r="EP34" s="496"/>
      <c r="EQ34" s="496"/>
      <c r="ER34" s="496"/>
      <c r="ES34" s="496"/>
      <c r="ET34" s="496"/>
      <c r="EU34" s="496"/>
      <c r="EV34" s="496"/>
      <c r="EW34" s="496"/>
    </row>
    <row r="35" spans="1:154" ht="12.75" customHeight="1" x14ac:dyDescent="0.2">
      <c r="B35" s="412"/>
      <c r="C35" s="488"/>
      <c r="D35" s="488"/>
      <c r="E35" s="414"/>
      <c r="F35" s="414"/>
      <c r="G35" s="414"/>
      <c r="H35" s="436"/>
      <c r="I35" s="437"/>
      <c r="J35" s="438"/>
      <c r="K35" s="438"/>
      <c r="L35" s="438"/>
      <c r="M35" s="418"/>
      <c r="N35" s="419"/>
      <c r="O35" s="233"/>
      <c r="Q35" s="420"/>
      <c r="R35" s="421"/>
      <c r="S35" s="437"/>
      <c r="T35" s="440"/>
      <c r="U35" s="423"/>
      <c r="V35" s="424"/>
      <c r="W35" s="425"/>
      <c r="X35" s="402">
        <f>I35-W35</f>
        <v>0</v>
      </c>
      <c r="Y35" s="406"/>
      <c r="Z35" s="442"/>
      <c r="AB35" s="437"/>
      <c r="AC35" s="427"/>
      <c r="AE35" s="420"/>
      <c r="AF35" s="421"/>
      <c r="AG35" s="437"/>
      <c r="AH35" s="440"/>
      <c r="AI35" s="405"/>
      <c r="AJ35" s="406"/>
      <c r="AK35" s="407"/>
      <c r="AL35" s="402">
        <f>W35-AK35</f>
        <v>0</v>
      </c>
      <c r="AM35" s="408"/>
      <c r="AN35" s="442"/>
      <c r="AP35" s="437"/>
      <c r="AQ35" s="427"/>
      <c r="AS35" s="420"/>
      <c r="AT35" s="421"/>
      <c r="AU35" s="444"/>
      <c r="AV35" s="440"/>
      <c r="AW35" s="405"/>
      <c r="AX35" s="406"/>
      <c r="AY35" s="407"/>
      <c r="AZ35" s="402"/>
      <c r="BA35" s="408"/>
      <c r="BB35" s="442"/>
      <c r="BC35" s="443"/>
      <c r="BE35" s="437"/>
      <c r="BF35" s="427"/>
      <c r="BI35" s="420"/>
      <c r="BJ35" s="421"/>
      <c r="BK35" s="444"/>
      <c r="BL35" s="440"/>
      <c r="BM35" s="405"/>
      <c r="BN35" s="406"/>
      <c r="BO35" s="407"/>
      <c r="BP35" s="402"/>
      <c r="BQ35" s="408"/>
      <c r="BR35" s="442"/>
      <c r="BS35" s="443"/>
      <c r="BT35" s="437"/>
      <c r="BU35" s="427"/>
      <c r="BX35" s="420"/>
      <c r="BY35" s="421"/>
      <c r="BZ35" s="444"/>
      <c r="CA35" s="440"/>
      <c r="CB35" s="405"/>
      <c r="CC35" s="406"/>
      <c r="CD35" s="407"/>
      <c r="CE35" s="402"/>
      <c r="CF35" s="408"/>
      <c r="CG35" s="442"/>
      <c r="CJ35" s="420"/>
      <c r="CK35" s="421"/>
      <c r="CL35" s="444"/>
      <c r="CM35" s="440"/>
      <c r="CN35" s="405"/>
      <c r="CO35" s="406"/>
      <c r="CP35" s="407"/>
      <c r="CQ35" s="402"/>
      <c r="CR35" s="408"/>
      <c r="CS35" s="442"/>
      <c r="CT35" s="443"/>
      <c r="CU35" s="443"/>
      <c r="CV35" s="420"/>
      <c r="CW35" s="421"/>
      <c r="CX35" s="444"/>
      <c r="CY35" s="440"/>
      <c r="CZ35" s="405"/>
      <c r="DA35" s="406"/>
      <c r="DB35" s="407"/>
      <c r="DC35" s="402"/>
      <c r="DD35" s="408"/>
      <c r="DE35" s="442"/>
      <c r="DF35" s="443"/>
      <c r="DG35" s="443"/>
      <c r="DH35" s="420"/>
      <c r="DI35" s="421"/>
      <c r="DJ35" s="444"/>
      <c r="DK35" s="440"/>
      <c r="DL35" s="405"/>
      <c r="DM35" s="406"/>
      <c r="DN35" s="407"/>
      <c r="DO35" s="402"/>
      <c r="DP35" s="408"/>
      <c r="DQ35" s="442"/>
      <c r="DR35" s="443"/>
      <c r="DS35" s="443"/>
      <c r="DT35" s="420"/>
      <c r="DU35" s="421"/>
      <c r="DV35" s="444"/>
      <c r="DW35" s="440"/>
      <c r="DX35" s="405"/>
      <c r="DY35" s="406"/>
      <c r="DZ35" s="407"/>
      <c r="EA35" s="402"/>
      <c r="EB35" s="408"/>
      <c r="EC35" s="442"/>
      <c r="EE35" s="437"/>
      <c r="EF35" s="427"/>
      <c r="EH35" s="450"/>
      <c r="EK35" s="339"/>
      <c r="EL35" s="497"/>
      <c r="EM35" s="497"/>
      <c r="EN35" s="496"/>
      <c r="EO35" s="339"/>
      <c r="EP35" s="496"/>
      <c r="EQ35" s="496"/>
      <c r="ER35" s="496"/>
      <c r="ES35" s="496"/>
      <c r="ET35" s="496"/>
      <c r="EU35" s="496"/>
      <c r="EV35" s="496"/>
      <c r="EW35" s="496"/>
    </row>
    <row r="36" spans="1:154" ht="12.75" customHeight="1" x14ac:dyDescent="0.2">
      <c r="B36" s="412"/>
      <c r="C36" s="498">
        <v>200</v>
      </c>
      <c r="D36" s="499" t="s">
        <v>36</v>
      </c>
      <c r="E36" s="500" t="s">
        <v>36</v>
      </c>
      <c r="F36" s="501"/>
      <c r="G36" s="501"/>
      <c r="H36" s="436"/>
      <c r="I36" s="437"/>
      <c r="J36" s="438"/>
      <c r="K36" s="438"/>
      <c r="L36" s="438"/>
      <c r="M36" s="418"/>
      <c r="N36" s="419"/>
      <c r="O36" s="233"/>
      <c r="Q36" s="420"/>
      <c r="R36" s="421"/>
      <c r="S36" s="437"/>
      <c r="T36" s="440"/>
      <c r="U36" s="423"/>
      <c r="V36" s="424"/>
      <c r="W36" s="425"/>
      <c r="X36" s="402">
        <f>I36-W36</f>
        <v>0</v>
      </c>
      <c r="Y36" s="406"/>
      <c r="Z36" s="442"/>
      <c r="AB36" s="437"/>
      <c r="AC36" s="427"/>
      <c r="AE36" s="420"/>
      <c r="AF36" s="421"/>
      <c r="AG36" s="437"/>
      <c r="AH36" s="440"/>
      <c r="AI36" s="405"/>
      <c r="AJ36" s="406"/>
      <c r="AK36" s="407"/>
      <c r="AL36" s="402">
        <f>W36-AK36</f>
        <v>0</v>
      </c>
      <c r="AM36" s="408"/>
      <c r="AN36" s="442"/>
      <c r="AP36" s="437"/>
      <c r="AQ36" s="427"/>
      <c r="AS36" s="420"/>
      <c r="AT36" s="421"/>
      <c r="AU36" s="444"/>
      <c r="AV36" s="440"/>
      <c r="AW36" s="405"/>
      <c r="AX36" s="406"/>
      <c r="AY36" s="407"/>
      <c r="AZ36" s="402"/>
      <c r="BA36" s="408"/>
      <c r="BB36" s="442"/>
      <c r="BC36" s="443"/>
      <c r="BE36" s="437"/>
      <c r="BF36" s="427"/>
      <c r="BI36" s="420"/>
      <c r="BJ36" s="421"/>
      <c r="BK36" s="444"/>
      <c r="BL36" s="440"/>
      <c r="BM36" s="405"/>
      <c r="BN36" s="406"/>
      <c r="BO36" s="407"/>
      <c r="BP36" s="402"/>
      <c r="BQ36" s="408"/>
      <c r="BR36" s="442"/>
      <c r="BS36" s="443"/>
      <c r="BT36" s="437"/>
      <c r="BU36" s="427"/>
      <c r="BX36" s="420"/>
      <c r="BY36" s="421"/>
      <c r="BZ36" s="444"/>
      <c r="CA36" s="440"/>
      <c r="CB36" s="405"/>
      <c r="CC36" s="406"/>
      <c r="CD36" s="407"/>
      <c r="CE36" s="402"/>
      <c r="CF36" s="408"/>
      <c r="CG36" s="442"/>
      <c r="CJ36" s="420"/>
      <c r="CK36" s="421"/>
      <c r="CL36" s="444"/>
      <c r="CM36" s="440"/>
      <c r="CN36" s="405"/>
      <c r="CO36" s="406"/>
      <c r="CP36" s="407"/>
      <c r="CQ36" s="402"/>
      <c r="CR36" s="408"/>
      <c r="CS36" s="442"/>
      <c r="CT36" s="443"/>
      <c r="CU36" s="443"/>
      <c r="CV36" s="420"/>
      <c r="CW36" s="421"/>
      <c r="CX36" s="444"/>
      <c r="CY36" s="440"/>
      <c r="CZ36" s="405"/>
      <c r="DA36" s="406"/>
      <c r="DB36" s="407"/>
      <c r="DC36" s="402"/>
      <c r="DD36" s="408"/>
      <c r="DE36" s="442"/>
      <c r="DF36" s="443"/>
      <c r="DG36" s="443"/>
      <c r="DH36" s="420"/>
      <c r="DI36" s="421"/>
      <c r="DJ36" s="444"/>
      <c r="DK36" s="440"/>
      <c r="DL36" s="405"/>
      <c r="DM36" s="406"/>
      <c r="DN36" s="407"/>
      <c r="DO36" s="402"/>
      <c r="DP36" s="408"/>
      <c r="DQ36" s="442"/>
      <c r="DR36" s="443"/>
      <c r="DS36" s="443"/>
      <c r="DT36" s="420"/>
      <c r="DU36" s="421"/>
      <c r="DV36" s="444"/>
      <c r="DW36" s="440"/>
      <c r="DX36" s="405"/>
      <c r="DY36" s="406"/>
      <c r="DZ36" s="407"/>
      <c r="EA36" s="402"/>
      <c r="EB36" s="408"/>
      <c r="EC36" s="442"/>
      <c r="EE36" s="437"/>
      <c r="EF36" s="427"/>
      <c r="EH36" s="450"/>
      <c r="EI36" s="496"/>
      <c r="EJ36" s="496"/>
      <c r="EK36" s="496"/>
      <c r="EL36" s="502">
        <f>+I833</f>
        <v>121016.80000000086</v>
      </c>
      <c r="EM36" s="496"/>
      <c r="EN36" s="496"/>
      <c r="EO36" s="339"/>
      <c r="EP36" s="496"/>
      <c r="EQ36" s="496"/>
      <c r="ER36" s="496"/>
      <c r="ES36" s="496"/>
      <c r="ET36" s="496"/>
      <c r="EU36" s="496"/>
      <c r="EV36" s="496"/>
      <c r="EW36" s="496"/>
    </row>
    <row r="37" spans="1:154" ht="12.75" customHeight="1" x14ac:dyDescent="0.2">
      <c r="B37" s="412"/>
      <c r="C37" s="503" t="s">
        <v>37</v>
      </c>
      <c r="D37" s="488" t="s">
        <v>38</v>
      </c>
      <c r="E37" s="501"/>
      <c r="F37" s="501"/>
      <c r="G37" s="501"/>
      <c r="H37" s="415">
        <f>SUM(I38:I79)</f>
        <v>9321.49</v>
      </c>
      <c r="I37" s="437"/>
      <c r="J37" s="438"/>
      <c r="K37" s="438"/>
      <c r="L37" s="438"/>
      <c r="M37" s="418"/>
      <c r="N37" s="419"/>
      <c r="O37" s="233"/>
      <c r="Q37" s="420"/>
      <c r="R37" s="421"/>
      <c r="S37" s="437"/>
      <c r="T37" s="440"/>
      <c r="U37" s="423"/>
      <c r="V37" s="424"/>
      <c r="W37" s="425"/>
      <c r="X37" s="402">
        <f>I37-W37</f>
        <v>0</v>
      </c>
      <c r="Y37" s="406"/>
      <c r="Z37" s="442"/>
      <c r="AB37" s="437"/>
      <c r="AC37" s="427"/>
      <c r="AE37" s="420"/>
      <c r="AF37" s="421"/>
      <c r="AG37" s="437"/>
      <c r="AH37" s="440"/>
      <c r="AI37" s="405"/>
      <c r="AJ37" s="406"/>
      <c r="AK37" s="407"/>
      <c r="AL37" s="402">
        <f>W37-AK37</f>
        <v>0</v>
      </c>
      <c r="AM37" s="408"/>
      <c r="AN37" s="442"/>
      <c r="AP37" s="437"/>
      <c r="AQ37" s="427"/>
      <c r="AS37" s="420"/>
      <c r="AT37" s="421"/>
      <c r="AU37" s="444"/>
      <c r="AV37" s="440"/>
      <c r="AW37" s="405"/>
      <c r="AX37" s="406"/>
      <c r="AY37" s="407"/>
      <c r="AZ37" s="402"/>
      <c r="BA37" s="408"/>
      <c r="BB37" s="442"/>
      <c r="BC37" s="443"/>
      <c r="BE37" s="437"/>
      <c r="BF37" s="427"/>
      <c r="BI37" s="420"/>
      <c r="BJ37" s="421"/>
      <c r="BK37" s="444"/>
      <c r="BL37" s="440"/>
      <c r="BM37" s="405"/>
      <c r="BN37" s="406"/>
      <c r="BO37" s="407"/>
      <c r="BP37" s="402"/>
      <c r="BQ37" s="408"/>
      <c r="BR37" s="442"/>
      <c r="BS37" s="443"/>
      <c r="BT37" s="437"/>
      <c r="BU37" s="427"/>
      <c r="BX37" s="420"/>
      <c r="BY37" s="421"/>
      <c r="BZ37" s="444"/>
      <c r="CA37" s="440"/>
      <c r="CB37" s="405"/>
      <c r="CC37" s="406"/>
      <c r="CD37" s="407"/>
      <c r="CE37" s="402"/>
      <c r="CF37" s="408"/>
      <c r="CG37" s="442"/>
      <c r="CJ37" s="420"/>
      <c r="CK37" s="421"/>
      <c r="CL37" s="444"/>
      <c r="CM37" s="440"/>
      <c r="CN37" s="405"/>
      <c r="CO37" s="406"/>
      <c r="CP37" s="407"/>
      <c r="CQ37" s="402"/>
      <c r="CR37" s="408"/>
      <c r="CS37" s="442"/>
      <c r="CT37" s="443"/>
      <c r="CU37" s="443"/>
      <c r="CV37" s="420"/>
      <c r="CW37" s="421"/>
      <c r="CX37" s="444"/>
      <c r="CY37" s="440"/>
      <c r="CZ37" s="405"/>
      <c r="DA37" s="406"/>
      <c r="DB37" s="407"/>
      <c r="DC37" s="402"/>
      <c r="DD37" s="408"/>
      <c r="DE37" s="442"/>
      <c r="DF37" s="443"/>
      <c r="DG37" s="443"/>
      <c r="DH37" s="420"/>
      <c r="DI37" s="421"/>
      <c r="DJ37" s="444"/>
      <c r="DK37" s="440"/>
      <c r="DL37" s="405"/>
      <c r="DM37" s="406"/>
      <c r="DN37" s="407"/>
      <c r="DO37" s="402"/>
      <c r="DP37" s="408"/>
      <c r="DQ37" s="442"/>
      <c r="DR37" s="443"/>
      <c r="DS37" s="443"/>
      <c r="DT37" s="420"/>
      <c r="DU37" s="421"/>
      <c r="DV37" s="444"/>
      <c r="DW37" s="440"/>
      <c r="DX37" s="405"/>
      <c r="DY37" s="406"/>
      <c r="DZ37" s="407"/>
      <c r="EA37" s="402"/>
      <c r="EB37" s="408"/>
      <c r="EC37" s="442"/>
      <c r="EE37" s="437"/>
      <c r="EF37" s="427"/>
      <c r="EH37" s="450"/>
      <c r="EO37" s="339"/>
      <c r="EQ37" s="450"/>
      <c r="ER37" s="450"/>
      <c r="ES37" s="450"/>
      <c r="ET37" s="450"/>
    </row>
    <row r="38" spans="1:154" ht="12.75" customHeight="1" x14ac:dyDescent="0.2">
      <c r="A38" s="496"/>
      <c r="B38" s="504" t="s">
        <v>1100</v>
      </c>
      <c r="C38" s="505" t="s">
        <v>39</v>
      </c>
      <c r="D38" s="233" t="s">
        <v>40</v>
      </c>
      <c r="E38" s="505" t="s">
        <v>1123</v>
      </c>
      <c r="F38" s="505" t="s">
        <v>1124</v>
      </c>
      <c r="G38" s="414" t="s">
        <v>1125</v>
      </c>
      <c r="H38" s="436"/>
      <c r="I38" s="506">
        <v>94</v>
      </c>
      <c r="J38" s="507"/>
      <c r="K38" s="507"/>
      <c r="L38" s="507"/>
      <c r="M38" s="508"/>
      <c r="N38" s="419" t="s">
        <v>1075</v>
      </c>
      <c r="O38" s="233" t="s">
        <v>1076</v>
      </c>
      <c r="P38" s="496"/>
      <c r="Q38" s="509"/>
      <c r="R38" s="510"/>
      <c r="S38" s="506"/>
      <c r="T38" s="440"/>
      <c r="U38" s="423"/>
      <c r="V38" s="424"/>
      <c r="W38" s="425"/>
      <c r="X38" s="402"/>
      <c r="Y38" s="406"/>
      <c r="Z38" s="442"/>
      <c r="AA38" s="496"/>
      <c r="AB38" s="506">
        <v>94</v>
      </c>
      <c r="AC38" s="441">
        <v>200</v>
      </c>
      <c r="AD38" s="496"/>
      <c r="AE38" s="509"/>
      <c r="AF38" s="510"/>
      <c r="AG38" s="506"/>
      <c r="AH38" s="440"/>
      <c r="AI38" s="405"/>
      <c r="AJ38" s="406"/>
      <c r="AK38" s="407"/>
      <c r="AL38" s="402"/>
      <c r="AM38" s="408"/>
      <c r="AN38" s="442"/>
      <c r="AO38" s="496"/>
      <c r="AP38" s="506">
        <v>94</v>
      </c>
      <c r="AQ38" s="441">
        <v>200</v>
      </c>
      <c r="AR38" s="446"/>
      <c r="AS38" s="509"/>
      <c r="AT38" s="510"/>
      <c r="AU38" s="511"/>
      <c r="AV38" s="440"/>
      <c r="AW38" s="405"/>
      <c r="AX38" s="406"/>
      <c r="AY38" s="407"/>
      <c r="AZ38" s="402"/>
      <c r="BA38" s="408"/>
      <c r="BB38" s="442"/>
      <c r="BC38" s="443"/>
      <c r="BD38" s="496"/>
      <c r="BE38" s="506">
        <v>94</v>
      </c>
      <c r="BF38" s="441">
        <v>200</v>
      </c>
      <c r="BG38" s="496"/>
      <c r="BH38" s="496"/>
      <c r="BI38" s="509"/>
      <c r="BJ38" s="510"/>
      <c r="BK38" s="511"/>
      <c r="BL38" s="440"/>
      <c r="BM38" s="405"/>
      <c r="BN38" s="406"/>
      <c r="BO38" s="407"/>
      <c r="BP38" s="402"/>
      <c r="BQ38" s="408"/>
      <c r="BR38" s="442"/>
      <c r="BS38" s="443"/>
      <c r="BT38" s="506">
        <v>94</v>
      </c>
      <c r="BU38" s="441">
        <v>200</v>
      </c>
      <c r="BX38" s="509"/>
      <c r="BY38" s="510"/>
      <c r="BZ38" s="511"/>
      <c r="CA38" s="440"/>
      <c r="CB38" s="405"/>
      <c r="CC38" s="406"/>
      <c r="CD38" s="407"/>
      <c r="CE38" s="402"/>
      <c r="CF38" s="408"/>
      <c r="CG38" s="442"/>
      <c r="CJ38" s="509"/>
      <c r="CK38" s="510"/>
      <c r="CL38" s="511"/>
      <c r="CM38" s="440"/>
      <c r="CN38" s="405"/>
      <c r="CO38" s="406"/>
      <c r="CP38" s="407"/>
      <c r="CQ38" s="402"/>
      <c r="CR38" s="408"/>
      <c r="CS38" s="442"/>
      <c r="CT38" s="443"/>
      <c r="CU38" s="443"/>
      <c r="CV38" s="509"/>
      <c r="CW38" s="510"/>
      <c r="CX38" s="511"/>
      <c r="CY38" s="440"/>
      <c r="CZ38" s="405"/>
      <c r="DA38" s="406"/>
      <c r="DB38" s="407"/>
      <c r="DC38" s="402"/>
      <c r="DD38" s="408"/>
      <c r="DE38" s="442"/>
      <c r="DF38" s="443"/>
      <c r="DG38" s="443"/>
      <c r="DH38" s="509"/>
      <c r="DI38" s="510"/>
      <c r="DJ38" s="511"/>
      <c r="DK38" s="440"/>
      <c r="DL38" s="405"/>
      <c r="DM38" s="406"/>
      <c r="DN38" s="407"/>
      <c r="DO38" s="402"/>
      <c r="DP38" s="408"/>
      <c r="DQ38" s="442"/>
      <c r="DR38" s="443"/>
      <c r="DS38" s="443"/>
      <c r="DT38" s="509"/>
      <c r="DU38" s="510"/>
      <c r="DV38" s="511"/>
      <c r="DW38" s="440"/>
      <c r="DX38" s="405"/>
      <c r="DY38" s="406"/>
      <c r="DZ38" s="407"/>
      <c r="EA38" s="402"/>
      <c r="EB38" s="408"/>
      <c r="EC38" s="442"/>
      <c r="EE38" s="506">
        <v>94</v>
      </c>
      <c r="EF38" s="441">
        <v>200</v>
      </c>
      <c r="EH38" s="450"/>
      <c r="EI38" s="1386"/>
      <c r="EJ38" s="1386"/>
      <c r="EK38" s="1386"/>
      <c r="EL38" s="1386"/>
      <c r="EM38" s="356"/>
      <c r="EN38" s="496"/>
      <c r="EO38" s="339"/>
      <c r="EP38" s="496"/>
      <c r="EQ38" s="512"/>
      <c r="ER38" s="512"/>
      <c r="ES38" s="512"/>
      <c r="ET38" s="496"/>
      <c r="EU38" s="496"/>
      <c r="EV38" s="496"/>
      <c r="EW38" s="496"/>
    </row>
    <row r="39" spans="1:154" s="496" customFormat="1" ht="12.75" customHeight="1" x14ac:dyDescent="0.2">
      <c r="B39" s="504" t="s">
        <v>1126</v>
      </c>
      <c r="C39" s="505" t="s">
        <v>41</v>
      </c>
      <c r="D39" s="233" t="s">
        <v>42</v>
      </c>
      <c r="E39" s="233" t="s">
        <v>1127</v>
      </c>
      <c r="F39" s="505" t="s">
        <v>1124</v>
      </c>
      <c r="G39" s="414"/>
      <c r="H39" s="436"/>
      <c r="I39" s="506">
        <v>300</v>
      </c>
      <c r="J39" s="507"/>
      <c r="K39" s="507"/>
      <c r="L39" s="507"/>
      <c r="M39" s="508"/>
      <c r="N39" s="419" t="s">
        <v>1128</v>
      </c>
      <c r="O39" s="233" t="s">
        <v>1129</v>
      </c>
      <c r="Q39" s="439">
        <v>0.1</v>
      </c>
      <c r="R39" s="421">
        <v>10</v>
      </c>
      <c r="S39" s="506">
        <v>300</v>
      </c>
      <c r="T39" s="440">
        <v>12</v>
      </c>
      <c r="U39" s="405">
        <f>((I39-(I39*Q39))/R39)/U$9</f>
        <v>2.25</v>
      </c>
      <c r="V39" s="406">
        <f>U39*T39</f>
        <v>27</v>
      </c>
      <c r="W39" s="407">
        <v>146.25</v>
      </c>
      <c r="X39" s="402">
        <f>I39-W39</f>
        <v>153.75</v>
      </c>
      <c r="Y39" s="408">
        <f>W39/I39</f>
        <v>0.48749999999999999</v>
      </c>
      <c r="Z39" s="442">
        <v>200</v>
      </c>
      <c r="AB39" s="506"/>
      <c r="AC39" s="426"/>
      <c r="AE39" s="439">
        <v>0.1</v>
      </c>
      <c r="AF39" s="421">
        <v>10</v>
      </c>
      <c r="AG39" s="506">
        <v>300</v>
      </c>
      <c r="AH39" s="440">
        <v>12</v>
      </c>
      <c r="AI39" s="405">
        <f>((AG39-(AG39*AE39))/AF39)/AI$9</f>
        <v>2.25</v>
      </c>
      <c r="AJ39" s="406">
        <f>AI39*AH39</f>
        <v>27</v>
      </c>
      <c r="AK39" s="407">
        <f>W39+AJ39</f>
        <v>173.25</v>
      </c>
      <c r="AL39" s="402">
        <f>AG39-AK39</f>
        <v>126.75</v>
      </c>
      <c r="AM39" s="408">
        <f>AK39/AG39</f>
        <v>0.57750000000000001</v>
      </c>
      <c r="AN39" s="442">
        <v>200</v>
      </c>
      <c r="AP39" s="506"/>
      <c r="AQ39" s="426"/>
      <c r="AR39" s="340"/>
      <c r="AS39" s="439">
        <v>0.1</v>
      </c>
      <c r="AT39" s="421">
        <v>10</v>
      </c>
      <c r="AU39" s="511">
        <v>300</v>
      </c>
      <c r="AV39" s="440">
        <v>12</v>
      </c>
      <c r="AW39" s="405">
        <f>((AU39-(AU39*AS39))/AT39)/AW$9</f>
        <v>2.25</v>
      </c>
      <c r="AX39" s="406">
        <f>AW39*AV39</f>
        <v>27</v>
      </c>
      <c r="AY39" s="407">
        <f>AK39+AX39</f>
        <v>200.25</v>
      </c>
      <c r="AZ39" s="445">
        <f>AU39-AY39</f>
        <v>99.75</v>
      </c>
      <c r="BA39" s="408">
        <f>AY39/AU39</f>
        <v>0.66749999999999998</v>
      </c>
      <c r="BB39" s="442">
        <v>200</v>
      </c>
      <c r="BC39" s="443"/>
      <c r="BE39" s="506"/>
      <c r="BF39" s="426"/>
      <c r="BI39" s="439">
        <v>0.1</v>
      </c>
      <c r="BJ39" s="421">
        <v>10</v>
      </c>
      <c r="BK39" s="511">
        <v>300</v>
      </c>
      <c r="BL39" s="440">
        <v>12</v>
      </c>
      <c r="BM39" s="405">
        <f>((BK39-(BK39*BI39))/BJ39)/BM$9</f>
        <v>2.25</v>
      </c>
      <c r="BN39" s="406">
        <f>BM39*BL39</f>
        <v>27</v>
      </c>
      <c r="BO39" s="407">
        <f>BN39+AY39</f>
        <v>227.25</v>
      </c>
      <c r="BP39" s="447">
        <f>BK39-BO39</f>
        <v>72.75</v>
      </c>
      <c r="BQ39" s="408">
        <f>BO39/BK39</f>
        <v>0.75749999999999995</v>
      </c>
      <c r="BR39" s="442">
        <v>200</v>
      </c>
      <c r="BS39" s="443"/>
      <c r="BT39" s="506"/>
      <c r="BU39" s="426"/>
      <c r="BX39" s="439">
        <v>0.1</v>
      </c>
      <c r="BY39" s="421">
        <v>10</v>
      </c>
      <c r="BZ39" s="511">
        <v>300</v>
      </c>
      <c r="CA39" s="440">
        <v>12</v>
      </c>
      <c r="CB39" s="405">
        <f>((BZ39-(BZ39*BX39))/BY39)/CB$9</f>
        <v>2.25</v>
      </c>
      <c r="CC39" s="406">
        <f>CB39*CA39</f>
        <v>27</v>
      </c>
      <c r="CD39" s="407">
        <f>CC39+BO39</f>
        <v>254.25</v>
      </c>
      <c r="CE39" s="447">
        <f>BZ39-CD39</f>
        <v>45.75</v>
      </c>
      <c r="CF39" s="408">
        <f>CD39/BZ39</f>
        <v>0.84750000000000003</v>
      </c>
      <c r="CG39" s="442">
        <v>200</v>
      </c>
      <c r="CJ39" s="439">
        <v>0.1</v>
      </c>
      <c r="CK39" s="421">
        <v>10</v>
      </c>
      <c r="CL39" s="511">
        <v>300</v>
      </c>
      <c r="CM39" s="449">
        <v>7</v>
      </c>
      <c r="CN39" s="405">
        <f>((CL39-(CL39*CJ39))/CK39)/CN$9</f>
        <v>2.25</v>
      </c>
      <c r="CO39" s="406">
        <f>CN39*CM39</f>
        <v>15.75</v>
      </c>
      <c r="CP39" s="407">
        <f>CO39+CD39</f>
        <v>270</v>
      </c>
      <c r="CQ39" s="447">
        <f>CL39-CP39</f>
        <v>30</v>
      </c>
      <c r="CR39" s="408">
        <f>CP39/CL39</f>
        <v>0.9</v>
      </c>
      <c r="CS39" s="442">
        <v>200</v>
      </c>
      <c r="CT39" s="443"/>
      <c r="CU39" s="443"/>
      <c r="CV39" s="439">
        <v>0.1</v>
      </c>
      <c r="CW39" s="421">
        <v>10</v>
      </c>
      <c r="CX39" s="511">
        <v>300</v>
      </c>
      <c r="CY39" s="440">
        <v>0</v>
      </c>
      <c r="CZ39" s="405">
        <f>((CX39-(CX39*CV39))/CW39)/CZ$9</f>
        <v>2.25</v>
      </c>
      <c r="DA39" s="406">
        <f>CZ39*CY39</f>
        <v>0</v>
      </c>
      <c r="DB39" s="407">
        <f>DA39+CP39</f>
        <v>270</v>
      </c>
      <c r="DC39" s="447">
        <f>CX39-DB39</f>
        <v>30</v>
      </c>
      <c r="DD39" s="408">
        <f>DB39/CX39</f>
        <v>0.9</v>
      </c>
      <c r="DE39" s="442">
        <v>200</v>
      </c>
      <c r="DF39" s="443"/>
      <c r="DG39" s="443"/>
      <c r="DH39" s="439">
        <v>0.1</v>
      </c>
      <c r="DI39" s="421">
        <v>10</v>
      </c>
      <c r="DJ39" s="511">
        <v>300</v>
      </c>
      <c r="DK39" s="440">
        <v>0</v>
      </c>
      <c r="DL39" s="405">
        <f>((DJ39-(DJ39*DH39))/DI39)/DL$9</f>
        <v>2.25</v>
      </c>
      <c r="DM39" s="406">
        <f>DL39*DK39</f>
        <v>0</v>
      </c>
      <c r="DN39" s="407">
        <f>DM39+DB39</f>
        <v>270</v>
      </c>
      <c r="DO39" s="447">
        <f>DJ39-DN39</f>
        <v>30</v>
      </c>
      <c r="DP39" s="448">
        <f>DN39/DJ39</f>
        <v>0.9</v>
      </c>
      <c r="DQ39" s="442">
        <v>200</v>
      </c>
      <c r="DR39" s="443"/>
      <c r="DS39" s="443"/>
      <c r="DT39" s="439">
        <v>0.1</v>
      </c>
      <c r="DU39" s="421">
        <v>10</v>
      </c>
      <c r="DV39" s="511">
        <v>300</v>
      </c>
      <c r="DW39" s="440">
        <v>0</v>
      </c>
      <c r="DX39" s="405">
        <f>((DV39-(DV39*DT39))/DU39)/DX$9</f>
        <v>2.25</v>
      </c>
      <c r="DY39" s="406">
        <f>DX39*DW39</f>
        <v>0</v>
      </c>
      <c r="DZ39" s="407">
        <f>DY39+DN39</f>
        <v>270</v>
      </c>
      <c r="EA39" s="447">
        <f>DV39-DZ39</f>
        <v>30</v>
      </c>
      <c r="EB39" s="448">
        <f>DZ39/DV39</f>
        <v>0.9</v>
      </c>
      <c r="EC39" s="442">
        <v>200</v>
      </c>
      <c r="EE39" s="506"/>
      <c r="EF39" s="426"/>
      <c r="EH39" s="450"/>
      <c r="EI39" s="339"/>
      <c r="EJ39" s="339"/>
      <c r="EK39" s="339"/>
      <c r="EL39" s="339"/>
      <c r="EM39" s="339"/>
      <c r="EO39" s="339"/>
      <c r="EQ39" s="512"/>
      <c r="ER39" s="512"/>
      <c r="ES39" s="512"/>
    </row>
    <row r="40" spans="1:154" s="496" customFormat="1" ht="12.75" customHeight="1" x14ac:dyDescent="0.2">
      <c r="B40" s="504" t="s">
        <v>1126</v>
      </c>
      <c r="C40" s="505" t="s">
        <v>43</v>
      </c>
      <c r="D40" s="233" t="s">
        <v>42</v>
      </c>
      <c r="E40" s="233" t="s">
        <v>1127</v>
      </c>
      <c r="F40" s="505" t="s">
        <v>1124</v>
      </c>
      <c r="G40" s="414"/>
      <c r="H40" s="436"/>
      <c r="I40" s="506">
        <v>300</v>
      </c>
      <c r="J40" s="507"/>
      <c r="K40" s="507"/>
      <c r="L40" s="507"/>
      <c r="M40" s="508"/>
      <c r="N40" s="419" t="s">
        <v>1128</v>
      </c>
      <c r="O40" s="233" t="s">
        <v>1129</v>
      </c>
      <c r="Q40" s="439">
        <v>0.1</v>
      </c>
      <c r="R40" s="421">
        <v>10</v>
      </c>
      <c r="S40" s="506">
        <v>300</v>
      </c>
      <c r="T40" s="440">
        <v>12</v>
      </c>
      <c r="U40" s="405">
        <f>((I40-(I40*Q40))/R40)/U$9</f>
        <v>2.25</v>
      </c>
      <c r="V40" s="406">
        <f>U40*T40</f>
        <v>27</v>
      </c>
      <c r="W40" s="407">
        <v>146.25</v>
      </c>
      <c r="X40" s="402">
        <f>I40-W40</f>
        <v>153.75</v>
      </c>
      <c r="Y40" s="408">
        <f>W40/I40</f>
        <v>0.48749999999999999</v>
      </c>
      <c r="Z40" s="442">
        <v>200</v>
      </c>
      <c r="AB40" s="506"/>
      <c r="AC40" s="513"/>
      <c r="AE40" s="439">
        <v>0.1</v>
      </c>
      <c r="AF40" s="421">
        <v>10</v>
      </c>
      <c r="AG40" s="506">
        <v>300</v>
      </c>
      <c r="AH40" s="440">
        <v>12</v>
      </c>
      <c r="AI40" s="405">
        <f>((AG40-(AG40*AE40))/AF40)/AI$9</f>
        <v>2.25</v>
      </c>
      <c r="AJ40" s="406">
        <f>AI40*AH40</f>
        <v>27</v>
      </c>
      <c r="AK40" s="407">
        <f>W40+AJ40</f>
        <v>173.25</v>
      </c>
      <c r="AL40" s="402">
        <f>AG40-AK40</f>
        <v>126.75</v>
      </c>
      <c r="AM40" s="408">
        <f>AK40/AG40</f>
        <v>0.57750000000000001</v>
      </c>
      <c r="AN40" s="442">
        <v>200</v>
      </c>
      <c r="AP40" s="506"/>
      <c r="AQ40" s="513"/>
      <c r="AR40" s="386"/>
      <c r="AS40" s="439">
        <v>0.1</v>
      </c>
      <c r="AT40" s="421">
        <v>10</v>
      </c>
      <c r="AU40" s="511">
        <v>300</v>
      </c>
      <c r="AV40" s="440">
        <v>12</v>
      </c>
      <c r="AW40" s="405">
        <f>((AU40-(AU40*AS40))/AT40)/AW$9</f>
        <v>2.25</v>
      </c>
      <c r="AX40" s="406">
        <f>AW40*AV40</f>
        <v>27</v>
      </c>
      <c r="AY40" s="407">
        <f>AK40+AX40</f>
        <v>200.25</v>
      </c>
      <c r="AZ40" s="445">
        <f>AU40-AY40</f>
        <v>99.75</v>
      </c>
      <c r="BA40" s="408">
        <f>AY40/AU40</f>
        <v>0.66749999999999998</v>
      </c>
      <c r="BB40" s="442">
        <v>200</v>
      </c>
      <c r="BC40" s="443"/>
      <c r="BE40" s="506"/>
      <c r="BF40" s="513"/>
      <c r="BI40" s="439">
        <v>0.1</v>
      </c>
      <c r="BJ40" s="421">
        <v>10</v>
      </c>
      <c r="BK40" s="511">
        <v>300</v>
      </c>
      <c r="BL40" s="440">
        <v>12</v>
      </c>
      <c r="BM40" s="405">
        <f>((BK40-(BK40*BI40))/BJ40)/BM$9</f>
        <v>2.25</v>
      </c>
      <c r="BN40" s="406">
        <f>BM40*BL40</f>
        <v>27</v>
      </c>
      <c r="BO40" s="407">
        <f>BN40+AY40</f>
        <v>227.25</v>
      </c>
      <c r="BP40" s="447">
        <f>BK40-BO40</f>
        <v>72.75</v>
      </c>
      <c r="BQ40" s="408">
        <f>BO40/BK40</f>
        <v>0.75749999999999995</v>
      </c>
      <c r="BR40" s="442">
        <v>200</v>
      </c>
      <c r="BS40" s="443"/>
      <c r="BT40" s="506"/>
      <c r="BU40" s="513"/>
      <c r="BX40" s="439">
        <v>0.1</v>
      </c>
      <c r="BY40" s="421">
        <v>10</v>
      </c>
      <c r="BZ40" s="511">
        <v>300</v>
      </c>
      <c r="CA40" s="440">
        <v>12</v>
      </c>
      <c r="CB40" s="405">
        <f>((BZ40-(BZ40*BX40))/BY40)/CB$9</f>
        <v>2.25</v>
      </c>
      <c r="CC40" s="406">
        <f>CB40*CA40</f>
        <v>27</v>
      </c>
      <c r="CD40" s="407">
        <f>CC40+BO40</f>
        <v>254.25</v>
      </c>
      <c r="CE40" s="447">
        <f>BZ40-CD40</f>
        <v>45.75</v>
      </c>
      <c r="CF40" s="408">
        <f>CD40/BZ40</f>
        <v>0.84750000000000003</v>
      </c>
      <c r="CG40" s="442">
        <v>200</v>
      </c>
      <c r="CJ40" s="439">
        <v>0.1</v>
      </c>
      <c r="CK40" s="421">
        <v>10</v>
      </c>
      <c r="CL40" s="511">
        <v>300</v>
      </c>
      <c r="CM40" s="449">
        <v>7</v>
      </c>
      <c r="CN40" s="405">
        <f>((CL40-(CL40*CJ40))/CK40)/CN$9</f>
        <v>2.25</v>
      </c>
      <c r="CO40" s="406">
        <f>CN40*CM40</f>
        <v>15.75</v>
      </c>
      <c r="CP40" s="407">
        <f>CO40+CD40</f>
        <v>270</v>
      </c>
      <c r="CQ40" s="447">
        <f>CL40-CP40</f>
        <v>30</v>
      </c>
      <c r="CR40" s="408">
        <f>CP40/CL40</f>
        <v>0.9</v>
      </c>
      <c r="CS40" s="442">
        <v>200</v>
      </c>
      <c r="CT40" s="443"/>
      <c r="CU40" s="443"/>
      <c r="CV40" s="439">
        <v>0.1</v>
      </c>
      <c r="CW40" s="421">
        <v>10</v>
      </c>
      <c r="CX40" s="511">
        <v>300</v>
      </c>
      <c r="CY40" s="440">
        <v>0</v>
      </c>
      <c r="CZ40" s="405">
        <f>((CX40-(CX40*CV40))/CW40)/CZ$9</f>
        <v>2.25</v>
      </c>
      <c r="DA40" s="406">
        <f>CZ40*CY40</f>
        <v>0</v>
      </c>
      <c r="DB40" s="407">
        <f>DA40+CP40</f>
        <v>270</v>
      </c>
      <c r="DC40" s="447">
        <f>CX40-DB40</f>
        <v>30</v>
      </c>
      <c r="DD40" s="408">
        <f>DB40/CX40</f>
        <v>0.9</v>
      </c>
      <c r="DE40" s="442">
        <v>200</v>
      </c>
      <c r="DF40" s="443"/>
      <c r="DG40" s="443"/>
      <c r="DH40" s="439">
        <v>0.1</v>
      </c>
      <c r="DI40" s="421">
        <v>10</v>
      </c>
      <c r="DJ40" s="511">
        <v>300</v>
      </c>
      <c r="DK40" s="440">
        <v>0</v>
      </c>
      <c r="DL40" s="405">
        <f>((DJ40-(DJ40*DH40))/DI40)/DL$9</f>
        <v>2.25</v>
      </c>
      <c r="DM40" s="406">
        <f>DL40*DK40</f>
        <v>0</v>
      </c>
      <c r="DN40" s="407">
        <f>DM40+DB40</f>
        <v>270</v>
      </c>
      <c r="DO40" s="447">
        <f>DJ40-DN40</f>
        <v>30</v>
      </c>
      <c r="DP40" s="448">
        <f>DN40/DJ40</f>
        <v>0.9</v>
      </c>
      <c r="DQ40" s="442">
        <v>200</v>
      </c>
      <c r="DR40" s="443"/>
      <c r="DS40" s="443"/>
      <c r="DT40" s="439">
        <v>0.1</v>
      </c>
      <c r="DU40" s="421">
        <v>10</v>
      </c>
      <c r="DV40" s="511">
        <v>300</v>
      </c>
      <c r="DW40" s="440">
        <v>0</v>
      </c>
      <c r="DX40" s="405">
        <f>((DV40-(DV40*DT40))/DU40)/DX$9</f>
        <v>2.25</v>
      </c>
      <c r="DY40" s="406">
        <f>DX40*DW40</f>
        <v>0</v>
      </c>
      <c r="DZ40" s="407">
        <f>DY40+DN40</f>
        <v>270</v>
      </c>
      <c r="EA40" s="447">
        <f>DV40-DZ40</f>
        <v>30</v>
      </c>
      <c r="EB40" s="448">
        <f>DZ40/DV40</f>
        <v>0.9</v>
      </c>
      <c r="EC40" s="442">
        <v>200</v>
      </c>
      <c r="EE40" s="506"/>
      <c r="EF40" s="513"/>
      <c r="EH40" s="450"/>
      <c r="EI40" s="1411" t="s">
        <v>1130</v>
      </c>
      <c r="EJ40" s="1412"/>
      <c r="EK40" s="1412"/>
      <c r="EL40" s="1412"/>
      <c r="EM40" s="337"/>
      <c r="EO40" s="1411" t="s">
        <v>1131</v>
      </c>
      <c r="EP40" s="1412"/>
      <c r="EQ40" s="1412"/>
      <c r="ER40" s="1413"/>
    </row>
    <row r="41" spans="1:154" s="496" customFormat="1" ht="12.75" customHeight="1" x14ac:dyDescent="0.2">
      <c r="A41" s="337"/>
      <c r="B41" s="504" t="s">
        <v>1116</v>
      </c>
      <c r="C41" s="505" t="s">
        <v>44</v>
      </c>
      <c r="D41" s="233" t="s">
        <v>45</v>
      </c>
      <c r="E41" s="505"/>
      <c r="F41" s="505"/>
      <c r="G41" s="414" t="s">
        <v>1132</v>
      </c>
      <c r="H41" s="436"/>
      <c r="I41" s="506">
        <v>27</v>
      </c>
      <c r="J41" s="507"/>
      <c r="K41" s="507"/>
      <c r="L41" s="507"/>
      <c r="M41" s="508"/>
      <c r="N41" s="419" t="s">
        <v>1075</v>
      </c>
      <c r="O41" s="233" t="s">
        <v>1076</v>
      </c>
      <c r="Q41" s="509"/>
      <c r="R41" s="510"/>
      <c r="S41" s="506"/>
      <c r="T41" s="440"/>
      <c r="U41" s="405"/>
      <c r="V41" s="406"/>
      <c r="W41" s="407"/>
      <c r="X41" s="402"/>
      <c r="Y41" s="406"/>
      <c r="Z41" s="442"/>
      <c r="AB41" s="506">
        <v>27</v>
      </c>
      <c r="AC41" s="441">
        <v>200</v>
      </c>
      <c r="AE41" s="509"/>
      <c r="AF41" s="510"/>
      <c r="AG41" s="506"/>
      <c r="AH41" s="440"/>
      <c r="AI41" s="405"/>
      <c r="AJ41" s="406"/>
      <c r="AK41" s="407"/>
      <c r="AL41" s="402"/>
      <c r="AM41" s="408"/>
      <c r="AN41" s="442"/>
      <c r="AP41" s="506">
        <v>27</v>
      </c>
      <c r="AQ41" s="441">
        <v>200</v>
      </c>
      <c r="AR41" s="446"/>
      <c r="AS41" s="509"/>
      <c r="AT41" s="510"/>
      <c r="AU41" s="511"/>
      <c r="AV41" s="440"/>
      <c r="AW41" s="405"/>
      <c r="AX41" s="406"/>
      <c r="AY41" s="407"/>
      <c r="AZ41" s="402"/>
      <c r="BA41" s="408"/>
      <c r="BB41" s="442"/>
      <c r="BC41" s="443"/>
      <c r="BE41" s="506">
        <v>27</v>
      </c>
      <c r="BF41" s="441">
        <v>200</v>
      </c>
      <c r="BI41" s="509"/>
      <c r="BJ41" s="510"/>
      <c r="BK41" s="511"/>
      <c r="BL41" s="440"/>
      <c r="BM41" s="405"/>
      <c r="BN41" s="406"/>
      <c r="BO41" s="407"/>
      <c r="BP41" s="402"/>
      <c r="BQ41" s="408"/>
      <c r="BR41" s="442"/>
      <c r="BS41" s="443"/>
      <c r="BT41" s="506">
        <v>27</v>
      </c>
      <c r="BU41" s="441">
        <v>200</v>
      </c>
      <c r="BX41" s="509"/>
      <c r="BY41" s="510"/>
      <c r="BZ41" s="511"/>
      <c r="CA41" s="440"/>
      <c r="CB41" s="405"/>
      <c r="CC41" s="406"/>
      <c r="CD41" s="407"/>
      <c r="CE41" s="402"/>
      <c r="CF41" s="408"/>
      <c r="CG41" s="442"/>
      <c r="CJ41" s="509"/>
      <c r="CK41" s="510"/>
      <c r="CL41" s="511"/>
      <c r="CM41" s="440"/>
      <c r="CN41" s="405"/>
      <c r="CO41" s="406"/>
      <c r="CP41" s="407"/>
      <c r="CQ41" s="402"/>
      <c r="CR41" s="408"/>
      <c r="CS41" s="442"/>
      <c r="CT41" s="443"/>
      <c r="CU41" s="443"/>
      <c r="CV41" s="509"/>
      <c r="CW41" s="510"/>
      <c r="CX41" s="511"/>
      <c r="CY41" s="440"/>
      <c r="CZ41" s="405"/>
      <c r="DA41" s="406"/>
      <c r="DB41" s="407"/>
      <c r="DC41" s="402"/>
      <c r="DD41" s="408"/>
      <c r="DE41" s="442"/>
      <c r="DF41" s="443"/>
      <c r="DG41" s="443"/>
      <c r="DH41" s="509"/>
      <c r="DI41" s="510"/>
      <c r="DJ41" s="511"/>
      <c r="DK41" s="440"/>
      <c r="DL41" s="405"/>
      <c r="DM41" s="406"/>
      <c r="DN41" s="407"/>
      <c r="DO41" s="402"/>
      <c r="DP41" s="448"/>
      <c r="DQ41" s="442"/>
      <c r="DR41" s="443"/>
      <c r="DS41" s="443"/>
      <c r="DT41" s="509"/>
      <c r="DU41" s="510"/>
      <c r="DV41" s="511"/>
      <c r="DW41" s="440"/>
      <c r="DX41" s="405"/>
      <c r="DY41" s="406"/>
      <c r="DZ41" s="407"/>
      <c r="EA41" s="402"/>
      <c r="EB41" s="448"/>
      <c r="EC41" s="442"/>
      <c r="EE41" s="506">
        <v>27</v>
      </c>
      <c r="EF41" s="441">
        <v>200</v>
      </c>
      <c r="EH41" s="450"/>
      <c r="EI41" s="384" t="s">
        <v>1037</v>
      </c>
      <c r="EJ41" s="384" t="s">
        <v>1038</v>
      </c>
      <c r="EK41" s="384" t="s">
        <v>1039</v>
      </c>
      <c r="EL41" s="384" t="s">
        <v>929</v>
      </c>
      <c r="EM41" s="337"/>
      <c r="EO41" s="385" t="s">
        <v>1042</v>
      </c>
      <c r="EP41" s="386"/>
      <c r="EQ41" s="386" t="s">
        <v>1043</v>
      </c>
      <c r="ER41" s="386" t="s">
        <v>1044</v>
      </c>
    </row>
    <row r="42" spans="1:154" ht="12.75" customHeight="1" x14ac:dyDescent="0.2">
      <c r="A42" s="496"/>
      <c r="B42" s="504" t="s">
        <v>1100</v>
      </c>
      <c r="C42" s="505" t="s">
        <v>46</v>
      </c>
      <c r="D42" s="233" t="s">
        <v>45</v>
      </c>
      <c r="E42" s="505"/>
      <c r="F42" s="505"/>
      <c r="G42" s="414" t="s">
        <v>1132</v>
      </c>
      <c r="H42" s="436"/>
      <c r="I42" s="506">
        <v>27</v>
      </c>
      <c r="J42" s="507"/>
      <c r="K42" s="507"/>
      <c r="L42" s="507"/>
      <c r="M42" s="508"/>
      <c r="N42" s="419" t="s">
        <v>1075</v>
      </c>
      <c r="O42" s="233" t="s">
        <v>1076</v>
      </c>
      <c r="P42" s="496"/>
      <c r="Q42" s="509"/>
      <c r="R42" s="510"/>
      <c r="S42" s="506"/>
      <c r="T42" s="440"/>
      <c r="U42" s="405"/>
      <c r="V42" s="406"/>
      <c r="W42" s="407"/>
      <c r="X42" s="402"/>
      <c r="Y42" s="406"/>
      <c r="Z42" s="442"/>
      <c r="AA42" s="496"/>
      <c r="AB42" s="506">
        <v>27</v>
      </c>
      <c r="AC42" s="441">
        <v>200</v>
      </c>
      <c r="AD42" s="496"/>
      <c r="AE42" s="509"/>
      <c r="AF42" s="510"/>
      <c r="AG42" s="506"/>
      <c r="AH42" s="440"/>
      <c r="AI42" s="405"/>
      <c r="AJ42" s="406"/>
      <c r="AK42" s="407"/>
      <c r="AL42" s="402"/>
      <c r="AM42" s="408"/>
      <c r="AN42" s="442"/>
      <c r="AO42" s="496"/>
      <c r="AP42" s="506">
        <v>27</v>
      </c>
      <c r="AQ42" s="441">
        <v>200</v>
      </c>
      <c r="AR42" s="446"/>
      <c r="AS42" s="509"/>
      <c r="AT42" s="510"/>
      <c r="AU42" s="511"/>
      <c r="AV42" s="440"/>
      <c r="AW42" s="405"/>
      <c r="AX42" s="406"/>
      <c r="AY42" s="407"/>
      <c r="AZ42" s="402"/>
      <c r="BA42" s="408"/>
      <c r="BB42" s="442"/>
      <c r="BC42" s="443"/>
      <c r="BD42" s="496"/>
      <c r="BE42" s="506">
        <v>27</v>
      </c>
      <c r="BF42" s="441">
        <v>200</v>
      </c>
      <c r="BG42" s="496"/>
      <c r="BH42" s="496"/>
      <c r="BI42" s="509"/>
      <c r="BJ42" s="510"/>
      <c r="BK42" s="511"/>
      <c r="BL42" s="440"/>
      <c r="BM42" s="405"/>
      <c r="BN42" s="406"/>
      <c r="BO42" s="407"/>
      <c r="BP42" s="402"/>
      <c r="BQ42" s="408"/>
      <c r="BR42" s="442"/>
      <c r="BS42" s="443"/>
      <c r="BT42" s="506">
        <v>27</v>
      </c>
      <c r="BU42" s="441">
        <v>200</v>
      </c>
      <c r="BX42" s="509"/>
      <c r="BY42" s="510"/>
      <c r="BZ42" s="511"/>
      <c r="CA42" s="440"/>
      <c r="CB42" s="405"/>
      <c r="CC42" s="406"/>
      <c r="CD42" s="407"/>
      <c r="CE42" s="402"/>
      <c r="CF42" s="408"/>
      <c r="CG42" s="442"/>
      <c r="CJ42" s="509"/>
      <c r="CK42" s="510"/>
      <c r="CL42" s="511"/>
      <c r="CM42" s="440"/>
      <c r="CN42" s="405"/>
      <c r="CO42" s="406"/>
      <c r="CP42" s="407"/>
      <c r="CQ42" s="402"/>
      <c r="CR42" s="408"/>
      <c r="CS42" s="442"/>
      <c r="CT42" s="443"/>
      <c r="CU42" s="443"/>
      <c r="CV42" s="509"/>
      <c r="CW42" s="510"/>
      <c r="CX42" s="511"/>
      <c r="CY42" s="440"/>
      <c r="CZ42" s="405"/>
      <c r="DA42" s="406"/>
      <c r="DB42" s="407"/>
      <c r="DC42" s="402"/>
      <c r="DD42" s="408"/>
      <c r="DE42" s="442"/>
      <c r="DF42" s="443"/>
      <c r="DG42" s="443"/>
      <c r="DH42" s="509"/>
      <c r="DI42" s="510"/>
      <c r="DJ42" s="511"/>
      <c r="DK42" s="440"/>
      <c r="DL42" s="405"/>
      <c r="DM42" s="406"/>
      <c r="DN42" s="407"/>
      <c r="DO42" s="402"/>
      <c r="DP42" s="408"/>
      <c r="DQ42" s="442"/>
      <c r="DR42" s="443"/>
      <c r="DS42" s="443"/>
      <c r="DT42" s="509"/>
      <c r="DU42" s="510"/>
      <c r="DV42" s="511"/>
      <c r="DW42" s="440"/>
      <c r="DX42" s="405"/>
      <c r="DY42" s="406"/>
      <c r="DZ42" s="407"/>
      <c r="EA42" s="402"/>
      <c r="EB42" s="408"/>
      <c r="EC42" s="442"/>
      <c r="EE42" s="506">
        <v>27</v>
      </c>
      <c r="EF42" s="441">
        <v>200</v>
      </c>
      <c r="EH42" s="450"/>
      <c r="EI42" s="409"/>
      <c r="EJ42" s="410"/>
      <c r="EK42" s="409"/>
      <c r="EL42" s="411"/>
      <c r="EW42" s="338" t="s">
        <v>1043</v>
      </c>
    </row>
    <row r="43" spans="1:154" s="496" customFormat="1" ht="12.75" customHeight="1" x14ac:dyDescent="0.2">
      <c r="B43" s="504" t="s">
        <v>1100</v>
      </c>
      <c r="C43" s="505" t="s">
        <v>47</v>
      </c>
      <c r="D43" s="233" t="s">
        <v>48</v>
      </c>
      <c r="E43" s="505" t="s">
        <v>1133</v>
      </c>
      <c r="F43" s="505"/>
      <c r="G43" s="414" t="s">
        <v>1134</v>
      </c>
      <c r="H43" s="436">
        <v>38707</v>
      </c>
      <c r="I43" s="506">
        <v>300</v>
      </c>
      <c r="J43" s="507"/>
      <c r="K43" s="507"/>
      <c r="L43" s="507"/>
      <c r="M43" s="508"/>
      <c r="N43" s="419" t="s">
        <v>1135</v>
      </c>
      <c r="O43" s="233" t="s">
        <v>1129</v>
      </c>
      <c r="Q43" s="439">
        <v>0.1</v>
      </c>
      <c r="R43" s="421">
        <v>10</v>
      </c>
      <c r="S43" s="506">
        <v>300</v>
      </c>
      <c r="T43" s="440">
        <v>12</v>
      </c>
      <c r="U43" s="405">
        <f>((I43-(I43*Q43))/R43)/U$9</f>
        <v>2.25</v>
      </c>
      <c r="V43" s="406">
        <f>U43*T43</f>
        <v>27</v>
      </c>
      <c r="W43" s="407">
        <v>216</v>
      </c>
      <c r="X43" s="402">
        <f>I43-W43</f>
        <v>84</v>
      </c>
      <c r="Y43" s="408">
        <f>W43/I43</f>
        <v>0.72</v>
      </c>
      <c r="Z43" s="442">
        <v>200</v>
      </c>
      <c r="AB43" s="506"/>
      <c r="AC43" s="513"/>
      <c r="AE43" s="439">
        <v>0.1</v>
      </c>
      <c r="AF43" s="421">
        <v>10</v>
      </c>
      <c r="AG43" s="506">
        <v>300</v>
      </c>
      <c r="AH43" s="440">
        <v>12</v>
      </c>
      <c r="AI43" s="405">
        <f>((AG43-(AG43*AE43))/AF43)/AI$9</f>
        <v>2.25</v>
      </c>
      <c r="AJ43" s="406">
        <f>AI43*AH43</f>
        <v>27</v>
      </c>
      <c r="AK43" s="407">
        <f>W43+AJ43</f>
        <v>243</v>
      </c>
      <c r="AL43" s="402">
        <f>AG43-AK43</f>
        <v>57</v>
      </c>
      <c r="AM43" s="408">
        <f>AK43/AG43</f>
        <v>0.81</v>
      </c>
      <c r="AN43" s="442">
        <v>200</v>
      </c>
      <c r="AP43" s="506"/>
      <c r="AQ43" s="513"/>
      <c r="AR43" s="386"/>
      <c r="AS43" s="439">
        <v>0.1</v>
      </c>
      <c r="AT43" s="421">
        <v>10</v>
      </c>
      <c r="AU43" s="511">
        <v>300</v>
      </c>
      <c r="AV43" s="440">
        <v>12</v>
      </c>
      <c r="AW43" s="405">
        <f>((AU43-(AU43*AS43))/AT43)/AW$9</f>
        <v>2.25</v>
      </c>
      <c r="AX43" s="406">
        <f>AW43*AV43</f>
        <v>27</v>
      </c>
      <c r="AY43" s="407">
        <f>AK43+AX43</f>
        <v>270</v>
      </c>
      <c r="AZ43" s="445">
        <f>AU43-AY43</f>
        <v>30</v>
      </c>
      <c r="BA43" s="408">
        <f>AY43/AU43</f>
        <v>0.9</v>
      </c>
      <c r="BB43" s="442">
        <v>200</v>
      </c>
      <c r="BC43" s="443"/>
      <c r="BE43" s="506"/>
      <c r="BF43" s="513"/>
      <c r="BI43" s="439">
        <v>0.1</v>
      </c>
      <c r="BJ43" s="421">
        <v>10</v>
      </c>
      <c r="BK43" s="511">
        <v>300</v>
      </c>
      <c r="BL43" s="440">
        <v>0</v>
      </c>
      <c r="BM43" s="405">
        <f>((BK43-(BK43*BI43))/BJ43)/BM$9</f>
        <v>2.25</v>
      </c>
      <c r="BN43" s="406">
        <f>BM43*BL43</f>
        <v>0</v>
      </c>
      <c r="BO43" s="407">
        <f>BN43+AY43</f>
        <v>270</v>
      </c>
      <c r="BP43" s="447">
        <f>BK43-BO43</f>
        <v>30</v>
      </c>
      <c r="BQ43" s="448">
        <f>BO43/BK43</f>
        <v>0.9</v>
      </c>
      <c r="BR43" s="442">
        <v>200</v>
      </c>
      <c r="BS43" s="443"/>
      <c r="BT43" s="506"/>
      <c r="BU43" s="513"/>
      <c r="BX43" s="439">
        <v>0.1</v>
      </c>
      <c r="BY43" s="421">
        <v>10</v>
      </c>
      <c r="BZ43" s="511">
        <v>300</v>
      </c>
      <c r="CA43" s="440">
        <v>0</v>
      </c>
      <c r="CB43" s="405">
        <f>((BZ43-(BZ43*BX43))/BY43)/CB$9</f>
        <v>2.25</v>
      </c>
      <c r="CC43" s="406">
        <f>CB43*CA43</f>
        <v>0</v>
      </c>
      <c r="CD43" s="407">
        <f>CC43+BO43</f>
        <v>270</v>
      </c>
      <c r="CE43" s="447">
        <f>BZ43-CD43</f>
        <v>30</v>
      </c>
      <c r="CF43" s="448">
        <f>CD43/BZ43</f>
        <v>0.9</v>
      </c>
      <c r="CG43" s="442">
        <v>200</v>
      </c>
      <c r="CJ43" s="439">
        <v>0.1</v>
      </c>
      <c r="CK43" s="421">
        <v>10</v>
      </c>
      <c r="CL43" s="511">
        <v>300</v>
      </c>
      <c r="CM43" s="440">
        <v>0</v>
      </c>
      <c r="CN43" s="405">
        <f>((CL43-(CL43*CJ43))/CK43)/CN$9</f>
        <v>2.25</v>
      </c>
      <c r="CO43" s="406">
        <f>CN43*CM43</f>
        <v>0</v>
      </c>
      <c r="CP43" s="407">
        <f>CO43+CD43</f>
        <v>270</v>
      </c>
      <c r="CQ43" s="447">
        <f>CL43-CP43</f>
        <v>30</v>
      </c>
      <c r="CR43" s="448">
        <f>CP43/CL43</f>
        <v>0.9</v>
      </c>
      <c r="CS43" s="442">
        <v>200</v>
      </c>
      <c r="CT43" s="443"/>
      <c r="CU43" s="443"/>
      <c r="CV43" s="439">
        <v>0.1</v>
      </c>
      <c r="CW43" s="421">
        <v>10</v>
      </c>
      <c r="CX43" s="511">
        <v>300</v>
      </c>
      <c r="CY43" s="440">
        <v>0</v>
      </c>
      <c r="CZ43" s="405">
        <f>((CX43-(CX43*CV43))/CW43)/CZ$9</f>
        <v>2.25</v>
      </c>
      <c r="DA43" s="406">
        <f>CZ43*CY43</f>
        <v>0</v>
      </c>
      <c r="DB43" s="407">
        <f>DA43+CP43</f>
        <v>270</v>
      </c>
      <c r="DC43" s="447">
        <f>CX43-DB43</f>
        <v>30</v>
      </c>
      <c r="DD43" s="448">
        <f>DB43/CX43</f>
        <v>0.9</v>
      </c>
      <c r="DE43" s="442">
        <v>200</v>
      </c>
      <c r="DF43" s="443"/>
      <c r="DG43" s="443"/>
      <c r="DH43" s="439">
        <v>0.1</v>
      </c>
      <c r="DI43" s="421">
        <v>10</v>
      </c>
      <c r="DJ43" s="511">
        <v>300</v>
      </c>
      <c r="DK43" s="440">
        <v>0</v>
      </c>
      <c r="DL43" s="405">
        <f>((DJ43-(DJ43*DH43))/DI43)/DL$9</f>
        <v>2.25</v>
      </c>
      <c r="DM43" s="406">
        <f>DL43*DK43</f>
        <v>0</v>
      </c>
      <c r="DN43" s="407">
        <f>DM43+DB43</f>
        <v>270</v>
      </c>
      <c r="DO43" s="447">
        <f>DJ43-DN43</f>
        <v>30</v>
      </c>
      <c r="DP43" s="448">
        <f>DN43/DJ43</f>
        <v>0.9</v>
      </c>
      <c r="DQ43" s="442">
        <v>200</v>
      </c>
      <c r="DR43" s="443"/>
      <c r="DS43" s="443"/>
      <c r="DT43" s="439">
        <v>0.1</v>
      </c>
      <c r="DU43" s="421">
        <v>10</v>
      </c>
      <c r="DV43" s="511">
        <v>300</v>
      </c>
      <c r="DW43" s="440">
        <v>0</v>
      </c>
      <c r="DX43" s="405">
        <f>((DV43-(DV43*DT43))/DU43)/DX$9</f>
        <v>2.25</v>
      </c>
      <c r="DY43" s="406">
        <f>DX43*DW43</f>
        <v>0</v>
      </c>
      <c r="DZ43" s="407">
        <f>DY43+DN43</f>
        <v>270</v>
      </c>
      <c r="EA43" s="447">
        <f>DV43-DZ43</f>
        <v>30</v>
      </c>
      <c r="EB43" s="448">
        <f>DZ43/DV43</f>
        <v>0.9</v>
      </c>
      <c r="EC43" s="442">
        <v>200</v>
      </c>
      <c r="EE43" s="506"/>
      <c r="EF43" s="513"/>
      <c r="EH43" s="450"/>
      <c r="EI43" s="429">
        <v>100</v>
      </c>
      <c r="EJ43" s="430"/>
      <c r="EK43" s="431" t="s">
        <v>917</v>
      </c>
      <c r="EL43" s="432">
        <f t="shared" ref="EL43:EL49" si="0">EL11+EL27</f>
        <v>1088.28</v>
      </c>
      <c r="EM43" s="337"/>
      <c r="EN43" s="337"/>
      <c r="EO43" s="450">
        <f>EL47</f>
        <v>40951.60999999987</v>
      </c>
      <c r="EP43" s="337"/>
      <c r="EQ43" s="452">
        <v>41706.42</v>
      </c>
      <c r="ER43" s="450">
        <f>EO43-EQ43</f>
        <v>-754.81000000012864</v>
      </c>
      <c r="ES43" s="450"/>
      <c r="ET43" s="434">
        <v>1410103</v>
      </c>
      <c r="EU43" s="337" t="s">
        <v>1045</v>
      </c>
      <c r="EV43" s="337"/>
      <c r="EW43" s="337"/>
      <c r="EX43" s="452">
        <v>32485.25</v>
      </c>
    </row>
    <row r="44" spans="1:154" s="496" customFormat="1" ht="12.75" customHeight="1" x14ac:dyDescent="0.2">
      <c r="B44" s="504" t="s">
        <v>1136</v>
      </c>
      <c r="C44" s="505" t="s">
        <v>49</v>
      </c>
      <c r="D44" s="233" t="s">
        <v>48</v>
      </c>
      <c r="E44" s="505" t="s">
        <v>1133</v>
      </c>
      <c r="F44" s="505"/>
      <c r="G44" s="414" t="s">
        <v>1134</v>
      </c>
      <c r="H44" s="436">
        <v>38707</v>
      </c>
      <c r="I44" s="506">
        <v>300</v>
      </c>
      <c r="J44" s="507"/>
      <c r="K44" s="507"/>
      <c r="L44" s="507"/>
      <c r="M44" s="508"/>
      <c r="N44" s="419" t="s">
        <v>1135</v>
      </c>
      <c r="O44" s="233" t="s">
        <v>1129</v>
      </c>
      <c r="Q44" s="439">
        <v>0.1</v>
      </c>
      <c r="R44" s="421">
        <v>10</v>
      </c>
      <c r="S44" s="506">
        <v>300</v>
      </c>
      <c r="T44" s="440">
        <v>12</v>
      </c>
      <c r="U44" s="405">
        <f>((I44-(I44*Q44))/R44)/U$9</f>
        <v>2.25</v>
      </c>
      <c r="V44" s="406">
        <f>U44*T44</f>
        <v>27</v>
      </c>
      <c r="W44" s="407">
        <v>189</v>
      </c>
      <c r="X44" s="402">
        <f>I44-W44</f>
        <v>111</v>
      </c>
      <c r="Y44" s="408">
        <f>W44/I44</f>
        <v>0.63</v>
      </c>
      <c r="Z44" s="442">
        <v>200</v>
      </c>
      <c r="AB44" s="506"/>
      <c r="AC44" s="513"/>
      <c r="AE44" s="439">
        <v>0.1</v>
      </c>
      <c r="AF44" s="421">
        <v>10</v>
      </c>
      <c r="AG44" s="506">
        <v>300</v>
      </c>
      <c r="AH44" s="440">
        <v>12</v>
      </c>
      <c r="AI44" s="405">
        <f>((AG44-(AG44*AE44))/AF44)/AI$9</f>
        <v>2.25</v>
      </c>
      <c r="AJ44" s="406">
        <f>AI44*AH44</f>
        <v>27</v>
      </c>
      <c r="AK44" s="407">
        <f>W44+AJ44</f>
        <v>216</v>
      </c>
      <c r="AL44" s="402">
        <f>AG44-AK44</f>
        <v>84</v>
      </c>
      <c r="AM44" s="408">
        <f>AK44/AG44</f>
        <v>0.72</v>
      </c>
      <c r="AN44" s="442">
        <v>200</v>
      </c>
      <c r="AP44" s="506"/>
      <c r="AQ44" s="513"/>
      <c r="AR44" s="386"/>
      <c r="AS44" s="439">
        <v>0.1</v>
      </c>
      <c r="AT44" s="421">
        <v>10</v>
      </c>
      <c r="AU44" s="511">
        <v>300</v>
      </c>
      <c r="AV44" s="440">
        <v>12</v>
      </c>
      <c r="AW44" s="405">
        <f>((AU44-(AU44*AS44))/AT44)/AW$9</f>
        <v>2.25</v>
      </c>
      <c r="AX44" s="406">
        <f>AW44*AV44</f>
        <v>27</v>
      </c>
      <c r="AY44" s="407">
        <f>AK44+AX44</f>
        <v>243</v>
      </c>
      <c r="AZ44" s="445">
        <f>AU44-AY44</f>
        <v>57</v>
      </c>
      <c r="BA44" s="408">
        <f>AY44/AU44</f>
        <v>0.81</v>
      </c>
      <c r="BB44" s="442">
        <v>200</v>
      </c>
      <c r="BC44" s="443"/>
      <c r="BE44" s="506"/>
      <c r="BF44" s="513"/>
      <c r="BI44" s="439">
        <v>0.1</v>
      </c>
      <c r="BJ44" s="421">
        <v>10</v>
      </c>
      <c r="BK44" s="511">
        <v>300</v>
      </c>
      <c r="BL44" s="440">
        <v>12</v>
      </c>
      <c r="BM44" s="405">
        <f>((BK44-(BK44*BI44))/BJ44)/BM$9</f>
        <v>2.25</v>
      </c>
      <c r="BN44" s="406">
        <f>BM44*BL44</f>
        <v>27</v>
      </c>
      <c r="BO44" s="407">
        <f>BN44+AY44</f>
        <v>270</v>
      </c>
      <c r="BP44" s="447">
        <f>BK44-BO44</f>
        <v>30</v>
      </c>
      <c r="BQ44" s="448">
        <f>BO44/BK44</f>
        <v>0.9</v>
      </c>
      <c r="BR44" s="442">
        <v>200</v>
      </c>
      <c r="BS44" s="443"/>
      <c r="BT44" s="506"/>
      <c r="BU44" s="513"/>
      <c r="BX44" s="439">
        <v>0.1</v>
      </c>
      <c r="BY44" s="421">
        <v>10</v>
      </c>
      <c r="BZ44" s="511">
        <v>300</v>
      </c>
      <c r="CA44" s="440">
        <v>0</v>
      </c>
      <c r="CB44" s="405">
        <f>((BZ44-(BZ44*BX44))/BY44)/CB$9</f>
        <v>2.25</v>
      </c>
      <c r="CC44" s="406">
        <f>CB44*CA44</f>
        <v>0</v>
      </c>
      <c r="CD44" s="407">
        <f>CC44+BO44</f>
        <v>270</v>
      </c>
      <c r="CE44" s="447">
        <f>BZ44-CD44</f>
        <v>30</v>
      </c>
      <c r="CF44" s="448">
        <f>CD44/BZ44</f>
        <v>0.9</v>
      </c>
      <c r="CG44" s="442">
        <v>200</v>
      </c>
      <c r="CJ44" s="439">
        <v>0.1</v>
      </c>
      <c r="CK44" s="421">
        <v>10</v>
      </c>
      <c r="CL44" s="511">
        <v>300</v>
      </c>
      <c r="CM44" s="440">
        <v>0</v>
      </c>
      <c r="CN44" s="405">
        <f>((CL44-(CL44*CJ44))/CK44)/CN$9</f>
        <v>2.25</v>
      </c>
      <c r="CO44" s="406">
        <f>CN44*CM44</f>
        <v>0</v>
      </c>
      <c r="CP44" s="407">
        <f>CO44+CD44</f>
        <v>270</v>
      </c>
      <c r="CQ44" s="447">
        <f>CL44-CP44</f>
        <v>30</v>
      </c>
      <c r="CR44" s="448">
        <f>CP44/CL44</f>
        <v>0.9</v>
      </c>
      <c r="CS44" s="442">
        <v>200</v>
      </c>
      <c r="CT44" s="443"/>
      <c r="CU44" s="443"/>
      <c r="CV44" s="439">
        <v>0.1</v>
      </c>
      <c r="CW44" s="421">
        <v>10</v>
      </c>
      <c r="CX44" s="511">
        <v>300</v>
      </c>
      <c r="CY44" s="440">
        <v>0</v>
      </c>
      <c r="CZ44" s="405">
        <f>((CX44-(CX44*CV44))/CW44)/CZ$9</f>
        <v>2.25</v>
      </c>
      <c r="DA44" s="406">
        <f>CZ44*CY44</f>
        <v>0</v>
      </c>
      <c r="DB44" s="407">
        <f>DA44+CP44</f>
        <v>270</v>
      </c>
      <c r="DC44" s="447">
        <f>CX44-DB44</f>
        <v>30</v>
      </c>
      <c r="DD44" s="448">
        <f>DB44/CX44</f>
        <v>0.9</v>
      </c>
      <c r="DE44" s="442">
        <v>200</v>
      </c>
      <c r="DF44" s="443"/>
      <c r="DG44" s="443"/>
      <c r="DH44" s="439">
        <v>0.1</v>
      </c>
      <c r="DI44" s="421">
        <v>10</v>
      </c>
      <c r="DJ44" s="511">
        <v>300</v>
      </c>
      <c r="DK44" s="440">
        <v>0</v>
      </c>
      <c r="DL44" s="405">
        <f>((DJ44-(DJ44*DH44))/DI44)/DL$9</f>
        <v>2.25</v>
      </c>
      <c r="DM44" s="406">
        <f>DL44*DK44</f>
        <v>0</v>
      </c>
      <c r="DN44" s="407">
        <f>DM44+DB44</f>
        <v>270</v>
      </c>
      <c r="DO44" s="447">
        <f>DJ44-DN44</f>
        <v>30</v>
      </c>
      <c r="DP44" s="448">
        <f>DN44/DJ44</f>
        <v>0.9</v>
      </c>
      <c r="DQ44" s="442">
        <v>200</v>
      </c>
      <c r="DR44" s="443"/>
      <c r="DS44" s="443"/>
      <c r="DT44" s="439">
        <v>0.1</v>
      </c>
      <c r="DU44" s="421">
        <v>10</v>
      </c>
      <c r="DV44" s="511">
        <v>300</v>
      </c>
      <c r="DW44" s="440">
        <v>0</v>
      </c>
      <c r="DX44" s="405">
        <f>((DV44-(DV44*DT44))/DU44)/DX$9</f>
        <v>2.25</v>
      </c>
      <c r="DY44" s="406">
        <f>DX44*DW44</f>
        <v>0</v>
      </c>
      <c r="DZ44" s="407">
        <f>DY44+DN44</f>
        <v>270</v>
      </c>
      <c r="EA44" s="447">
        <f>DV44-DZ44</f>
        <v>30</v>
      </c>
      <c r="EB44" s="448">
        <f>DZ44/DV44</f>
        <v>0.9</v>
      </c>
      <c r="EC44" s="442">
        <v>200</v>
      </c>
      <c r="EE44" s="506"/>
      <c r="EF44" s="513"/>
      <c r="EH44" s="450"/>
      <c r="EI44" s="429">
        <v>200</v>
      </c>
      <c r="EJ44" s="430"/>
      <c r="EK44" s="431" t="s">
        <v>918</v>
      </c>
      <c r="EL44" s="432">
        <f t="shared" si="0"/>
        <v>7158.91</v>
      </c>
      <c r="EM44" s="337"/>
      <c r="EN44" s="337"/>
      <c r="EO44" s="337"/>
      <c r="EP44" s="337"/>
      <c r="EQ44" s="450"/>
      <c r="ER44" s="337"/>
      <c r="ES44" s="337"/>
      <c r="ET44" s="434">
        <v>1419903</v>
      </c>
      <c r="EU44" s="337" t="s">
        <v>1052</v>
      </c>
      <c r="EV44" s="337"/>
      <c r="EW44" s="337"/>
      <c r="EX44" s="450">
        <v>-10956.78</v>
      </c>
    </row>
    <row r="45" spans="1:154" s="496" customFormat="1" ht="12.75" customHeight="1" x14ac:dyDescent="0.2">
      <c r="B45" s="504" t="s">
        <v>1137</v>
      </c>
      <c r="C45" s="505" t="s">
        <v>50</v>
      </c>
      <c r="D45" s="233" t="s">
        <v>51</v>
      </c>
      <c r="E45" s="233" t="s">
        <v>1138</v>
      </c>
      <c r="F45" s="233" t="s">
        <v>1139</v>
      </c>
      <c r="G45" s="414"/>
      <c r="H45" s="436">
        <v>38707</v>
      </c>
      <c r="I45" s="506">
        <v>18</v>
      </c>
      <c r="J45" s="507"/>
      <c r="K45" s="507"/>
      <c r="L45" s="507"/>
      <c r="M45" s="418"/>
      <c r="N45" s="419" t="s">
        <v>1135</v>
      </c>
      <c r="O45" s="233" t="s">
        <v>1129</v>
      </c>
      <c r="P45" s="337"/>
      <c r="Q45" s="420"/>
      <c r="R45" s="421"/>
      <c r="S45" s="506"/>
      <c r="T45" s="440"/>
      <c r="U45" s="405"/>
      <c r="V45" s="406"/>
      <c r="W45" s="407"/>
      <c r="X45" s="402"/>
      <c r="Y45" s="406"/>
      <c r="Z45" s="442"/>
      <c r="AA45" s="337"/>
      <c r="AB45" s="506">
        <v>18</v>
      </c>
      <c r="AC45" s="441">
        <v>200</v>
      </c>
      <c r="AD45" s="337"/>
      <c r="AE45" s="420"/>
      <c r="AF45" s="421"/>
      <c r="AG45" s="506"/>
      <c r="AH45" s="440"/>
      <c r="AI45" s="405"/>
      <c r="AJ45" s="406"/>
      <c r="AK45" s="407"/>
      <c r="AL45" s="402"/>
      <c r="AM45" s="408"/>
      <c r="AN45" s="442"/>
      <c r="AO45" s="337"/>
      <c r="AP45" s="506">
        <v>18</v>
      </c>
      <c r="AQ45" s="441">
        <v>200</v>
      </c>
      <c r="AR45" s="446"/>
      <c r="AS45" s="420"/>
      <c r="AT45" s="421"/>
      <c r="AU45" s="511"/>
      <c r="AV45" s="440"/>
      <c r="AW45" s="405"/>
      <c r="AX45" s="406"/>
      <c r="AY45" s="407"/>
      <c r="AZ45" s="402"/>
      <c r="BA45" s="408"/>
      <c r="BB45" s="442"/>
      <c r="BC45" s="443"/>
      <c r="BD45" s="337"/>
      <c r="BE45" s="506">
        <v>18</v>
      </c>
      <c r="BF45" s="441">
        <v>200</v>
      </c>
      <c r="BG45" s="337"/>
      <c r="BH45" s="337"/>
      <c r="BI45" s="420"/>
      <c r="BJ45" s="421"/>
      <c r="BK45" s="511"/>
      <c r="BL45" s="440"/>
      <c r="BM45" s="405"/>
      <c r="BN45" s="406"/>
      <c r="BO45" s="407"/>
      <c r="BP45" s="402"/>
      <c r="BQ45" s="408"/>
      <c r="BR45" s="442"/>
      <c r="BS45" s="443"/>
      <c r="BT45" s="506">
        <v>18</v>
      </c>
      <c r="BU45" s="441">
        <v>200</v>
      </c>
      <c r="BX45" s="420"/>
      <c r="BY45" s="421"/>
      <c r="BZ45" s="511"/>
      <c r="CA45" s="440"/>
      <c r="CB45" s="405"/>
      <c r="CC45" s="406"/>
      <c r="CD45" s="407"/>
      <c r="CE45" s="402"/>
      <c r="CF45" s="408"/>
      <c r="CG45" s="442"/>
      <c r="CJ45" s="420"/>
      <c r="CK45" s="421"/>
      <c r="CL45" s="511"/>
      <c r="CM45" s="440"/>
      <c r="CN45" s="405"/>
      <c r="CO45" s="406"/>
      <c r="CP45" s="407"/>
      <c r="CQ45" s="402"/>
      <c r="CR45" s="408"/>
      <c r="CS45" s="442"/>
      <c r="CT45" s="443"/>
      <c r="CU45" s="443"/>
      <c r="CV45" s="420"/>
      <c r="CW45" s="421"/>
      <c r="CX45" s="511"/>
      <c r="CY45" s="440"/>
      <c r="CZ45" s="405"/>
      <c r="DA45" s="406"/>
      <c r="DB45" s="407"/>
      <c r="DC45" s="402"/>
      <c r="DD45" s="408"/>
      <c r="DE45" s="442"/>
      <c r="DF45" s="443"/>
      <c r="DG45" s="443"/>
      <c r="DH45" s="420"/>
      <c r="DI45" s="421"/>
      <c r="DJ45" s="511"/>
      <c r="DK45" s="440"/>
      <c r="DL45" s="405"/>
      <c r="DM45" s="406"/>
      <c r="DN45" s="407"/>
      <c r="DO45" s="402"/>
      <c r="DP45" s="408"/>
      <c r="DQ45" s="442"/>
      <c r="DR45" s="443"/>
      <c r="DS45" s="443"/>
      <c r="DT45" s="420"/>
      <c r="DU45" s="421"/>
      <c r="DV45" s="511"/>
      <c r="DW45" s="440"/>
      <c r="DX45" s="405"/>
      <c r="DY45" s="406"/>
      <c r="DZ45" s="407"/>
      <c r="EA45" s="402"/>
      <c r="EB45" s="408"/>
      <c r="EC45" s="442"/>
      <c r="EE45" s="506">
        <v>18</v>
      </c>
      <c r="EF45" s="441">
        <v>200</v>
      </c>
      <c r="EH45" s="450"/>
      <c r="EI45" s="429">
        <v>300</v>
      </c>
      <c r="EJ45" s="430"/>
      <c r="EK45" s="453" t="s">
        <v>1140</v>
      </c>
      <c r="EL45" s="454">
        <f t="shared" si="0"/>
        <v>44232.000000000015</v>
      </c>
      <c r="EM45" s="350"/>
      <c r="EN45" s="337"/>
      <c r="EO45" s="450">
        <f>EL43+EL44+EL46+EL48+EL49</f>
        <v>16386.400000000001</v>
      </c>
      <c r="EP45" s="337">
        <v>1325.47</v>
      </c>
      <c r="EQ45" s="432">
        <v>20382.849999999999</v>
      </c>
      <c r="ER45" s="450">
        <f>EO45-EQ45</f>
        <v>-3996.4499999999971</v>
      </c>
      <c r="ES45" s="450"/>
      <c r="ET45" s="434">
        <v>1410104</v>
      </c>
      <c r="EU45" s="337" t="s">
        <v>1058</v>
      </c>
      <c r="EV45" s="337"/>
      <c r="EW45" s="337"/>
      <c r="EX45" s="432">
        <v>20740</v>
      </c>
    </row>
    <row r="46" spans="1:154" s="496" customFormat="1" ht="12.75" customHeight="1" x14ac:dyDescent="0.2">
      <c r="A46" s="337"/>
      <c r="B46" s="504" t="s">
        <v>1137</v>
      </c>
      <c r="C46" s="505" t="s">
        <v>52</v>
      </c>
      <c r="D46" s="233" t="s">
        <v>51</v>
      </c>
      <c r="E46" s="233" t="s">
        <v>1138</v>
      </c>
      <c r="F46" s="233" t="s">
        <v>1139</v>
      </c>
      <c r="G46" s="414"/>
      <c r="H46" s="436">
        <v>38707</v>
      </c>
      <c r="I46" s="506">
        <v>18</v>
      </c>
      <c r="J46" s="507"/>
      <c r="K46" s="507"/>
      <c r="L46" s="507"/>
      <c r="M46" s="418"/>
      <c r="N46" s="419" t="s">
        <v>1135</v>
      </c>
      <c r="O46" s="233" t="s">
        <v>1129</v>
      </c>
      <c r="P46" s="337"/>
      <c r="Q46" s="420"/>
      <c r="R46" s="421"/>
      <c r="S46" s="506"/>
      <c r="T46" s="440"/>
      <c r="U46" s="405"/>
      <c r="V46" s="406"/>
      <c r="W46" s="407"/>
      <c r="X46" s="402"/>
      <c r="Y46" s="406"/>
      <c r="Z46" s="442"/>
      <c r="AA46" s="337"/>
      <c r="AB46" s="506">
        <v>18</v>
      </c>
      <c r="AC46" s="441">
        <v>200</v>
      </c>
      <c r="AD46" s="337"/>
      <c r="AE46" s="420"/>
      <c r="AF46" s="421"/>
      <c r="AG46" s="506"/>
      <c r="AH46" s="440"/>
      <c r="AI46" s="405"/>
      <c r="AJ46" s="406"/>
      <c r="AK46" s="407"/>
      <c r="AL46" s="402"/>
      <c r="AM46" s="408"/>
      <c r="AN46" s="442"/>
      <c r="AO46" s="337"/>
      <c r="AP46" s="506">
        <v>18</v>
      </c>
      <c r="AQ46" s="441">
        <v>200</v>
      </c>
      <c r="AR46" s="446"/>
      <c r="AS46" s="420"/>
      <c r="AT46" s="421"/>
      <c r="AU46" s="511"/>
      <c r="AV46" s="440"/>
      <c r="AW46" s="405"/>
      <c r="AX46" s="406"/>
      <c r="AY46" s="407"/>
      <c r="AZ46" s="402"/>
      <c r="BA46" s="408"/>
      <c r="BB46" s="442"/>
      <c r="BC46" s="443"/>
      <c r="BD46" s="337"/>
      <c r="BE46" s="506">
        <v>18</v>
      </c>
      <c r="BF46" s="441">
        <v>200</v>
      </c>
      <c r="BG46" s="337"/>
      <c r="BH46" s="337"/>
      <c r="BI46" s="420"/>
      <c r="BJ46" s="421"/>
      <c r="BK46" s="511"/>
      <c r="BL46" s="440"/>
      <c r="BM46" s="405"/>
      <c r="BN46" s="406"/>
      <c r="BO46" s="407"/>
      <c r="BP46" s="402"/>
      <c r="BQ46" s="408"/>
      <c r="BR46" s="442"/>
      <c r="BS46" s="443"/>
      <c r="BT46" s="506">
        <v>18</v>
      </c>
      <c r="BU46" s="441">
        <v>200</v>
      </c>
      <c r="BX46" s="420"/>
      <c r="BY46" s="421"/>
      <c r="BZ46" s="511"/>
      <c r="CA46" s="440"/>
      <c r="CB46" s="405"/>
      <c r="CC46" s="406"/>
      <c r="CD46" s="407"/>
      <c r="CE46" s="402"/>
      <c r="CF46" s="408"/>
      <c r="CG46" s="442"/>
      <c r="CJ46" s="420"/>
      <c r="CK46" s="421"/>
      <c r="CL46" s="511"/>
      <c r="CM46" s="440"/>
      <c r="CN46" s="405"/>
      <c r="CO46" s="406"/>
      <c r="CP46" s="407"/>
      <c r="CQ46" s="402"/>
      <c r="CR46" s="408"/>
      <c r="CS46" s="442"/>
      <c r="CT46" s="443"/>
      <c r="CU46" s="443"/>
      <c r="CV46" s="420"/>
      <c r="CW46" s="421"/>
      <c r="CX46" s="511"/>
      <c r="CY46" s="440"/>
      <c r="CZ46" s="405"/>
      <c r="DA46" s="406"/>
      <c r="DB46" s="407"/>
      <c r="DC46" s="402"/>
      <c r="DD46" s="408"/>
      <c r="DE46" s="442"/>
      <c r="DF46" s="443"/>
      <c r="DG46" s="443"/>
      <c r="DH46" s="420"/>
      <c r="DI46" s="421"/>
      <c r="DJ46" s="511"/>
      <c r="DK46" s="440"/>
      <c r="DL46" s="405"/>
      <c r="DM46" s="406"/>
      <c r="DN46" s="407"/>
      <c r="DO46" s="402"/>
      <c r="DP46" s="408"/>
      <c r="DQ46" s="442"/>
      <c r="DR46" s="443"/>
      <c r="DS46" s="443"/>
      <c r="DT46" s="420"/>
      <c r="DU46" s="421"/>
      <c r="DV46" s="511"/>
      <c r="DW46" s="440"/>
      <c r="DX46" s="405"/>
      <c r="DY46" s="406"/>
      <c r="DZ46" s="407"/>
      <c r="EA46" s="402"/>
      <c r="EB46" s="408"/>
      <c r="EC46" s="442"/>
      <c r="EE46" s="506">
        <v>18</v>
      </c>
      <c r="EF46" s="441">
        <v>200</v>
      </c>
      <c r="EH46" s="450"/>
      <c r="EI46" s="429">
        <v>400</v>
      </c>
      <c r="EJ46" s="430"/>
      <c r="EK46" s="453" t="s">
        <v>276</v>
      </c>
      <c r="EL46" s="432">
        <f t="shared" si="0"/>
        <v>7583.2100000000009</v>
      </c>
      <c r="EM46" s="337"/>
      <c r="EN46" s="337"/>
      <c r="EO46" s="337"/>
      <c r="EP46" s="337"/>
      <c r="EQ46" s="450"/>
      <c r="ER46" s="337"/>
      <c r="ES46" s="337"/>
      <c r="ET46" s="434">
        <v>1419904</v>
      </c>
      <c r="EU46" s="337" t="s">
        <v>1065</v>
      </c>
      <c r="EV46" s="337"/>
      <c r="EW46" s="337"/>
      <c r="EX46" s="450">
        <v>-11397.89</v>
      </c>
    </row>
    <row r="47" spans="1:154" ht="12.75" customHeight="1" x14ac:dyDescent="0.2">
      <c r="B47" s="504" t="s">
        <v>1137</v>
      </c>
      <c r="C47" s="505" t="s">
        <v>53</v>
      </c>
      <c r="D47" s="233" t="s">
        <v>51</v>
      </c>
      <c r="E47" s="233" t="s">
        <v>1138</v>
      </c>
      <c r="F47" s="233" t="s">
        <v>1139</v>
      </c>
      <c r="G47" s="414"/>
      <c r="H47" s="436">
        <v>38707</v>
      </c>
      <c r="I47" s="506">
        <v>18</v>
      </c>
      <c r="J47" s="507"/>
      <c r="K47" s="507"/>
      <c r="L47" s="507"/>
      <c r="M47" s="418"/>
      <c r="N47" s="419" t="s">
        <v>1135</v>
      </c>
      <c r="O47" s="233" t="s">
        <v>1129</v>
      </c>
      <c r="Q47" s="420"/>
      <c r="R47" s="421"/>
      <c r="S47" s="506"/>
      <c r="T47" s="440"/>
      <c r="U47" s="405"/>
      <c r="V47" s="406"/>
      <c r="W47" s="407"/>
      <c r="X47" s="402"/>
      <c r="Y47" s="406"/>
      <c r="Z47" s="442"/>
      <c r="AB47" s="506">
        <v>18</v>
      </c>
      <c r="AC47" s="441">
        <v>200</v>
      </c>
      <c r="AE47" s="420"/>
      <c r="AF47" s="421"/>
      <c r="AG47" s="506"/>
      <c r="AH47" s="440"/>
      <c r="AI47" s="405"/>
      <c r="AJ47" s="406"/>
      <c r="AK47" s="407"/>
      <c r="AL47" s="402"/>
      <c r="AM47" s="408"/>
      <c r="AN47" s="442"/>
      <c r="AP47" s="506">
        <v>18</v>
      </c>
      <c r="AQ47" s="441">
        <v>200</v>
      </c>
      <c r="AR47" s="446"/>
      <c r="AS47" s="420"/>
      <c r="AT47" s="421"/>
      <c r="AU47" s="511"/>
      <c r="AV47" s="440"/>
      <c r="AW47" s="405"/>
      <c r="AX47" s="406"/>
      <c r="AY47" s="407"/>
      <c r="AZ47" s="402"/>
      <c r="BA47" s="408"/>
      <c r="BB47" s="442"/>
      <c r="BC47" s="443"/>
      <c r="BE47" s="506">
        <v>18</v>
      </c>
      <c r="BF47" s="441">
        <v>200</v>
      </c>
      <c r="BI47" s="420"/>
      <c r="BJ47" s="421"/>
      <c r="BK47" s="511"/>
      <c r="BL47" s="440"/>
      <c r="BM47" s="405"/>
      <c r="BN47" s="406"/>
      <c r="BO47" s="407"/>
      <c r="BP47" s="402"/>
      <c r="BQ47" s="408"/>
      <c r="BR47" s="442"/>
      <c r="BS47" s="443"/>
      <c r="BT47" s="506">
        <v>18</v>
      </c>
      <c r="BU47" s="441">
        <v>200</v>
      </c>
      <c r="BX47" s="420"/>
      <c r="BY47" s="421"/>
      <c r="BZ47" s="511"/>
      <c r="CA47" s="440"/>
      <c r="CB47" s="405"/>
      <c r="CC47" s="406"/>
      <c r="CD47" s="407"/>
      <c r="CE47" s="402"/>
      <c r="CF47" s="408"/>
      <c r="CG47" s="442"/>
      <c r="CJ47" s="420"/>
      <c r="CK47" s="421"/>
      <c r="CL47" s="511"/>
      <c r="CM47" s="440"/>
      <c r="CN47" s="405"/>
      <c r="CO47" s="406"/>
      <c r="CP47" s="407"/>
      <c r="CQ47" s="402"/>
      <c r="CR47" s="408"/>
      <c r="CS47" s="442"/>
      <c r="CT47" s="443"/>
      <c r="CU47" s="443"/>
      <c r="CV47" s="420"/>
      <c r="CW47" s="421"/>
      <c r="CX47" s="511"/>
      <c r="CY47" s="440"/>
      <c r="CZ47" s="405"/>
      <c r="DA47" s="406"/>
      <c r="DB47" s="407"/>
      <c r="DC47" s="402"/>
      <c r="DD47" s="408"/>
      <c r="DE47" s="442"/>
      <c r="DF47" s="443"/>
      <c r="DG47" s="443"/>
      <c r="DH47" s="420"/>
      <c r="DI47" s="421"/>
      <c r="DJ47" s="511"/>
      <c r="DK47" s="440"/>
      <c r="DL47" s="405"/>
      <c r="DM47" s="406"/>
      <c r="DN47" s="407"/>
      <c r="DO47" s="402"/>
      <c r="DP47" s="408"/>
      <c r="DQ47" s="442"/>
      <c r="DR47" s="443"/>
      <c r="DS47" s="443"/>
      <c r="DT47" s="420"/>
      <c r="DU47" s="421"/>
      <c r="DV47" s="511"/>
      <c r="DW47" s="440"/>
      <c r="DX47" s="405"/>
      <c r="DY47" s="406"/>
      <c r="DZ47" s="407"/>
      <c r="EA47" s="402"/>
      <c r="EB47" s="408"/>
      <c r="EC47" s="442"/>
      <c r="EE47" s="506">
        <v>18</v>
      </c>
      <c r="EF47" s="441">
        <v>200</v>
      </c>
      <c r="EH47" s="450"/>
      <c r="EI47" s="429">
        <v>500</v>
      </c>
      <c r="EJ47" s="417" t="s">
        <v>1045</v>
      </c>
      <c r="EK47" s="453" t="s">
        <v>371</v>
      </c>
      <c r="EL47" s="452">
        <f t="shared" si="0"/>
        <v>40951.60999999987</v>
      </c>
      <c r="EO47" s="481">
        <f>EL50</f>
        <v>19446.79</v>
      </c>
      <c r="EQ47" s="472">
        <v>19446.79</v>
      </c>
      <c r="ER47" s="450">
        <f>EO47-EQ47</f>
        <v>0</v>
      </c>
      <c r="ES47" s="450"/>
      <c r="ET47" s="434">
        <v>1410105</v>
      </c>
      <c r="EU47" s="337" t="s">
        <v>1067</v>
      </c>
      <c r="EX47" s="472">
        <v>19446.79</v>
      </c>
    </row>
    <row r="48" spans="1:154" ht="12.75" customHeight="1" x14ac:dyDescent="0.2">
      <c r="B48" s="504" t="s">
        <v>1137</v>
      </c>
      <c r="C48" s="505" t="s">
        <v>54</v>
      </c>
      <c r="D48" s="233" t="s">
        <v>51</v>
      </c>
      <c r="E48" s="233" t="s">
        <v>1138</v>
      </c>
      <c r="F48" s="233" t="s">
        <v>1139</v>
      </c>
      <c r="G48" s="414"/>
      <c r="H48" s="436">
        <v>38707</v>
      </c>
      <c r="I48" s="506">
        <v>18</v>
      </c>
      <c r="J48" s="507"/>
      <c r="K48" s="507"/>
      <c r="L48" s="507"/>
      <c r="M48" s="418"/>
      <c r="N48" s="419" t="s">
        <v>1135</v>
      </c>
      <c r="O48" s="233" t="s">
        <v>1129</v>
      </c>
      <c r="Q48" s="420"/>
      <c r="R48" s="421"/>
      <c r="S48" s="506"/>
      <c r="T48" s="440"/>
      <c r="U48" s="405"/>
      <c r="V48" s="406"/>
      <c r="W48" s="407"/>
      <c r="X48" s="402"/>
      <c r="Y48" s="406"/>
      <c r="Z48" s="442"/>
      <c r="AB48" s="506">
        <v>18</v>
      </c>
      <c r="AC48" s="441">
        <v>200</v>
      </c>
      <c r="AE48" s="420"/>
      <c r="AF48" s="421"/>
      <c r="AG48" s="506"/>
      <c r="AH48" s="440"/>
      <c r="AI48" s="405"/>
      <c r="AJ48" s="406"/>
      <c r="AK48" s="407"/>
      <c r="AL48" s="402"/>
      <c r="AM48" s="408"/>
      <c r="AN48" s="442"/>
      <c r="AP48" s="506">
        <v>18</v>
      </c>
      <c r="AQ48" s="441">
        <v>200</v>
      </c>
      <c r="AR48" s="446"/>
      <c r="AS48" s="420"/>
      <c r="AT48" s="421"/>
      <c r="AU48" s="511"/>
      <c r="AV48" s="440"/>
      <c r="AW48" s="405"/>
      <c r="AX48" s="406"/>
      <c r="AY48" s="407"/>
      <c r="AZ48" s="402"/>
      <c r="BA48" s="408"/>
      <c r="BB48" s="442"/>
      <c r="BC48" s="443"/>
      <c r="BE48" s="506">
        <v>18</v>
      </c>
      <c r="BF48" s="441">
        <v>200</v>
      </c>
      <c r="BI48" s="420"/>
      <c r="BJ48" s="421"/>
      <c r="BK48" s="511"/>
      <c r="BL48" s="440"/>
      <c r="BM48" s="405"/>
      <c r="BN48" s="406"/>
      <c r="BO48" s="407"/>
      <c r="BP48" s="402"/>
      <c r="BQ48" s="408"/>
      <c r="BR48" s="442"/>
      <c r="BS48" s="443"/>
      <c r="BT48" s="506">
        <v>18</v>
      </c>
      <c r="BU48" s="441">
        <v>200</v>
      </c>
      <c r="BX48" s="420"/>
      <c r="BY48" s="421"/>
      <c r="BZ48" s="511"/>
      <c r="CA48" s="440"/>
      <c r="CB48" s="405"/>
      <c r="CC48" s="406"/>
      <c r="CD48" s="407"/>
      <c r="CE48" s="402"/>
      <c r="CF48" s="408"/>
      <c r="CG48" s="442"/>
      <c r="CJ48" s="420"/>
      <c r="CK48" s="421"/>
      <c r="CL48" s="511"/>
      <c r="CM48" s="440"/>
      <c r="CN48" s="405"/>
      <c r="CO48" s="406"/>
      <c r="CP48" s="407"/>
      <c r="CQ48" s="402"/>
      <c r="CR48" s="408"/>
      <c r="CS48" s="442"/>
      <c r="CT48" s="443"/>
      <c r="CU48" s="443"/>
      <c r="CV48" s="420"/>
      <c r="CW48" s="421"/>
      <c r="CX48" s="511"/>
      <c r="CY48" s="440"/>
      <c r="CZ48" s="405"/>
      <c r="DA48" s="406"/>
      <c r="DB48" s="407"/>
      <c r="DC48" s="402"/>
      <c r="DD48" s="408"/>
      <c r="DE48" s="442"/>
      <c r="DF48" s="443"/>
      <c r="DG48" s="443"/>
      <c r="DH48" s="420"/>
      <c r="DI48" s="421"/>
      <c r="DJ48" s="511"/>
      <c r="DK48" s="440"/>
      <c r="DL48" s="405"/>
      <c r="DM48" s="406"/>
      <c r="DN48" s="407"/>
      <c r="DO48" s="402"/>
      <c r="DP48" s="408"/>
      <c r="DQ48" s="442"/>
      <c r="DR48" s="443"/>
      <c r="DS48" s="443"/>
      <c r="DT48" s="420"/>
      <c r="DU48" s="421"/>
      <c r="DV48" s="511"/>
      <c r="DW48" s="440"/>
      <c r="DX48" s="405"/>
      <c r="DY48" s="406"/>
      <c r="DZ48" s="407"/>
      <c r="EA48" s="402"/>
      <c r="EB48" s="408"/>
      <c r="EC48" s="442"/>
      <c r="EE48" s="506">
        <v>18</v>
      </c>
      <c r="EF48" s="441">
        <v>200</v>
      </c>
      <c r="EH48" s="450"/>
      <c r="EI48" s="429">
        <v>600</v>
      </c>
      <c r="EJ48" s="430"/>
      <c r="EK48" s="453" t="s">
        <v>920</v>
      </c>
      <c r="EL48" s="432">
        <f t="shared" si="0"/>
        <v>285</v>
      </c>
      <c r="EQ48" s="450"/>
      <c r="ET48" s="434">
        <v>1419905</v>
      </c>
      <c r="EU48" s="337" t="s">
        <v>1069</v>
      </c>
      <c r="EX48" s="450">
        <v>-17499.55</v>
      </c>
    </row>
    <row r="49" spans="1:154" ht="12.75" customHeight="1" x14ac:dyDescent="0.2">
      <c r="B49" s="504" t="s">
        <v>1137</v>
      </c>
      <c r="C49" s="505" t="s">
        <v>55</v>
      </c>
      <c r="D49" s="233" t="s">
        <v>51</v>
      </c>
      <c r="E49" s="233" t="s">
        <v>1138</v>
      </c>
      <c r="F49" s="233" t="s">
        <v>1139</v>
      </c>
      <c r="G49" s="414"/>
      <c r="H49" s="436">
        <v>38707</v>
      </c>
      <c r="I49" s="506">
        <v>18</v>
      </c>
      <c r="J49" s="507"/>
      <c r="K49" s="507"/>
      <c r="L49" s="507"/>
      <c r="M49" s="418"/>
      <c r="N49" s="419" t="s">
        <v>1135</v>
      </c>
      <c r="O49" s="233" t="s">
        <v>1129</v>
      </c>
      <c r="Q49" s="420"/>
      <c r="R49" s="421"/>
      <c r="S49" s="506"/>
      <c r="T49" s="440"/>
      <c r="U49" s="405"/>
      <c r="V49" s="406"/>
      <c r="W49" s="407"/>
      <c r="X49" s="402"/>
      <c r="Y49" s="406"/>
      <c r="Z49" s="442"/>
      <c r="AB49" s="506">
        <v>18</v>
      </c>
      <c r="AC49" s="441">
        <v>200</v>
      </c>
      <c r="AE49" s="420"/>
      <c r="AF49" s="421"/>
      <c r="AG49" s="506"/>
      <c r="AH49" s="440"/>
      <c r="AI49" s="405"/>
      <c r="AJ49" s="406"/>
      <c r="AK49" s="407"/>
      <c r="AL49" s="402"/>
      <c r="AM49" s="408"/>
      <c r="AN49" s="442"/>
      <c r="AP49" s="506">
        <v>18</v>
      </c>
      <c r="AQ49" s="441">
        <v>200</v>
      </c>
      <c r="AR49" s="446"/>
      <c r="AS49" s="420"/>
      <c r="AT49" s="421"/>
      <c r="AU49" s="511"/>
      <c r="AV49" s="440"/>
      <c r="AW49" s="405"/>
      <c r="AX49" s="406"/>
      <c r="AY49" s="407"/>
      <c r="AZ49" s="402"/>
      <c r="BA49" s="408"/>
      <c r="BB49" s="442"/>
      <c r="BC49" s="443"/>
      <c r="BE49" s="506">
        <v>18</v>
      </c>
      <c r="BF49" s="441">
        <v>200</v>
      </c>
      <c r="BI49" s="420"/>
      <c r="BJ49" s="421"/>
      <c r="BK49" s="511"/>
      <c r="BL49" s="440"/>
      <c r="BM49" s="405"/>
      <c r="BN49" s="406"/>
      <c r="BO49" s="407"/>
      <c r="BP49" s="402"/>
      <c r="BQ49" s="408"/>
      <c r="BR49" s="442"/>
      <c r="BS49" s="443"/>
      <c r="BT49" s="506">
        <v>18</v>
      </c>
      <c r="BU49" s="441">
        <v>200</v>
      </c>
      <c r="BX49" s="420"/>
      <c r="BY49" s="421"/>
      <c r="BZ49" s="511"/>
      <c r="CA49" s="440"/>
      <c r="CB49" s="405"/>
      <c r="CC49" s="406"/>
      <c r="CD49" s="407"/>
      <c r="CE49" s="402"/>
      <c r="CF49" s="408"/>
      <c r="CG49" s="442"/>
      <c r="CJ49" s="420"/>
      <c r="CK49" s="421"/>
      <c r="CL49" s="511"/>
      <c r="CM49" s="440"/>
      <c r="CN49" s="405"/>
      <c r="CO49" s="406"/>
      <c r="CP49" s="407"/>
      <c r="CQ49" s="402"/>
      <c r="CR49" s="408"/>
      <c r="CS49" s="442"/>
      <c r="CT49" s="443"/>
      <c r="CU49" s="443"/>
      <c r="CV49" s="420"/>
      <c r="CW49" s="421"/>
      <c r="CX49" s="511"/>
      <c r="CY49" s="440"/>
      <c r="CZ49" s="405"/>
      <c r="DA49" s="406"/>
      <c r="DB49" s="407"/>
      <c r="DC49" s="402"/>
      <c r="DD49" s="408"/>
      <c r="DE49" s="442"/>
      <c r="DF49" s="443"/>
      <c r="DG49" s="443"/>
      <c r="DH49" s="420"/>
      <c r="DI49" s="421"/>
      <c r="DJ49" s="511"/>
      <c r="DK49" s="440"/>
      <c r="DL49" s="405"/>
      <c r="DM49" s="406"/>
      <c r="DN49" s="407"/>
      <c r="DO49" s="402"/>
      <c r="DP49" s="408"/>
      <c r="DQ49" s="442"/>
      <c r="DR49" s="443"/>
      <c r="DS49" s="443"/>
      <c r="DT49" s="420"/>
      <c r="DU49" s="421"/>
      <c r="DV49" s="511"/>
      <c r="DW49" s="440"/>
      <c r="DX49" s="405"/>
      <c r="DY49" s="406"/>
      <c r="DZ49" s="407"/>
      <c r="EA49" s="402"/>
      <c r="EB49" s="408"/>
      <c r="EC49" s="442"/>
      <c r="EE49" s="506">
        <v>18</v>
      </c>
      <c r="EF49" s="441">
        <v>200</v>
      </c>
      <c r="EH49" s="450"/>
      <c r="EI49" s="429">
        <v>700</v>
      </c>
      <c r="EJ49" s="430"/>
      <c r="EK49" s="453" t="s">
        <v>921</v>
      </c>
      <c r="EL49" s="432">
        <f t="shared" si="0"/>
        <v>271</v>
      </c>
      <c r="EO49" s="450">
        <f>EL45</f>
        <v>44232.000000000015</v>
      </c>
      <c r="EQ49" s="454">
        <v>56989.33</v>
      </c>
      <c r="ER49" s="450">
        <f>EO49-EQ49</f>
        <v>-12757.329999999987</v>
      </c>
      <c r="ES49" s="450"/>
      <c r="ET49" s="434">
        <v>1410107</v>
      </c>
      <c r="EU49" s="337" t="s">
        <v>1070</v>
      </c>
      <c r="EX49" s="454">
        <v>25837.38</v>
      </c>
    </row>
    <row r="50" spans="1:154" ht="12.75" customHeight="1" x14ac:dyDescent="0.2">
      <c r="B50" s="504" t="s">
        <v>1137</v>
      </c>
      <c r="C50" s="505" t="s">
        <v>56</v>
      </c>
      <c r="D50" s="233" t="s">
        <v>51</v>
      </c>
      <c r="E50" s="233" t="s">
        <v>1138</v>
      </c>
      <c r="F50" s="233" t="s">
        <v>1139</v>
      </c>
      <c r="G50" s="414"/>
      <c r="H50" s="436">
        <v>38707</v>
      </c>
      <c r="I50" s="506">
        <v>18</v>
      </c>
      <c r="J50" s="507"/>
      <c r="K50" s="507"/>
      <c r="L50" s="507"/>
      <c r="M50" s="418"/>
      <c r="N50" s="419" t="s">
        <v>1135</v>
      </c>
      <c r="O50" s="233" t="s">
        <v>1129</v>
      </c>
      <c r="Q50" s="420"/>
      <c r="R50" s="421"/>
      <c r="S50" s="506"/>
      <c r="T50" s="440"/>
      <c r="U50" s="405"/>
      <c r="V50" s="406"/>
      <c r="W50" s="407"/>
      <c r="X50" s="402"/>
      <c r="Y50" s="406"/>
      <c r="Z50" s="442"/>
      <c r="AB50" s="506">
        <v>18</v>
      </c>
      <c r="AC50" s="441">
        <v>200</v>
      </c>
      <c r="AE50" s="420"/>
      <c r="AF50" s="421"/>
      <c r="AG50" s="506"/>
      <c r="AH50" s="440"/>
      <c r="AI50" s="405"/>
      <c r="AJ50" s="406"/>
      <c r="AK50" s="407"/>
      <c r="AL50" s="402"/>
      <c r="AM50" s="408"/>
      <c r="AN50" s="442"/>
      <c r="AP50" s="506">
        <v>18</v>
      </c>
      <c r="AQ50" s="441">
        <v>200</v>
      </c>
      <c r="AR50" s="446"/>
      <c r="AS50" s="420"/>
      <c r="AT50" s="421"/>
      <c r="AU50" s="511"/>
      <c r="AV50" s="440"/>
      <c r="AW50" s="405"/>
      <c r="AX50" s="406"/>
      <c r="AY50" s="407"/>
      <c r="AZ50" s="402"/>
      <c r="BA50" s="408"/>
      <c r="BB50" s="442"/>
      <c r="BC50" s="443"/>
      <c r="BE50" s="506">
        <v>18</v>
      </c>
      <c r="BF50" s="441">
        <v>200</v>
      </c>
      <c r="BI50" s="420"/>
      <c r="BJ50" s="421"/>
      <c r="BK50" s="511"/>
      <c r="BL50" s="440"/>
      <c r="BM50" s="405"/>
      <c r="BN50" s="406"/>
      <c r="BO50" s="407"/>
      <c r="BP50" s="402"/>
      <c r="BQ50" s="408"/>
      <c r="BR50" s="442"/>
      <c r="BS50" s="443"/>
      <c r="BT50" s="506">
        <v>18</v>
      </c>
      <c r="BU50" s="441">
        <v>200</v>
      </c>
      <c r="BX50" s="420"/>
      <c r="BY50" s="421"/>
      <c r="BZ50" s="511"/>
      <c r="CA50" s="440"/>
      <c r="CB50" s="405"/>
      <c r="CC50" s="406"/>
      <c r="CD50" s="407"/>
      <c r="CE50" s="402"/>
      <c r="CF50" s="408"/>
      <c r="CG50" s="442"/>
      <c r="CJ50" s="420"/>
      <c r="CK50" s="421"/>
      <c r="CL50" s="511"/>
      <c r="CM50" s="440"/>
      <c r="CN50" s="405"/>
      <c r="CO50" s="406"/>
      <c r="CP50" s="407"/>
      <c r="CQ50" s="402"/>
      <c r="CR50" s="408"/>
      <c r="CS50" s="442"/>
      <c r="CT50" s="443"/>
      <c r="CU50" s="443"/>
      <c r="CV50" s="420"/>
      <c r="CW50" s="421"/>
      <c r="CX50" s="511"/>
      <c r="CY50" s="440"/>
      <c r="CZ50" s="405"/>
      <c r="DA50" s="406"/>
      <c r="DB50" s="407"/>
      <c r="DC50" s="402"/>
      <c r="DD50" s="408"/>
      <c r="DE50" s="442"/>
      <c r="DF50" s="443"/>
      <c r="DG50" s="443"/>
      <c r="DH50" s="420"/>
      <c r="DI50" s="421"/>
      <c r="DJ50" s="511"/>
      <c r="DK50" s="440"/>
      <c r="DL50" s="405"/>
      <c r="DM50" s="406"/>
      <c r="DN50" s="407"/>
      <c r="DO50" s="402"/>
      <c r="DP50" s="408"/>
      <c r="DQ50" s="442"/>
      <c r="DR50" s="443"/>
      <c r="DS50" s="443"/>
      <c r="DT50" s="420"/>
      <c r="DU50" s="421"/>
      <c r="DV50" s="511"/>
      <c r="DW50" s="440"/>
      <c r="DX50" s="405"/>
      <c r="DY50" s="406"/>
      <c r="DZ50" s="407"/>
      <c r="EA50" s="402"/>
      <c r="EB50" s="408"/>
      <c r="EC50" s="442"/>
      <c r="EE50" s="506">
        <v>18</v>
      </c>
      <c r="EF50" s="441">
        <v>200</v>
      </c>
      <c r="EH50" s="450"/>
      <c r="EI50" s="453">
        <v>800</v>
      </c>
      <c r="EJ50" s="417" t="s">
        <v>1067</v>
      </c>
      <c r="EK50" s="473" t="s">
        <v>922</v>
      </c>
      <c r="EL50" s="472">
        <f>+EL18</f>
        <v>19446.79</v>
      </c>
      <c r="EN50" s="474"/>
      <c r="EO50" s="474"/>
      <c r="EP50" s="474"/>
      <c r="EQ50" s="481"/>
      <c r="ER50" s="474"/>
      <c r="ES50" s="474"/>
      <c r="ET50" s="434">
        <v>1419907</v>
      </c>
      <c r="EU50" s="337" t="s">
        <v>1071</v>
      </c>
      <c r="EV50" s="474"/>
      <c r="EW50" s="474"/>
      <c r="EX50" s="481">
        <v>-27893</v>
      </c>
    </row>
    <row r="51" spans="1:154" ht="12.75" customHeight="1" thickBot="1" x14ac:dyDescent="0.25">
      <c r="B51" s="504" t="s">
        <v>1137</v>
      </c>
      <c r="C51" s="505" t="s">
        <v>57</v>
      </c>
      <c r="D51" s="233" t="s">
        <v>51</v>
      </c>
      <c r="E51" s="233" t="s">
        <v>1138</v>
      </c>
      <c r="F51" s="233" t="s">
        <v>1139</v>
      </c>
      <c r="G51" s="414"/>
      <c r="H51" s="436">
        <v>38707</v>
      </c>
      <c r="I51" s="506">
        <v>18</v>
      </c>
      <c r="J51" s="507"/>
      <c r="K51" s="507"/>
      <c r="L51" s="507"/>
      <c r="M51" s="418"/>
      <c r="N51" s="419" t="s">
        <v>1135</v>
      </c>
      <c r="O51" s="233" t="s">
        <v>1129</v>
      </c>
      <c r="Q51" s="420"/>
      <c r="R51" s="421"/>
      <c r="S51" s="506"/>
      <c r="T51" s="440"/>
      <c r="U51" s="405"/>
      <c r="V51" s="406"/>
      <c r="W51" s="407"/>
      <c r="X51" s="402"/>
      <c r="Y51" s="406"/>
      <c r="Z51" s="442"/>
      <c r="AB51" s="506">
        <v>18</v>
      </c>
      <c r="AC51" s="441">
        <v>200</v>
      </c>
      <c r="AE51" s="420"/>
      <c r="AF51" s="421"/>
      <c r="AG51" s="506"/>
      <c r="AH51" s="440"/>
      <c r="AI51" s="405"/>
      <c r="AJ51" s="406"/>
      <c r="AK51" s="407"/>
      <c r="AL51" s="402"/>
      <c r="AM51" s="408"/>
      <c r="AN51" s="442"/>
      <c r="AP51" s="506">
        <v>18</v>
      </c>
      <c r="AQ51" s="441">
        <v>200</v>
      </c>
      <c r="AR51" s="446"/>
      <c r="AS51" s="420"/>
      <c r="AT51" s="421"/>
      <c r="AU51" s="511"/>
      <c r="AV51" s="440"/>
      <c r="AW51" s="405"/>
      <c r="AX51" s="406"/>
      <c r="AY51" s="407"/>
      <c r="AZ51" s="402"/>
      <c r="BA51" s="408"/>
      <c r="BB51" s="442"/>
      <c r="BC51" s="443"/>
      <c r="BE51" s="506">
        <v>18</v>
      </c>
      <c r="BF51" s="441">
        <v>200</v>
      </c>
      <c r="BI51" s="420"/>
      <c r="BJ51" s="421"/>
      <c r="BK51" s="511"/>
      <c r="BL51" s="440"/>
      <c r="BM51" s="405"/>
      <c r="BN51" s="406"/>
      <c r="BO51" s="407"/>
      <c r="BP51" s="402"/>
      <c r="BQ51" s="408"/>
      <c r="BR51" s="442"/>
      <c r="BS51" s="443"/>
      <c r="BT51" s="506">
        <v>18</v>
      </c>
      <c r="BU51" s="441">
        <v>200</v>
      </c>
      <c r="BX51" s="420"/>
      <c r="BY51" s="421"/>
      <c r="BZ51" s="511"/>
      <c r="CA51" s="440"/>
      <c r="CB51" s="405"/>
      <c r="CC51" s="406"/>
      <c r="CD51" s="407"/>
      <c r="CE51" s="402"/>
      <c r="CF51" s="408"/>
      <c r="CG51" s="442"/>
      <c r="CJ51" s="420"/>
      <c r="CK51" s="421"/>
      <c r="CL51" s="511"/>
      <c r="CM51" s="440"/>
      <c r="CN51" s="405"/>
      <c r="CO51" s="406"/>
      <c r="CP51" s="407"/>
      <c r="CQ51" s="402"/>
      <c r="CR51" s="408"/>
      <c r="CS51" s="442"/>
      <c r="CT51" s="443"/>
      <c r="CU51" s="443"/>
      <c r="CV51" s="420"/>
      <c r="CW51" s="421"/>
      <c r="CX51" s="511"/>
      <c r="CY51" s="440"/>
      <c r="CZ51" s="405"/>
      <c r="DA51" s="406"/>
      <c r="DB51" s="407"/>
      <c r="DC51" s="402"/>
      <c r="DD51" s="408"/>
      <c r="DE51" s="442"/>
      <c r="DF51" s="443"/>
      <c r="DG51" s="443"/>
      <c r="DH51" s="420"/>
      <c r="DI51" s="421"/>
      <c r="DJ51" s="511"/>
      <c r="DK51" s="440"/>
      <c r="DL51" s="405"/>
      <c r="DM51" s="406"/>
      <c r="DN51" s="407"/>
      <c r="DO51" s="402"/>
      <c r="DP51" s="408"/>
      <c r="DQ51" s="442"/>
      <c r="DR51" s="443"/>
      <c r="DS51" s="443"/>
      <c r="DT51" s="420"/>
      <c r="DU51" s="421"/>
      <c r="DV51" s="511"/>
      <c r="DW51" s="440"/>
      <c r="DX51" s="405"/>
      <c r="DY51" s="406"/>
      <c r="DZ51" s="407"/>
      <c r="EA51" s="402"/>
      <c r="EB51" s="408"/>
      <c r="EC51" s="442"/>
      <c r="EE51" s="506">
        <v>18</v>
      </c>
      <c r="EF51" s="441">
        <v>200</v>
      </c>
      <c r="EH51" s="450"/>
      <c r="EI51" s="475"/>
      <c r="EJ51" s="475"/>
      <c r="EK51" s="476" t="s">
        <v>923</v>
      </c>
      <c r="EL51" s="477">
        <f>SUM(EL43:EL50)</f>
        <v>121016.7999999999</v>
      </c>
      <c r="EN51" s="474"/>
      <c r="EO51" s="478">
        <f>SUM(EO43:EO50)</f>
        <v>121016.79999999989</v>
      </c>
      <c r="EP51" s="474"/>
      <c r="EQ51" s="479">
        <f>SUM(EQ43:EQ50)</f>
        <v>138525.39000000001</v>
      </c>
      <c r="ER51" s="480">
        <f>SUM(ER43:ER50)</f>
        <v>-17508.590000000113</v>
      </c>
      <c r="ES51" s="480"/>
      <c r="ET51" s="474"/>
      <c r="EU51" s="474"/>
      <c r="EV51" s="474"/>
      <c r="EW51" s="474"/>
      <c r="EX51" s="514">
        <f>SUM(EX43:EX50)</f>
        <v>30762.200000000012</v>
      </c>
    </row>
    <row r="52" spans="1:154" ht="12.75" customHeight="1" thickTop="1" x14ac:dyDescent="0.2">
      <c r="B52" s="504" t="s">
        <v>1137</v>
      </c>
      <c r="C52" s="505" t="s">
        <v>58</v>
      </c>
      <c r="D52" s="233" t="s">
        <v>51</v>
      </c>
      <c r="E52" s="233" t="s">
        <v>1138</v>
      </c>
      <c r="F52" s="233" t="s">
        <v>1139</v>
      </c>
      <c r="G52" s="414"/>
      <c r="H52" s="436">
        <v>38707</v>
      </c>
      <c r="I52" s="506">
        <v>18</v>
      </c>
      <c r="J52" s="507"/>
      <c r="K52" s="507"/>
      <c r="L52" s="507"/>
      <c r="M52" s="418"/>
      <c r="N52" s="419" t="s">
        <v>1135</v>
      </c>
      <c r="O52" s="233" t="s">
        <v>1129</v>
      </c>
      <c r="Q52" s="420"/>
      <c r="R52" s="421"/>
      <c r="S52" s="506"/>
      <c r="T52" s="440"/>
      <c r="U52" s="405"/>
      <c r="V52" s="406"/>
      <c r="W52" s="407"/>
      <c r="X52" s="402"/>
      <c r="Y52" s="406"/>
      <c r="Z52" s="442"/>
      <c r="AB52" s="506">
        <v>18</v>
      </c>
      <c r="AC52" s="441">
        <v>200</v>
      </c>
      <c r="AE52" s="420"/>
      <c r="AF52" s="421"/>
      <c r="AG52" s="506"/>
      <c r="AH52" s="440"/>
      <c r="AI52" s="405"/>
      <c r="AJ52" s="406"/>
      <c r="AK52" s="407"/>
      <c r="AL52" s="402"/>
      <c r="AM52" s="408"/>
      <c r="AN52" s="442"/>
      <c r="AP52" s="506">
        <v>18</v>
      </c>
      <c r="AQ52" s="441">
        <v>200</v>
      </c>
      <c r="AR52" s="446"/>
      <c r="AS52" s="420"/>
      <c r="AT52" s="421"/>
      <c r="AU52" s="511"/>
      <c r="AV52" s="440"/>
      <c r="AW52" s="405"/>
      <c r="AX52" s="406"/>
      <c r="AY52" s="407"/>
      <c r="AZ52" s="402"/>
      <c r="BA52" s="408"/>
      <c r="BB52" s="442"/>
      <c r="BC52" s="443"/>
      <c r="BE52" s="506">
        <v>18</v>
      </c>
      <c r="BF52" s="441">
        <v>200</v>
      </c>
      <c r="BI52" s="420"/>
      <c r="BJ52" s="421"/>
      <c r="BK52" s="511"/>
      <c r="BL52" s="440"/>
      <c r="BM52" s="405"/>
      <c r="BN52" s="406"/>
      <c r="BO52" s="407"/>
      <c r="BP52" s="402"/>
      <c r="BQ52" s="408"/>
      <c r="BR52" s="442"/>
      <c r="BS52" s="443"/>
      <c r="BT52" s="506">
        <v>18</v>
      </c>
      <c r="BU52" s="441">
        <v>200</v>
      </c>
      <c r="BX52" s="420"/>
      <c r="BY52" s="421"/>
      <c r="BZ52" s="511"/>
      <c r="CA52" s="440"/>
      <c r="CB52" s="405"/>
      <c r="CC52" s="406"/>
      <c r="CD52" s="407"/>
      <c r="CE52" s="402"/>
      <c r="CF52" s="408"/>
      <c r="CG52" s="442"/>
      <c r="CJ52" s="420"/>
      <c r="CK52" s="421"/>
      <c r="CL52" s="511"/>
      <c r="CM52" s="440"/>
      <c r="CN52" s="405"/>
      <c r="CO52" s="406"/>
      <c r="CP52" s="407"/>
      <c r="CQ52" s="402"/>
      <c r="CR52" s="408"/>
      <c r="CS52" s="442"/>
      <c r="CT52" s="443"/>
      <c r="CU52" s="443"/>
      <c r="CV52" s="420"/>
      <c r="CW52" s="421"/>
      <c r="CX52" s="511"/>
      <c r="CY52" s="440"/>
      <c r="CZ52" s="405"/>
      <c r="DA52" s="406"/>
      <c r="DB52" s="407"/>
      <c r="DC52" s="402"/>
      <c r="DD52" s="408"/>
      <c r="DE52" s="442"/>
      <c r="DF52" s="443"/>
      <c r="DG52" s="443"/>
      <c r="DH52" s="420"/>
      <c r="DI52" s="421"/>
      <c r="DJ52" s="511"/>
      <c r="DK52" s="440"/>
      <c r="DL52" s="405"/>
      <c r="DM52" s="406"/>
      <c r="DN52" s="407"/>
      <c r="DO52" s="402"/>
      <c r="DP52" s="408"/>
      <c r="DQ52" s="442"/>
      <c r="DR52" s="443"/>
      <c r="DS52" s="443"/>
      <c r="DT52" s="420"/>
      <c r="DU52" s="421"/>
      <c r="DV52" s="511"/>
      <c r="DW52" s="440"/>
      <c r="DX52" s="405"/>
      <c r="DY52" s="406"/>
      <c r="DZ52" s="407"/>
      <c r="EA52" s="402"/>
      <c r="EB52" s="408"/>
      <c r="EC52" s="442"/>
      <c r="EE52" s="506">
        <v>18</v>
      </c>
      <c r="EF52" s="441">
        <v>200</v>
      </c>
      <c r="EH52" s="450"/>
      <c r="EL52" s="451">
        <f>+EL19+EL34</f>
        <v>121016.79999999987</v>
      </c>
      <c r="EQ52" s="450">
        <f>EQ51-EO51</f>
        <v>17508.590000000127</v>
      </c>
    </row>
    <row r="53" spans="1:154" ht="12.75" customHeight="1" x14ac:dyDescent="0.2">
      <c r="B53" s="504" t="s">
        <v>1137</v>
      </c>
      <c r="C53" s="233" t="s">
        <v>59</v>
      </c>
      <c r="D53" s="414" t="s">
        <v>60</v>
      </c>
      <c r="E53" s="414" t="s">
        <v>1141</v>
      </c>
      <c r="F53" s="233"/>
      <c r="G53" s="414"/>
      <c r="H53" s="436">
        <v>40100</v>
      </c>
      <c r="I53" s="551">
        <v>240</v>
      </c>
      <c r="J53" s="507"/>
      <c r="K53" s="507"/>
      <c r="L53" s="507"/>
      <c r="M53" s="418"/>
      <c r="N53" s="419" t="s">
        <v>1075</v>
      </c>
      <c r="O53" s="233" t="s">
        <v>1076</v>
      </c>
      <c r="P53" s="474"/>
      <c r="Q53" s="439">
        <v>0.1</v>
      </c>
      <c r="R53" s="421">
        <v>10</v>
      </c>
      <c r="S53" s="506">
        <v>240</v>
      </c>
      <c r="T53" s="440">
        <v>12</v>
      </c>
      <c r="U53" s="405">
        <f>((I53-(I53*Q53))/R53)/U$9</f>
        <v>1.8</v>
      </c>
      <c r="V53" s="406">
        <f>U53*T53</f>
        <v>21.6</v>
      </c>
      <c r="W53" s="407">
        <v>90</v>
      </c>
      <c r="X53" s="402">
        <f>I53-W53</f>
        <v>150</v>
      </c>
      <c r="Y53" s="408">
        <f>W53/I53</f>
        <v>0.375</v>
      </c>
      <c r="Z53" s="442">
        <v>200</v>
      </c>
      <c r="AA53" s="474"/>
      <c r="AB53" s="506"/>
      <c r="AC53" s="515"/>
      <c r="AD53" s="474"/>
      <c r="AE53" s="439">
        <v>0.1</v>
      </c>
      <c r="AF53" s="421">
        <v>10</v>
      </c>
      <c r="AG53" s="511">
        <v>240</v>
      </c>
      <c r="AH53" s="440">
        <v>12</v>
      </c>
      <c r="AI53" s="405">
        <f>((AG53-(AG53*AE53))/AF53)/AI$9</f>
        <v>1.8</v>
      </c>
      <c r="AJ53" s="406">
        <f>AI53*AH53</f>
        <v>21.6</v>
      </c>
      <c r="AK53" s="407">
        <f>W53+AJ53</f>
        <v>111.6</v>
      </c>
      <c r="AL53" s="402">
        <f>AG53-AK53</f>
        <v>128.4</v>
      </c>
      <c r="AM53" s="408">
        <f>AK53/AG53</f>
        <v>0.46499999999999997</v>
      </c>
      <c r="AN53" s="442">
        <v>200</v>
      </c>
      <c r="AO53" s="474"/>
      <c r="AP53" s="506"/>
      <c r="AQ53" s="515"/>
      <c r="AR53" s="516"/>
      <c r="AS53" s="439">
        <v>0.1</v>
      </c>
      <c r="AT53" s="421">
        <v>10</v>
      </c>
      <c r="AU53" s="511">
        <v>240</v>
      </c>
      <c r="AV53" s="440">
        <v>12</v>
      </c>
      <c r="AW53" s="405">
        <f>((AU53-(AU53*AS53))/AT53)/AW$9</f>
        <v>1.8</v>
      </c>
      <c r="AX53" s="406">
        <f>AW53*AV53</f>
        <v>21.6</v>
      </c>
      <c r="AY53" s="407">
        <f>AK53+AX53</f>
        <v>133.19999999999999</v>
      </c>
      <c r="AZ53" s="445">
        <f>AU53-AY53</f>
        <v>106.80000000000001</v>
      </c>
      <c r="BA53" s="408">
        <f>AY53/AU53</f>
        <v>0.55499999999999994</v>
      </c>
      <c r="BB53" s="442">
        <v>200</v>
      </c>
      <c r="BC53" s="443"/>
      <c r="BD53" s="474"/>
      <c r="BE53" s="506"/>
      <c r="BF53" s="515"/>
      <c r="BG53" s="474"/>
      <c r="BH53" s="474"/>
      <c r="BI53" s="439">
        <v>0.1</v>
      </c>
      <c r="BJ53" s="421">
        <v>10</v>
      </c>
      <c r="BK53" s="511">
        <v>240</v>
      </c>
      <c r="BL53" s="440">
        <v>12</v>
      </c>
      <c r="BM53" s="405">
        <f>((BK53-(BK53*BI53))/BJ53)/BM$9</f>
        <v>1.8</v>
      </c>
      <c r="BN53" s="406">
        <f>BM53*BL53</f>
        <v>21.6</v>
      </c>
      <c r="BO53" s="407">
        <f>BN53+AY53</f>
        <v>154.79999999999998</v>
      </c>
      <c r="BP53" s="447">
        <f>BK53-BO53</f>
        <v>85.200000000000017</v>
      </c>
      <c r="BQ53" s="408">
        <f>BO53/BK53</f>
        <v>0.64499999999999991</v>
      </c>
      <c r="BR53" s="442">
        <v>200</v>
      </c>
      <c r="BS53" s="443"/>
      <c r="BT53" s="506"/>
      <c r="BU53" s="515"/>
      <c r="BX53" s="439">
        <v>0.1</v>
      </c>
      <c r="BY53" s="421">
        <v>10</v>
      </c>
      <c r="BZ53" s="511">
        <v>240</v>
      </c>
      <c r="CA53" s="440">
        <v>12</v>
      </c>
      <c r="CB53" s="405">
        <f>((BZ53-(BZ53*BX53))/BY53)/CB$9</f>
        <v>1.8</v>
      </c>
      <c r="CC53" s="406">
        <f>CB53*CA53</f>
        <v>21.6</v>
      </c>
      <c r="CD53" s="407">
        <f>CC53+BO53</f>
        <v>176.39999999999998</v>
      </c>
      <c r="CE53" s="447">
        <f>BZ53-CD53</f>
        <v>63.600000000000023</v>
      </c>
      <c r="CF53" s="408">
        <f>CD53/BZ53</f>
        <v>0.73499999999999988</v>
      </c>
      <c r="CG53" s="442">
        <v>200</v>
      </c>
      <c r="CJ53" s="439">
        <v>0.1</v>
      </c>
      <c r="CK53" s="421">
        <v>10</v>
      </c>
      <c r="CL53" s="511">
        <v>240</v>
      </c>
      <c r="CM53" s="440">
        <v>12</v>
      </c>
      <c r="CN53" s="405">
        <f>((CL53-(CL53*CJ53))/CK53)/CN$9</f>
        <v>1.8</v>
      </c>
      <c r="CO53" s="406">
        <f>CN53*CM53</f>
        <v>21.6</v>
      </c>
      <c r="CP53" s="407">
        <f>CO53+CD53</f>
        <v>197.99999999999997</v>
      </c>
      <c r="CQ53" s="447">
        <f>CL53-CP53</f>
        <v>42.000000000000028</v>
      </c>
      <c r="CR53" s="408">
        <f>CP53/CL53</f>
        <v>0.82499999999999984</v>
      </c>
      <c r="CS53" s="442">
        <v>200</v>
      </c>
      <c r="CT53" s="443"/>
      <c r="CU53" s="443"/>
      <c r="CV53" s="439">
        <v>0.1</v>
      </c>
      <c r="CW53" s="421">
        <v>10</v>
      </c>
      <c r="CX53" s="511">
        <v>240</v>
      </c>
      <c r="CY53" s="440">
        <v>10</v>
      </c>
      <c r="CZ53" s="405">
        <f>((CX53-(CX53*CV53))/CW53)/CZ$9</f>
        <v>1.8</v>
      </c>
      <c r="DA53" s="406">
        <f>CZ53*CY53</f>
        <v>18</v>
      </c>
      <c r="DB53" s="407">
        <f>DA53+CP53</f>
        <v>215.99999999999997</v>
      </c>
      <c r="DC53" s="447">
        <f>CX53-DB53</f>
        <v>24.000000000000028</v>
      </c>
      <c r="DD53" s="448">
        <f>DB53/CX53</f>
        <v>0.89999999999999991</v>
      </c>
      <c r="DE53" s="442">
        <v>200</v>
      </c>
      <c r="DF53" s="443"/>
      <c r="DG53" s="443"/>
      <c r="DH53" s="439">
        <v>0.1</v>
      </c>
      <c r="DI53" s="421">
        <v>10</v>
      </c>
      <c r="DJ53" s="511">
        <v>240</v>
      </c>
      <c r="DK53" s="440">
        <v>0</v>
      </c>
      <c r="DL53" s="405">
        <f>((DJ53-(DJ53*DH53))/DI53)/DL$9</f>
        <v>1.8</v>
      </c>
      <c r="DM53" s="406">
        <f>DL53*DK53</f>
        <v>0</v>
      </c>
      <c r="DN53" s="407">
        <f>DM53+DB53</f>
        <v>215.99999999999997</v>
      </c>
      <c r="DO53" s="447">
        <f>DJ53-DN53</f>
        <v>24.000000000000028</v>
      </c>
      <c r="DP53" s="448">
        <f>DN53/DJ53</f>
        <v>0.89999999999999991</v>
      </c>
      <c r="DQ53" s="442">
        <v>200</v>
      </c>
      <c r="DR53" s="443"/>
      <c r="DS53" s="443"/>
      <c r="DT53" s="439">
        <v>0.1</v>
      </c>
      <c r="DU53" s="421">
        <v>10</v>
      </c>
      <c r="DV53" s="511">
        <v>240</v>
      </c>
      <c r="DW53" s="440">
        <v>0</v>
      </c>
      <c r="DX53" s="405">
        <f>((DV53-(DV53*DT53))/DU53)/DX$9</f>
        <v>1.8</v>
      </c>
      <c r="DY53" s="406">
        <f>DX53*DW53</f>
        <v>0</v>
      </c>
      <c r="DZ53" s="407">
        <f>DY53+DN53</f>
        <v>215.99999999999997</v>
      </c>
      <c r="EA53" s="447">
        <f>DV53-DZ53</f>
        <v>24.000000000000028</v>
      </c>
      <c r="EB53" s="448">
        <f>DZ53/DV53</f>
        <v>0.89999999999999991</v>
      </c>
      <c r="EC53" s="442">
        <v>200</v>
      </c>
      <c r="EE53" s="506"/>
      <c r="EF53" s="515"/>
      <c r="EH53" s="450"/>
      <c r="EL53" s="517"/>
      <c r="EO53" s="451"/>
    </row>
    <row r="54" spans="1:154" ht="12.75" customHeight="1" x14ac:dyDescent="0.2">
      <c r="A54" s="474"/>
      <c r="B54" s="412" t="s">
        <v>1100</v>
      </c>
      <c r="C54" s="233" t="s">
        <v>71</v>
      </c>
      <c r="D54" s="414" t="s">
        <v>60</v>
      </c>
      <c r="E54" s="414" t="s">
        <v>1141</v>
      </c>
      <c r="F54" s="233"/>
      <c r="G54" s="414"/>
      <c r="H54" s="436">
        <v>40100</v>
      </c>
      <c r="I54" s="506">
        <v>240</v>
      </c>
      <c r="J54" s="507"/>
      <c r="K54" s="507"/>
      <c r="L54" s="507"/>
      <c r="M54" s="418"/>
      <c r="N54" s="419" t="s">
        <v>1075</v>
      </c>
      <c r="O54" s="233" t="s">
        <v>1076</v>
      </c>
      <c r="P54" s="474"/>
      <c r="Q54" s="439">
        <v>0.1</v>
      </c>
      <c r="R54" s="421">
        <v>10</v>
      </c>
      <c r="S54" s="506">
        <v>240</v>
      </c>
      <c r="T54" s="440">
        <v>12</v>
      </c>
      <c r="U54" s="405">
        <f>((I54-(I54*Q54))/R54)/U$9</f>
        <v>1.8</v>
      </c>
      <c r="V54" s="406">
        <f>U54*T54</f>
        <v>21.6</v>
      </c>
      <c r="W54" s="407">
        <v>90</v>
      </c>
      <c r="X54" s="402">
        <f>I54-W54</f>
        <v>150</v>
      </c>
      <c r="Y54" s="408">
        <f>W54/I54</f>
        <v>0.375</v>
      </c>
      <c r="Z54" s="442">
        <v>200</v>
      </c>
      <c r="AA54" s="474"/>
      <c r="AB54" s="506"/>
      <c r="AC54" s="515"/>
      <c r="AD54" s="474"/>
      <c r="AE54" s="439">
        <v>0.1</v>
      </c>
      <c r="AF54" s="421">
        <v>10</v>
      </c>
      <c r="AG54" s="511">
        <v>240</v>
      </c>
      <c r="AH54" s="440">
        <v>12</v>
      </c>
      <c r="AI54" s="405">
        <f>((AG54-(AG54*AE54))/AF54)/AI$9</f>
        <v>1.8</v>
      </c>
      <c r="AJ54" s="406">
        <f>AI54*AH54</f>
        <v>21.6</v>
      </c>
      <c r="AK54" s="407">
        <f>W54+AJ54</f>
        <v>111.6</v>
      </c>
      <c r="AL54" s="402">
        <f>AG54-AK54</f>
        <v>128.4</v>
      </c>
      <c r="AM54" s="408">
        <f>AK54/AG54</f>
        <v>0.46499999999999997</v>
      </c>
      <c r="AN54" s="442">
        <v>200</v>
      </c>
      <c r="AO54" s="474"/>
      <c r="AP54" s="506"/>
      <c r="AQ54" s="515"/>
      <c r="AR54" s="516"/>
      <c r="AS54" s="439">
        <v>0.1</v>
      </c>
      <c r="AT54" s="421">
        <v>10</v>
      </c>
      <c r="AU54" s="511">
        <v>240</v>
      </c>
      <c r="AV54" s="440">
        <v>12</v>
      </c>
      <c r="AW54" s="405">
        <f>((AU54-(AU54*AS54))/AT54)/AW$9</f>
        <v>1.8</v>
      </c>
      <c r="AX54" s="406">
        <f>AW54*AV54</f>
        <v>21.6</v>
      </c>
      <c r="AY54" s="407">
        <f>AK54+AX54</f>
        <v>133.19999999999999</v>
      </c>
      <c r="AZ54" s="445">
        <f>AU54-AY54</f>
        <v>106.80000000000001</v>
      </c>
      <c r="BA54" s="408">
        <f>AY54/AU54</f>
        <v>0.55499999999999994</v>
      </c>
      <c r="BB54" s="442">
        <v>200</v>
      </c>
      <c r="BC54" s="443"/>
      <c r="BD54" s="474"/>
      <c r="BE54" s="506"/>
      <c r="BF54" s="515"/>
      <c r="BG54" s="474"/>
      <c r="BH54" s="474"/>
      <c r="BI54" s="439">
        <v>0.1</v>
      </c>
      <c r="BJ54" s="421">
        <v>10</v>
      </c>
      <c r="BK54" s="511">
        <v>240</v>
      </c>
      <c r="BL54" s="440">
        <v>12</v>
      </c>
      <c r="BM54" s="405">
        <f>((BK54-(BK54*BI54))/BJ54)/BM$9</f>
        <v>1.8</v>
      </c>
      <c r="BN54" s="406">
        <f>BM54*BL54</f>
        <v>21.6</v>
      </c>
      <c r="BO54" s="407">
        <f>BN54+AY54</f>
        <v>154.79999999999998</v>
      </c>
      <c r="BP54" s="447">
        <f>BK54-BO54</f>
        <v>85.200000000000017</v>
      </c>
      <c r="BQ54" s="408">
        <f>BO54/BK54</f>
        <v>0.64499999999999991</v>
      </c>
      <c r="BR54" s="442">
        <v>200</v>
      </c>
      <c r="BS54" s="443"/>
      <c r="BT54" s="506"/>
      <c r="BU54" s="515"/>
      <c r="BX54" s="439">
        <v>0.1</v>
      </c>
      <c r="BY54" s="421">
        <v>10</v>
      </c>
      <c r="BZ54" s="511">
        <v>240</v>
      </c>
      <c r="CA54" s="440">
        <v>12</v>
      </c>
      <c r="CB54" s="405">
        <f>((BZ54-(BZ54*BX54))/BY54)/CB$9</f>
        <v>1.8</v>
      </c>
      <c r="CC54" s="406">
        <f>CB54*CA54</f>
        <v>21.6</v>
      </c>
      <c r="CD54" s="407">
        <f>CC54+BO54</f>
        <v>176.39999999999998</v>
      </c>
      <c r="CE54" s="447">
        <f>BZ54-CD54</f>
        <v>63.600000000000023</v>
      </c>
      <c r="CF54" s="408">
        <f>CD54/BZ54</f>
        <v>0.73499999999999988</v>
      </c>
      <c r="CG54" s="442">
        <v>200</v>
      </c>
      <c r="CJ54" s="439">
        <v>0.1</v>
      </c>
      <c r="CK54" s="421">
        <v>10</v>
      </c>
      <c r="CL54" s="511">
        <v>240</v>
      </c>
      <c r="CM54" s="440">
        <v>12</v>
      </c>
      <c r="CN54" s="405">
        <f>((CL54-(CL54*CJ54))/CK54)/CN$9</f>
        <v>1.8</v>
      </c>
      <c r="CO54" s="406">
        <f>CN54*CM54</f>
        <v>21.6</v>
      </c>
      <c r="CP54" s="407">
        <f>CO54+CD54</f>
        <v>197.99999999999997</v>
      </c>
      <c r="CQ54" s="447">
        <f>CL54-CP54</f>
        <v>42.000000000000028</v>
      </c>
      <c r="CR54" s="408">
        <f>CP54/CL54</f>
        <v>0.82499999999999984</v>
      </c>
      <c r="CS54" s="442">
        <v>200</v>
      </c>
      <c r="CT54" s="443"/>
      <c r="CU54" s="443"/>
      <c r="CV54" s="439">
        <v>0.1</v>
      </c>
      <c r="CW54" s="421">
        <v>10</v>
      </c>
      <c r="CX54" s="511">
        <v>240</v>
      </c>
      <c r="CY54" s="440">
        <v>10</v>
      </c>
      <c r="CZ54" s="405">
        <f>((CX54-(CX54*CV54))/CW54)/CZ$9</f>
        <v>1.8</v>
      </c>
      <c r="DA54" s="406">
        <f>CZ54*CY54</f>
        <v>18</v>
      </c>
      <c r="DB54" s="407">
        <f>DA54+CP54</f>
        <v>215.99999999999997</v>
      </c>
      <c r="DC54" s="447">
        <f>CX54-DB54</f>
        <v>24.000000000000028</v>
      </c>
      <c r="DD54" s="448">
        <f>DB54/CX54</f>
        <v>0.89999999999999991</v>
      </c>
      <c r="DE54" s="442">
        <v>200</v>
      </c>
      <c r="DF54" s="443"/>
      <c r="DG54" s="443"/>
      <c r="DH54" s="439">
        <v>0.1</v>
      </c>
      <c r="DI54" s="421">
        <v>10</v>
      </c>
      <c r="DJ54" s="511">
        <v>240</v>
      </c>
      <c r="DK54" s="440">
        <v>0</v>
      </c>
      <c r="DL54" s="405">
        <f>((DJ54-(DJ54*DH54))/DI54)/DL$9</f>
        <v>1.8</v>
      </c>
      <c r="DM54" s="406">
        <f>DL54*DK54</f>
        <v>0</v>
      </c>
      <c r="DN54" s="407">
        <f>DM54+DB54</f>
        <v>215.99999999999997</v>
      </c>
      <c r="DO54" s="447">
        <f>DJ54-DN54</f>
        <v>24.000000000000028</v>
      </c>
      <c r="DP54" s="448">
        <f>DN54/DJ54</f>
        <v>0.89999999999999991</v>
      </c>
      <c r="DQ54" s="442">
        <v>200</v>
      </c>
      <c r="DR54" s="443"/>
      <c r="DS54" s="443"/>
      <c r="DT54" s="439">
        <v>0.1</v>
      </c>
      <c r="DU54" s="421">
        <v>10</v>
      </c>
      <c r="DV54" s="511">
        <v>240</v>
      </c>
      <c r="DW54" s="440">
        <v>0</v>
      </c>
      <c r="DX54" s="405">
        <f>((DV54-(DV54*DT54))/DU54)/DX$9</f>
        <v>1.8</v>
      </c>
      <c r="DY54" s="406">
        <f>DX54*DW54</f>
        <v>0</v>
      </c>
      <c r="DZ54" s="407">
        <f>DY54+DN54</f>
        <v>215.99999999999997</v>
      </c>
      <c r="EA54" s="447">
        <f>DV54-DZ54</f>
        <v>24.000000000000028</v>
      </c>
      <c r="EB54" s="448">
        <f>DZ54/DV54</f>
        <v>0.89999999999999991</v>
      </c>
      <c r="EC54" s="442">
        <v>200</v>
      </c>
      <c r="EE54" s="506"/>
      <c r="EF54" s="515"/>
      <c r="EH54" s="450"/>
      <c r="EJ54" s="337">
        <f>217/7</f>
        <v>31</v>
      </c>
    </row>
    <row r="55" spans="1:154" s="474" customFormat="1" ht="12.75" customHeight="1" x14ac:dyDescent="0.2">
      <c r="B55" s="412" t="s">
        <v>1100</v>
      </c>
      <c r="C55" s="503" t="s">
        <v>72</v>
      </c>
      <c r="D55" s="503" t="s">
        <v>73</v>
      </c>
      <c r="E55" s="233"/>
      <c r="F55" s="233"/>
      <c r="G55" s="414"/>
      <c r="H55" s="436"/>
      <c r="I55" s="506"/>
      <c r="J55" s="507"/>
      <c r="K55" s="507"/>
      <c r="L55" s="507"/>
      <c r="M55" s="418"/>
      <c r="N55" s="419"/>
      <c r="O55" s="233"/>
      <c r="P55" s="337"/>
      <c r="Q55" s="420"/>
      <c r="R55" s="421"/>
      <c r="S55" s="506"/>
      <c r="T55" s="440"/>
      <c r="U55" s="405"/>
      <c r="V55" s="406"/>
      <c r="W55" s="407"/>
      <c r="X55" s="402">
        <f>I55-W55</f>
        <v>0</v>
      </c>
      <c r="Y55" s="406"/>
      <c r="Z55" s="442"/>
      <c r="AA55" s="337"/>
      <c r="AB55" s="506"/>
      <c r="AC55" s="427"/>
      <c r="AD55" s="337"/>
      <c r="AE55" s="420"/>
      <c r="AF55" s="421"/>
      <c r="AG55" s="511"/>
      <c r="AH55" s="440"/>
      <c r="AI55" s="405"/>
      <c r="AJ55" s="406"/>
      <c r="AK55" s="407"/>
      <c r="AL55" s="402">
        <f>W55-AK55</f>
        <v>0</v>
      </c>
      <c r="AM55" s="408"/>
      <c r="AN55" s="442"/>
      <c r="AO55" s="337"/>
      <c r="AP55" s="506"/>
      <c r="AQ55" s="427"/>
      <c r="AR55" s="356"/>
      <c r="AS55" s="420"/>
      <c r="AT55" s="421"/>
      <c r="AU55" s="511"/>
      <c r="AV55" s="440"/>
      <c r="AW55" s="405"/>
      <c r="AX55" s="406"/>
      <c r="AY55" s="407"/>
      <c r="AZ55" s="402"/>
      <c r="BA55" s="408"/>
      <c r="BB55" s="442"/>
      <c r="BC55" s="443"/>
      <c r="BD55" s="337"/>
      <c r="BE55" s="506"/>
      <c r="BF55" s="427"/>
      <c r="BG55" s="337"/>
      <c r="BH55" s="337"/>
      <c r="BI55" s="420"/>
      <c r="BJ55" s="421"/>
      <c r="BK55" s="511"/>
      <c r="BL55" s="440"/>
      <c r="BM55" s="405"/>
      <c r="BN55" s="406"/>
      <c r="BO55" s="407"/>
      <c r="BP55" s="402"/>
      <c r="BQ55" s="408"/>
      <c r="BR55" s="442"/>
      <c r="BS55" s="443"/>
      <c r="BT55" s="506"/>
      <c r="BU55" s="427"/>
      <c r="BX55" s="420"/>
      <c r="BY55" s="421"/>
      <c r="BZ55" s="511"/>
      <c r="CA55" s="440"/>
      <c r="CB55" s="405"/>
      <c r="CC55" s="406"/>
      <c r="CD55" s="407"/>
      <c r="CE55" s="402"/>
      <c r="CF55" s="408"/>
      <c r="CG55" s="442"/>
      <c r="CJ55" s="420"/>
      <c r="CK55" s="421"/>
      <c r="CL55" s="511"/>
      <c r="CM55" s="440"/>
      <c r="CN55" s="405"/>
      <c r="CO55" s="406"/>
      <c r="CP55" s="407"/>
      <c r="CQ55" s="402"/>
      <c r="CR55" s="408"/>
      <c r="CS55" s="442"/>
      <c r="CT55" s="443"/>
      <c r="CU55" s="443"/>
      <c r="CV55" s="420"/>
      <c r="CW55" s="421"/>
      <c r="CX55" s="511"/>
      <c r="CY55" s="440"/>
      <c r="CZ55" s="405"/>
      <c r="DA55" s="406"/>
      <c r="DB55" s="407"/>
      <c r="DC55" s="402"/>
      <c r="DD55" s="408"/>
      <c r="DE55" s="442"/>
      <c r="DF55" s="443"/>
      <c r="DG55" s="443"/>
      <c r="DH55" s="420"/>
      <c r="DI55" s="421"/>
      <c r="DJ55" s="511"/>
      <c r="DK55" s="440"/>
      <c r="DL55" s="405"/>
      <c r="DM55" s="406"/>
      <c r="DN55" s="407"/>
      <c r="DO55" s="402"/>
      <c r="DP55" s="408"/>
      <c r="DQ55" s="442"/>
      <c r="DR55" s="443"/>
      <c r="DS55" s="443"/>
      <c r="DT55" s="420"/>
      <c r="DU55" s="421"/>
      <c r="DV55" s="511"/>
      <c r="DW55" s="440"/>
      <c r="DX55" s="405"/>
      <c r="DY55" s="406"/>
      <c r="DZ55" s="407"/>
      <c r="EA55" s="402"/>
      <c r="EB55" s="408"/>
      <c r="EC55" s="442"/>
      <c r="EE55" s="506"/>
      <c r="EF55" s="427"/>
      <c r="EH55" s="450"/>
      <c r="EI55" s="337"/>
      <c r="EJ55" s="337"/>
      <c r="EK55" s="337"/>
      <c r="EL55" s="337"/>
      <c r="EM55" s="337"/>
      <c r="EN55" s="337"/>
      <c r="EO55" s="337"/>
      <c r="EP55" s="337"/>
      <c r="EQ55" s="337"/>
      <c r="ER55" s="337"/>
      <c r="ES55" s="337"/>
      <c r="ET55" s="337"/>
      <c r="EU55" s="337"/>
      <c r="EV55" s="337"/>
      <c r="EW55" s="337"/>
    </row>
    <row r="56" spans="1:154" s="474" customFormat="1" ht="12.75" customHeight="1" x14ac:dyDescent="0.2">
      <c r="A56" s="337"/>
      <c r="B56" s="412"/>
      <c r="C56" s="435" t="s">
        <v>74</v>
      </c>
      <c r="D56" s="233" t="s">
        <v>75</v>
      </c>
      <c r="E56" s="233" t="s">
        <v>1142</v>
      </c>
      <c r="F56" s="233" t="s">
        <v>1143</v>
      </c>
      <c r="G56" s="414">
        <v>716291</v>
      </c>
      <c r="H56" s="436">
        <v>38727</v>
      </c>
      <c r="I56" s="506">
        <v>494.61</v>
      </c>
      <c r="J56" s="507"/>
      <c r="K56" s="507"/>
      <c r="L56" s="507"/>
      <c r="M56" s="418"/>
      <c r="N56" s="419" t="s">
        <v>1075</v>
      </c>
      <c r="O56" s="233" t="s">
        <v>1076</v>
      </c>
      <c r="P56" s="337"/>
      <c r="Q56" s="439">
        <v>0.1</v>
      </c>
      <c r="R56" s="421">
        <v>10</v>
      </c>
      <c r="S56" s="506">
        <v>494.61</v>
      </c>
      <c r="T56" s="440">
        <v>12</v>
      </c>
      <c r="U56" s="405">
        <f>((I56-(I56*Q56))/R56)/U$9</f>
        <v>3.7095749999999996</v>
      </c>
      <c r="V56" s="406">
        <f>U56*T56</f>
        <v>44.514899999999997</v>
      </c>
      <c r="W56" s="407">
        <v>352.4</v>
      </c>
      <c r="X56" s="402">
        <f>I56-W56</f>
        <v>142.21000000000004</v>
      </c>
      <c r="Y56" s="408">
        <f>W56/I56</f>
        <v>0.7124805402236104</v>
      </c>
      <c r="Z56" s="442">
        <v>200</v>
      </c>
      <c r="AA56" s="337"/>
      <c r="AB56" s="506"/>
      <c r="AC56" s="427"/>
      <c r="AD56" s="337"/>
      <c r="AE56" s="439">
        <v>0.1</v>
      </c>
      <c r="AF56" s="421">
        <v>10</v>
      </c>
      <c r="AG56" s="511">
        <v>494.61</v>
      </c>
      <c r="AH56" s="440">
        <v>12</v>
      </c>
      <c r="AI56" s="405">
        <f>((AG56-(AG56*AE56))/AF56)/AI$9</f>
        <v>3.7095749999999996</v>
      </c>
      <c r="AJ56" s="406">
        <f>AI56*AH56</f>
        <v>44.514899999999997</v>
      </c>
      <c r="AK56" s="407">
        <f>W56+AJ56</f>
        <v>396.91489999999999</v>
      </c>
      <c r="AL56" s="402">
        <f>AG56-AK56</f>
        <v>97.695100000000025</v>
      </c>
      <c r="AM56" s="408">
        <f>AK56/AG56</f>
        <v>0.80248054022361048</v>
      </c>
      <c r="AN56" s="442">
        <v>200</v>
      </c>
      <c r="AO56" s="337"/>
      <c r="AP56" s="506"/>
      <c r="AQ56" s="427"/>
      <c r="AR56" s="356"/>
      <c r="AS56" s="439">
        <v>0.1</v>
      </c>
      <c r="AT56" s="421">
        <v>10</v>
      </c>
      <c r="AU56" s="511">
        <v>494.61</v>
      </c>
      <c r="AV56" s="440">
        <v>12</v>
      </c>
      <c r="AW56" s="405">
        <f>((AU56-(AU56*AS56))/AT56)/AW$9</f>
        <v>3.7095749999999996</v>
      </c>
      <c r="AX56" s="406">
        <f>AW56*AV56</f>
        <v>44.514899999999997</v>
      </c>
      <c r="AY56" s="407">
        <f>AK56+AX56</f>
        <v>441.4298</v>
      </c>
      <c r="AZ56" s="445">
        <f>AU56-AY56</f>
        <v>53.180200000000013</v>
      </c>
      <c r="BA56" s="408">
        <f>AY56/AU56</f>
        <v>0.89248054022361045</v>
      </c>
      <c r="BB56" s="442">
        <v>200</v>
      </c>
      <c r="BC56" s="443"/>
      <c r="BD56" s="337"/>
      <c r="BE56" s="506"/>
      <c r="BF56" s="427"/>
      <c r="BG56" s="337"/>
      <c r="BH56" s="337"/>
      <c r="BI56" s="439">
        <v>0.1</v>
      </c>
      <c r="BJ56" s="421">
        <v>10</v>
      </c>
      <c r="BK56" s="511">
        <v>494.61</v>
      </c>
      <c r="BL56" s="440">
        <v>1</v>
      </c>
      <c r="BM56" s="405">
        <f>((BK56-(BK56*BI56))/BJ56)/BM$9</f>
        <v>3.7095749999999996</v>
      </c>
      <c r="BN56" s="406">
        <f>BM56*BL56</f>
        <v>3.7095749999999996</v>
      </c>
      <c r="BO56" s="407">
        <f>BN56+AY56</f>
        <v>445.13937499999997</v>
      </c>
      <c r="BP56" s="447">
        <f>BK56-BO56</f>
        <v>49.470625000000041</v>
      </c>
      <c r="BQ56" s="448">
        <f>BO56/BK56</f>
        <v>0.8999805402236104</v>
      </c>
      <c r="BR56" s="442">
        <v>200</v>
      </c>
      <c r="BS56" s="443"/>
      <c r="BT56" s="506"/>
      <c r="BU56" s="427"/>
      <c r="BX56" s="439">
        <v>0.1</v>
      </c>
      <c r="BY56" s="421">
        <v>10</v>
      </c>
      <c r="BZ56" s="511">
        <v>494.61</v>
      </c>
      <c r="CA56" s="440">
        <v>0</v>
      </c>
      <c r="CB56" s="405">
        <f>((BZ56-(BZ56*BX56))/BY56)/CB$9</f>
        <v>3.7095749999999996</v>
      </c>
      <c r="CC56" s="406">
        <f>CB56*CA56</f>
        <v>0</v>
      </c>
      <c r="CD56" s="407">
        <f>CC56+BO56</f>
        <v>445.13937499999997</v>
      </c>
      <c r="CE56" s="447">
        <f>BZ56-CD56</f>
        <v>49.470625000000041</v>
      </c>
      <c r="CF56" s="448">
        <f>CD56/BZ56</f>
        <v>0.8999805402236104</v>
      </c>
      <c r="CG56" s="442">
        <v>200</v>
      </c>
      <c r="CJ56" s="439">
        <v>0.1</v>
      </c>
      <c r="CK56" s="421">
        <v>10</v>
      </c>
      <c r="CL56" s="511">
        <v>494.61</v>
      </c>
      <c r="CM56" s="440">
        <v>0</v>
      </c>
      <c r="CN56" s="405">
        <f>((CL56-(CL56*CJ56))/CK56)/CN$9</f>
        <v>3.7095749999999996</v>
      </c>
      <c r="CO56" s="406">
        <f>CN56*CM56</f>
        <v>0</v>
      </c>
      <c r="CP56" s="407">
        <f>CO56+CD56</f>
        <v>445.13937499999997</v>
      </c>
      <c r="CQ56" s="447">
        <f>CL56-CP56</f>
        <v>49.470625000000041</v>
      </c>
      <c r="CR56" s="448">
        <f>CP56/CL56</f>
        <v>0.8999805402236104</v>
      </c>
      <c r="CS56" s="442">
        <v>200</v>
      </c>
      <c r="CT56" s="443"/>
      <c r="CU56" s="443"/>
      <c r="CV56" s="439">
        <v>0.1</v>
      </c>
      <c r="CW56" s="421">
        <v>10</v>
      </c>
      <c r="CX56" s="511">
        <v>494.61</v>
      </c>
      <c r="CY56" s="440">
        <v>0</v>
      </c>
      <c r="CZ56" s="405">
        <f>((CX56-(CX56*CV56))/CW56)/CZ$9</f>
        <v>3.7095749999999996</v>
      </c>
      <c r="DA56" s="406">
        <f>CZ56*CY56</f>
        <v>0</v>
      </c>
      <c r="DB56" s="407">
        <f>DA56+CP56</f>
        <v>445.13937499999997</v>
      </c>
      <c r="DC56" s="447">
        <f>CX56-DB56</f>
        <v>49.470625000000041</v>
      </c>
      <c r="DD56" s="448">
        <f>DB56/CX56</f>
        <v>0.8999805402236104</v>
      </c>
      <c r="DE56" s="442">
        <v>200</v>
      </c>
      <c r="DF56" s="443"/>
      <c r="DG56" s="443"/>
      <c r="DH56" s="439">
        <v>0.1</v>
      </c>
      <c r="DI56" s="421">
        <v>10</v>
      </c>
      <c r="DJ56" s="511">
        <v>494.61</v>
      </c>
      <c r="DK56" s="440">
        <v>0</v>
      </c>
      <c r="DL56" s="405">
        <f>((DJ56-(DJ56*DH56))/DI56)/DL$9</f>
        <v>3.7095749999999996</v>
      </c>
      <c r="DM56" s="406">
        <f>DL56*DK56</f>
        <v>0</v>
      </c>
      <c r="DN56" s="407">
        <f>DM56+DB56</f>
        <v>445.13937499999997</v>
      </c>
      <c r="DO56" s="447">
        <f>DJ56-DN56</f>
        <v>49.470625000000041</v>
      </c>
      <c r="DP56" s="448">
        <f>DN56/DJ56</f>
        <v>0.8999805402236104</v>
      </c>
      <c r="DQ56" s="442">
        <v>200</v>
      </c>
      <c r="DR56" s="443"/>
      <c r="DS56" s="443"/>
      <c r="DT56" s="439">
        <v>0.1</v>
      </c>
      <c r="DU56" s="421">
        <v>10</v>
      </c>
      <c r="DV56" s="511">
        <v>494.61</v>
      </c>
      <c r="DW56" s="440">
        <v>0</v>
      </c>
      <c r="DX56" s="405">
        <f>((DV56-(DV56*DT56))/DU56)/DX$9</f>
        <v>3.7095749999999996</v>
      </c>
      <c r="DY56" s="406">
        <f>DX56*DW56</f>
        <v>0</v>
      </c>
      <c r="DZ56" s="407">
        <f>DY56+DN56</f>
        <v>445.13937499999997</v>
      </c>
      <c r="EA56" s="447">
        <f>DV56-DZ56</f>
        <v>49.470625000000041</v>
      </c>
      <c r="EB56" s="448">
        <f>DZ56/DV56</f>
        <v>0.8999805402236104</v>
      </c>
      <c r="EC56" s="442">
        <v>200</v>
      </c>
      <c r="EE56" s="506"/>
      <c r="EF56" s="427"/>
      <c r="EH56" s="450"/>
      <c r="EI56" s="337"/>
      <c r="EJ56" s="337"/>
      <c r="EK56" s="337"/>
      <c r="EL56" s="337"/>
      <c r="EM56" s="337"/>
      <c r="EN56" s="337"/>
      <c r="EO56" s="337"/>
      <c r="EP56" s="337"/>
      <c r="EQ56" s="337"/>
      <c r="ER56" s="337"/>
      <c r="ES56" s="337"/>
      <c r="ET56" s="337"/>
      <c r="EU56" s="337"/>
      <c r="EV56" s="337"/>
      <c r="EW56" s="337"/>
    </row>
    <row r="57" spans="1:154" ht="12.75" customHeight="1" x14ac:dyDescent="0.2">
      <c r="B57" s="412" t="s">
        <v>1100</v>
      </c>
      <c r="C57" s="435" t="s">
        <v>76</v>
      </c>
      <c r="D57" s="233" t="s">
        <v>77</v>
      </c>
      <c r="E57" s="233" t="s">
        <v>1144</v>
      </c>
      <c r="F57" s="233" t="s">
        <v>1145</v>
      </c>
      <c r="G57" s="414" t="s">
        <v>1146</v>
      </c>
      <c r="H57" s="436">
        <v>39682</v>
      </c>
      <c r="I57" s="506">
        <v>290.77</v>
      </c>
      <c r="J57" s="507"/>
      <c r="K57" s="507"/>
      <c r="L57" s="507"/>
      <c r="M57" s="418"/>
      <c r="N57" s="419" t="s">
        <v>1075</v>
      </c>
      <c r="O57" s="233" t="s">
        <v>1076</v>
      </c>
      <c r="Q57" s="439">
        <v>0.1</v>
      </c>
      <c r="R57" s="421">
        <v>10</v>
      </c>
      <c r="S57" s="506">
        <v>290.77</v>
      </c>
      <c r="T57" s="440">
        <v>12</v>
      </c>
      <c r="U57" s="405">
        <f>((I57-(I57*Q57))/R57)/U$9</f>
        <v>2.1807750000000001</v>
      </c>
      <c r="V57" s="406">
        <f>U57*T57</f>
        <v>26.1693</v>
      </c>
      <c r="W57" s="407">
        <v>139.57</v>
      </c>
      <c r="X57" s="402">
        <f>I57-W57</f>
        <v>151.19999999999999</v>
      </c>
      <c r="Y57" s="408">
        <f>W57/I57</f>
        <v>0.48000137565773637</v>
      </c>
      <c r="Z57" s="442">
        <v>200</v>
      </c>
      <c r="AB57" s="506"/>
      <c r="AC57" s="427"/>
      <c r="AE57" s="439">
        <v>0.1</v>
      </c>
      <c r="AF57" s="421">
        <v>10</v>
      </c>
      <c r="AG57" s="511">
        <v>290.77</v>
      </c>
      <c r="AH57" s="440">
        <v>12</v>
      </c>
      <c r="AI57" s="405">
        <f>((AG57-(AG57*AE57))/AF57)/AI$9</f>
        <v>2.1807750000000001</v>
      </c>
      <c r="AJ57" s="406">
        <f>AI57*AH57</f>
        <v>26.1693</v>
      </c>
      <c r="AK57" s="407">
        <f>W57+AJ57</f>
        <v>165.73929999999999</v>
      </c>
      <c r="AL57" s="402">
        <f>AG57-AK57</f>
        <v>125.0307</v>
      </c>
      <c r="AM57" s="408">
        <f>AK57/AG57</f>
        <v>0.57000137565773634</v>
      </c>
      <c r="AN57" s="442">
        <v>200</v>
      </c>
      <c r="AP57" s="506"/>
      <c r="AQ57" s="427"/>
      <c r="AS57" s="439">
        <v>0.1</v>
      </c>
      <c r="AT57" s="421">
        <v>10</v>
      </c>
      <c r="AU57" s="511">
        <v>290.77</v>
      </c>
      <c r="AV57" s="440">
        <v>12</v>
      </c>
      <c r="AW57" s="405">
        <f>((AU57-(AU57*AS57))/AT57)/AW$9</f>
        <v>2.1807750000000001</v>
      </c>
      <c r="AX57" s="406">
        <f>AW57*AV57</f>
        <v>26.1693</v>
      </c>
      <c r="AY57" s="407">
        <f>AK57+AX57</f>
        <v>191.90859999999998</v>
      </c>
      <c r="AZ57" s="445">
        <f>AU57-AY57</f>
        <v>98.861400000000003</v>
      </c>
      <c r="BA57" s="408">
        <f>AY57/AU57</f>
        <v>0.66000137565773631</v>
      </c>
      <c r="BB57" s="442">
        <v>200</v>
      </c>
      <c r="BC57" s="443"/>
      <c r="BE57" s="506"/>
      <c r="BF57" s="427"/>
      <c r="BI57" s="439">
        <v>0.1</v>
      </c>
      <c r="BJ57" s="421">
        <v>10</v>
      </c>
      <c r="BK57" s="511">
        <v>290.77</v>
      </c>
      <c r="BL57" s="440">
        <v>12</v>
      </c>
      <c r="BM57" s="405">
        <f>((BK57-(BK57*BI57))/BJ57)/BM$9</f>
        <v>2.1807750000000001</v>
      </c>
      <c r="BN57" s="406">
        <f>BM57*BL57</f>
        <v>26.1693</v>
      </c>
      <c r="BO57" s="407">
        <f>BN57+AY57</f>
        <v>218.07789999999997</v>
      </c>
      <c r="BP57" s="447">
        <f>BK57-BO57</f>
        <v>72.692100000000011</v>
      </c>
      <c r="BQ57" s="408">
        <f>BO57/BK57</f>
        <v>0.75000137565773628</v>
      </c>
      <c r="BR57" s="442">
        <v>200</v>
      </c>
      <c r="BS57" s="443"/>
      <c r="BT57" s="506"/>
      <c r="BU57" s="427"/>
      <c r="BX57" s="439">
        <v>0.1</v>
      </c>
      <c r="BY57" s="421">
        <v>10</v>
      </c>
      <c r="BZ57" s="511">
        <v>290.77</v>
      </c>
      <c r="CA57" s="440">
        <v>12</v>
      </c>
      <c r="CB57" s="405">
        <f>((BZ57-(BZ57*BX57))/BY57)/CB$9</f>
        <v>2.1807750000000001</v>
      </c>
      <c r="CC57" s="406">
        <f>CB57*CA57</f>
        <v>26.1693</v>
      </c>
      <c r="CD57" s="407">
        <f>CC57+BO57</f>
        <v>244.24719999999996</v>
      </c>
      <c r="CE57" s="447">
        <f>BZ57-CD57</f>
        <v>46.522800000000018</v>
      </c>
      <c r="CF57" s="408">
        <f>CD57/BZ57</f>
        <v>0.84000137565773625</v>
      </c>
      <c r="CG57" s="442">
        <v>200</v>
      </c>
      <c r="CJ57" s="439">
        <v>0.1</v>
      </c>
      <c r="CK57" s="421">
        <v>10</v>
      </c>
      <c r="CL57" s="511">
        <v>290.77</v>
      </c>
      <c r="CM57" s="449">
        <v>8</v>
      </c>
      <c r="CN57" s="405">
        <f>((CL57-(CL57*CJ57))/CK57)/CN$9</f>
        <v>2.1807750000000001</v>
      </c>
      <c r="CO57" s="406">
        <f>CN57*CM57</f>
        <v>17.446200000000001</v>
      </c>
      <c r="CP57" s="407">
        <f>CO57+CD57</f>
        <v>261.69339999999994</v>
      </c>
      <c r="CQ57" s="447">
        <f>CL57-CP57</f>
        <v>29.076600000000042</v>
      </c>
      <c r="CR57" s="408">
        <f>CP57/CL57</f>
        <v>0.90000137565773619</v>
      </c>
      <c r="CS57" s="442">
        <v>200</v>
      </c>
      <c r="CT57" s="443"/>
      <c r="CU57" s="443"/>
      <c r="CV57" s="439">
        <v>0.1</v>
      </c>
      <c r="CW57" s="421">
        <v>10</v>
      </c>
      <c r="CX57" s="511">
        <v>290.77</v>
      </c>
      <c r="CY57" s="440">
        <v>0</v>
      </c>
      <c r="CZ57" s="405">
        <f>((CX57-(CX57*CV57))/CW57)/CZ$9</f>
        <v>2.1807750000000001</v>
      </c>
      <c r="DA57" s="406">
        <f>CZ57*CY57</f>
        <v>0</v>
      </c>
      <c r="DB57" s="407">
        <f>DA57+CP57</f>
        <v>261.69339999999994</v>
      </c>
      <c r="DC57" s="447">
        <f>CX57-DB57</f>
        <v>29.076600000000042</v>
      </c>
      <c r="DD57" s="448">
        <f>DB57/CX57</f>
        <v>0.90000137565773619</v>
      </c>
      <c r="DE57" s="442">
        <v>200</v>
      </c>
      <c r="DF57" s="443"/>
      <c r="DG57" s="443"/>
      <c r="DH57" s="439">
        <v>0.1</v>
      </c>
      <c r="DI57" s="421">
        <v>10</v>
      </c>
      <c r="DJ57" s="511">
        <v>290.77</v>
      </c>
      <c r="DK57" s="440">
        <v>0</v>
      </c>
      <c r="DL57" s="405">
        <f>((DJ57-(DJ57*DH57))/DI57)/DL$9</f>
        <v>2.1807750000000001</v>
      </c>
      <c r="DM57" s="406">
        <f>DL57*DK57</f>
        <v>0</v>
      </c>
      <c r="DN57" s="407">
        <f>DM57+DB57</f>
        <v>261.69339999999994</v>
      </c>
      <c r="DO57" s="447">
        <f>DJ57-DN57</f>
        <v>29.076600000000042</v>
      </c>
      <c r="DP57" s="448">
        <f>DN57/DJ57</f>
        <v>0.90000137565773619</v>
      </c>
      <c r="DQ57" s="442">
        <v>200</v>
      </c>
      <c r="DR57" s="443"/>
      <c r="DS57" s="443"/>
      <c r="DT57" s="439">
        <v>0.1</v>
      </c>
      <c r="DU57" s="421">
        <v>10</v>
      </c>
      <c r="DV57" s="511">
        <v>290.77</v>
      </c>
      <c r="DW57" s="440">
        <v>0</v>
      </c>
      <c r="DX57" s="405">
        <f>((DV57-(DV57*DT57))/DU57)/DX$9</f>
        <v>2.1807750000000001</v>
      </c>
      <c r="DY57" s="406">
        <f>DX57*DW57</f>
        <v>0</v>
      </c>
      <c r="DZ57" s="407">
        <f>DY57+DN57</f>
        <v>261.69339999999994</v>
      </c>
      <c r="EA57" s="447">
        <f>DV57-DZ57</f>
        <v>29.076600000000042</v>
      </c>
      <c r="EB57" s="448">
        <f>DZ57/DV57</f>
        <v>0.90000137565773619</v>
      </c>
      <c r="EC57" s="442">
        <v>200</v>
      </c>
      <c r="EE57" s="506"/>
      <c r="EF57" s="427"/>
      <c r="EH57" s="450"/>
      <c r="EI57" s="350"/>
      <c r="EJ57" s="350"/>
      <c r="EK57" s="350"/>
      <c r="EL57" s="350"/>
      <c r="EN57" s="350"/>
      <c r="EO57" s="350"/>
      <c r="EP57" s="350"/>
      <c r="EQ57" s="350"/>
      <c r="ER57" s="350"/>
      <c r="ES57" s="350"/>
      <c r="ET57" s="350"/>
      <c r="EU57" s="350"/>
      <c r="EV57" s="350"/>
      <c r="EW57" s="350"/>
    </row>
    <row r="58" spans="1:154" ht="12.75" customHeight="1" x14ac:dyDescent="0.2">
      <c r="B58" s="412" t="s">
        <v>1100</v>
      </c>
      <c r="C58" s="435" t="s">
        <v>78</v>
      </c>
      <c r="D58" s="233" t="s">
        <v>79</v>
      </c>
      <c r="E58" s="233"/>
      <c r="F58" s="233" t="s">
        <v>1147</v>
      </c>
      <c r="G58" s="414" t="s">
        <v>1148</v>
      </c>
      <c r="H58" s="436">
        <v>38737</v>
      </c>
      <c r="I58" s="506">
        <v>95.54</v>
      </c>
      <c r="J58" s="507"/>
      <c r="K58" s="507"/>
      <c r="L58" s="507"/>
      <c r="M58" s="418"/>
      <c r="N58" s="419" t="s">
        <v>1075</v>
      </c>
      <c r="O58" s="233" t="s">
        <v>1076</v>
      </c>
      <c r="Q58" s="420"/>
      <c r="R58" s="421"/>
      <c r="S58" s="506"/>
      <c r="T58" s="440"/>
      <c r="U58" s="405"/>
      <c r="V58" s="406"/>
      <c r="W58" s="407"/>
      <c r="X58" s="402"/>
      <c r="Y58" s="406"/>
      <c r="Z58" s="442"/>
      <c r="AB58" s="506">
        <v>95.54</v>
      </c>
      <c r="AC58" s="441">
        <v>200</v>
      </c>
      <c r="AE58" s="420"/>
      <c r="AF58" s="421"/>
      <c r="AG58" s="511"/>
      <c r="AH58" s="440"/>
      <c r="AI58" s="405"/>
      <c r="AJ58" s="406"/>
      <c r="AK58" s="407"/>
      <c r="AL58" s="402"/>
      <c r="AM58" s="408"/>
      <c r="AN58" s="442"/>
      <c r="AP58" s="506">
        <v>95.54</v>
      </c>
      <c r="AQ58" s="441">
        <v>200</v>
      </c>
      <c r="AR58" s="446"/>
      <c r="AS58" s="420"/>
      <c r="AT58" s="421"/>
      <c r="AU58" s="511"/>
      <c r="AV58" s="440"/>
      <c r="AW58" s="405"/>
      <c r="AX58" s="406"/>
      <c r="AY58" s="407"/>
      <c r="AZ58" s="402"/>
      <c r="BA58" s="408"/>
      <c r="BB58" s="442"/>
      <c r="BC58" s="443"/>
      <c r="BE58" s="506">
        <v>95.54</v>
      </c>
      <c r="BF58" s="441">
        <v>200</v>
      </c>
      <c r="BI58" s="420"/>
      <c r="BJ58" s="421"/>
      <c r="BK58" s="511"/>
      <c r="BL58" s="440"/>
      <c r="BM58" s="405"/>
      <c r="BN58" s="406"/>
      <c r="BO58" s="407"/>
      <c r="BP58" s="402"/>
      <c r="BQ58" s="408"/>
      <c r="BR58" s="442"/>
      <c r="BS58" s="443"/>
      <c r="BT58" s="506">
        <v>95.54</v>
      </c>
      <c r="BU58" s="441">
        <v>200</v>
      </c>
      <c r="BX58" s="420"/>
      <c r="BY58" s="421"/>
      <c r="BZ58" s="511"/>
      <c r="CA58" s="440"/>
      <c r="CB58" s="405"/>
      <c r="CC58" s="406"/>
      <c r="CD58" s="407"/>
      <c r="CE58" s="402"/>
      <c r="CF58" s="408"/>
      <c r="CG58" s="442"/>
      <c r="CJ58" s="420"/>
      <c r="CK58" s="421"/>
      <c r="CL58" s="511"/>
      <c r="CM58" s="440"/>
      <c r="CN58" s="405"/>
      <c r="CO58" s="406"/>
      <c r="CP58" s="407"/>
      <c r="CQ58" s="402"/>
      <c r="CR58" s="408"/>
      <c r="CS58" s="442"/>
      <c r="CT58" s="443"/>
      <c r="CU58" s="443"/>
      <c r="CV58" s="420"/>
      <c r="CW58" s="421"/>
      <c r="CX58" s="511"/>
      <c r="CY58" s="440"/>
      <c r="CZ58" s="405"/>
      <c r="DA58" s="406"/>
      <c r="DB58" s="407"/>
      <c r="DC58" s="402"/>
      <c r="DD58" s="448"/>
      <c r="DE58" s="442"/>
      <c r="DF58" s="443"/>
      <c r="DG58" s="443"/>
      <c r="DH58" s="420"/>
      <c r="DI58" s="421"/>
      <c r="DJ58" s="511"/>
      <c r="DK58" s="440"/>
      <c r="DL58" s="405"/>
      <c r="DM58" s="406"/>
      <c r="DN58" s="407"/>
      <c r="DO58" s="402"/>
      <c r="DP58" s="448"/>
      <c r="DQ58" s="442"/>
      <c r="DR58" s="443"/>
      <c r="DS58" s="443"/>
      <c r="DT58" s="420"/>
      <c r="DU58" s="421"/>
      <c r="DV58" s="511"/>
      <c r="DW58" s="440"/>
      <c r="DX58" s="405"/>
      <c r="DY58" s="406"/>
      <c r="DZ58" s="407"/>
      <c r="EA58" s="402"/>
      <c r="EB58" s="448"/>
      <c r="EC58" s="442"/>
      <c r="EE58" s="506">
        <v>95.54</v>
      </c>
      <c r="EF58" s="441">
        <v>200</v>
      </c>
      <c r="EH58" s="450"/>
    </row>
    <row r="59" spans="1:154" ht="12.75" customHeight="1" x14ac:dyDescent="0.2">
      <c r="B59" s="412" t="s">
        <v>1100</v>
      </c>
      <c r="C59" s="435" t="s">
        <v>80</v>
      </c>
      <c r="D59" s="233" t="s">
        <v>81</v>
      </c>
      <c r="E59" s="233" t="s">
        <v>1149</v>
      </c>
      <c r="F59" s="233" t="s">
        <v>1150</v>
      </c>
      <c r="G59" s="456">
        <v>4901780776467</v>
      </c>
      <c r="H59" s="436">
        <v>39682</v>
      </c>
      <c r="I59" s="506">
        <v>38.06</v>
      </c>
      <c r="J59" s="507"/>
      <c r="K59" s="507"/>
      <c r="L59" s="507"/>
      <c r="M59" s="418"/>
      <c r="N59" s="419" t="s">
        <v>1075</v>
      </c>
      <c r="O59" s="233" t="s">
        <v>1076</v>
      </c>
      <c r="Q59" s="420"/>
      <c r="R59" s="421"/>
      <c r="S59" s="506"/>
      <c r="T59" s="440"/>
      <c r="U59" s="405"/>
      <c r="V59" s="406"/>
      <c r="W59" s="407"/>
      <c r="X59" s="402"/>
      <c r="Y59" s="406"/>
      <c r="Z59" s="442"/>
      <c r="AB59" s="506">
        <v>38.06</v>
      </c>
      <c r="AC59" s="441">
        <v>200</v>
      </c>
      <c r="AE59" s="420"/>
      <c r="AF59" s="421"/>
      <c r="AG59" s="511"/>
      <c r="AH59" s="440"/>
      <c r="AI59" s="405"/>
      <c r="AJ59" s="406"/>
      <c r="AK59" s="407"/>
      <c r="AL59" s="402"/>
      <c r="AM59" s="408"/>
      <c r="AN59" s="442"/>
      <c r="AP59" s="506">
        <v>38.06</v>
      </c>
      <c r="AQ59" s="441">
        <v>200</v>
      </c>
      <c r="AR59" s="446"/>
      <c r="AS59" s="420"/>
      <c r="AT59" s="421"/>
      <c r="AU59" s="511"/>
      <c r="AV59" s="440"/>
      <c r="AW59" s="405"/>
      <c r="AX59" s="406"/>
      <c r="AY59" s="407"/>
      <c r="AZ59" s="402"/>
      <c r="BA59" s="408"/>
      <c r="BB59" s="442"/>
      <c r="BC59" s="443"/>
      <c r="BE59" s="506">
        <v>38.06</v>
      </c>
      <c r="BF59" s="441">
        <v>200</v>
      </c>
      <c r="BI59" s="420"/>
      <c r="BJ59" s="421"/>
      <c r="BK59" s="511"/>
      <c r="BL59" s="440"/>
      <c r="BM59" s="405"/>
      <c r="BN59" s="406"/>
      <c r="BO59" s="407"/>
      <c r="BP59" s="402"/>
      <c r="BQ59" s="408"/>
      <c r="BR59" s="442"/>
      <c r="BS59" s="443"/>
      <c r="BT59" s="506">
        <v>38.06</v>
      </c>
      <c r="BU59" s="441">
        <v>200</v>
      </c>
      <c r="BX59" s="420"/>
      <c r="BY59" s="421"/>
      <c r="BZ59" s="511"/>
      <c r="CA59" s="440"/>
      <c r="CB59" s="405"/>
      <c r="CC59" s="406"/>
      <c r="CD59" s="407"/>
      <c r="CE59" s="402"/>
      <c r="CF59" s="408"/>
      <c r="CG59" s="442"/>
      <c r="CJ59" s="420"/>
      <c r="CK59" s="421"/>
      <c r="CL59" s="511"/>
      <c r="CM59" s="440"/>
      <c r="CN59" s="405"/>
      <c r="CO59" s="406"/>
      <c r="CP59" s="407"/>
      <c r="CQ59" s="402"/>
      <c r="CR59" s="408"/>
      <c r="CS59" s="442"/>
      <c r="CT59" s="443"/>
      <c r="CU59" s="443"/>
      <c r="CV59" s="420"/>
      <c r="CW59" s="421"/>
      <c r="CX59" s="511"/>
      <c r="CY59" s="440"/>
      <c r="CZ59" s="405"/>
      <c r="DA59" s="406"/>
      <c r="DB59" s="407"/>
      <c r="DC59" s="402"/>
      <c r="DD59" s="408"/>
      <c r="DE59" s="442"/>
      <c r="DF59" s="443"/>
      <c r="DG59" s="443"/>
      <c r="DH59" s="420"/>
      <c r="DI59" s="421"/>
      <c r="DJ59" s="511"/>
      <c r="DK59" s="440"/>
      <c r="DL59" s="405"/>
      <c r="DM59" s="406"/>
      <c r="DN59" s="407"/>
      <c r="DO59" s="402"/>
      <c r="DP59" s="408"/>
      <c r="DQ59" s="442"/>
      <c r="DR59" s="443"/>
      <c r="DS59" s="443"/>
      <c r="DT59" s="420"/>
      <c r="DU59" s="421"/>
      <c r="DV59" s="511"/>
      <c r="DW59" s="440"/>
      <c r="DX59" s="405"/>
      <c r="DY59" s="406"/>
      <c r="DZ59" s="407"/>
      <c r="EA59" s="402"/>
      <c r="EB59" s="408"/>
      <c r="EC59" s="442"/>
      <c r="EE59" s="506">
        <v>38.06</v>
      </c>
      <c r="EF59" s="441">
        <v>200</v>
      </c>
      <c r="EH59" s="450"/>
      <c r="EL59" s="451"/>
    </row>
    <row r="60" spans="1:154" ht="12.75" customHeight="1" x14ac:dyDescent="0.2">
      <c r="B60" s="412" t="s">
        <v>1100</v>
      </c>
      <c r="C60" s="435" t="s">
        <v>82</v>
      </c>
      <c r="D60" s="233" t="s">
        <v>83</v>
      </c>
      <c r="E60" s="233"/>
      <c r="F60" s="233" t="s">
        <v>1151</v>
      </c>
      <c r="G60" s="456"/>
      <c r="H60" s="436">
        <v>41617</v>
      </c>
      <c r="I60" s="506">
        <v>1000</v>
      </c>
      <c r="J60" s="518" t="s">
        <v>1152</v>
      </c>
      <c r="K60" s="518" t="s">
        <v>1153</v>
      </c>
      <c r="L60" s="518"/>
      <c r="M60" s="519"/>
      <c r="N60" s="520" t="s">
        <v>1075</v>
      </c>
      <c r="O60" s="521" t="s">
        <v>1076</v>
      </c>
      <c r="P60" s="350"/>
      <c r="Q60" s="522"/>
      <c r="R60" s="523"/>
      <c r="S60" s="506">
        <v>1000</v>
      </c>
      <c r="T60" s="524"/>
      <c r="U60" s="525"/>
      <c r="V60" s="526"/>
      <c r="W60" s="527"/>
      <c r="X60" s="527"/>
      <c r="Y60" s="526"/>
      <c r="Z60" s="528">
        <v>200</v>
      </c>
      <c r="AA60" s="350"/>
      <c r="AB60" s="529"/>
      <c r="AC60" s="441"/>
      <c r="AD60" s="350"/>
      <c r="AE60" s="439">
        <v>0.1</v>
      </c>
      <c r="AF60" s="421">
        <v>10</v>
      </c>
      <c r="AG60" s="511">
        <v>1000</v>
      </c>
      <c r="AH60" s="440">
        <v>12</v>
      </c>
      <c r="AI60" s="405">
        <f>((AG60-(AG60*AE60))/AF60)/AI$9</f>
        <v>7.5</v>
      </c>
      <c r="AJ60" s="406">
        <f>AI60*AH60</f>
        <v>90</v>
      </c>
      <c r="AK60" s="407">
        <f>W60+AJ60</f>
        <v>90</v>
      </c>
      <c r="AL60" s="402">
        <f>AG60-AK60</f>
        <v>910</v>
      </c>
      <c r="AM60" s="408">
        <f>AK60/AG60</f>
        <v>0.09</v>
      </c>
      <c r="AN60" s="442">
        <v>200</v>
      </c>
      <c r="AO60" s="350"/>
      <c r="AP60" s="529"/>
      <c r="AQ60" s="441"/>
      <c r="AR60" s="446"/>
      <c r="AS60" s="439">
        <v>0.1</v>
      </c>
      <c r="AT60" s="421">
        <v>10</v>
      </c>
      <c r="AU60" s="511">
        <v>1000</v>
      </c>
      <c r="AV60" s="440">
        <v>12</v>
      </c>
      <c r="AW60" s="405">
        <f>((AU60-(AU60*AS60))/AT60)/AW$9</f>
        <v>7.5</v>
      </c>
      <c r="AX60" s="406">
        <f>AW60*AV60</f>
        <v>90</v>
      </c>
      <c r="AY60" s="407">
        <f>AK60+AX60</f>
        <v>180</v>
      </c>
      <c r="AZ60" s="445">
        <f>AU60-AY60</f>
        <v>820</v>
      </c>
      <c r="BA60" s="408">
        <f>AY60/AU60</f>
        <v>0.18</v>
      </c>
      <c r="BB60" s="442">
        <v>200</v>
      </c>
      <c r="BC60" s="443"/>
      <c r="BD60" s="350"/>
      <c r="BE60" s="529"/>
      <c r="BF60" s="441"/>
      <c r="BG60" s="350"/>
      <c r="BH60" s="350"/>
      <c r="BI60" s="439">
        <v>0.1</v>
      </c>
      <c r="BJ60" s="421">
        <v>10</v>
      </c>
      <c r="BK60" s="511">
        <v>1000</v>
      </c>
      <c r="BL60" s="440">
        <v>12</v>
      </c>
      <c r="BM60" s="405">
        <f>((BK60-(BK60*BI60))/BJ60)/BM$9</f>
        <v>7.5</v>
      </c>
      <c r="BN60" s="406">
        <f>BM60*BL60</f>
        <v>90</v>
      </c>
      <c r="BO60" s="407">
        <f>BN60+AY60</f>
        <v>270</v>
      </c>
      <c r="BP60" s="447">
        <f>BK60-BO60</f>
        <v>730</v>
      </c>
      <c r="BQ60" s="408">
        <f>BO60/BK60</f>
        <v>0.27</v>
      </c>
      <c r="BR60" s="442">
        <v>200</v>
      </c>
      <c r="BS60" s="443"/>
      <c r="BT60" s="529"/>
      <c r="BU60" s="441"/>
      <c r="BX60" s="439">
        <v>0.1</v>
      </c>
      <c r="BY60" s="421">
        <v>10</v>
      </c>
      <c r="BZ60" s="511">
        <v>1000</v>
      </c>
      <c r="CA60" s="440">
        <v>12</v>
      </c>
      <c r="CB60" s="405">
        <f>((BZ60-(BZ60*BX60))/BY60)/CB$9</f>
        <v>7.5</v>
      </c>
      <c r="CC60" s="406">
        <f>CB60*CA60</f>
        <v>90</v>
      </c>
      <c r="CD60" s="407">
        <f>CC60+BO60</f>
        <v>360</v>
      </c>
      <c r="CE60" s="447">
        <f>BZ60-CD60</f>
        <v>640</v>
      </c>
      <c r="CF60" s="408">
        <f>CD60/BZ60</f>
        <v>0.36</v>
      </c>
      <c r="CG60" s="442">
        <v>200</v>
      </c>
      <c r="CJ60" s="439">
        <v>0.1</v>
      </c>
      <c r="CK60" s="421">
        <v>10</v>
      </c>
      <c r="CL60" s="511">
        <v>1000</v>
      </c>
      <c r="CM60" s="440">
        <v>12</v>
      </c>
      <c r="CN60" s="405">
        <f>((CL60-(CL60*CJ60))/CK60)/CN$9</f>
        <v>7.5</v>
      </c>
      <c r="CO60" s="406">
        <f>CN60*CM60</f>
        <v>90</v>
      </c>
      <c r="CP60" s="407">
        <f>CO60+CD60</f>
        <v>450</v>
      </c>
      <c r="CQ60" s="447">
        <f>CL60-CP60</f>
        <v>550</v>
      </c>
      <c r="CR60" s="408">
        <f>CP60/CL60</f>
        <v>0.45</v>
      </c>
      <c r="CS60" s="442">
        <v>200</v>
      </c>
      <c r="CT60" s="443"/>
      <c r="CU60" s="443"/>
      <c r="CV60" s="439">
        <v>0.1</v>
      </c>
      <c r="CW60" s="421">
        <v>10</v>
      </c>
      <c r="CX60" s="511">
        <v>1000</v>
      </c>
      <c r="CY60" s="440">
        <v>12</v>
      </c>
      <c r="CZ60" s="405">
        <f>((CX60-(CX60*CV60))/CW60)/CZ$9</f>
        <v>7.5</v>
      </c>
      <c r="DA60" s="406">
        <f>CZ60*CY60</f>
        <v>90</v>
      </c>
      <c r="DB60" s="407">
        <f>DA60+CP60</f>
        <v>540</v>
      </c>
      <c r="DC60" s="447">
        <f>CX60-DB60</f>
        <v>460</v>
      </c>
      <c r="DD60" s="408">
        <f>DB60/CX60</f>
        <v>0.54</v>
      </c>
      <c r="DE60" s="442">
        <v>200</v>
      </c>
      <c r="DF60" s="443"/>
      <c r="DG60" s="443"/>
      <c r="DH60" s="439">
        <v>0.1</v>
      </c>
      <c r="DI60" s="421">
        <v>10</v>
      </c>
      <c r="DJ60" s="511">
        <v>1000</v>
      </c>
      <c r="DK60" s="440">
        <v>12</v>
      </c>
      <c r="DL60" s="405">
        <f>((DJ60-(DJ60*DH60))/DI60)/DL$9</f>
        <v>7.5</v>
      </c>
      <c r="DM60" s="406">
        <f>DL60*DK60</f>
        <v>90</v>
      </c>
      <c r="DN60" s="407">
        <f>DM60+DB60</f>
        <v>630</v>
      </c>
      <c r="DO60" s="447">
        <f>DJ60-DN60</f>
        <v>370</v>
      </c>
      <c r="DP60" s="408">
        <f>DN60/DJ60</f>
        <v>0.63</v>
      </c>
      <c r="DQ60" s="442">
        <v>200</v>
      </c>
      <c r="DR60" s="443"/>
      <c r="DS60" s="443"/>
      <c r="DT60" s="439">
        <v>0.1</v>
      </c>
      <c r="DU60" s="421">
        <v>10</v>
      </c>
      <c r="DV60" s="511">
        <v>1000</v>
      </c>
      <c r="DW60" s="440">
        <v>12</v>
      </c>
      <c r="DX60" s="405">
        <f>((DV60-(DV60*DT60))/DU60)/DX$9</f>
        <v>7.5</v>
      </c>
      <c r="DY60" s="406">
        <f>DX60*DW60</f>
        <v>90</v>
      </c>
      <c r="DZ60" s="407">
        <f>DY60+DN60</f>
        <v>720</v>
      </c>
      <c r="EA60" s="447">
        <f>DV60-DZ60</f>
        <v>280</v>
      </c>
      <c r="EB60" s="408">
        <f>DZ60/DV60</f>
        <v>0.72</v>
      </c>
      <c r="EC60" s="442">
        <v>200</v>
      </c>
      <c r="EE60" s="529"/>
      <c r="EF60" s="441"/>
      <c r="EH60" s="450"/>
    </row>
    <row r="61" spans="1:154" ht="12.75" customHeight="1" x14ac:dyDescent="0.2">
      <c r="A61" s="350"/>
      <c r="B61" s="530"/>
      <c r="C61" s="413" t="s">
        <v>84</v>
      </c>
      <c r="D61" s="413" t="s">
        <v>85</v>
      </c>
      <c r="E61" s="233"/>
      <c r="F61" s="233"/>
      <c r="G61" s="414"/>
      <c r="H61" s="436"/>
      <c r="I61" s="506"/>
      <c r="J61" s="507"/>
      <c r="K61" s="507"/>
      <c r="L61" s="507"/>
      <c r="M61" s="418"/>
      <c r="N61" s="419"/>
      <c r="O61" s="233"/>
      <c r="Q61" s="420"/>
      <c r="R61" s="421"/>
      <c r="S61" s="506"/>
      <c r="T61" s="440"/>
      <c r="U61" s="405"/>
      <c r="V61" s="406"/>
      <c r="W61" s="407"/>
      <c r="X61" s="402">
        <f>I61-W61</f>
        <v>0</v>
      </c>
      <c r="Y61" s="406"/>
      <c r="Z61" s="442"/>
      <c r="AB61" s="506"/>
      <c r="AC61" s="427"/>
      <c r="AE61" s="420"/>
      <c r="AF61" s="421"/>
      <c r="AG61" s="511"/>
      <c r="AH61" s="440"/>
      <c r="AI61" s="405"/>
      <c r="AJ61" s="406"/>
      <c r="AK61" s="407"/>
      <c r="AL61" s="402">
        <f>W61-AK61</f>
        <v>0</v>
      </c>
      <c r="AM61" s="408"/>
      <c r="AN61" s="442"/>
      <c r="AP61" s="506"/>
      <c r="AQ61" s="427"/>
      <c r="AS61" s="420"/>
      <c r="AT61" s="421"/>
      <c r="AU61" s="511"/>
      <c r="AV61" s="440"/>
      <c r="AW61" s="405"/>
      <c r="AX61" s="406"/>
      <c r="AY61" s="407"/>
      <c r="AZ61" s="402"/>
      <c r="BA61" s="408"/>
      <c r="BB61" s="442"/>
      <c r="BC61" s="443"/>
      <c r="BE61" s="506"/>
      <c r="BF61" s="427"/>
      <c r="BI61" s="420"/>
      <c r="BJ61" s="421"/>
      <c r="BK61" s="511"/>
      <c r="BL61" s="440"/>
      <c r="BM61" s="405"/>
      <c r="BN61" s="406"/>
      <c r="BO61" s="407"/>
      <c r="BP61" s="402"/>
      <c r="BQ61" s="408"/>
      <c r="BR61" s="442"/>
      <c r="BS61" s="443"/>
      <c r="BT61" s="506"/>
      <c r="BU61" s="427"/>
      <c r="BX61" s="420"/>
      <c r="BY61" s="421"/>
      <c r="BZ61" s="511"/>
      <c r="CA61" s="440"/>
      <c r="CB61" s="405"/>
      <c r="CC61" s="406"/>
      <c r="CD61" s="407"/>
      <c r="CE61" s="402"/>
      <c r="CF61" s="408"/>
      <c r="CG61" s="442"/>
      <c r="CJ61" s="420"/>
      <c r="CK61" s="421"/>
      <c r="CL61" s="511"/>
      <c r="CM61" s="440"/>
      <c r="CN61" s="405"/>
      <c r="CO61" s="406"/>
      <c r="CP61" s="407"/>
      <c r="CQ61" s="402"/>
      <c r="CR61" s="408"/>
      <c r="CS61" s="442"/>
      <c r="CT61" s="443"/>
      <c r="CU61" s="443"/>
      <c r="CV61" s="420"/>
      <c r="CW61" s="421"/>
      <c r="CX61" s="511"/>
      <c r="CY61" s="440"/>
      <c r="CZ61" s="405"/>
      <c r="DA61" s="406"/>
      <c r="DB61" s="407"/>
      <c r="DC61" s="402"/>
      <c r="DD61" s="408"/>
      <c r="DE61" s="442"/>
      <c r="DF61" s="443"/>
      <c r="DG61" s="443"/>
      <c r="DH61" s="420"/>
      <c r="DI61" s="421"/>
      <c r="DJ61" s="511"/>
      <c r="DK61" s="440"/>
      <c r="DL61" s="405"/>
      <c r="DM61" s="406"/>
      <c r="DN61" s="407"/>
      <c r="DO61" s="402"/>
      <c r="DP61" s="408"/>
      <c r="DQ61" s="442"/>
      <c r="DR61" s="443"/>
      <c r="DS61" s="443"/>
      <c r="DT61" s="420"/>
      <c r="DU61" s="421"/>
      <c r="DV61" s="511"/>
      <c r="DW61" s="440"/>
      <c r="DX61" s="405"/>
      <c r="DY61" s="406"/>
      <c r="DZ61" s="407"/>
      <c r="EA61" s="402"/>
      <c r="EB61" s="408"/>
      <c r="EC61" s="442"/>
      <c r="EE61" s="506"/>
      <c r="EF61" s="427"/>
      <c r="EH61" s="450"/>
    </row>
    <row r="62" spans="1:154" s="350" customFormat="1" ht="12.75" customHeight="1" x14ac:dyDescent="0.2">
      <c r="A62" s="337"/>
      <c r="B62" s="412"/>
      <c r="C62" s="413"/>
      <c r="D62" s="413"/>
      <c r="E62" s="233"/>
      <c r="F62" s="233"/>
      <c r="G62" s="414"/>
      <c r="H62" s="436"/>
      <c r="I62" s="506"/>
      <c r="J62" s="507"/>
      <c r="K62" s="507"/>
      <c r="L62" s="507"/>
      <c r="M62" s="418"/>
      <c r="N62" s="419"/>
      <c r="O62" s="233"/>
      <c r="P62" s="337"/>
      <c r="Q62" s="420"/>
      <c r="R62" s="421"/>
      <c r="S62" s="506"/>
      <c r="T62" s="440"/>
      <c r="U62" s="405"/>
      <c r="V62" s="406"/>
      <c r="W62" s="407"/>
      <c r="X62" s="402"/>
      <c r="Y62" s="406"/>
      <c r="Z62" s="442"/>
      <c r="AA62" s="337"/>
      <c r="AB62" s="506"/>
      <c r="AC62" s="427"/>
      <c r="AD62" s="337"/>
      <c r="AE62" s="420"/>
      <c r="AF62" s="421"/>
      <c r="AG62" s="511"/>
      <c r="AH62" s="440"/>
      <c r="AI62" s="405"/>
      <c r="AJ62" s="406"/>
      <c r="AK62" s="407"/>
      <c r="AL62" s="402"/>
      <c r="AM62" s="408"/>
      <c r="AN62" s="442"/>
      <c r="AO62" s="337"/>
      <c r="AP62" s="506"/>
      <c r="AQ62" s="427"/>
      <c r="AR62" s="356"/>
      <c r="AS62" s="420"/>
      <c r="AT62" s="421"/>
      <c r="AU62" s="511"/>
      <c r="AV62" s="440"/>
      <c r="AW62" s="405"/>
      <c r="AX62" s="406"/>
      <c r="AY62" s="407"/>
      <c r="AZ62" s="402"/>
      <c r="BA62" s="408"/>
      <c r="BB62" s="442"/>
      <c r="BC62" s="443"/>
      <c r="BD62" s="337"/>
      <c r="BE62" s="506"/>
      <c r="BF62" s="427"/>
      <c r="BG62" s="337"/>
      <c r="BH62" s="337"/>
      <c r="BI62" s="420"/>
      <c r="BJ62" s="421"/>
      <c r="BK62" s="511"/>
      <c r="BL62" s="440"/>
      <c r="BM62" s="405"/>
      <c r="BN62" s="406"/>
      <c r="BO62" s="407"/>
      <c r="BP62" s="402"/>
      <c r="BQ62" s="408"/>
      <c r="BR62" s="442"/>
      <c r="BS62" s="443"/>
      <c r="BT62" s="506"/>
      <c r="BU62" s="427"/>
      <c r="BX62" s="420"/>
      <c r="BY62" s="421"/>
      <c r="BZ62" s="511"/>
      <c r="CA62" s="440"/>
      <c r="CB62" s="405"/>
      <c r="CC62" s="406"/>
      <c r="CD62" s="407"/>
      <c r="CE62" s="402"/>
      <c r="CF62" s="408"/>
      <c r="CG62" s="442"/>
      <c r="CJ62" s="420"/>
      <c r="CK62" s="421"/>
      <c r="CL62" s="511"/>
      <c r="CM62" s="440"/>
      <c r="CN62" s="405"/>
      <c r="CO62" s="406"/>
      <c r="CP62" s="407"/>
      <c r="CQ62" s="402"/>
      <c r="CR62" s="408"/>
      <c r="CS62" s="442"/>
      <c r="CT62" s="443"/>
      <c r="CU62" s="443"/>
      <c r="CV62" s="420"/>
      <c r="CW62" s="421"/>
      <c r="CX62" s="511"/>
      <c r="CY62" s="440"/>
      <c r="CZ62" s="405"/>
      <c r="DA62" s="406"/>
      <c r="DB62" s="407"/>
      <c r="DC62" s="402"/>
      <c r="DD62" s="408"/>
      <c r="DE62" s="442"/>
      <c r="DF62" s="443"/>
      <c r="DG62" s="443"/>
      <c r="DH62" s="420"/>
      <c r="DI62" s="421"/>
      <c r="DJ62" s="511"/>
      <c r="DK62" s="440"/>
      <c r="DL62" s="405"/>
      <c r="DM62" s="406"/>
      <c r="DN62" s="407"/>
      <c r="DO62" s="402"/>
      <c r="DP62" s="408"/>
      <c r="DQ62" s="442"/>
      <c r="DR62" s="443"/>
      <c r="DS62" s="443"/>
      <c r="DT62" s="420"/>
      <c r="DU62" s="421"/>
      <c r="DV62" s="511"/>
      <c r="DW62" s="440"/>
      <c r="DX62" s="405"/>
      <c r="DY62" s="406"/>
      <c r="DZ62" s="407"/>
      <c r="EA62" s="402"/>
      <c r="EB62" s="408"/>
      <c r="EC62" s="442"/>
      <c r="EE62" s="506"/>
      <c r="EF62" s="427"/>
      <c r="EH62" s="450"/>
      <c r="EI62" s="337"/>
      <c r="EJ62" s="337"/>
      <c r="EK62" s="337"/>
      <c r="EL62" s="337"/>
      <c r="EM62" s="337"/>
      <c r="EN62" s="337"/>
      <c r="EO62" s="337"/>
      <c r="EP62" s="337"/>
      <c r="EQ62" s="337"/>
      <c r="ER62" s="337"/>
      <c r="ES62" s="337"/>
      <c r="ET62" s="337"/>
      <c r="EU62" s="337"/>
      <c r="EV62" s="337"/>
      <c r="EW62" s="337"/>
    </row>
    <row r="63" spans="1:154" ht="12.75" customHeight="1" x14ac:dyDescent="0.2">
      <c r="B63" s="412"/>
      <c r="C63" s="233" t="s">
        <v>86</v>
      </c>
      <c r="D63" s="233" t="s">
        <v>87</v>
      </c>
      <c r="E63" s="233" t="s">
        <v>1154</v>
      </c>
      <c r="F63" s="233"/>
      <c r="G63" s="233"/>
      <c r="H63" s="436">
        <v>38736</v>
      </c>
      <c r="I63" s="506">
        <v>150</v>
      </c>
      <c r="J63" s="507"/>
      <c r="K63" s="507"/>
      <c r="L63" s="507"/>
      <c r="M63" s="418" t="s">
        <v>1121</v>
      </c>
      <c r="N63" s="419" t="s">
        <v>1155</v>
      </c>
      <c r="O63" s="233" t="s">
        <v>1057</v>
      </c>
      <c r="Q63" s="439">
        <v>0.1</v>
      </c>
      <c r="R63" s="421">
        <v>10</v>
      </c>
      <c r="S63" s="506">
        <v>150</v>
      </c>
      <c r="T63" s="440">
        <v>12</v>
      </c>
      <c r="U63" s="405">
        <f>((I63-(I63*Q63))/R63)/U$9</f>
        <v>1.125</v>
      </c>
      <c r="V63" s="406">
        <f>U63*T63</f>
        <v>13.5</v>
      </c>
      <c r="W63" s="407">
        <v>106.88</v>
      </c>
      <c r="X63" s="402">
        <f>I63-W63</f>
        <v>43.120000000000005</v>
      </c>
      <c r="Y63" s="408">
        <f>W63/I63</f>
        <v>0.71253333333333335</v>
      </c>
      <c r="Z63" s="442">
        <v>200</v>
      </c>
      <c r="AB63" s="506"/>
      <c r="AC63" s="427"/>
      <c r="AE63" s="439">
        <v>0.1</v>
      </c>
      <c r="AF63" s="421">
        <v>10</v>
      </c>
      <c r="AG63" s="511">
        <v>150</v>
      </c>
      <c r="AH63" s="440">
        <v>12</v>
      </c>
      <c r="AI63" s="405">
        <f>((AG63-(AG63*AE63))/AF63)/AI$9</f>
        <v>1.125</v>
      </c>
      <c r="AJ63" s="406">
        <f>AI63*AH63</f>
        <v>13.5</v>
      </c>
      <c r="AK63" s="407">
        <f>W63+AJ63</f>
        <v>120.38</v>
      </c>
      <c r="AL63" s="402">
        <f>AG63-AK63</f>
        <v>29.620000000000005</v>
      </c>
      <c r="AM63" s="408">
        <f>AK63/AG63</f>
        <v>0.80253333333333332</v>
      </c>
      <c r="AN63" s="442">
        <v>200</v>
      </c>
      <c r="AP63" s="506"/>
      <c r="AQ63" s="427"/>
      <c r="AS63" s="439">
        <v>0.1</v>
      </c>
      <c r="AT63" s="421">
        <v>10</v>
      </c>
      <c r="AU63" s="511">
        <v>150</v>
      </c>
      <c r="AV63" s="440">
        <v>12</v>
      </c>
      <c r="AW63" s="405">
        <f>((AU63-(AU63*AS63))/AT63)/AW$9</f>
        <v>1.125</v>
      </c>
      <c r="AX63" s="406">
        <f>AW63*AV63</f>
        <v>13.5</v>
      </c>
      <c r="AY63" s="407">
        <f>AK63+AX63</f>
        <v>133.88</v>
      </c>
      <c r="AZ63" s="445">
        <f>AU63-AY63</f>
        <v>16.120000000000005</v>
      </c>
      <c r="BA63" s="408">
        <f>AY63/AU63</f>
        <v>0.89253333333333329</v>
      </c>
      <c r="BB63" s="442">
        <v>200</v>
      </c>
      <c r="BC63" s="443"/>
      <c r="BE63" s="506"/>
      <c r="BF63" s="427"/>
      <c r="BI63" s="439">
        <v>0.1</v>
      </c>
      <c r="BJ63" s="421">
        <v>10</v>
      </c>
      <c r="BK63" s="511">
        <v>150</v>
      </c>
      <c r="BL63" s="440">
        <v>1</v>
      </c>
      <c r="BM63" s="405">
        <f>((BK63-(BK63*BI63))/BJ63)/BM$9</f>
        <v>1.125</v>
      </c>
      <c r="BN63" s="406">
        <f>BM63*BL63</f>
        <v>1.125</v>
      </c>
      <c r="BO63" s="407">
        <f>BN63+AY63</f>
        <v>135.005</v>
      </c>
      <c r="BP63" s="447">
        <f>BK63-BO63</f>
        <v>14.995000000000005</v>
      </c>
      <c r="BQ63" s="448">
        <f>BO63/BK63</f>
        <v>0.90003333333333335</v>
      </c>
      <c r="BR63" s="442">
        <v>200</v>
      </c>
      <c r="BS63" s="443"/>
      <c r="BT63" s="506"/>
      <c r="BU63" s="427"/>
      <c r="BX63" s="439">
        <v>0.1</v>
      </c>
      <c r="BY63" s="421">
        <v>10</v>
      </c>
      <c r="BZ63" s="511">
        <v>150</v>
      </c>
      <c r="CA63" s="440">
        <v>0</v>
      </c>
      <c r="CB63" s="405">
        <f>((BZ63-(BZ63*BX63))/BY63)/CB$9</f>
        <v>1.125</v>
      </c>
      <c r="CC63" s="406">
        <f>CB63*CA63</f>
        <v>0</v>
      </c>
      <c r="CD63" s="407">
        <f>CC63+BO63</f>
        <v>135.005</v>
      </c>
      <c r="CE63" s="447">
        <f>BZ63-CD63</f>
        <v>14.995000000000005</v>
      </c>
      <c r="CF63" s="448">
        <f>CD63/BZ63</f>
        <v>0.90003333333333335</v>
      </c>
      <c r="CG63" s="442">
        <v>200</v>
      </c>
      <c r="CJ63" s="439">
        <v>0.1</v>
      </c>
      <c r="CK63" s="421">
        <v>10</v>
      </c>
      <c r="CL63" s="511">
        <v>150</v>
      </c>
      <c r="CM63" s="440">
        <v>0</v>
      </c>
      <c r="CN63" s="405">
        <f>((CL63-(CL63*CJ63))/CK63)/CN$9</f>
        <v>1.125</v>
      </c>
      <c r="CO63" s="406">
        <f>CN63*CM63</f>
        <v>0</v>
      </c>
      <c r="CP63" s="407">
        <f>CO63+CD63</f>
        <v>135.005</v>
      </c>
      <c r="CQ63" s="447">
        <f>CL63-CP63</f>
        <v>14.995000000000005</v>
      </c>
      <c r="CR63" s="448">
        <f>CP63/CL63</f>
        <v>0.90003333333333335</v>
      </c>
      <c r="CS63" s="442">
        <v>200</v>
      </c>
      <c r="CT63" s="443"/>
      <c r="CU63" s="443"/>
      <c r="CV63" s="439">
        <v>0.1</v>
      </c>
      <c r="CW63" s="421">
        <v>10</v>
      </c>
      <c r="CX63" s="511">
        <v>150</v>
      </c>
      <c r="CY63" s="440">
        <v>0</v>
      </c>
      <c r="CZ63" s="405">
        <f>((CX63-(CX63*CV63))/CW63)/CZ$9</f>
        <v>1.125</v>
      </c>
      <c r="DA63" s="406">
        <f>CZ63*CY63</f>
        <v>0</v>
      </c>
      <c r="DB63" s="407">
        <f>DA63+CP63</f>
        <v>135.005</v>
      </c>
      <c r="DC63" s="447">
        <f>CX63-DB63</f>
        <v>14.995000000000005</v>
      </c>
      <c r="DD63" s="448">
        <f>DB63/CX63</f>
        <v>0.90003333333333335</v>
      </c>
      <c r="DE63" s="442">
        <v>200</v>
      </c>
      <c r="DF63" s="443"/>
      <c r="DG63" s="443"/>
      <c r="DH63" s="439">
        <v>0.1</v>
      </c>
      <c r="DI63" s="421">
        <v>10</v>
      </c>
      <c r="DJ63" s="511">
        <v>150</v>
      </c>
      <c r="DK63" s="440">
        <v>0</v>
      </c>
      <c r="DL63" s="405">
        <f>((DJ63-(DJ63*DH63))/DI63)/DL$9</f>
        <v>1.125</v>
      </c>
      <c r="DM63" s="406">
        <f>DL63*DK63</f>
        <v>0</v>
      </c>
      <c r="DN63" s="407">
        <f>DM63+DB63</f>
        <v>135.005</v>
      </c>
      <c r="DO63" s="447">
        <f>DJ63-DN63</f>
        <v>14.995000000000005</v>
      </c>
      <c r="DP63" s="448">
        <f>DN63/DJ63</f>
        <v>0.90003333333333335</v>
      </c>
      <c r="DQ63" s="442">
        <v>200</v>
      </c>
      <c r="DR63" s="443"/>
      <c r="DS63" s="443"/>
      <c r="DT63" s="439">
        <v>0.1</v>
      </c>
      <c r="DU63" s="421">
        <v>10</v>
      </c>
      <c r="DV63" s="511">
        <v>150</v>
      </c>
      <c r="DW63" s="440">
        <v>0</v>
      </c>
      <c r="DX63" s="405">
        <f>((DV63-(DV63*DT63))/DU63)/DX$9</f>
        <v>1.125</v>
      </c>
      <c r="DY63" s="406">
        <f>DX63*DW63</f>
        <v>0</v>
      </c>
      <c r="DZ63" s="407">
        <f>DY63+DN63</f>
        <v>135.005</v>
      </c>
      <c r="EA63" s="447">
        <f>DV63-DZ63</f>
        <v>14.995000000000005</v>
      </c>
      <c r="EB63" s="448">
        <f>DZ63/DV63</f>
        <v>0.90003333333333335</v>
      </c>
      <c r="EC63" s="442">
        <v>200</v>
      </c>
      <c r="EE63" s="506"/>
      <c r="EF63" s="427"/>
      <c r="EH63" s="450"/>
    </row>
    <row r="64" spans="1:154" ht="12.75" customHeight="1" x14ac:dyDescent="0.2">
      <c r="B64" s="412" t="s">
        <v>1100</v>
      </c>
      <c r="C64" s="233" t="s">
        <v>88</v>
      </c>
      <c r="D64" s="233" t="s">
        <v>89</v>
      </c>
      <c r="E64" s="233"/>
      <c r="F64" s="233"/>
      <c r="G64" s="233"/>
      <c r="H64" s="436">
        <v>39813</v>
      </c>
      <c r="I64" s="506">
        <v>1210</v>
      </c>
      <c r="J64" s="507"/>
      <c r="K64" s="507"/>
      <c r="L64" s="507"/>
      <c r="M64" s="418"/>
      <c r="N64" s="419" t="s">
        <v>1128</v>
      </c>
      <c r="O64" s="233" t="s">
        <v>1129</v>
      </c>
      <c r="Q64" s="439">
        <v>0.1</v>
      </c>
      <c r="R64" s="421">
        <v>10</v>
      </c>
      <c r="S64" s="506">
        <v>1210</v>
      </c>
      <c r="T64" s="440">
        <v>12</v>
      </c>
      <c r="U64" s="405">
        <f>((I64-(I64*Q64))/R64)/U$9</f>
        <v>9.0750000000000011</v>
      </c>
      <c r="V64" s="406">
        <f>U64*T64</f>
        <v>108.9</v>
      </c>
      <c r="W64" s="407">
        <v>544.5</v>
      </c>
      <c r="X64" s="402">
        <f>I64-W64</f>
        <v>665.5</v>
      </c>
      <c r="Y64" s="408">
        <f>W64/I64</f>
        <v>0.45</v>
      </c>
      <c r="Z64" s="442">
        <v>200</v>
      </c>
      <c r="AB64" s="506"/>
      <c r="AC64" s="427"/>
      <c r="AE64" s="439">
        <v>0.1</v>
      </c>
      <c r="AF64" s="421">
        <v>10</v>
      </c>
      <c r="AG64" s="511">
        <v>1210</v>
      </c>
      <c r="AH64" s="440">
        <v>12</v>
      </c>
      <c r="AI64" s="405">
        <f>((AG64-(AG64*AE64))/AF64)/AI$9</f>
        <v>9.0750000000000011</v>
      </c>
      <c r="AJ64" s="406">
        <f>AI64*AH64</f>
        <v>108.9</v>
      </c>
      <c r="AK64" s="407">
        <f>W64+AJ64</f>
        <v>653.4</v>
      </c>
      <c r="AL64" s="402">
        <f>AG64-AK64</f>
        <v>556.6</v>
      </c>
      <c r="AM64" s="408">
        <f>AK64/AG64</f>
        <v>0.54</v>
      </c>
      <c r="AN64" s="442">
        <v>200</v>
      </c>
      <c r="AP64" s="506"/>
      <c r="AQ64" s="427"/>
      <c r="AS64" s="439">
        <v>0.1</v>
      </c>
      <c r="AT64" s="421">
        <v>10</v>
      </c>
      <c r="AU64" s="511">
        <v>1210</v>
      </c>
      <c r="AV64" s="440">
        <v>12</v>
      </c>
      <c r="AW64" s="405">
        <f>((AU64-(AU64*AS64))/AT64)/AW$9</f>
        <v>9.0750000000000011</v>
      </c>
      <c r="AX64" s="406">
        <f>AW64*AV64</f>
        <v>108.9</v>
      </c>
      <c r="AY64" s="407">
        <f>AK64+AX64</f>
        <v>762.3</v>
      </c>
      <c r="AZ64" s="445">
        <f>AU64-AY64</f>
        <v>447.70000000000005</v>
      </c>
      <c r="BA64" s="408">
        <f>AY64/AU64</f>
        <v>0.63</v>
      </c>
      <c r="BB64" s="442">
        <v>200</v>
      </c>
      <c r="BC64" s="443"/>
      <c r="BE64" s="506"/>
      <c r="BF64" s="427"/>
      <c r="BI64" s="439">
        <v>0.1</v>
      </c>
      <c r="BJ64" s="421">
        <v>10</v>
      </c>
      <c r="BK64" s="511">
        <v>1210</v>
      </c>
      <c r="BL64" s="440">
        <v>12</v>
      </c>
      <c r="BM64" s="405">
        <f>((BK64-(BK64*BI64))/BJ64)/BM$9</f>
        <v>9.0750000000000011</v>
      </c>
      <c r="BN64" s="406">
        <f>BM64*BL64</f>
        <v>108.9</v>
      </c>
      <c r="BO64" s="407">
        <f>BN64+AY64</f>
        <v>871.19999999999993</v>
      </c>
      <c r="BP64" s="447">
        <f>BK64-BO64</f>
        <v>338.80000000000007</v>
      </c>
      <c r="BQ64" s="408">
        <f>BO64/BK64</f>
        <v>0.72</v>
      </c>
      <c r="BR64" s="442">
        <v>200</v>
      </c>
      <c r="BS64" s="443"/>
      <c r="BT64" s="506"/>
      <c r="BU64" s="427"/>
      <c r="BX64" s="439">
        <v>0.1</v>
      </c>
      <c r="BY64" s="421">
        <v>10</v>
      </c>
      <c r="BZ64" s="511">
        <v>1210</v>
      </c>
      <c r="CA64" s="440">
        <v>12</v>
      </c>
      <c r="CB64" s="405">
        <f>((BZ64-(BZ64*BX64))/BY64)/CB$9</f>
        <v>9.0750000000000011</v>
      </c>
      <c r="CC64" s="406">
        <f>CB64*CA64</f>
        <v>108.9</v>
      </c>
      <c r="CD64" s="407">
        <f>CC64+BO64</f>
        <v>980.09999999999991</v>
      </c>
      <c r="CE64" s="447">
        <f>BZ64-CD64</f>
        <v>229.90000000000009</v>
      </c>
      <c r="CF64" s="408">
        <f>CD64/BZ64</f>
        <v>0.80999999999999994</v>
      </c>
      <c r="CG64" s="442">
        <v>200</v>
      </c>
      <c r="CJ64" s="439">
        <v>0.1</v>
      </c>
      <c r="CK64" s="421">
        <v>10</v>
      </c>
      <c r="CL64" s="511">
        <v>1210</v>
      </c>
      <c r="CM64" s="440">
        <v>12</v>
      </c>
      <c r="CN64" s="405">
        <f>((CL64-(CL64*CJ64))/CK64)/CN$9</f>
        <v>9.0750000000000011</v>
      </c>
      <c r="CO64" s="406">
        <f>CN64*CM64</f>
        <v>108.9</v>
      </c>
      <c r="CP64" s="407">
        <f>CO64+CD64</f>
        <v>1089</v>
      </c>
      <c r="CQ64" s="447">
        <f>CL64-CP64</f>
        <v>121</v>
      </c>
      <c r="CR64" s="408">
        <f>CP64/CL64</f>
        <v>0.9</v>
      </c>
      <c r="CS64" s="442">
        <v>200</v>
      </c>
      <c r="CT64" s="443"/>
      <c r="CU64" s="443"/>
      <c r="CV64" s="439">
        <v>0.1</v>
      </c>
      <c r="CW64" s="421">
        <v>10</v>
      </c>
      <c r="CX64" s="511">
        <v>1210</v>
      </c>
      <c r="CY64" s="440">
        <v>0</v>
      </c>
      <c r="CZ64" s="405">
        <f>((CX64-(CX64*CV64))/CW64)/CZ$9</f>
        <v>9.0750000000000011</v>
      </c>
      <c r="DA64" s="406">
        <f>CZ64*CY64</f>
        <v>0</v>
      </c>
      <c r="DB64" s="407">
        <f>DA64+CP64</f>
        <v>1089</v>
      </c>
      <c r="DC64" s="447">
        <f>CX64-DB64</f>
        <v>121</v>
      </c>
      <c r="DD64" s="448">
        <f>DB64/CX64</f>
        <v>0.9</v>
      </c>
      <c r="DE64" s="442">
        <v>200</v>
      </c>
      <c r="DF64" s="443"/>
      <c r="DG64" s="443"/>
      <c r="DH64" s="439">
        <v>0.1</v>
      </c>
      <c r="DI64" s="421">
        <v>10</v>
      </c>
      <c r="DJ64" s="511">
        <v>1210</v>
      </c>
      <c r="DK64" s="440">
        <v>0</v>
      </c>
      <c r="DL64" s="405">
        <f>((DJ64-(DJ64*DH64))/DI64)/DL$9</f>
        <v>9.0750000000000011</v>
      </c>
      <c r="DM64" s="406">
        <f>DL64*DK64</f>
        <v>0</v>
      </c>
      <c r="DN64" s="407">
        <f>DM64+DB64</f>
        <v>1089</v>
      </c>
      <c r="DO64" s="447">
        <f>DJ64-DN64</f>
        <v>121</v>
      </c>
      <c r="DP64" s="448">
        <f>DN64/DJ64</f>
        <v>0.9</v>
      </c>
      <c r="DQ64" s="442">
        <v>200</v>
      </c>
      <c r="DR64" s="443"/>
      <c r="DS64" s="443"/>
      <c r="DT64" s="439">
        <v>0.1</v>
      </c>
      <c r="DU64" s="421">
        <v>10</v>
      </c>
      <c r="DV64" s="511">
        <v>1210</v>
      </c>
      <c r="DW64" s="440">
        <v>0</v>
      </c>
      <c r="DX64" s="405">
        <f>((DV64-(DV64*DT64))/DU64)/DX$9</f>
        <v>9.0750000000000011</v>
      </c>
      <c r="DY64" s="406">
        <f>DX64*DW64</f>
        <v>0</v>
      </c>
      <c r="DZ64" s="407">
        <f>DY64+DN64</f>
        <v>1089</v>
      </c>
      <c r="EA64" s="447">
        <f>DV64-DZ64</f>
        <v>121</v>
      </c>
      <c r="EB64" s="448">
        <f>DZ64/DV64</f>
        <v>0.9</v>
      </c>
      <c r="EC64" s="442">
        <v>200</v>
      </c>
      <c r="EE64" s="506"/>
      <c r="EF64" s="427"/>
      <c r="EH64" s="450"/>
    </row>
    <row r="65" spans="2:143" ht="12.75" customHeight="1" x14ac:dyDescent="0.2">
      <c r="B65" s="412" t="s">
        <v>1100</v>
      </c>
      <c r="C65" s="233" t="s">
        <v>90</v>
      </c>
      <c r="D65" s="233" t="s">
        <v>91</v>
      </c>
      <c r="E65" s="470" t="s">
        <v>1156</v>
      </c>
      <c r="F65" s="233" t="s">
        <v>1157</v>
      </c>
      <c r="G65" s="233" t="s">
        <v>1158</v>
      </c>
      <c r="H65" s="436">
        <v>41990</v>
      </c>
      <c r="I65" s="337">
        <v>837.11</v>
      </c>
      <c r="J65" s="507" t="s">
        <v>1159</v>
      </c>
      <c r="K65" s="507" t="s">
        <v>1160</v>
      </c>
      <c r="L65" s="531">
        <v>185</v>
      </c>
      <c r="M65" s="418"/>
      <c r="N65" s="419" t="s">
        <v>1075</v>
      </c>
      <c r="O65" s="233" t="s">
        <v>1076</v>
      </c>
      <c r="Q65" s="420"/>
      <c r="R65" s="421"/>
      <c r="S65" s="506"/>
      <c r="T65" s="440"/>
      <c r="U65" s="405"/>
      <c r="V65" s="406"/>
      <c r="W65" s="407"/>
      <c r="X65" s="407"/>
      <c r="Y65" s="406"/>
      <c r="Z65" s="532"/>
      <c r="AB65" s="506"/>
      <c r="AC65" s="427"/>
      <c r="AE65" s="439">
        <v>0.1</v>
      </c>
      <c r="AF65" s="421">
        <v>10</v>
      </c>
      <c r="AG65" s="511">
        <v>837.11</v>
      </c>
      <c r="AH65" s="440">
        <v>0</v>
      </c>
      <c r="AI65" s="405">
        <f>((AG65-(AG65*AE65))/AF65)/AI$9</f>
        <v>6.2783249999999997</v>
      </c>
      <c r="AJ65" s="406">
        <f>AI65*AH65</f>
        <v>0</v>
      </c>
      <c r="AK65" s="407">
        <f>W65+AJ65</f>
        <v>0</v>
      </c>
      <c r="AL65" s="445">
        <f>AG65-AK65</f>
        <v>837.11</v>
      </c>
      <c r="AM65" s="408">
        <f>AK65/AG65</f>
        <v>0</v>
      </c>
      <c r="AN65" s="442">
        <v>200</v>
      </c>
      <c r="AP65" s="506"/>
      <c r="AQ65" s="427"/>
      <c r="AS65" s="439">
        <v>0.1</v>
      </c>
      <c r="AT65" s="421">
        <v>5</v>
      </c>
      <c r="AU65" s="511">
        <v>837.11</v>
      </c>
      <c r="AV65" s="440">
        <v>12</v>
      </c>
      <c r="AW65" s="405">
        <f>((AU65-(AU65*AS65))/AT65)/AW$9</f>
        <v>12.556649999999999</v>
      </c>
      <c r="AX65" s="406">
        <f>AW65*AV65</f>
        <v>150.6798</v>
      </c>
      <c r="AY65" s="407">
        <f>AK65+AX65</f>
        <v>150.6798</v>
      </c>
      <c r="AZ65" s="445">
        <f>AU65-AY65</f>
        <v>686.43020000000001</v>
      </c>
      <c r="BA65" s="458">
        <f>AY65/AU65</f>
        <v>0.18</v>
      </c>
      <c r="BB65" s="442">
        <v>300</v>
      </c>
      <c r="BC65" s="443"/>
      <c r="BE65" s="506"/>
      <c r="BF65" s="427"/>
      <c r="BI65" s="533">
        <v>0.1</v>
      </c>
      <c r="BJ65" s="534">
        <v>5</v>
      </c>
      <c r="BK65" s="535">
        <v>837.11</v>
      </c>
      <c r="BL65" s="536">
        <v>12</v>
      </c>
      <c r="BM65" s="537">
        <f>((BK65-(BK65*BI65))/BJ65)/BM$9</f>
        <v>12.556649999999999</v>
      </c>
      <c r="BN65" s="538">
        <f>BM65*BL65</f>
        <v>150.6798</v>
      </c>
      <c r="BO65" s="539">
        <f>BN65+AY65</f>
        <v>301.3596</v>
      </c>
      <c r="BP65" s="447">
        <f>BK65-BO65</f>
        <v>535.75040000000001</v>
      </c>
      <c r="BQ65" s="540">
        <f>BO65/BK65</f>
        <v>0.36</v>
      </c>
      <c r="BR65" s="442">
        <v>300</v>
      </c>
      <c r="BS65" s="541"/>
      <c r="BT65" s="506"/>
      <c r="BU65" s="427"/>
      <c r="BX65" s="533">
        <v>0.1</v>
      </c>
      <c r="BY65" s="534">
        <v>5</v>
      </c>
      <c r="BZ65" s="535">
        <v>837.11</v>
      </c>
      <c r="CA65" s="536">
        <v>12</v>
      </c>
      <c r="CB65" s="537">
        <f>((BZ65-(BZ65*BX65))/BY65)/CB$9</f>
        <v>12.556649999999999</v>
      </c>
      <c r="CC65" s="538">
        <f>CB65*CA65</f>
        <v>150.6798</v>
      </c>
      <c r="CD65" s="407">
        <f>CC65+BO65</f>
        <v>452.0394</v>
      </c>
      <c r="CE65" s="447">
        <f>BZ65-CD65</f>
        <v>385.07060000000001</v>
      </c>
      <c r="CF65" s="540">
        <f>CD65/BZ65</f>
        <v>0.54</v>
      </c>
      <c r="CG65" s="442">
        <v>300</v>
      </c>
      <c r="CJ65" s="533">
        <v>0.1</v>
      </c>
      <c r="CK65" s="534">
        <v>5</v>
      </c>
      <c r="CL65" s="535">
        <v>837.11</v>
      </c>
      <c r="CM65" s="536">
        <v>12</v>
      </c>
      <c r="CN65" s="537">
        <f>((CL65-(CL65*CJ65))/CK65)/CN$9</f>
        <v>12.556649999999999</v>
      </c>
      <c r="CO65" s="538">
        <f>CN65*CM65</f>
        <v>150.6798</v>
      </c>
      <c r="CP65" s="407">
        <f>CO65+CD65</f>
        <v>602.7192</v>
      </c>
      <c r="CQ65" s="447">
        <f>CL65-CP65</f>
        <v>234.39080000000001</v>
      </c>
      <c r="CR65" s="540">
        <f>CP65/CL65</f>
        <v>0.72</v>
      </c>
      <c r="CS65" s="442">
        <v>300</v>
      </c>
      <c r="CT65" s="443"/>
      <c r="CU65" s="443"/>
      <c r="CV65" s="533">
        <v>0.1</v>
      </c>
      <c r="CW65" s="534">
        <v>5</v>
      </c>
      <c r="CX65" s="535">
        <v>837.11</v>
      </c>
      <c r="CY65" s="536">
        <v>12</v>
      </c>
      <c r="CZ65" s="537">
        <f>((CX65-(CX65*CV65))/CW65)/CZ$9</f>
        <v>12.556649999999999</v>
      </c>
      <c r="DA65" s="538">
        <f>CZ65*CY65</f>
        <v>150.6798</v>
      </c>
      <c r="DB65" s="407">
        <f>DA65+CP65</f>
        <v>753.399</v>
      </c>
      <c r="DC65" s="447">
        <f>CX65-DB65</f>
        <v>83.711000000000013</v>
      </c>
      <c r="DD65" s="448">
        <f>DB65/CX65</f>
        <v>0.9</v>
      </c>
      <c r="DE65" s="442">
        <v>300</v>
      </c>
      <c r="DF65" s="443"/>
      <c r="DG65" s="443"/>
      <c r="DH65" s="533">
        <v>0.1</v>
      </c>
      <c r="DI65" s="534">
        <v>5</v>
      </c>
      <c r="DJ65" s="535">
        <v>837.11</v>
      </c>
      <c r="DK65" s="536">
        <v>0</v>
      </c>
      <c r="DL65" s="537">
        <f>((DJ65-(DJ65*DH65))/DI65)/DL$9</f>
        <v>12.556649999999999</v>
      </c>
      <c r="DM65" s="538">
        <f>DL65*DK65</f>
        <v>0</v>
      </c>
      <c r="DN65" s="407">
        <f>DM65+DB65</f>
        <v>753.399</v>
      </c>
      <c r="DO65" s="447">
        <f>DJ65-DN65</f>
        <v>83.711000000000013</v>
      </c>
      <c r="DP65" s="448">
        <f>DN65/DJ65</f>
        <v>0.9</v>
      </c>
      <c r="DQ65" s="442">
        <v>300</v>
      </c>
      <c r="DR65" s="443"/>
      <c r="DS65" s="443"/>
      <c r="DT65" s="533">
        <v>0.1</v>
      </c>
      <c r="DU65" s="534">
        <v>5</v>
      </c>
      <c r="DV65" s="535">
        <v>837.11</v>
      </c>
      <c r="DW65" s="536">
        <v>0</v>
      </c>
      <c r="DX65" s="537">
        <f>((DV65-(DV65*DT65))/DU65)/DX$9</f>
        <v>12.556649999999999</v>
      </c>
      <c r="DY65" s="538">
        <f>DX65*DW65</f>
        <v>0</v>
      </c>
      <c r="DZ65" s="407">
        <f>DY65+DN65</f>
        <v>753.399</v>
      </c>
      <c r="EA65" s="447">
        <f>DV65-DZ65</f>
        <v>83.711000000000013</v>
      </c>
      <c r="EB65" s="448">
        <f>DZ65/DV65</f>
        <v>0.9</v>
      </c>
      <c r="EC65" s="442">
        <v>300</v>
      </c>
      <c r="EE65" s="506"/>
      <c r="EF65" s="427"/>
      <c r="EH65" s="450"/>
    </row>
    <row r="66" spans="2:143" ht="12.75" customHeight="1" x14ac:dyDescent="0.2">
      <c r="B66" s="412" t="s">
        <v>1100</v>
      </c>
      <c r="C66" s="542"/>
      <c r="D66" s="543" t="s">
        <v>92</v>
      </c>
      <c r="E66" s="1410" t="s">
        <v>1161</v>
      </c>
      <c r="F66" s="542"/>
      <c r="G66" s="542"/>
      <c r="H66" s="544"/>
      <c r="I66" s="545"/>
      <c r="J66" s="546" t="s">
        <v>1159</v>
      </c>
      <c r="K66" s="546" t="s">
        <v>1160</v>
      </c>
      <c r="L66" s="547">
        <v>185</v>
      </c>
      <c r="M66" s="548"/>
      <c r="N66" s="419"/>
      <c r="O66" s="233"/>
      <c r="Q66" s="420"/>
      <c r="R66" s="421"/>
      <c r="S66" s="545"/>
      <c r="T66" s="440"/>
      <c r="U66" s="405"/>
      <c r="V66" s="406"/>
      <c r="W66" s="407"/>
      <c r="X66" s="402"/>
      <c r="Y66" s="406"/>
      <c r="Z66" s="442"/>
      <c r="AB66" s="545"/>
      <c r="AC66" s="427"/>
      <c r="AE66" s="420"/>
      <c r="AF66" s="421"/>
      <c r="AG66" s="549"/>
      <c r="AH66" s="440"/>
      <c r="AI66" s="405"/>
      <c r="AJ66" s="406"/>
      <c r="AK66" s="407"/>
      <c r="AL66" s="402"/>
      <c r="AM66" s="408"/>
      <c r="AN66" s="442"/>
      <c r="AP66" s="545"/>
      <c r="AQ66" s="427"/>
      <c r="AS66" s="420"/>
      <c r="AT66" s="421"/>
      <c r="AU66" s="549"/>
      <c r="AV66" s="440"/>
      <c r="AW66" s="405"/>
      <c r="AX66" s="406"/>
      <c r="AY66" s="407"/>
      <c r="AZ66" s="402"/>
      <c r="BA66" s="408"/>
      <c r="BB66" s="442"/>
      <c r="BC66" s="443"/>
      <c r="BE66" s="545"/>
      <c r="BF66" s="427"/>
      <c r="BI66" s="420"/>
      <c r="BJ66" s="421"/>
      <c r="BK66" s="549"/>
      <c r="BL66" s="440"/>
      <c r="BM66" s="405"/>
      <c r="BN66" s="406"/>
      <c r="BO66" s="407"/>
      <c r="BP66" s="402"/>
      <c r="BQ66" s="408"/>
      <c r="BR66" s="442"/>
      <c r="BS66" s="443"/>
      <c r="BT66" s="545"/>
      <c r="BU66" s="427"/>
      <c r="BX66" s="420"/>
      <c r="BY66" s="421"/>
      <c r="BZ66" s="549"/>
      <c r="CA66" s="440"/>
      <c r="CB66" s="405"/>
      <c r="CC66" s="406"/>
      <c r="CD66" s="407"/>
      <c r="CE66" s="402"/>
      <c r="CF66" s="408"/>
      <c r="CG66" s="442"/>
      <c r="CJ66" s="420"/>
      <c r="CK66" s="421"/>
      <c r="CL66" s="549"/>
      <c r="CM66" s="440"/>
      <c r="CN66" s="405"/>
      <c r="CO66" s="406"/>
      <c r="CP66" s="407"/>
      <c r="CQ66" s="402"/>
      <c r="CR66" s="408"/>
      <c r="CS66" s="442"/>
      <c r="CT66" s="443"/>
      <c r="CU66" s="443"/>
      <c r="CV66" s="420"/>
      <c r="CW66" s="421"/>
      <c r="CX66" s="549"/>
      <c r="CY66" s="440"/>
      <c r="CZ66" s="405"/>
      <c r="DA66" s="406"/>
      <c r="DB66" s="407"/>
      <c r="DC66" s="402"/>
      <c r="DD66" s="408"/>
      <c r="DE66" s="442"/>
      <c r="DF66" s="443"/>
      <c r="DG66" s="443"/>
      <c r="DH66" s="420"/>
      <c r="DI66" s="421"/>
      <c r="DJ66" s="549"/>
      <c r="DK66" s="440"/>
      <c r="DL66" s="405"/>
      <c r="DM66" s="406"/>
      <c r="DN66" s="407"/>
      <c r="DO66" s="402"/>
      <c r="DP66" s="408"/>
      <c r="DQ66" s="442"/>
      <c r="DR66" s="443"/>
      <c r="DS66" s="443"/>
      <c r="DT66" s="420"/>
      <c r="DU66" s="421"/>
      <c r="DV66" s="549"/>
      <c r="DW66" s="440"/>
      <c r="DX66" s="405"/>
      <c r="DY66" s="406"/>
      <c r="DZ66" s="407"/>
      <c r="EA66" s="402"/>
      <c r="EB66" s="408"/>
      <c r="EC66" s="442"/>
      <c r="EE66" s="545"/>
      <c r="EF66" s="427"/>
      <c r="EH66" s="450"/>
    </row>
    <row r="67" spans="2:143" ht="12.75" customHeight="1" x14ac:dyDescent="0.2">
      <c r="B67" s="412"/>
      <c r="C67" s="542"/>
      <c r="D67" s="542"/>
      <c r="E67" s="1410"/>
      <c r="F67" s="542"/>
      <c r="G67" s="542"/>
      <c r="H67" s="544"/>
      <c r="I67" s="545"/>
      <c r="J67" s="546" t="s">
        <v>1159</v>
      </c>
      <c r="K67" s="546" t="s">
        <v>1160</v>
      </c>
      <c r="L67" s="547">
        <v>185</v>
      </c>
      <c r="M67" s="548"/>
      <c r="N67" s="419"/>
      <c r="O67" s="233"/>
      <c r="Q67" s="420"/>
      <c r="R67" s="421"/>
      <c r="S67" s="545"/>
      <c r="T67" s="440"/>
      <c r="U67" s="405"/>
      <c r="V67" s="406"/>
      <c r="W67" s="407"/>
      <c r="X67" s="402"/>
      <c r="Y67" s="406"/>
      <c r="Z67" s="442"/>
      <c r="AB67" s="545"/>
      <c r="AC67" s="427"/>
      <c r="AE67" s="420"/>
      <c r="AF67" s="421"/>
      <c r="AG67" s="549"/>
      <c r="AH67" s="440"/>
      <c r="AI67" s="405"/>
      <c r="AJ67" s="406"/>
      <c r="AK67" s="407"/>
      <c r="AL67" s="402"/>
      <c r="AM67" s="408"/>
      <c r="AN67" s="442"/>
      <c r="AP67" s="545"/>
      <c r="AQ67" s="427"/>
      <c r="AS67" s="420"/>
      <c r="AT67" s="421"/>
      <c r="AU67" s="549"/>
      <c r="AV67" s="440"/>
      <c r="AW67" s="405"/>
      <c r="AX67" s="406"/>
      <c r="AY67" s="407"/>
      <c r="AZ67" s="402"/>
      <c r="BA67" s="408"/>
      <c r="BB67" s="442"/>
      <c r="BC67" s="443"/>
      <c r="BE67" s="545"/>
      <c r="BF67" s="427"/>
      <c r="BI67" s="420"/>
      <c r="BJ67" s="421"/>
      <c r="BK67" s="549"/>
      <c r="BL67" s="440"/>
      <c r="BM67" s="405"/>
      <c r="BN67" s="406"/>
      <c r="BO67" s="407"/>
      <c r="BP67" s="402"/>
      <c r="BQ67" s="408"/>
      <c r="BR67" s="442"/>
      <c r="BS67" s="443"/>
      <c r="BT67" s="545"/>
      <c r="BU67" s="427"/>
      <c r="BX67" s="420"/>
      <c r="BY67" s="421"/>
      <c r="BZ67" s="549"/>
      <c r="CA67" s="440"/>
      <c r="CB67" s="405"/>
      <c r="CC67" s="406"/>
      <c r="CD67" s="407"/>
      <c r="CE67" s="402"/>
      <c r="CF67" s="408"/>
      <c r="CG67" s="442"/>
      <c r="CJ67" s="420"/>
      <c r="CK67" s="421"/>
      <c r="CL67" s="549"/>
      <c r="CM67" s="440"/>
      <c r="CN67" s="405"/>
      <c r="CO67" s="406"/>
      <c r="CP67" s="407"/>
      <c r="CQ67" s="402"/>
      <c r="CR67" s="408"/>
      <c r="CS67" s="442"/>
      <c r="CT67" s="443"/>
      <c r="CU67" s="443"/>
      <c r="CV67" s="420"/>
      <c r="CW67" s="421"/>
      <c r="CX67" s="549"/>
      <c r="CY67" s="440"/>
      <c r="CZ67" s="405"/>
      <c r="DA67" s="406"/>
      <c r="DB67" s="407"/>
      <c r="DC67" s="402"/>
      <c r="DD67" s="408"/>
      <c r="DE67" s="442"/>
      <c r="DF67" s="443"/>
      <c r="DG67" s="443"/>
      <c r="DH67" s="420"/>
      <c r="DI67" s="421"/>
      <c r="DJ67" s="549"/>
      <c r="DK67" s="440"/>
      <c r="DL67" s="405"/>
      <c r="DM67" s="406"/>
      <c r="DN67" s="407"/>
      <c r="DO67" s="402"/>
      <c r="DP67" s="408"/>
      <c r="DQ67" s="442"/>
      <c r="DR67" s="443"/>
      <c r="DS67" s="443"/>
      <c r="DT67" s="420"/>
      <c r="DU67" s="421"/>
      <c r="DV67" s="549"/>
      <c r="DW67" s="440"/>
      <c r="DX67" s="405"/>
      <c r="DY67" s="406"/>
      <c r="DZ67" s="407"/>
      <c r="EA67" s="402"/>
      <c r="EB67" s="408"/>
      <c r="EC67" s="442"/>
      <c r="EE67" s="545"/>
      <c r="EF67" s="427"/>
      <c r="EH67" s="450"/>
    </row>
    <row r="68" spans="2:143" ht="12.75" customHeight="1" x14ac:dyDescent="0.2">
      <c r="B68" s="412"/>
      <c r="C68" s="542"/>
      <c r="D68" s="542"/>
      <c r="E68" s="1410"/>
      <c r="F68" s="542"/>
      <c r="G68" s="542"/>
      <c r="H68" s="544"/>
      <c r="I68" s="545"/>
      <c r="J68" s="546" t="s">
        <v>1159</v>
      </c>
      <c r="K68" s="546" t="s">
        <v>1160</v>
      </c>
      <c r="L68" s="547">
        <v>185</v>
      </c>
      <c r="M68" s="548"/>
      <c r="N68" s="419"/>
      <c r="O68" s="233"/>
      <c r="Q68" s="420"/>
      <c r="R68" s="421"/>
      <c r="S68" s="545"/>
      <c r="T68" s="440"/>
      <c r="U68" s="405"/>
      <c r="V68" s="406"/>
      <c r="W68" s="407"/>
      <c r="X68" s="402"/>
      <c r="Y68" s="406"/>
      <c r="Z68" s="442"/>
      <c r="AB68" s="545"/>
      <c r="AC68" s="427"/>
      <c r="AE68" s="420"/>
      <c r="AF68" s="421"/>
      <c r="AG68" s="549"/>
      <c r="AH68" s="440"/>
      <c r="AI68" s="405"/>
      <c r="AJ68" s="406"/>
      <c r="AK68" s="407"/>
      <c r="AL68" s="402"/>
      <c r="AM68" s="408"/>
      <c r="AN68" s="442"/>
      <c r="AP68" s="545"/>
      <c r="AQ68" s="427"/>
      <c r="AS68" s="420"/>
      <c r="AT68" s="421"/>
      <c r="AU68" s="549"/>
      <c r="AV68" s="440"/>
      <c r="AW68" s="405"/>
      <c r="AX68" s="406"/>
      <c r="AY68" s="407"/>
      <c r="AZ68" s="402"/>
      <c r="BA68" s="408"/>
      <c r="BB68" s="442"/>
      <c r="BC68" s="443"/>
      <c r="BE68" s="545"/>
      <c r="BF68" s="427"/>
      <c r="BI68" s="420"/>
      <c r="BJ68" s="421"/>
      <c r="BK68" s="549"/>
      <c r="BL68" s="440"/>
      <c r="BM68" s="405"/>
      <c r="BN68" s="406"/>
      <c r="BO68" s="407"/>
      <c r="BP68" s="402"/>
      <c r="BQ68" s="408"/>
      <c r="BR68" s="442"/>
      <c r="BS68" s="443"/>
      <c r="BT68" s="545"/>
      <c r="BU68" s="427"/>
      <c r="BX68" s="420"/>
      <c r="BY68" s="421"/>
      <c r="BZ68" s="549"/>
      <c r="CA68" s="440"/>
      <c r="CB68" s="405"/>
      <c r="CC68" s="406"/>
      <c r="CD68" s="407"/>
      <c r="CE68" s="402"/>
      <c r="CF68" s="408"/>
      <c r="CG68" s="442"/>
      <c r="CJ68" s="420"/>
      <c r="CK68" s="421"/>
      <c r="CL68" s="549"/>
      <c r="CM68" s="440"/>
      <c r="CN68" s="405"/>
      <c r="CO68" s="406"/>
      <c r="CP68" s="407"/>
      <c r="CQ68" s="402"/>
      <c r="CR68" s="408"/>
      <c r="CS68" s="442"/>
      <c r="CT68" s="443"/>
      <c r="CU68" s="443"/>
      <c r="CV68" s="420"/>
      <c r="CW68" s="421"/>
      <c r="CX68" s="549"/>
      <c r="CY68" s="440"/>
      <c r="CZ68" s="405"/>
      <c r="DA68" s="406"/>
      <c r="DB68" s="407"/>
      <c r="DC68" s="402"/>
      <c r="DD68" s="408"/>
      <c r="DE68" s="442"/>
      <c r="DF68" s="443"/>
      <c r="DG68" s="443"/>
      <c r="DH68" s="420"/>
      <c r="DI68" s="421"/>
      <c r="DJ68" s="549"/>
      <c r="DK68" s="440"/>
      <c r="DL68" s="405"/>
      <c r="DM68" s="406"/>
      <c r="DN68" s="407"/>
      <c r="DO68" s="402"/>
      <c r="DP68" s="408"/>
      <c r="DQ68" s="442"/>
      <c r="DR68" s="443"/>
      <c r="DS68" s="443"/>
      <c r="DT68" s="420"/>
      <c r="DU68" s="421"/>
      <c r="DV68" s="549"/>
      <c r="DW68" s="440"/>
      <c r="DX68" s="405"/>
      <c r="DY68" s="406"/>
      <c r="DZ68" s="407"/>
      <c r="EA68" s="402"/>
      <c r="EB68" s="408"/>
      <c r="EC68" s="442"/>
      <c r="EE68" s="545"/>
      <c r="EF68" s="427"/>
      <c r="EH68" s="450"/>
    </row>
    <row r="69" spans="2:143" ht="12.75" customHeight="1" x14ac:dyDescent="0.2">
      <c r="B69" s="412"/>
      <c r="C69" s="542"/>
      <c r="D69" s="542"/>
      <c r="E69" s="1410"/>
      <c r="F69" s="542"/>
      <c r="G69" s="542"/>
      <c r="H69" s="544"/>
      <c r="I69" s="545"/>
      <c r="J69" s="546" t="s">
        <v>1159</v>
      </c>
      <c r="K69" s="546" t="s">
        <v>1160</v>
      </c>
      <c r="L69" s="547">
        <v>185</v>
      </c>
      <c r="M69" s="548"/>
      <c r="N69" s="419"/>
      <c r="O69" s="233"/>
      <c r="Q69" s="420"/>
      <c r="R69" s="421"/>
      <c r="S69" s="545"/>
      <c r="T69" s="440"/>
      <c r="U69" s="405"/>
      <c r="V69" s="406"/>
      <c r="W69" s="407"/>
      <c r="X69" s="402"/>
      <c r="Y69" s="406"/>
      <c r="Z69" s="442"/>
      <c r="AB69" s="545"/>
      <c r="AC69" s="427"/>
      <c r="AE69" s="420"/>
      <c r="AF69" s="421"/>
      <c r="AG69" s="549"/>
      <c r="AH69" s="440"/>
      <c r="AI69" s="405"/>
      <c r="AJ69" s="406"/>
      <c r="AK69" s="407"/>
      <c r="AL69" s="402"/>
      <c r="AM69" s="408"/>
      <c r="AN69" s="442"/>
      <c r="AP69" s="545"/>
      <c r="AQ69" s="427"/>
      <c r="AS69" s="420"/>
      <c r="AT69" s="421"/>
      <c r="AU69" s="549"/>
      <c r="AV69" s="440"/>
      <c r="AW69" s="405"/>
      <c r="AX69" s="406"/>
      <c r="AY69" s="407"/>
      <c r="AZ69" s="402"/>
      <c r="BA69" s="408"/>
      <c r="BB69" s="442"/>
      <c r="BC69" s="443"/>
      <c r="BE69" s="545"/>
      <c r="BF69" s="427"/>
      <c r="BI69" s="420"/>
      <c r="BJ69" s="421"/>
      <c r="BK69" s="549"/>
      <c r="BL69" s="440"/>
      <c r="BM69" s="405"/>
      <c r="BN69" s="406"/>
      <c r="BO69" s="407"/>
      <c r="BP69" s="402"/>
      <c r="BQ69" s="408"/>
      <c r="BR69" s="442"/>
      <c r="BS69" s="443"/>
      <c r="BT69" s="545"/>
      <c r="BU69" s="427"/>
      <c r="BX69" s="420"/>
      <c r="BY69" s="421"/>
      <c r="BZ69" s="549"/>
      <c r="CA69" s="440"/>
      <c r="CB69" s="405"/>
      <c r="CC69" s="406"/>
      <c r="CD69" s="407"/>
      <c r="CE69" s="402"/>
      <c r="CF69" s="408"/>
      <c r="CG69" s="442"/>
      <c r="CJ69" s="420"/>
      <c r="CK69" s="421"/>
      <c r="CL69" s="549"/>
      <c r="CM69" s="440"/>
      <c r="CN69" s="405"/>
      <c r="CO69" s="406"/>
      <c r="CP69" s="407"/>
      <c r="CQ69" s="402"/>
      <c r="CR69" s="408"/>
      <c r="CS69" s="442"/>
      <c r="CT69" s="443"/>
      <c r="CU69" s="443"/>
      <c r="CV69" s="420"/>
      <c r="CW69" s="421"/>
      <c r="CX69" s="549"/>
      <c r="CY69" s="440"/>
      <c r="CZ69" s="405"/>
      <c r="DA69" s="406"/>
      <c r="DB69" s="407"/>
      <c r="DC69" s="402"/>
      <c r="DD69" s="408"/>
      <c r="DE69" s="442"/>
      <c r="DF69" s="443"/>
      <c r="DG69" s="443"/>
      <c r="DH69" s="420"/>
      <c r="DI69" s="421"/>
      <c r="DJ69" s="549"/>
      <c r="DK69" s="440"/>
      <c r="DL69" s="405"/>
      <c r="DM69" s="406"/>
      <c r="DN69" s="407"/>
      <c r="DO69" s="402"/>
      <c r="DP69" s="408"/>
      <c r="DQ69" s="442"/>
      <c r="DR69" s="443"/>
      <c r="DS69" s="443"/>
      <c r="DT69" s="420"/>
      <c r="DU69" s="421"/>
      <c r="DV69" s="549"/>
      <c r="DW69" s="440"/>
      <c r="DX69" s="405"/>
      <c r="DY69" s="406"/>
      <c r="DZ69" s="407"/>
      <c r="EA69" s="402"/>
      <c r="EB69" s="408"/>
      <c r="EC69" s="442"/>
      <c r="EE69" s="545"/>
      <c r="EF69" s="427"/>
      <c r="EH69" s="450"/>
    </row>
    <row r="70" spans="2:143" ht="12.75" customHeight="1" x14ac:dyDescent="0.2">
      <c r="B70" s="412"/>
      <c r="C70" s="542"/>
      <c r="D70" s="542"/>
      <c r="E70" s="542"/>
      <c r="F70" s="542"/>
      <c r="G70" s="542"/>
      <c r="H70" s="544"/>
      <c r="I70" s="545"/>
      <c r="J70" s="546"/>
      <c r="K70" s="546"/>
      <c r="L70" s="546"/>
      <c r="M70" s="548"/>
      <c r="N70" s="419"/>
      <c r="O70" s="233"/>
      <c r="Q70" s="420"/>
      <c r="R70" s="421"/>
      <c r="S70" s="545"/>
      <c r="T70" s="440"/>
      <c r="U70" s="405"/>
      <c r="V70" s="406"/>
      <c r="W70" s="407"/>
      <c r="X70" s="402"/>
      <c r="Y70" s="406"/>
      <c r="Z70" s="442"/>
      <c r="AB70" s="545"/>
      <c r="AC70" s="427"/>
      <c r="AE70" s="420"/>
      <c r="AF70" s="421"/>
      <c r="AG70" s="549"/>
      <c r="AH70" s="440"/>
      <c r="AI70" s="405"/>
      <c r="AJ70" s="406"/>
      <c r="AK70" s="407"/>
      <c r="AL70" s="402"/>
      <c r="AM70" s="408"/>
      <c r="AN70" s="442"/>
      <c r="AP70" s="545"/>
      <c r="AQ70" s="427"/>
      <c r="AS70" s="420"/>
      <c r="AT70" s="421"/>
      <c r="AU70" s="549"/>
      <c r="AV70" s="440"/>
      <c r="AW70" s="405"/>
      <c r="AX70" s="406"/>
      <c r="AY70" s="407"/>
      <c r="AZ70" s="402"/>
      <c r="BA70" s="408"/>
      <c r="BB70" s="442"/>
      <c r="BC70" s="443"/>
      <c r="BE70" s="545"/>
      <c r="BF70" s="427"/>
      <c r="BI70" s="420"/>
      <c r="BJ70" s="421"/>
      <c r="BK70" s="549"/>
      <c r="BL70" s="440"/>
      <c r="BM70" s="405"/>
      <c r="BN70" s="406"/>
      <c r="BO70" s="407"/>
      <c r="BP70" s="402"/>
      <c r="BQ70" s="408"/>
      <c r="BR70" s="442"/>
      <c r="BS70" s="443"/>
      <c r="BT70" s="545"/>
      <c r="BU70" s="427"/>
      <c r="BX70" s="420"/>
      <c r="BY70" s="421"/>
      <c r="BZ70" s="549"/>
      <c r="CA70" s="440"/>
      <c r="CB70" s="405"/>
      <c r="CC70" s="406"/>
      <c r="CD70" s="407"/>
      <c r="CE70" s="402"/>
      <c r="CF70" s="408"/>
      <c r="CG70" s="442"/>
      <c r="CJ70" s="420"/>
      <c r="CK70" s="421"/>
      <c r="CL70" s="549"/>
      <c r="CM70" s="440"/>
      <c r="CN70" s="405"/>
      <c r="CO70" s="406"/>
      <c r="CP70" s="407"/>
      <c r="CQ70" s="402"/>
      <c r="CR70" s="408"/>
      <c r="CS70" s="442"/>
      <c r="CT70" s="443"/>
      <c r="CU70" s="443"/>
      <c r="CV70" s="420"/>
      <c r="CW70" s="421"/>
      <c r="CX70" s="549"/>
      <c r="CY70" s="440"/>
      <c r="CZ70" s="405"/>
      <c r="DA70" s="406"/>
      <c r="DB70" s="407"/>
      <c r="DC70" s="402"/>
      <c r="DD70" s="408"/>
      <c r="DE70" s="442"/>
      <c r="DF70" s="443"/>
      <c r="DG70" s="443"/>
      <c r="DH70" s="420"/>
      <c r="DI70" s="421"/>
      <c r="DJ70" s="549"/>
      <c r="DK70" s="440"/>
      <c r="DL70" s="405"/>
      <c r="DM70" s="406"/>
      <c r="DN70" s="407"/>
      <c r="DO70" s="402"/>
      <c r="DP70" s="408"/>
      <c r="DQ70" s="442"/>
      <c r="DR70" s="443"/>
      <c r="DS70" s="443"/>
      <c r="DT70" s="420"/>
      <c r="DU70" s="421"/>
      <c r="DV70" s="549"/>
      <c r="DW70" s="440"/>
      <c r="DX70" s="405"/>
      <c r="DY70" s="406"/>
      <c r="DZ70" s="407"/>
      <c r="EA70" s="402"/>
      <c r="EB70" s="408"/>
      <c r="EC70" s="442"/>
      <c r="EE70" s="545"/>
      <c r="EF70" s="427"/>
      <c r="EH70" s="450"/>
    </row>
    <row r="71" spans="2:143" ht="12.75" customHeight="1" x14ac:dyDescent="0.2">
      <c r="B71" s="412"/>
      <c r="C71" s="413" t="s">
        <v>93</v>
      </c>
      <c r="D71" s="413" t="s">
        <v>94</v>
      </c>
      <c r="E71" s="233"/>
      <c r="F71" s="233"/>
      <c r="G71" s="233"/>
      <c r="H71" s="436"/>
      <c r="I71" s="506"/>
      <c r="J71" s="507"/>
      <c r="K71" s="507"/>
      <c r="L71" s="507"/>
      <c r="M71" s="418"/>
      <c r="N71" s="419"/>
      <c r="O71" s="233"/>
      <c r="Q71" s="420"/>
      <c r="R71" s="421"/>
      <c r="S71" s="506"/>
      <c r="T71" s="440"/>
      <c r="U71" s="405"/>
      <c r="V71" s="406"/>
      <c r="W71" s="407"/>
      <c r="X71" s="402">
        <f>I71-W71</f>
        <v>0</v>
      </c>
      <c r="Y71" s="406"/>
      <c r="Z71" s="442"/>
      <c r="AB71" s="506"/>
      <c r="AC71" s="427"/>
      <c r="AE71" s="420"/>
      <c r="AF71" s="421"/>
      <c r="AG71" s="511"/>
      <c r="AH71" s="440"/>
      <c r="AI71" s="405"/>
      <c r="AJ71" s="406"/>
      <c r="AK71" s="407"/>
      <c r="AL71" s="402">
        <f>W71-AK71</f>
        <v>0</v>
      </c>
      <c r="AM71" s="408"/>
      <c r="AN71" s="442"/>
      <c r="AP71" s="506"/>
      <c r="AQ71" s="427"/>
      <c r="AS71" s="420"/>
      <c r="AT71" s="421"/>
      <c r="AU71" s="511"/>
      <c r="AV71" s="440"/>
      <c r="AW71" s="405"/>
      <c r="AX71" s="406"/>
      <c r="AY71" s="407"/>
      <c r="AZ71" s="402"/>
      <c r="BA71" s="408"/>
      <c r="BB71" s="442"/>
      <c r="BC71" s="443"/>
      <c r="BE71" s="506"/>
      <c r="BF71" s="427"/>
      <c r="BI71" s="420"/>
      <c r="BJ71" s="421"/>
      <c r="BK71" s="511"/>
      <c r="BL71" s="440"/>
      <c r="BM71" s="405"/>
      <c r="BN71" s="406"/>
      <c r="BO71" s="407"/>
      <c r="BP71" s="402"/>
      <c r="BQ71" s="408"/>
      <c r="BR71" s="442"/>
      <c r="BS71" s="443"/>
      <c r="BT71" s="506"/>
      <c r="BU71" s="427"/>
      <c r="BX71" s="420"/>
      <c r="BY71" s="421"/>
      <c r="BZ71" s="511"/>
      <c r="CA71" s="440"/>
      <c r="CB71" s="405"/>
      <c r="CC71" s="406"/>
      <c r="CD71" s="407"/>
      <c r="CE71" s="402"/>
      <c r="CF71" s="408"/>
      <c r="CG71" s="442"/>
      <c r="CJ71" s="420"/>
      <c r="CK71" s="421"/>
      <c r="CL71" s="511"/>
      <c r="CM71" s="440"/>
      <c r="CN71" s="405"/>
      <c r="CO71" s="406"/>
      <c r="CP71" s="407"/>
      <c r="CQ71" s="402"/>
      <c r="CR71" s="408"/>
      <c r="CS71" s="442"/>
      <c r="CT71" s="443"/>
      <c r="CU71" s="443"/>
      <c r="CV71" s="420"/>
      <c r="CW71" s="421"/>
      <c r="CX71" s="511"/>
      <c r="CY71" s="440"/>
      <c r="CZ71" s="405"/>
      <c r="DA71" s="406"/>
      <c r="DB71" s="407"/>
      <c r="DC71" s="402"/>
      <c r="DD71" s="408"/>
      <c r="DE71" s="442"/>
      <c r="DF71" s="443"/>
      <c r="DG71" s="443"/>
      <c r="DH71" s="420"/>
      <c r="DI71" s="421"/>
      <c r="DJ71" s="511"/>
      <c r="DK71" s="440"/>
      <c r="DL71" s="405"/>
      <c r="DM71" s="406"/>
      <c r="DN71" s="407"/>
      <c r="DO71" s="402"/>
      <c r="DP71" s="408"/>
      <c r="DQ71" s="442"/>
      <c r="DR71" s="443"/>
      <c r="DS71" s="443"/>
      <c r="DT71" s="420"/>
      <c r="DU71" s="421"/>
      <c r="DV71" s="511"/>
      <c r="DW71" s="440"/>
      <c r="DX71" s="405"/>
      <c r="DY71" s="406"/>
      <c r="DZ71" s="407"/>
      <c r="EA71" s="402"/>
      <c r="EB71" s="408"/>
      <c r="EC71" s="442"/>
      <c r="EE71" s="506"/>
      <c r="EF71" s="427"/>
      <c r="EH71" s="450"/>
    </row>
    <row r="72" spans="2:143" ht="12.75" customHeight="1" x14ac:dyDescent="0.2">
      <c r="B72" s="412"/>
      <c r="C72" s="414" t="s">
        <v>95</v>
      </c>
      <c r="D72" s="414" t="s">
        <v>96</v>
      </c>
      <c r="E72" s="233" t="s">
        <v>1162</v>
      </c>
      <c r="F72" s="233" t="s">
        <v>1150</v>
      </c>
      <c r="G72" s="414" t="s">
        <v>1163</v>
      </c>
      <c r="H72" s="436">
        <v>38727</v>
      </c>
      <c r="I72" s="506">
        <v>327.75</v>
      </c>
      <c r="J72" s="507"/>
      <c r="K72" s="507"/>
      <c r="L72" s="507"/>
      <c r="M72" s="418"/>
      <c r="N72" s="419" t="s">
        <v>1075</v>
      </c>
      <c r="O72" s="233" t="s">
        <v>1164</v>
      </c>
      <c r="Q72" s="439">
        <v>0.1</v>
      </c>
      <c r="R72" s="421">
        <v>10</v>
      </c>
      <c r="S72" s="506">
        <v>327.75</v>
      </c>
      <c r="T72" s="440">
        <v>12</v>
      </c>
      <c r="U72" s="405">
        <f>((I72-(I72*Q72))/R72)/U$9</f>
        <v>2.4581250000000003</v>
      </c>
      <c r="V72" s="406">
        <f>U72*T72</f>
        <v>29.497500000000002</v>
      </c>
      <c r="W72" s="407">
        <v>233.53</v>
      </c>
      <c r="X72" s="402">
        <f>I72-W72</f>
        <v>94.22</v>
      </c>
      <c r="Y72" s="408">
        <f>W72/I72</f>
        <v>0.71252479023646076</v>
      </c>
      <c r="Z72" s="442">
        <v>200</v>
      </c>
      <c r="AB72" s="506"/>
      <c r="AC72" s="427"/>
      <c r="AE72" s="439">
        <v>0.1</v>
      </c>
      <c r="AF72" s="421">
        <v>10</v>
      </c>
      <c r="AG72" s="511">
        <v>327.75</v>
      </c>
      <c r="AH72" s="440">
        <v>12</v>
      </c>
      <c r="AI72" s="405">
        <f>((AG72-(AG72*AE72))/AF72)/AI$9</f>
        <v>2.4581250000000003</v>
      </c>
      <c r="AJ72" s="406">
        <f>AI72*AH72</f>
        <v>29.497500000000002</v>
      </c>
      <c r="AK72" s="407">
        <f>W72+AJ72</f>
        <v>263.02750000000003</v>
      </c>
      <c r="AL72" s="402">
        <f>AG72-AK72</f>
        <v>64.722499999999968</v>
      </c>
      <c r="AM72" s="408">
        <f>AK72/AG72</f>
        <v>0.80252479023646084</v>
      </c>
      <c r="AN72" s="442">
        <v>200</v>
      </c>
      <c r="AP72" s="506"/>
      <c r="AQ72" s="427"/>
      <c r="AS72" s="439">
        <v>0.1</v>
      </c>
      <c r="AT72" s="421">
        <v>10</v>
      </c>
      <c r="AU72" s="511">
        <v>327.75</v>
      </c>
      <c r="AV72" s="440">
        <v>12</v>
      </c>
      <c r="AW72" s="405">
        <f>((AU72-(AU72*AS72))/AT72)/AW$9</f>
        <v>2.4581250000000003</v>
      </c>
      <c r="AX72" s="406">
        <f>AW72*AV72</f>
        <v>29.497500000000002</v>
      </c>
      <c r="AY72" s="407">
        <f>AK72+AX72</f>
        <v>292.52500000000003</v>
      </c>
      <c r="AZ72" s="445">
        <f>AU72-AY72</f>
        <v>35.224999999999966</v>
      </c>
      <c r="BA72" s="408">
        <f>AY72/AU72</f>
        <v>0.89252479023646081</v>
      </c>
      <c r="BB72" s="442">
        <v>200</v>
      </c>
      <c r="BC72" s="443"/>
      <c r="BE72" s="506"/>
      <c r="BF72" s="427"/>
      <c r="BI72" s="439">
        <v>0.1</v>
      </c>
      <c r="BJ72" s="421">
        <v>10</v>
      </c>
      <c r="BK72" s="511">
        <v>327.75</v>
      </c>
      <c r="BL72" s="440">
        <v>1</v>
      </c>
      <c r="BM72" s="405">
        <f>((BK72-(BK72*BI72))/BJ72)/BM$9</f>
        <v>2.4581250000000003</v>
      </c>
      <c r="BN72" s="406">
        <f>BM72*BL72</f>
        <v>2.4581250000000003</v>
      </c>
      <c r="BO72" s="407">
        <f>BN72+AY72</f>
        <v>294.98312500000003</v>
      </c>
      <c r="BP72" s="447">
        <f>BK72-BO72</f>
        <v>32.76687499999997</v>
      </c>
      <c r="BQ72" s="408">
        <f>BO72/BK72</f>
        <v>0.90002479023646076</v>
      </c>
      <c r="BR72" s="442">
        <v>200</v>
      </c>
      <c r="BS72" s="443"/>
      <c r="BT72" s="506"/>
      <c r="BU72" s="427"/>
      <c r="BX72" s="439">
        <v>0.1</v>
      </c>
      <c r="BY72" s="421">
        <v>10</v>
      </c>
      <c r="BZ72" s="511">
        <v>327.75</v>
      </c>
      <c r="CA72" s="440">
        <v>0</v>
      </c>
      <c r="CB72" s="405">
        <f>((BZ72-(BZ72*BX72))/BY72)/CB$9</f>
        <v>2.4581250000000003</v>
      </c>
      <c r="CC72" s="406">
        <f>CB72*CA72</f>
        <v>0</v>
      </c>
      <c r="CD72" s="407">
        <f>CC72+BO72</f>
        <v>294.98312500000003</v>
      </c>
      <c r="CE72" s="447">
        <f>BZ72-CD72</f>
        <v>32.76687499999997</v>
      </c>
      <c r="CF72" s="448">
        <f>CD72/BZ72</f>
        <v>0.90002479023646076</v>
      </c>
      <c r="CG72" s="442">
        <v>200</v>
      </c>
      <c r="CJ72" s="439">
        <v>0.1</v>
      </c>
      <c r="CK72" s="421">
        <v>10</v>
      </c>
      <c r="CL72" s="511">
        <v>327.75</v>
      </c>
      <c r="CM72" s="440">
        <v>0</v>
      </c>
      <c r="CN72" s="405">
        <f>((CL72-(CL72*CJ72))/CK72)/CN$9</f>
        <v>2.4581250000000003</v>
      </c>
      <c r="CO72" s="406">
        <f>CN72*CM72</f>
        <v>0</v>
      </c>
      <c r="CP72" s="407">
        <f>CO72+CD72</f>
        <v>294.98312500000003</v>
      </c>
      <c r="CQ72" s="447">
        <f>CL72-CP72</f>
        <v>32.76687499999997</v>
      </c>
      <c r="CR72" s="448">
        <f>CP72/CL72</f>
        <v>0.90002479023646076</v>
      </c>
      <c r="CS72" s="442">
        <v>200</v>
      </c>
      <c r="CT72" s="443"/>
      <c r="CU72" s="443"/>
      <c r="CV72" s="439">
        <v>0.1</v>
      </c>
      <c r="CW72" s="421">
        <v>10</v>
      </c>
      <c r="CX72" s="511">
        <v>327.75</v>
      </c>
      <c r="CY72" s="440">
        <v>0</v>
      </c>
      <c r="CZ72" s="405">
        <f>((CX72-(CX72*CV72))/CW72)/CZ$9</f>
        <v>2.4581250000000003</v>
      </c>
      <c r="DA72" s="406">
        <f>CZ72*CY72</f>
        <v>0</v>
      </c>
      <c r="DB72" s="407">
        <f>DA72+CP72</f>
        <v>294.98312500000003</v>
      </c>
      <c r="DC72" s="447">
        <f>CX72-DB72</f>
        <v>32.76687499999997</v>
      </c>
      <c r="DD72" s="448">
        <f>DB72/CX72</f>
        <v>0.90002479023646076</v>
      </c>
      <c r="DE72" s="442">
        <v>200</v>
      </c>
      <c r="DF72" s="443"/>
      <c r="DG72" s="443"/>
      <c r="DH72" s="439">
        <v>0.1</v>
      </c>
      <c r="DI72" s="421">
        <v>10</v>
      </c>
      <c r="DJ72" s="511">
        <v>327.75</v>
      </c>
      <c r="DK72" s="440">
        <v>0</v>
      </c>
      <c r="DL72" s="405">
        <f>((DJ72-(DJ72*DH72))/DI72)/DL$9</f>
        <v>2.4581250000000003</v>
      </c>
      <c r="DM72" s="406">
        <f>DL72*DK72</f>
        <v>0</v>
      </c>
      <c r="DN72" s="407">
        <f>DM72+DB72</f>
        <v>294.98312500000003</v>
      </c>
      <c r="DO72" s="447">
        <f>DJ72-DN72</f>
        <v>32.76687499999997</v>
      </c>
      <c r="DP72" s="448">
        <f>DN72/DJ72</f>
        <v>0.90002479023646076</v>
      </c>
      <c r="DQ72" s="442">
        <v>200</v>
      </c>
      <c r="DR72" s="443"/>
      <c r="DS72" s="443"/>
      <c r="DT72" s="439">
        <v>0.1</v>
      </c>
      <c r="DU72" s="421">
        <v>10</v>
      </c>
      <c r="DV72" s="511">
        <v>327.75</v>
      </c>
      <c r="DW72" s="440">
        <v>0</v>
      </c>
      <c r="DX72" s="405">
        <f>((DV72-(DV72*DT72))/DU72)/DX$9</f>
        <v>2.4581250000000003</v>
      </c>
      <c r="DY72" s="406">
        <f>DX72*DW72</f>
        <v>0</v>
      </c>
      <c r="DZ72" s="407">
        <f>DY72+DN72</f>
        <v>294.98312500000003</v>
      </c>
      <c r="EA72" s="447">
        <f>DV72-DZ72</f>
        <v>32.76687499999997</v>
      </c>
      <c r="EB72" s="448">
        <f>DZ72/DV72</f>
        <v>0.90002479023646076</v>
      </c>
      <c r="EC72" s="442">
        <v>200</v>
      </c>
      <c r="EE72" s="506"/>
      <c r="EF72" s="427"/>
      <c r="EH72" s="450"/>
    </row>
    <row r="73" spans="2:143" ht="12.75" customHeight="1" x14ac:dyDescent="0.2">
      <c r="B73" s="412" t="s">
        <v>1100</v>
      </c>
      <c r="C73" s="488" t="s">
        <v>97</v>
      </c>
      <c r="D73" s="488" t="s">
        <v>98</v>
      </c>
      <c r="E73" s="414"/>
      <c r="F73" s="414"/>
      <c r="G73" s="414"/>
      <c r="H73" s="436"/>
      <c r="I73" s="506"/>
      <c r="J73" s="507"/>
      <c r="K73" s="507"/>
      <c r="L73" s="507"/>
      <c r="M73" s="418"/>
      <c r="N73" s="419"/>
      <c r="O73" s="233"/>
      <c r="Q73" s="420"/>
      <c r="R73" s="421"/>
      <c r="S73" s="506"/>
      <c r="T73" s="440"/>
      <c r="U73" s="405"/>
      <c r="V73" s="406"/>
      <c r="W73" s="407"/>
      <c r="X73" s="402">
        <f>I73-W73</f>
        <v>0</v>
      </c>
      <c r="Y73" s="406"/>
      <c r="Z73" s="442"/>
      <c r="AB73" s="506"/>
      <c r="AC73" s="427"/>
      <c r="AE73" s="420"/>
      <c r="AF73" s="421"/>
      <c r="AG73" s="506"/>
      <c r="AH73" s="440"/>
      <c r="AI73" s="405"/>
      <c r="AJ73" s="406"/>
      <c r="AK73" s="407"/>
      <c r="AL73" s="402">
        <f>W73-AK73</f>
        <v>0</v>
      </c>
      <c r="AM73" s="408"/>
      <c r="AN73" s="442"/>
      <c r="AP73" s="506"/>
      <c r="AQ73" s="427"/>
      <c r="AS73" s="420"/>
      <c r="AT73" s="421"/>
      <c r="AU73" s="511"/>
      <c r="AV73" s="440"/>
      <c r="AW73" s="405"/>
      <c r="AX73" s="406"/>
      <c r="AY73" s="407"/>
      <c r="AZ73" s="402"/>
      <c r="BA73" s="408"/>
      <c r="BB73" s="442"/>
      <c r="BC73" s="443"/>
      <c r="BE73" s="506"/>
      <c r="BF73" s="427"/>
      <c r="BI73" s="420"/>
      <c r="BJ73" s="421"/>
      <c r="BK73" s="511"/>
      <c r="BL73" s="440"/>
      <c r="BM73" s="405"/>
      <c r="BN73" s="406"/>
      <c r="BO73" s="407"/>
      <c r="BP73" s="402"/>
      <c r="BQ73" s="408"/>
      <c r="BR73" s="442"/>
      <c r="BS73" s="443"/>
      <c r="BT73" s="506"/>
      <c r="BU73" s="427"/>
      <c r="BX73" s="420"/>
      <c r="BY73" s="421"/>
      <c r="BZ73" s="511"/>
      <c r="CA73" s="440"/>
      <c r="CB73" s="405"/>
      <c r="CC73" s="406"/>
      <c r="CD73" s="407"/>
      <c r="CE73" s="402"/>
      <c r="CF73" s="408"/>
      <c r="CG73" s="442"/>
      <c r="CJ73" s="420"/>
      <c r="CK73" s="421"/>
      <c r="CL73" s="511"/>
      <c r="CM73" s="440"/>
      <c r="CN73" s="405"/>
      <c r="CO73" s="406"/>
      <c r="CP73" s="407"/>
      <c r="CQ73" s="402"/>
      <c r="CR73" s="408"/>
      <c r="CS73" s="442"/>
      <c r="CT73" s="443"/>
      <c r="CU73" s="443"/>
      <c r="CV73" s="420"/>
      <c r="CW73" s="421"/>
      <c r="CX73" s="511"/>
      <c r="CY73" s="440"/>
      <c r="CZ73" s="405"/>
      <c r="DA73" s="406"/>
      <c r="DB73" s="407"/>
      <c r="DC73" s="402"/>
      <c r="DD73" s="408"/>
      <c r="DE73" s="442"/>
      <c r="DF73" s="443"/>
      <c r="DG73" s="443"/>
      <c r="DH73" s="420"/>
      <c r="DI73" s="421"/>
      <c r="DJ73" s="511"/>
      <c r="DK73" s="440"/>
      <c r="DL73" s="405"/>
      <c r="DM73" s="406"/>
      <c r="DN73" s="407"/>
      <c r="DO73" s="402"/>
      <c r="DP73" s="408"/>
      <c r="DQ73" s="442"/>
      <c r="DR73" s="443"/>
      <c r="DS73" s="443"/>
      <c r="DT73" s="420"/>
      <c r="DU73" s="421"/>
      <c r="DV73" s="511"/>
      <c r="DW73" s="440"/>
      <c r="DX73" s="405"/>
      <c r="DY73" s="406"/>
      <c r="DZ73" s="407"/>
      <c r="EA73" s="402"/>
      <c r="EB73" s="408"/>
      <c r="EC73" s="442"/>
      <c r="EE73" s="506"/>
      <c r="EF73" s="427"/>
      <c r="EH73" s="450"/>
      <c r="EM73" s="474"/>
    </row>
    <row r="74" spans="2:143" ht="12.75" customHeight="1" x14ac:dyDescent="0.2">
      <c r="B74" s="412"/>
      <c r="C74" s="233" t="s">
        <v>99</v>
      </c>
      <c r="D74" s="233" t="s">
        <v>100</v>
      </c>
      <c r="E74" s="233" t="s">
        <v>1165</v>
      </c>
      <c r="F74" s="233" t="s">
        <v>1150</v>
      </c>
      <c r="G74" s="414">
        <v>4011079</v>
      </c>
      <c r="H74" s="436">
        <v>38737</v>
      </c>
      <c r="I74" s="506">
        <v>790.18</v>
      </c>
      <c r="J74" s="507"/>
      <c r="K74" s="507"/>
      <c r="L74" s="507"/>
      <c r="M74" s="418"/>
      <c r="N74" s="419" t="s">
        <v>1063</v>
      </c>
      <c r="O74" s="233" t="s">
        <v>1117</v>
      </c>
      <c r="Q74" s="439">
        <v>0.1</v>
      </c>
      <c r="R74" s="421">
        <v>10</v>
      </c>
      <c r="S74" s="506">
        <v>790.18</v>
      </c>
      <c r="T74" s="440">
        <v>12</v>
      </c>
      <c r="U74" s="405">
        <f>((I74-(I74*Q74))/R74)/U$9</f>
        <v>5.9263499999999993</v>
      </c>
      <c r="V74" s="406">
        <f>U74*T74</f>
        <v>71.116199999999992</v>
      </c>
      <c r="W74" s="407">
        <v>563</v>
      </c>
      <c r="X74" s="402">
        <f>I74-W74</f>
        <v>227.17999999999995</v>
      </c>
      <c r="Y74" s="408">
        <f>W74/I74</f>
        <v>0.71249588701308564</v>
      </c>
      <c r="Z74" s="442">
        <v>200</v>
      </c>
      <c r="AB74" s="506"/>
      <c r="AC74" s="427"/>
      <c r="AE74" s="439">
        <v>0.1</v>
      </c>
      <c r="AF74" s="421">
        <v>10</v>
      </c>
      <c r="AG74" s="506">
        <v>790.18</v>
      </c>
      <c r="AH74" s="440">
        <v>12</v>
      </c>
      <c r="AI74" s="405">
        <f>((AG74-(AG74*AE74))/AF74)/AI$9</f>
        <v>5.9263499999999993</v>
      </c>
      <c r="AJ74" s="406">
        <f>AI74*AH74</f>
        <v>71.116199999999992</v>
      </c>
      <c r="AK74" s="407">
        <f>W74+AJ74</f>
        <v>634.11619999999994</v>
      </c>
      <c r="AL74" s="402">
        <f>AG74-AK74</f>
        <v>156.06380000000001</v>
      </c>
      <c r="AM74" s="408">
        <f>AK74/AG74</f>
        <v>0.80249588701308561</v>
      </c>
      <c r="AN74" s="442">
        <v>200</v>
      </c>
      <c r="AP74" s="506"/>
      <c r="AQ74" s="427"/>
      <c r="AS74" s="439">
        <v>0.1</v>
      </c>
      <c r="AT74" s="421">
        <v>10</v>
      </c>
      <c r="AU74" s="511">
        <v>790.18</v>
      </c>
      <c r="AV74" s="440">
        <v>12</v>
      </c>
      <c r="AW74" s="405">
        <f>((AU74-(AU74*AS74))/AT74)/AW$9</f>
        <v>5.9263499999999993</v>
      </c>
      <c r="AX74" s="406">
        <f>AW74*AV74</f>
        <v>71.116199999999992</v>
      </c>
      <c r="AY74" s="407">
        <f>AK74+AX74</f>
        <v>705.23239999999987</v>
      </c>
      <c r="AZ74" s="445">
        <f>AU74-AY74</f>
        <v>84.947600000000079</v>
      </c>
      <c r="BA74" s="408">
        <f>AY74/AU74</f>
        <v>0.89249588701308546</v>
      </c>
      <c r="BB74" s="442">
        <v>200</v>
      </c>
      <c r="BC74" s="443"/>
      <c r="BE74" s="506"/>
      <c r="BF74" s="427"/>
      <c r="BI74" s="439">
        <v>0.1</v>
      </c>
      <c r="BJ74" s="421">
        <v>10</v>
      </c>
      <c r="BK74" s="511">
        <v>790.18</v>
      </c>
      <c r="BL74" s="440">
        <v>1</v>
      </c>
      <c r="BM74" s="405">
        <f>((BK74-(BK74*BI74))/BJ74)/BM$9</f>
        <v>5.9263499999999993</v>
      </c>
      <c r="BN74" s="406">
        <f>BM74*BL74</f>
        <v>5.9263499999999993</v>
      </c>
      <c r="BO74" s="407">
        <f>BN74+AY74</f>
        <v>711.15874999999983</v>
      </c>
      <c r="BP74" s="447">
        <f>BK74-BO74</f>
        <v>79.021250000000123</v>
      </c>
      <c r="BQ74" s="408">
        <f>BO74/BK74</f>
        <v>0.89999588701308542</v>
      </c>
      <c r="BR74" s="442">
        <v>200</v>
      </c>
      <c r="BS74" s="443"/>
      <c r="BT74" s="506"/>
      <c r="BU74" s="427"/>
      <c r="BX74" s="439">
        <v>0.1</v>
      </c>
      <c r="BY74" s="421">
        <v>10</v>
      </c>
      <c r="BZ74" s="511">
        <v>790.18</v>
      </c>
      <c r="CA74" s="440">
        <v>0</v>
      </c>
      <c r="CB74" s="405">
        <f>((BZ74-(BZ74*BX74))/BY74)/CB$9</f>
        <v>5.9263499999999993</v>
      </c>
      <c r="CC74" s="406">
        <f>CB74*CA74</f>
        <v>0</v>
      </c>
      <c r="CD74" s="407">
        <f>CC74+BO74</f>
        <v>711.15874999999983</v>
      </c>
      <c r="CE74" s="447">
        <f>BZ74-CD74</f>
        <v>79.021250000000123</v>
      </c>
      <c r="CF74" s="448">
        <f>CD74/BZ74</f>
        <v>0.89999588701308542</v>
      </c>
      <c r="CG74" s="442">
        <v>200</v>
      </c>
      <c r="CJ74" s="439">
        <v>0.1</v>
      </c>
      <c r="CK74" s="421">
        <v>10</v>
      </c>
      <c r="CL74" s="511">
        <v>790.18</v>
      </c>
      <c r="CM74" s="440">
        <v>0</v>
      </c>
      <c r="CN74" s="405">
        <f>((CL74-(CL74*CJ74))/CK74)/CN$9</f>
        <v>5.9263499999999993</v>
      </c>
      <c r="CO74" s="406">
        <f>CN74*CM74</f>
        <v>0</v>
      </c>
      <c r="CP74" s="407">
        <f>CO74+CD74</f>
        <v>711.15874999999983</v>
      </c>
      <c r="CQ74" s="447">
        <f>CL74-CP74</f>
        <v>79.021250000000123</v>
      </c>
      <c r="CR74" s="448">
        <f>CP74/CL74</f>
        <v>0.89999588701308542</v>
      </c>
      <c r="CS74" s="442">
        <v>200</v>
      </c>
      <c r="CT74" s="443"/>
      <c r="CU74" s="443"/>
      <c r="CV74" s="439">
        <v>0.1</v>
      </c>
      <c r="CW74" s="421">
        <v>10</v>
      </c>
      <c r="CX74" s="511">
        <v>790.18</v>
      </c>
      <c r="CY74" s="440">
        <v>0</v>
      </c>
      <c r="CZ74" s="405">
        <f>((CX74-(CX74*CV74))/CW74)/CZ$9</f>
        <v>5.9263499999999993</v>
      </c>
      <c r="DA74" s="406">
        <f>CZ74*CY74</f>
        <v>0</v>
      </c>
      <c r="DB74" s="407">
        <f>DA74+CP74</f>
        <v>711.15874999999983</v>
      </c>
      <c r="DC74" s="447">
        <f>CX74-DB74</f>
        <v>79.021250000000123</v>
      </c>
      <c r="DD74" s="448">
        <f>DB74/CX74</f>
        <v>0.89999588701308542</v>
      </c>
      <c r="DE74" s="442">
        <v>200</v>
      </c>
      <c r="DF74" s="443"/>
      <c r="DG74" s="443"/>
      <c r="DH74" s="439">
        <v>0.1</v>
      </c>
      <c r="DI74" s="421">
        <v>10</v>
      </c>
      <c r="DJ74" s="511">
        <v>790.18</v>
      </c>
      <c r="DK74" s="440">
        <v>0</v>
      </c>
      <c r="DL74" s="405">
        <f>((DJ74-(DJ74*DH74))/DI74)/DL$9</f>
        <v>5.9263499999999993</v>
      </c>
      <c r="DM74" s="406">
        <f>DL74*DK74</f>
        <v>0</v>
      </c>
      <c r="DN74" s="407">
        <f>DM74+DB74</f>
        <v>711.15874999999983</v>
      </c>
      <c r="DO74" s="447">
        <f>DJ74-DN74</f>
        <v>79.021250000000123</v>
      </c>
      <c r="DP74" s="448">
        <f>DN74/DJ74</f>
        <v>0.89999588701308542</v>
      </c>
      <c r="DQ74" s="442">
        <v>200</v>
      </c>
      <c r="DR74" s="443"/>
      <c r="DS74" s="443"/>
      <c r="DT74" s="439">
        <v>0.1</v>
      </c>
      <c r="DU74" s="421">
        <v>10</v>
      </c>
      <c r="DV74" s="511">
        <v>790.18</v>
      </c>
      <c r="DW74" s="440">
        <v>0</v>
      </c>
      <c r="DX74" s="405">
        <f>((DV74-(DV74*DT74))/DU74)/DX$9</f>
        <v>5.9263499999999993</v>
      </c>
      <c r="DY74" s="406">
        <f>DX74*DW74</f>
        <v>0</v>
      </c>
      <c r="DZ74" s="407">
        <f>DY74+DN74</f>
        <v>711.15874999999983</v>
      </c>
      <c r="EA74" s="447">
        <f>DV74-DZ74</f>
        <v>79.021250000000123</v>
      </c>
      <c r="EB74" s="448">
        <f>DZ74/DV74</f>
        <v>0.89999588701308542</v>
      </c>
      <c r="EC74" s="442">
        <v>200</v>
      </c>
      <c r="EE74" s="506"/>
      <c r="EF74" s="427"/>
      <c r="EH74" s="450"/>
      <c r="EM74" s="474"/>
    </row>
    <row r="75" spans="2:143" ht="12.75" customHeight="1" x14ac:dyDescent="0.2">
      <c r="B75" s="412" t="s">
        <v>1116</v>
      </c>
      <c r="C75" s="550" t="s">
        <v>101</v>
      </c>
      <c r="D75" s="550" t="s">
        <v>102</v>
      </c>
      <c r="E75" s="233"/>
      <c r="F75" s="233"/>
      <c r="G75" s="414"/>
      <c r="H75" s="436"/>
      <c r="I75" s="506"/>
      <c r="J75" s="507"/>
      <c r="K75" s="507"/>
      <c r="L75" s="507"/>
      <c r="M75" s="418"/>
      <c r="N75" s="419"/>
      <c r="O75" s="233"/>
      <c r="Q75" s="420"/>
      <c r="R75" s="421"/>
      <c r="S75" s="506"/>
      <c r="T75" s="440"/>
      <c r="U75" s="405"/>
      <c r="V75" s="406"/>
      <c r="W75" s="407"/>
      <c r="X75" s="402">
        <f>I75-W75</f>
        <v>0</v>
      </c>
      <c r="Y75" s="406"/>
      <c r="Z75" s="442"/>
      <c r="AB75" s="506"/>
      <c r="AC75" s="427"/>
      <c r="AE75" s="420"/>
      <c r="AF75" s="421"/>
      <c r="AG75" s="506"/>
      <c r="AH75" s="440"/>
      <c r="AI75" s="405"/>
      <c r="AJ75" s="406"/>
      <c r="AK75" s="407"/>
      <c r="AL75" s="402">
        <f>W75-AK75</f>
        <v>0</v>
      </c>
      <c r="AM75" s="408"/>
      <c r="AN75" s="442"/>
      <c r="AP75" s="506"/>
      <c r="AQ75" s="427"/>
      <c r="AS75" s="420"/>
      <c r="AT75" s="421"/>
      <c r="AU75" s="511"/>
      <c r="AV75" s="440"/>
      <c r="AW75" s="405"/>
      <c r="AX75" s="406"/>
      <c r="AY75" s="407"/>
      <c r="AZ75" s="402"/>
      <c r="BA75" s="408"/>
      <c r="BB75" s="442"/>
      <c r="BC75" s="443"/>
      <c r="BE75" s="506"/>
      <c r="BF75" s="427"/>
      <c r="BI75" s="420"/>
      <c r="BJ75" s="421"/>
      <c r="BK75" s="511"/>
      <c r="BL75" s="440"/>
      <c r="BM75" s="405"/>
      <c r="BN75" s="406"/>
      <c r="BO75" s="407"/>
      <c r="BP75" s="402"/>
      <c r="BQ75" s="408"/>
      <c r="BR75" s="442"/>
      <c r="BS75" s="443"/>
      <c r="BT75" s="506"/>
      <c r="BU75" s="427"/>
      <c r="BX75" s="420"/>
      <c r="BY75" s="421"/>
      <c r="BZ75" s="511"/>
      <c r="CA75" s="440"/>
      <c r="CB75" s="405"/>
      <c r="CC75" s="406"/>
      <c r="CD75" s="407"/>
      <c r="CE75" s="402"/>
      <c r="CF75" s="408"/>
      <c r="CG75" s="442"/>
      <c r="CJ75" s="420"/>
      <c r="CK75" s="421"/>
      <c r="CL75" s="511"/>
      <c r="CM75" s="440"/>
      <c r="CN75" s="405"/>
      <c r="CO75" s="406"/>
      <c r="CP75" s="407"/>
      <c r="CQ75" s="402"/>
      <c r="CR75" s="408"/>
      <c r="CS75" s="442"/>
      <c r="CT75" s="443"/>
      <c r="CU75" s="443"/>
      <c r="CV75" s="420"/>
      <c r="CW75" s="421"/>
      <c r="CX75" s="511"/>
      <c r="CY75" s="440"/>
      <c r="CZ75" s="405"/>
      <c r="DA75" s="406"/>
      <c r="DB75" s="407"/>
      <c r="DC75" s="402"/>
      <c r="DD75" s="408"/>
      <c r="DE75" s="442"/>
      <c r="DF75" s="443"/>
      <c r="DG75" s="443"/>
      <c r="DH75" s="420"/>
      <c r="DI75" s="421"/>
      <c r="DJ75" s="511"/>
      <c r="DK75" s="440"/>
      <c r="DL75" s="405"/>
      <c r="DM75" s="406"/>
      <c r="DN75" s="407"/>
      <c r="DO75" s="402"/>
      <c r="DP75" s="408"/>
      <c r="DQ75" s="442"/>
      <c r="DR75" s="443"/>
      <c r="DS75" s="443"/>
      <c r="DT75" s="420"/>
      <c r="DU75" s="421"/>
      <c r="DV75" s="511"/>
      <c r="DW75" s="440"/>
      <c r="DX75" s="405"/>
      <c r="DY75" s="406"/>
      <c r="DZ75" s="407"/>
      <c r="EA75" s="402"/>
      <c r="EB75" s="408"/>
      <c r="EC75" s="442"/>
      <c r="EE75" s="506"/>
      <c r="EF75" s="427"/>
      <c r="EH75" s="450"/>
      <c r="EM75" s="474"/>
    </row>
    <row r="76" spans="2:143" ht="12.75" customHeight="1" x14ac:dyDescent="0.2">
      <c r="B76" s="412"/>
      <c r="C76" s="233" t="s">
        <v>103</v>
      </c>
      <c r="D76" s="233" t="s">
        <v>104</v>
      </c>
      <c r="E76" s="233" t="s">
        <v>1166</v>
      </c>
      <c r="F76" s="233" t="s">
        <v>1167</v>
      </c>
      <c r="G76" s="414" t="s">
        <v>1168</v>
      </c>
      <c r="H76" s="417" t="s">
        <v>1169</v>
      </c>
      <c r="I76" s="506">
        <v>790</v>
      </c>
      <c r="J76" s="507"/>
      <c r="K76" s="507"/>
      <c r="L76" s="507"/>
      <c r="M76" s="418"/>
      <c r="N76" s="419" t="s">
        <v>1083</v>
      </c>
      <c r="O76" s="233" t="s">
        <v>1084</v>
      </c>
      <c r="Q76" s="420"/>
      <c r="R76" s="421"/>
      <c r="S76" s="506"/>
      <c r="T76" s="440"/>
      <c r="U76" s="405"/>
      <c r="V76" s="406"/>
      <c r="W76" s="407"/>
      <c r="X76" s="402"/>
      <c r="Y76" s="406"/>
      <c r="Z76" s="442"/>
      <c r="AB76" s="506">
        <v>790</v>
      </c>
      <c r="AC76" s="441">
        <v>200</v>
      </c>
      <c r="AE76" s="420"/>
      <c r="AF76" s="421"/>
      <c r="AG76" s="506"/>
      <c r="AH76" s="440"/>
      <c r="AI76" s="405"/>
      <c r="AJ76" s="406"/>
      <c r="AK76" s="407"/>
      <c r="AL76" s="402"/>
      <c r="AM76" s="408"/>
      <c r="AN76" s="442"/>
      <c r="AP76" s="506">
        <v>790</v>
      </c>
      <c r="AQ76" s="441">
        <v>200</v>
      </c>
      <c r="AR76" s="446"/>
      <c r="AS76" s="420"/>
      <c r="AT76" s="421"/>
      <c r="AU76" s="511"/>
      <c r="AV76" s="440"/>
      <c r="AW76" s="405"/>
      <c r="AX76" s="406"/>
      <c r="AY76" s="407"/>
      <c r="AZ76" s="402"/>
      <c r="BA76" s="408"/>
      <c r="BB76" s="442"/>
      <c r="BC76" s="443"/>
      <c r="BE76" s="551">
        <v>790</v>
      </c>
      <c r="BF76" s="552">
        <v>200</v>
      </c>
      <c r="BI76" s="420"/>
      <c r="BJ76" s="421"/>
      <c r="BK76" s="511"/>
      <c r="BL76" s="440"/>
      <c r="BM76" s="405"/>
      <c r="BN76" s="406"/>
      <c r="BO76" s="407"/>
      <c r="BP76" s="402"/>
      <c r="BQ76" s="408"/>
      <c r="BR76" s="442"/>
      <c r="BS76" s="443"/>
      <c r="BT76" s="506">
        <v>790</v>
      </c>
      <c r="BU76" s="441">
        <v>200</v>
      </c>
      <c r="BX76" s="420"/>
      <c r="BY76" s="421"/>
      <c r="BZ76" s="511"/>
      <c r="CA76" s="440"/>
      <c r="CB76" s="405"/>
      <c r="CC76" s="406"/>
      <c r="CD76" s="407"/>
      <c r="CE76" s="402"/>
      <c r="CF76" s="408"/>
      <c r="CG76" s="442"/>
      <c r="CJ76" s="420"/>
      <c r="CK76" s="421"/>
      <c r="CL76" s="511"/>
      <c r="CM76" s="440"/>
      <c r="CN76" s="405"/>
      <c r="CO76" s="406"/>
      <c r="CP76" s="407"/>
      <c r="CQ76" s="402"/>
      <c r="CR76" s="408"/>
      <c r="CS76" s="442"/>
      <c r="CT76" s="443"/>
      <c r="CU76" s="443"/>
      <c r="CV76" s="420"/>
      <c r="CW76" s="421"/>
      <c r="CX76" s="511"/>
      <c r="CY76" s="440"/>
      <c r="CZ76" s="405"/>
      <c r="DA76" s="406"/>
      <c r="DB76" s="407"/>
      <c r="DC76" s="402"/>
      <c r="DD76" s="408"/>
      <c r="DE76" s="442"/>
      <c r="DF76" s="443"/>
      <c r="DG76" s="443"/>
      <c r="DH76" s="420"/>
      <c r="DI76" s="421"/>
      <c r="DJ76" s="511"/>
      <c r="DK76" s="440"/>
      <c r="DL76" s="405"/>
      <c r="DM76" s="406"/>
      <c r="DN76" s="407"/>
      <c r="DO76" s="402"/>
      <c r="DP76" s="408"/>
      <c r="DQ76" s="442"/>
      <c r="DR76" s="443"/>
      <c r="DS76" s="443"/>
      <c r="DT76" s="420"/>
      <c r="DU76" s="421"/>
      <c r="DV76" s="511"/>
      <c r="DW76" s="440"/>
      <c r="DX76" s="405"/>
      <c r="DY76" s="406"/>
      <c r="DZ76" s="407"/>
      <c r="EA76" s="402"/>
      <c r="EB76" s="408"/>
      <c r="EC76" s="442"/>
      <c r="EE76" s="506">
        <v>790</v>
      </c>
      <c r="EF76" s="441">
        <v>200</v>
      </c>
      <c r="EH76" s="450"/>
      <c r="EM76" s="474"/>
    </row>
    <row r="77" spans="2:143" ht="12.75" customHeight="1" x14ac:dyDescent="0.2">
      <c r="B77" s="412" t="s">
        <v>1081</v>
      </c>
      <c r="C77" s="553" t="s">
        <v>105</v>
      </c>
      <c r="D77" s="553" t="s">
        <v>106</v>
      </c>
      <c r="E77" s="553" t="s">
        <v>1170</v>
      </c>
      <c r="F77" s="553" t="s">
        <v>1171</v>
      </c>
      <c r="G77" s="491" t="s">
        <v>1172</v>
      </c>
      <c r="H77" s="554">
        <v>42201</v>
      </c>
      <c r="I77" s="555">
        <v>120.73</v>
      </c>
      <c r="J77" s="507" t="s">
        <v>1173</v>
      </c>
      <c r="K77" s="507" t="s">
        <v>1174</v>
      </c>
      <c r="L77" s="531">
        <v>313</v>
      </c>
      <c r="M77" s="418"/>
      <c r="N77" s="419"/>
      <c r="O77" s="233" t="s">
        <v>1175</v>
      </c>
      <c r="Q77" s="420"/>
      <c r="R77" s="421"/>
      <c r="S77" s="506"/>
      <c r="T77" s="440"/>
      <c r="U77" s="405"/>
      <c r="V77" s="406"/>
      <c r="W77" s="407"/>
      <c r="X77" s="402"/>
      <c r="Y77" s="406"/>
      <c r="Z77" s="442"/>
      <c r="AB77" s="506"/>
      <c r="AC77" s="441"/>
      <c r="AE77" s="420"/>
      <c r="AF77" s="421"/>
      <c r="AG77" s="506"/>
      <c r="AH77" s="440"/>
      <c r="AI77" s="405"/>
      <c r="AJ77" s="406"/>
      <c r="AK77" s="407"/>
      <c r="AL77" s="402"/>
      <c r="AM77" s="408"/>
      <c r="AN77" s="442"/>
      <c r="AP77" s="506"/>
      <c r="AQ77" s="441"/>
      <c r="AR77" s="446"/>
      <c r="AS77" s="556">
        <v>0.1</v>
      </c>
      <c r="AT77" s="557">
        <v>5</v>
      </c>
      <c r="AU77" s="511">
        <v>120.73</v>
      </c>
      <c r="AV77" s="440">
        <v>5</v>
      </c>
      <c r="AW77" s="558">
        <f>((AU77-(AU77*AS77))/AT77)/AW$9</f>
        <v>1.8109500000000001</v>
      </c>
      <c r="AX77" s="559">
        <f>AW77*AV77</f>
        <v>9.0547500000000003</v>
      </c>
      <c r="AY77" s="560">
        <f>AK77+AX77</f>
        <v>9.0547500000000003</v>
      </c>
      <c r="AZ77" s="561">
        <f>AU77-AY77</f>
        <v>111.67525000000001</v>
      </c>
      <c r="BA77" s="562">
        <f>AY77/AU77</f>
        <v>7.4999999999999997E-2</v>
      </c>
      <c r="BB77" s="563">
        <v>300</v>
      </c>
      <c r="BC77" s="443"/>
      <c r="BE77" s="506"/>
      <c r="BF77" s="441"/>
      <c r="BI77" s="564">
        <v>0.1</v>
      </c>
      <c r="BJ77" s="421">
        <v>5</v>
      </c>
      <c r="BK77" s="511">
        <v>120.73</v>
      </c>
      <c r="BL77" s="440">
        <v>17</v>
      </c>
      <c r="BM77" s="405">
        <f>((BK77-(BK77*BI77))/BJ77)/BM$9</f>
        <v>1.8109500000000001</v>
      </c>
      <c r="BN77" s="406">
        <f>BM77*BL77</f>
        <v>30.786149999999999</v>
      </c>
      <c r="BO77" s="407">
        <f>BN77+AY77</f>
        <v>39.840899999999998</v>
      </c>
      <c r="BP77" s="447">
        <f>BK77-BO77</f>
        <v>80.889100000000013</v>
      </c>
      <c r="BQ77" s="408">
        <f>BO77/BK77</f>
        <v>0.32999999999999996</v>
      </c>
      <c r="BR77" s="442">
        <v>300</v>
      </c>
      <c r="BS77" s="443"/>
      <c r="BT77" s="506"/>
      <c r="BU77" s="441"/>
      <c r="BW77" s="565">
        <v>43100</v>
      </c>
      <c r="BX77" s="564">
        <v>0.1</v>
      </c>
      <c r="BY77" s="421">
        <v>5</v>
      </c>
      <c r="BZ77" s="511">
        <v>120.73</v>
      </c>
      <c r="CA77" s="440">
        <v>17</v>
      </c>
      <c r="CB77" s="405">
        <f>((BZ77-(BZ77*BX77))/BY77)/CB$9</f>
        <v>1.8109500000000001</v>
      </c>
      <c r="CC77" s="406">
        <f>CB77*CA77</f>
        <v>30.786149999999999</v>
      </c>
      <c r="CD77" s="407">
        <f>CC77+BO77</f>
        <v>70.627049999999997</v>
      </c>
      <c r="CE77" s="447">
        <f>BZ77-CD77</f>
        <v>50.102950000000007</v>
      </c>
      <c r="CF77" s="408">
        <f>CD77/BZ77</f>
        <v>0.58499999999999996</v>
      </c>
      <c r="CG77" s="442">
        <v>300</v>
      </c>
      <c r="CJ77" s="564">
        <v>0.1</v>
      </c>
      <c r="CK77" s="421">
        <v>5</v>
      </c>
      <c r="CL77" s="511">
        <v>120.73</v>
      </c>
      <c r="CM77" s="449">
        <v>12</v>
      </c>
      <c r="CN77" s="405">
        <f>((CL77-(CL77*CJ77))/CK77)/CN$9</f>
        <v>1.8109500000000001</v>
      </c>
      <c r="CO77" s="406">
        <f>CN77*CM77</f>
        <v>21.731400000000001</v>
      </c>
      <c r="CP77" s="407">
        <f>CO77+CD77</f>
        <v>92.358450000000005</v>
      </c>
      <c r="CQ77" s="447">
        <f>CL77-CP77</f>
        <v>28.371549999999999</v>
      </c>
      <c r="CR77" s="408">
        <f>CP77/CL77</f>
        <v>0.76500000000000001</v>
      </c>
      <c r="CS77" s="442">
        <v>300</v>
      </c>
      <c r="CT77" s="443"/>
      <c r="CU77" s="443"/>
      <c r="CV77" s="564">
        <v>0.1</v>
      </c>
      <c r="CW77" s="421">
        <v>5</v>
      </c>
      <c r="CX77" s="511">
        <v>120.73</v>
      </c>
      <c r="CY77" s="449">
        <v>9</v>
      </c>
      <c r="CZ77" s="405">
        <f>((CX77-(CX77*CV77))/CW77)/CZ$9</f>
        <v>1.8109500000000001</v>
      </c>
      <c r="DA77" s="406">
        <f>CZ77*CY77</f>
        <v>16.298549999999999</v>
      </c>
      <c r="DB77" s="407">
        <f>DA77+CP77</f>
        <v>108.65700000000001</v>
      </c>
      <c r="DC77" s="447">
        <f>CX77-DB77</f>
        <v>12.072999999999993</v>
      </c>
      <c r="DD77" s="448">
        <f>DB77/CX77</f>
        <v>0.9</v>
      </c>
      <c r="DE77" s="442">
        <v>300</v>
      </c>
      <c r="DF77" s="443"/>
      <c r="DG77" s="443"/>
      <c r="DH77" s="564">
        <v>0.1</v>
      </c>
      <c r="DI77" s="421">
        <v>5</v>
      </c>
      <c r="DJ77" s="511">
        <v>120.73</v>
      </c>
      <c r="DK77" s="440">
        <v>0</v>
      </c>
      <c r="DL77" s="405">
        <f>((DJ77-(DJ77*DH77))/DI77)/DL$9</f>
        <v>1.8109500000000001</v>
      </c>
      <c r="DM77" s="406">
        <f>DL77*DK77</f>
        <v>0</v>
      </c>
      <c r="DN77" s="407">
        <f>DM77+DB77</f>
        <v>108.65700000000001</v>
      </c>
      <c r="DO77" s="447">
        <f>DJ77-DN77</f>
        <v>12.072999999999993</v>
      </c>
      <c r="DP77" s="448">
        <f>DN77/DJ77</f>
        <v>0.9</v>
      </c>
      <c r="DQ77" s="442">
        <v>300</v>
      </c>
      <c r="DR77" s="443"/>
      <c r="DS77" s="443"/>
      <c r="DT77" s="564">
        <v>0.1</v>
      </c>
      <c r="DU77" s="421">
        <v>5</v>
      </c>
      <c r="DV77" s="511">
        <v>120.73</v>
      </c>
      <c r="DW77" s="440">
        <v>0</v>
      </c>
      <c r="DX77" s="405">
        <f>((DV77-(DV77*DT77))/DU77)/DX$9</f>
        <v>1.8109500000000001</v>
      </c>
      <c r="DY77" s="406">
        <f>DX77*DW77</f>
        <v>0</v>
      </c>
      <c r="DZ77" s="407">
        <f>DY77+DN77</f>
        <v>108.65700000000001</v>
      </c>
      <c r="EA77" s="447">
        <f>DV77-DZ77</f>
        <v>12.072999999999993</v>
      </c>
      <c r="EB77" s="448">
        <f>DZ77/DV77</f>
        <v>0.9</v>
      </c>
      <c r="EC77" s="442">
        <v>300</v>
      </c>
      <c r="EE77" s="506"/>
      <c r="EF77" s="441"/>
      <c r="EH77" s="450"/>
      <c r="EM77" s="474"/>
    </row>
    <row r="78" spans="2:143" ht="12.75" customHeight="1" x14ac:dyDescent="0.2">
      <c r="B78" s="489" t="s">
        <v>1077</v>
      </c>
      <c r="C78" s="553" t="s">
        <v>107</v>
      </c>
      <c r="D78" s="553" t="s">
        <v>106</v>
      </c>
      <c r="E78" s="553" t="s">
        <v>1170</v>
      </c>
      <c r="F78" s="553" t="s">
        <v>1171</v>
      </c>
      <c r="G78" s="491"/>
      <c r="H78" s="554">
        <v>42201</v>
      </c>
      <c r="I78" s="555">
        <v>120.74</v>
      </c>
      <c r="J78" s="507" t="s">
        <v>1173</v>
      </c>
      <c r="K78" s="507" t="s">
        <v>1174</v>
      </c>
      <c r="L78" s="531">
        <v>313</v>
      </c>
      <c r="M78" s="418"/>
      <c r="N78" s="419"/>
      <c r="O78" s="233" t="s">
        <v>1176</v>
      </c>
      <c r="Q78" s="420"/>
      <c r="R78" s="421"/>
      <c r="S78" s="506"/>
      <c r="T78" s="440"/>
      <c r="U78" s="405"/>
      <c r="V78" s="406"/>
      <c r="W78" s="407"/>
      <c r="X78" s="402"/>
      <c r="Y78" s="406"/>
      <c r="Z78" s="442"/>
      <c r="AB78" s="506"/>
      <c r="AC78" s="441"/>
      <c r="AE78" s="420"/>
      <c r="AF78" s="421"/>
      <c r="AG78" s="506"/>
      <c r="AH78" s="440"/>
      <c r="AI78" s="405"/>
      <c r="AJ78" s="406"/>
      <c r="AK78" s="407"/>
      <c r="AL78" s="402"/>
      <c r="AM78" s="408"/>
      <c r="AN78" s="442"/>
      <c r="AP78" s="506"/>
      <c r="AQ78" s="441"/>
      <c r="AR78" s="446"/>
      <c r="AS78" s="566">
        <v>0.1</v>
      </c>
      <c r="AT78" s="557">
        <v>5</v>
      </c>
      <c r="AU78" s="444">
        <v>120.74</v>
      </c>
      <c r="AV78" s="440">
        <v>5</v>
      </c>
      <c r="AW78" s="558">
        <f>((AU78-(AU78*AS78))/AT78)/AW$9</f>
        <v>1.8110999999999999</v>
      </c>
      <c r="AX78" s="559">
        <f>AW78*AV78</f>
        <v>9.0555000000000003</v>
      </c>
      <c r="AY78" s="560">
        <f>AK78+AX78</f>
        <v>9.0555000000000003</v>
      </c>
      <c r="AZ78" s="561">
        <f>AU78-AY78</f>
        <v>111.6845</v>
      </c>
      <c r="BA78" s="562">
        <f>AY78/AU78</f>
        <v>7.5000000000000011E-2</v>
      </c>
      <c r="BB78" s="563">
        <v>300</v>
      </c>
      <c r="BC78" s="443"/>
      <c r="BE78" s="506"/>
      <c r="BF78" s="441"/>
      <c r="BI78" s="564">
        <v>0.1</v>
      </c>
      <c r="BJ78" s="421">
        <v>5</v>
      </c>
      <c r="BK78" s="511">
        <v>120.74</v>
      </c>
      <c r="BL78" s="440">
        <v>17</v>
      </c>
      <c r="BM78" s="405">
        <f>((BK78-(BK78*BI78))/BJ78)/BM$9</f>
        <v>1.8110999999999999</v>
      </c>
      <c r="BN78" s="406">
        <f>BM78*BL78</f>
        <v>30.788699999999999</v>
      </c>
      <c r="BO78" s="407">
        <f>BN78+AY78</f>
        <v>39.844200000000001</v>
      </c>
      <c r="BP78" s="447">
        <f>BK78-BO78</f>
        <v>80.895799999999994</v>
      </c>
      <c r="BQ78" s="408">
        <f>BO78/BK78</f>
        <v>0.33</v>
      </c>
      <c r="BR78" s="442">
        <v>300</v>
      </c>
      <c r="BS78" s="443"/>
      <c r="BT78" s="506"/>
      <c r="BU78" s="441"/>
      <c r="BX78" s="564">
        <v>0.1</v>
      </c>
      <c r="BY78" s="421">
        <v>5</v>
      </c>
      <c r="BZ78" s="511">
        <v>120.74</v>
      </c>
      <c r="CA78" s="440">
        <v>17</v>
      </c>
      <c r="CB78" s="405">
        <f>((BZ78-(BZ78*BX78))/BY78)/CB$9</f>
        <v>1.8110999999999999</v>
      </c>
      <c r="CC78" s="406">
        <f>CB78*CA78</f>
        <v>30.788699999999999</v>
      </c>
      <c r="CD78" s="407">
        <f>CC78+BO78</f>
        <v>70.632900000000006</v>
      </c>
      <c r="CE78" s="447">
        <f>BZ78-CD78</f>
        <v>50.107099999999988</v>
      </c>
      <c r="CF78" s="408">
        <f>CD78/BZ78</f>
        <v>0.58500000000000008</v>
      </c>
      <c r="CG78" s="442">
        <v>300</v>
      </c>
      <c r="CJ78" s="564">
        <v>0.1</v>
      </c>
      <c r="CK78" s="421">
        <v>5</v>
      </c>
      <c r="CL78" s="511">
        <v>120.74</v>
      </c>
      <c r="CM78" s="449">
        <v>12</v>
      </c>
      <c r="CN78" s="405">
        <f>((CL78-(CL78*CJ78))/CK78)/CN$9</f>
        <v>1.8110999999999999</v>
      </c>
      <c r="CO78" s="406">
        <f>CN78*CM78</f>
        <v>21.7332</v>
      </c>
      <c r="CP78" s="407">
        <f>CO78+CD78</f>
        <v>92.366100000000003</v>
      </c>
      <c r="CQ78" s="447">
        <f>CL78-CP78</f>
        <v>28.373899999999992</v>
      </c>
      <c r="CR78" s="408">
        <f>CP78/CL78</f>
        <v>0.76500000000000001</v>
      </c>
      <c r="CS78" s="442">
        <v>300</v>
      </c>
      <c r="CT78" s="443"/>
      <c r="CU78" s="443"/>
      <c r="CV78" s="564">
        <v>0.1</v>
      </c>
      <c r="CW78" s="421">
        <v>5</v>
      </c>
      <c r="CX78" s="511">
        <v>120.74</v>
      </c>
      <c r="CY78" s="449">
        <v>9</v>
      </c>
      <c r="CZ78" s="405">
        <f>((CX78-(CX78*CV78))/CW78)/CZ$9</f>
        <v>1.8110999999999999</v>
      </c>
      <c r="DA78" s="406">
        <f>CZ78*CY78</f>
        <v>16.299900000000001</v>
      </c>
      <c r="DB78" s="407">
        <f>DA78+CP78</f>
        <v>108.666</v>
      </c>
      <c r="DC78" s="447">
        <f>CX78-DB78</f>
        <v>12.073999999999998</v>
      </c>
      <c r="DD78" s="448">
        <f>DB78/CX78</f>
        <v>0.9</v>
      </c>
      <c r="DE78" s="442">
        <v>300</v>
      </c>
      <c r="DF78" s="443"/>
      <c r="DG78" s="443"/>
      <c r="DH78" s="564">
        <v>0.1</v>
      </c>
      <c r="DI78" s="421">
        <v>5</v>
      </c>
      <c r="DJ78" s="511">
        <v>120.74</v>
      </c>
      <c r="DK78" s="440">
        <v>0</v>
      </c>
      <c r="DL78" s="405">
        <f>((DJ78-(DJ78*DH78))/DI78)/DL$9</f>
        <v>1.8110999999999999</v>
      </c>
      <c r="DM78" s="406">
        <f>DL78*DK78</f>
        <v>0</v>
      </c>
      <c r="DN78" s="407">
        <f>DM78+DB78</f>
        <v>108.666</v>
      </c>
      <c r="DO78" s="447">
        <f>DJ78-DN78</f>
        <v>12.073999999999998</v>
      </c>
      <c r="DP78" s="448">
        <f>DN78/DJ78</f>
        <v>0.9</v>
      </c>
      <c r="DQ78" s="442">
        <v>300</v>
      </c>
      <c r="DR78" s="443"/>
      <c r="DS78" s="443"/>
      <c r="DT78" s="564">
        <v>0.1</v>
      </c>
      <c r="DU78" s="421">
        <v>5</v>
      </c>
      <c r="DV78" s="511">
        <v>120.74</v>
      </c>
      <c r="DW78" s="440">
        <v>0</v>
      </c>
      <c r="DX78" s="405">
        <f>((DV78-(DV78*DT78))/DU78)/DX$9</f>
        <v>1.8110999999999999</v>
      </c>
      <c r="DY78" s="406">
        <f>DX78*DW78</f>
        <v>0</v>
      </c>
      <c r="DZ78" s="407">
        <f>DY78+DN78</f>
        <v>108.666</v>
      </c>
      <c r="EA78" s="447">
        <f>DV78-DZ78</f>
        <v>12.073999999999998</v>
      </c>
      <c r="EB78" s="448">
        <f>DZ78/DV78</f>
        <v>0.9</v>
      </c>
      <c r="EC78" s="442">
        <v>300</v>
      </c>
      <c r="EE78" s="506"/>
      <c r="EF78" s="441"/>
      <c r="EH78" s="450"/>
      <c r="EM78" s="474"/>
    </row>
    <row r="79" spans="2:143" ht="12.75" customHeight="1" x14ac:dyDescent="0.2">
      <c r="B79" s="489" t="s">
        <v>1077</v>
      </c>
      <c r="C79" s="553" t="s">
        <v>108</v>
      </c>
      <c r="D79" s="553" t="s">
        <v>109</v>
      </c>
      <c r="E79" s="553" t="s">
        <v>1177</v>
      </c>
      <c r="F79" s="553"/>
      <c r="G79" s="491"/>
      <c r="H79" s="554">
        <v>42508</v>
      </c>
      <c r="I79" s="555">
        <v>1084</v>
      </c>
      <c r="J79" s="507" t="s">
        <v>1178</v>
      </c>
      <c r="K79" s="507" t="s">
        <v>1179</v>
      </c>
      <c r="L79" s="531">
        <v>111</v>
      </c>
      <c r="M79" s="418"/>
      <c r="N79" s="419"/>
      <c r="O79" s="233" t="s">
        <v>1180</v>
      </c>
      <c r="Q79" s="420"/>
      <c r="R79" s="421"/>
      <c r="S79" s="506"/>
      <c r="T79" s="440"/>
      <c r="U79" s="405"/>
      <c r="V79" s="406"/>
      <c r="W79" s="407"/>
      <c r="X79" s="402"/>
      <c r="Y79" s="406"/>
      <c r="Z79" s="442"/>
      <c r="AB79" s="506"/>
      <c r="AC79" s="441"/>
      <c r="AE79" s="420"/>
      <c r="AF79" s="421"/>
      <c r="AG79" s="506"/>
      <c r="AH79" s="440"/>
      <c r="AI79" s="405"/>
      <c r="AJ79" s="406"/>
      <c r="AK79" s="407"/>
      <c r="AL79" s="402"/>
      <c r="AM79" s="408"/>
      <c r="AN79" s="442"/>
      <c r="AP79" s="506"/>
      <c r="AQ79" s="441"/>
      <c r="AR79" s="446"/>
      <c r="AS79" s="564"/>
      <c r="AT79" s="421"/>
      <c r="AU79" s="511"/>
      <c r="AV79" s="440"/>
      <c r="AW79" s="405"/>
      <c r="AX79" s="406"/>
      <c r="AY79" s="407"/>
      <c r="AZ79" s="445"/>
      <c r="BA79" s="408"/>
      <c r="BB79" s="442"/>
      <c r="BC79" s="443"/>
      <c r="BE79" s="506"/>
      <c r="BF79" s="441"/>
      <c r="BI79" s="439">
        <v>0.1</v>
      </c>
      <c r="BJ79" s="421">
        <v>3</v>
      </c>
      <c r="BK79" s="511">
        <v>1084</v>
      </c>
      <c r="BL79" s="440">
        <v>7</v>
      </c>
      <c r="BM79" s="405">
        <f>((BK79-(BK79*BI79))/BJ79)/BM$9</f>
        <v>27.099999999999998</v>
      </c>
      <c r="BN79" s="406">
        <f>BM79*BL79</f>
        <v>189.7</v>
      </c>
      <c r="BO79" s="407">
        <f>BN79+AY79</f>
        <v>189.7</v>
      </c>
      <c r="BP79" s="447">
        <f>BK79-BO79</f>
        <v>894.3</v>
      </c>
      <c r="BQ79" s="408">
        <f>BO79/BK79</f>
        <v>0.17499999999999999</v>
      </c>
      <c r="BR79" s="442">
        <v>300</v>
      </c>
      <c r="BS79" s="443"/>
      <c r="BT79" s="506"/>
      <c r="BU79" s="441"/>
      <c r="BX79" s="439">
        <v>0.1</v>
      </c>
      <c r="BY79" s="421">
        <v>3</v>
      </c>
      <c r="BZ79" s="511">
        <v>1084</v>
      </c>
      <c r="CA79" s="440">
        <v>7</v>
      </c>
      <c r="CB79" s="405">
        <f>((BZ79-(BZ79*BX79))/BY79)/CB$9</f>
        <v>27.099999999999998</v>
      </c>
      <c r="CC79" s="406">
        <f>CB79*CA79</f>
        <v>189.7</v>
      </c>
      <c r="CD79" s="407">
        <f>CC79+BO79</f>
        <v>379.4</v>
      </c>
      <c r="CE79" s="447">
        <f>BZ79-CD79</f>
        <v>704.6</v>
      </c>
      <c r="CF79" s="408">
        <f>CD79/BZ79</f>
        <v>0.35</v>
      </c>
      <c r="CG79" s="442">
        <v>300</v>
      </c>
      <c r="CJ79" s="439">
        <v>0.1</v>
      </c>
      <c r="CK79" s="421">
        <v>3</v>
      </c>
      <c r="CL79" s="511">
        <v>1084</v>
      </c>
      <c r="CM79" s="449">
        <v>12</v>
      </c>
      <c r="CN79" s="405">
        <f>((CL79-(CL79*CJ79))/CK79)/CN$9</f>
        <v>27.099999999999998</v>
      </c>
      <c r="CO79" s="406">
        <f>CN79*CM79</f>
        <v>325.2</v>
      </c>
      <c r="CP79" s="407">
        <f>CO79+CD79</f>
        <v>704.59999999999991</v>
      </c>
      <c r="CQ79" s="447">
        <f>CL79-CP79</f>
        <v>379.40000000000009</v>
      </c>
      <c r="CR79" s="408">
        <f>CP79/CL79</f>
        <v>0.64999999999999991</v>
      </c>
      <c r="CS79" s="442">
        <v>300</v>
      </c>
      <c r="CT79" s="443"/>
      <c r="CU79" s="443"/>
      <c r="CV79" s="439">
        <v>0.1</v>
      </c>
      <c r="CW79" s="421">
        <v>3</v>
      </c>
      <c r="CX79" s="511">
        <v>1084</v>
      </c>
      <c r="CY79" s="449">
        <v>10</v>
      </c>
      <c r="CZ79" s="405">
        <f>((CX79-(CX79*CV79))/CW79)/CZ$9</f>
        <v>27.099999999999998</v>
      </c>
      <c r="DA79" s="406">
        <f>CZ79*CY79</f>
        <v>271</v>
      </c>
      <c r="DB79" s="407">
        <f>DA79+CP79</f>
        <v>975.59999999999991</v>
      </c>
      <c r="DC79" s="447">
        <f>CX79-DB79</f>
        <v>108.40000000000009</v>
      </c>
      <c r="DD79" s="448">
        <f>DB79/CX79</f>
        <v>0.89999999999999991</v>
      </c>
      <c r="DE79" s="442">
        <v>300</v>
      </c>
      <c r="DF79" s="443"/>
      <c r="DG79" s="443"/>
      <c r="DH79" s="439">
        <v>0.1</v>
      </c>
      <c r="DI79" s="421">
        <v>3</v>
      </c>
      <c r="DJ79" s="511">
        <v>1084</v>
      </c>
      <c r="DK79" s="440">
        <v>0</v>
      </c>
      <c r="DL79" s="405">
        <f>((DJ79-(DJ79*DH79))/DI79)/DL$9</f>
        <v>27.099999999999998</v>
      </c>
      <c r="DM79" s="406">
        <f>DL79*DK79</f>
        <v>0</v>
      </c>
      <c r="DN79" s="407">
        <f>DM79+DB79</f>
        <v>975.59999999999991</v>
      </c>
      <c r="DO79" s="447">
        <f>DJ79-DN79</f>
        <v>108.40000000000009</v>
      </c>
      <c r="DP79" s="448">
        <f>DN79/DJ79</f>
        <v>0.89999999999999991</v>
      </c>
      <c r="DQ79" s="442">
        <v>300</v>
      </c>
      <c r="DR79" s="443"/>
      <c r="DS79" s="443"/>
      <c r="DT79" s="439">
        <v>0.1</v>
      </c>
      <c r="DU79" s="421">
        <v>3</v>
      </c>
      <c r="DV79" s="511">
        <v>1084</v>
      </c>
      <c r="DW79" s="440">
        <v>0</v>
      </c>
      <c r="DX79" s="405">
        <f>((DV79-(DV79*DT79))/DU79)/DX$9</f>
        <v>27.099999999999998</v>
      </c>
      <c r="DY79" s="406">
        <f>DX79*DW79</f>
        <v>0</v>
      </c>
      <c r="DZ79" s="407">
        <f>DY79+DN79</f>
        <v>975.59999999999991</v>
      </c>
      <c r="EA79" s="447">
        <f>DV79-DZ79</f>
        <v>108.40000000000009</v>
      </c>
      <c r="EB79" s="448">
        <f>DZ79/DV79</f>
        <v>0.89999999999999991</v>
      </c>
      <c r="EC79" s="442">
        <v>300</v>
      </c>
      <c r="EE79" s="506"/>
      <c r="EF79" s="441"/>
      <c r="EH79" s="450"/>
      <c r="EM79" s="474"/>
    </row>
    <row r="80" spans="2:143" ht="12.75" customHeight="1" x14ac:dyDescent="0.2">
      <c r="B80" s="489" t="s">
        <v>1077</v>
      </c>
      <c r="C80" s="233"/>
      <c r="D80" s="233"/>
      <c r="E80" s="233"/>
      <c r="F80" s="233"/>
      <c r="G80" s="414"/>
      <c r="H80" s="567"/>
      <c r="I80" s="506"/>
      <c r="J80" s="507"/>
      <c r="K80" s="507"/>
      <c r="L80" s="507"/>
      <c r="M80" s="418"/>
      <c r="N80" s="419"/>
      <c r="O80" s="233"/>
      <c r="Q80" s="420"/>
      <c r="R80" s="421"/>
      <c r="S80" s="506"/>
      <c r="T80" s="440"/>
      <c r="U80" s="405"/>
      <c r="V80" s="406"/>
      <c r="W80" s="407"/>
      <c r="X80" s="402"/>
      <c r="Y80" s="406"/>
      <c r="Z80" s="442"/>
      <c r="AB80" s="506"/>
      <c r="AC80" s="441"/>
      <c r="AE80" s="420"/>
      <c r="AF80" s="421"/>
      <c r="AG80" s="506"/>
      <c r="AH80" s="440"/>
      <c r="AI80" s="405"/>
      <c r="AJ80" s="406"/>
      <c r="AK80" s="407"/>
      <c r="AL80" s="402"/>
      <c r="AM80" s="408"/>
      <c r="AN80" s="442"/>
      <c r="AP80" s="506"/>
      <c r="AQ80" s="441"/>
      <c r="AR80" s="446"/>
      <c r="AS80" s="420"/>
      <c r="AT80" s="421"/>
      <c r="AU80" s="511"/>
      <c r="AV80" s="440"/>
      <c r="AW80" s="405"/>
      <c r="AX80" s="406"/>
      <c r="AY80" s="407"/>
      <c r="AZ80" s="402"/>
      <c r="BA80" s="408"/>
      <c r="BB80" s="442"/>
      <c r="BC80" s="443"/>
      <c r="BE80" s="506"/>
      <c r="BF80" s="441"/>
      <c r="BI80" s="420"/>
      <c r="BJ80" s="421"/>
      <c r="BK80" s="511"/>
      <c r="BL80" s="440"/>
      <c r="BM80" s="405"/>
      <c r="BN80" s="406"/>
      <c r="BO80" s="407"/>
      <c r="BP80" s="402"/>
      <c r="BQ80" s="408"/>
      <c r="BR80" s="442"/>
      <c r="BS80" s="443"/>
      <c r="BT80" s="506"/>
      <c r="BU80" s="441"/>
      <c r="BX80" s="420"/>
      <c r="BY80" s="421"/>
      <c r="BZ80" s="511"/>
      <c r="CA80" s="440"/>
      <c r="CB80" s="405"/>
      <c r="CC80" s="406"/>
      <c r="CD80" s="407"/>
      <c r="CE80" s="402"/>
      <c r="CF80" s="408"/>
      <c r="CG80" s="442"/>
      <c r="CJ80" s="420"/>
      <c r="CK80" s="421"/>
      <c r="CL80" s="511"/>
      <c r="CM80" s="440"/>
      <c r="CN80" s="405"/>
      <c r="CO80" s="406"/>
      <c r="CP80" s="407"/>
      <c r="CQ80" s="402"/>
      <c r="CR80" s="408"/>
      <c r="CS80" s="442"/>
      <c r="CT80" s="443"/>
      <c r="CU80" s="443"/>
      <c r="CV80" s="420"/>
      <c r="CW80" s="421"/>
      <c r="CX80" s="511"/>
      <c r="CY80" s="440"/>
      <c r="CZ80" s="405"/>
      <c r="DA80" s="406"/>
      <c r="DB80" s="407"/>
      <c r="DC80" s="402"/>
      <c r="DD80" s="408"/>
      <c r="DE80" s="442"/>
      <c r="DF80" s="443"/>
      <c r="DG80" s="443"/>
      <c r="DH80" s="420"/>
      <c r="DI80" s="421"/>
      <c r="DJ80" s="511"/>
      <c r="DK80" s="440"/>
      <c r="DL80" s="405"/>
      <c r="DM80" s="406"/>
      <c r="DN80" s="407"/>
      <c r="DO80" s="402"/>
      <c r="DP80" s="408"/>
      <c r="DQ80" s="442"/>
      <c r="DR80" s="443"/>
      <c r="DS80" s="443"/>
      <c r="DT80" s="420"/>
      <c r="DU80" s="421"/>
      <c r="DV80" s="511"/>
      <c r="DW80" s="440"/>
      <c r="DX80" s="405"/>
      <c r="DY80" s="406"/>
      <c r="DZ80" s="407"/>
      <c r="EA80" s="402"/>
      <c r="EB80" s="408"/>
      <c r="EC80" s="442"/>
      <c r="EE80" s="506"/>
      <c r="EF80" s="441"/>
      <c r="EH80" s="450"/>
      <c r="EM80" s="474"/>
    </row>
    <row r="81" spans="1:143" ht="12.75" customHeight="1" x14ac:dyDescent="0.2">
      <c r="B81" s="412"/>
      <c r="C81" s="499" t="s">
        <v>110</v>
      </c>
      <c r="D81" s="499" t="s">
        <v>111</v>
      </c>
      <c r="E81" s="568"/>
      <c r="F81" s="233"/>
      <c r="G81" s="414"/>
      <c r="H81" s="436"/>
      <c r="I81" s="437"/>
      <c r="J81" s="438"/>
      <c r="K81" s="438"/>
      <c r="L81" s="438"/>
      <c r="M81" s="418"/>
      <c r="N81" s="419"/>
      <c r="O81" s="233"/>
      <c r="Q81" s="420"/>
      <c r="R81" s="421"/>
      <c r="S81" s="437"/>
      <c r="T81" s="440"/>
      <c r="U81" s="405"/>
      <c r="V81" s="406"/>
      <c r="W81" s="407"/>
      <c r="X81" s="402">
        <f>I81-W81</f>
        <v>0</v>
      </c>
      <c r="Y81" s="406"/>
      <c r="Z81" s="442"/>
      <c r="AB81" s="437"/>
      <c r="AC81" s="427"/>
      <c r="AE81" s="420"/>
      <c r="AF81" s="421"/>
      <c r="AG81" s="437"/>
      <c r="AH81" s="440"/>
      <c r="AI81" s="405"/>
      <c r="AJ81" s="406"/>
      <c r="AK81" s="407"/>
      <c r="AL81" s="402">
        <f>W81-AK81</f>
        <v>0</v>
      </c>
      <c r="AM81" s="408"/>
      <c r="AN81" s="442"/>
      <c r="AP81" s="437"/>
      <c r="AQ81" s="427"/>
      <c r="AS81" s="420"/>
      <c r="AT81" s="421"/>
      <c r="AU81" s="444"/>
      <c r="AV81" s="440"/>
      <c r="AW81" s="405"/>
      <c r="AX81" s="406"/>
      <c r="AY81" s="407"/>
      <c r="AZ81" s="402"/>
      <c r="BA81" s="408"/>
      <c r="BB81" s="442"/>
      <c r="BC81" s="443"/>
      <c r="BE81" s="437"/>
      <c r="BF81" s="427"/>
      <c r="BI81" s="420"/>
      <c r="BJ81" s="421"/>
      <c r="BK81" s="444"/>
      <c r="BL81" s="440"/>
      <c r="BM81" s="405"/>
      <c r="BN81" s="406"/>
      <c r="BO81" s="407"/>
      <c r="BP81" s="402"/>
      <c r="BQ81" s="408"/>
      <c r="BR81" s="442"/>
      <c r="BS81" s="443"/>
      <c r="BT81" s="437"/>
      <c r="BU81" s="427"/>
      <c r="BX81" s="420"/>
      <c r="BY81" s="421"/>
      <c r="BZ81" s="444"/>
      <c r="CA81" s="440"/>
      <c r="CB81" s="405"/>
      <c r="CC81" s="406"/>
      <c r="CD81" s="407"/>
      <c r="CE81" s="402"/>
      <c r="CF81" s="408"/>
      <c r="CG81" s="442"/>
      <c r="CJ81" s="420"/>
      <c r="CK81" s="421"/>
      <c r="CL81" s="444"/>
      <c r="CM81" s="440"/>
      <c r="CN81" s="405"/>
      <c r="CO81" s="406"/>
      <c r="CP81" s="407"/>
      <c r="CQ81" s="402"/>
      <c r="CR81" s="408"/>
      <c r="CS81" s="442"/>
      <c r="CT81" s="443"/>
      <c r="CU81" s="443"/>
      <c r="CV81" s="420"/>
      <c r="CW81" s="421"/>
      <c r="CX81" s="444"/>
      <c r="CY81" s="440"/>
      <c r="CZ81" s="405"/>
      <c r="DA81" s="406"/>
      <c r="DB81" s="407"/>
      <c r="DC81" s="402"/>
      <c r="DD81" s="408"/>
      <c r="DE81" s="442"/>
      <c r="DF81" s="443"/>
      <c r="DG81" s="443"/>
      <c r="DH81" s="420"/>
      <c r="DI81" s="421"/>
      <c r="DJ81" s="444"/>
      <c r="DK81" s="440"/>
      <c r="DL81" s="405"/>
      <c r="DM81" s="406"/>
      <c r="DN81" s="407"/>
      <c r="DO81" s="402"/>
      <c r="DP81" s="408"/>
      <c r="DQ81" s="442"/>
      <c r="DR81" s="443"/>
      <c r="DS81" s="443"/>
      <c r="DT81" s="420"/>
      <c r="DU81" s="421"/>
      <c r="DV81" s="444"/>
      <c r="DW81" s="440"/>
      <c r="DX81" s="405"/>
      <c r="DY81" s="406"/>
      <c r="DZ81" s="407"/>
      <c r="EA81" s="402"/>
      <c r="EB81" s="408"/>
      <c r="EC81" s="442"/>
      <c r="EE81" s="437"/>
      <c r="EF81" s="427"/>
      <c r="EH81" s="450"/>
      <c r="EM81" s="474"/>
    </row>
    <row r="82" spans="1:143" ht="12.75" customHeight="1" x14ac:dyDescent="0.2">
      <c r="B82" s="412"/>
      <c r="C82" s="503" t="s">
        <v>112</v>
      </c>
      <c r="D82" s="503" t="s">
        <v>113</v>
      </c>
      <c r="E82" s="233"/>
      <c r="F82" s="233"/>
      <c r="G82" s="233"/>
      <c r="H82" s="415">
        <f>SUM(I83:I282)</f>
        <v>41846.810000000012</v>
      </c>
      <c r="I82" s="437"/>
      <c r="J82" s="438"/>
      <c r="K82" s="438"/>
      <c r="L82" s="438"/>
      <c r="M82" s="418"/>
      <c r="N82" s="419"/>
      <c r="O82" s="233"/>
      <c r="Q82" s="420"/>
      <c r="R82" s="421"/>
      <c r="S82" s="437"/>
      <c r="T82" s="440"/>
      <c r="U82" s="405"/>
      <c r="V82" s="406"/>
      <c r="W82" s="407"/>
      <c r="X82" s="402">
        <f>I82-W82</f>
        <v>0</v>
      </c>
      <c r="Y82" s="406"/>
      <c r="Z82" s="442"/>
      <c r="AB82" s="437"/>
      <c r="AC82" s="427"/>
      <c r="AE82" s="420"/>
      <c r="AF82" s="421"/>
      <c r="AG82" s="437"/>
      <c r="AH82" s="440"/>
      <c r="AI82" s="405"/>
      <c r="AJ82" s="406"/>
      <c r="AK82" s="407"/>
      <c r="AL82" s="402">
        <f>W82-AK82</f>
        <v>0</v>
      </c>
      <c r="AM82" s="408"/>
      <c r="AN82" s="442"/>
      <c r="AP82" s="437"/>
      <c r="AQ82" s="427"/>
      <c r="AS82" s="420"/>
      <c r="AT82" s="421"/>
      <c r="AU82" s="444"/>
      <c r="AV82" s="440"/>
      <c r="AW82" s="405"/>
      <c r="AX82" s="406"/>
      <c r="AY82" s="407"/>
      <c r="AZ82" s="402"/>
      <c r="BA82" s="408"/>
      <c r="BB82" s="442"/>
      <c r="BC82" s="443"/>
      <c r="BE82" s="437"/>
      <c r="BF82" s="427"/>
      <c r="BI82" s="420"/>
      <c r="BJ82" s="421"/>
      <c r="BK82" s="444"/>
      <c r="BL82" s="440"/>
      <c r="BM82" s="405"/>
      <c r="BN82" s="406"/>
      <c r="BO82" s="407"/>
      <c r="BP82" s="402"/>
      <c r="BQ82" s="408"/>
      <c r="BR82" s="442"/>
      <c r="BS82" s="443"/>
      <c r="BT82" s="437"/>
      <c r="BU82" s="427"/>
      <c r="BX82" s="420"/>
      <c r="BY82" s="421"/>
      <c r="BZ82" s="444"/>
      <c r="CA82" s="440"/>
      <c r="CB82" s="405"/>
      <c r="CC82" s="406"/>
      <c r="CD82" s="407"/>
      <c r="CE82" s="402"/>
      <c r="CF82" s="408"/>
      <c r="CG82" s="442"/>
      <c r="CJ82" s="420"/>
      <c r="CK82" s="421"/>
      <c r="CL82" s="444"/>
      <c r="CM82" s="440"/>
      <c r="CN82" s="405"/>
      <c r="CO82" s="406"/>
      <c r="CP82" s="407"/>
      <c r="CQ82" s="402"/>
      <c r="CR82" s="408"/>
      <c r="CS82" s="442"/>
      <c r="CT82" s="443"/>
      <c r="CU82" s="443"/>
      <c r="CV82" s="420"/>
      <c r="CW82" s="421"/>
      <c r="CX82" s="444"/>
      <c r="CY82" s="440"/>
      <c r="CZ82" s="405"/>
      <c r="DA82" s="406"/>
      <c r="DB82" s="407"/>
      <c r="DC82" s="402"/>
      <c r="DD82" s="408"/>
      <c r="DE82" s="442"/>
      <c r="DF82" s="443"/>
      <c r="DG82" s="443"/>
      <c r="DH82" s="420"/>
      <c r="DI82" s="421"/>
      <c r="DJ82" s="444"/>
      <c r="DK82" s="440"/>
      <c r="DL82" s="405"/>
      <c r="DM82" s="406"/>
      <c r="DN82" s="407"/>
      <c r="DO82" s="402"/>
      <c r="DP82" s="408"/>
      <c r="DQ82" s="442"/>
      <c r="DR82" s="443"/>
      <c r="DS82" s="443"/>
      <c r="DT82" s="420"/>
      <c r="DU82" s="421"/>
      <c r="DV82" s="444"/>
      <c r="DW82" s="440"/>
      <c r="DX82" s="405"/>
      <c r="DY82" s="406"/>
      <c r="DZ82" s="407"/>
      <c r="EA82" s="402"/>
      <c r="EB82" s="408"/>
      <c r="EC82" s="442"/>
      <c r="EE82" s="437"/>
      <c r="EF82" s="427"/>
      <c r="EH82" s="450"/>
      <c r="EM82" s="474"/>
    </row>
    <row r="83" spans="1:143" ht="12.75" customHeight="1" x14ac:dyDescent="0.2">
      <c r="B83" s="412" t="s">
        <v>1053</v>
      </c>
      <c r="C83" s="233" t="s">
        <v>114</v>
      </c>
      <c r="D83" s="414" t="s">
        <v>115</v>
      </c>
      <c r="E83" s="233" t="s">
        <v>1181</v>
      </c>
      <c r="F83" s="233" t="s">
        <v>1182</v>
      </c>
      <c r="G83" s="414"/>
      <c r="H83" s="436">
        <v>40101</v>
      </c>
      <c r="I83" s="437">
        <v>975</v>
      </c>
      <c r="J83" s="438"/>
      <c r="K83" s="438"/>
      <c r="L83" s="438"/>
      <c r="M83" s="418"/>
      <c r="N83" s="419" t="s">
        <v>1110</v>
      </c>
      <c r="O83" s="233" t="s">
        <v>1111</v>
      </c>
      <c r="P83" s="474"/>
      <c r="Q83" s="439">
        <v>0.1</v>
      </c>
      <c r="R83" s="421">
        <v>3</v>
      </c>
      <c r="S83" s="437">
        <v>975</v>
      </c>
      <c r="T83" s="440">
        <v>12</v>
      </c>
      <c r="U83" s="405">
        <f>((I83-(I83*Q83))/R83)/U$9</f>
        <v>24.375</v>
      </c>
      <c r="V83" s="406">
        <v>0</v>
      </c>
      <c r="W83" s="407">
        <v>877.54</v>
      </c>
      <c r="X83" s="402">
        <f>I83-W83</f>
        <v>97.460000000000036</v>
      </c>
      <c r="Y83" s="408">
        <f>W83/I83</f>
        <v>0.90004102564102562</v>
      </c>
      <c r="Z83" s="442">
        <v>300</v>
      </c>
      <c r="AA83" s="474"/>
      <c r="AB83" s="437"/>
      <c r="AC83" s="515"/>
      <c r="AD83" s="474"/>
      <c r="AE83" s="439">
        <v>0.1</v>
      </c>
      <c r="AF83" s="421">
        <v>3</v>
      </c>
      <c r="AG83" s="437">
        <v>975</v>
      </c>
      <c r="AH83" s="440">
        <v>0</v>
      </c>
      <c r="AI83" s="405">
        <v>0</v>
      </c>
      <c r="AJ83" s="406">
        <f>AI83*AH83</f>
        <v>0</v>
      </c>
      <c r="AK83" s="407">
        <f>W83+AJ83</f>
        <v>877.54</v>
      </c>
      <c r="AL83" s="402">
        <f>AG83-AK83</f>
        <v>97.460000000000036</v>
      </c>
      <c r="AM83" s="448">
        <f>AK83/AG83</f>
        <v>0.90004102564102562</v>
      </c>
      <c r="AN83" s="442">
        <v>300</v>
      </c>
      <c r="AO83" s="474"/>
      <c r="AP83" s="437"/>
      <c r="AQ83" s="515"/>
      <c r="AR83" s="516"/>
      <c r="AS83" s="439">
        <v>0.1</v>
      </c>
      <c r="AT83" s="421">
        <v>3</v>
      </c>
      <c r="AU83" s="444">
        <v>975</v>
      </c>
      <c r="AV83" s="440">
        <v>0</v>
      </c>
      <c r="AW83" s="405">
        <v>0</v>
      </c>
      <c r="AX83" s="406">
        <f>AW83*AV83</f>
        <v>0</v>
      </c>
      <c r="AY83" s="407">
        <f>AK83+AX83</f>
        <v>877.54</v>
      </c>
      <c r="AZ83" s="445">
        <f>AU83-AY83</f>
        <v>97.460000000000036</v>
      </c>
      <c r="BA83" s="448">
        <f>AY83/AU83</f>
        <v>0.90004102564102562</v>
      </c>
      <c r="BB83" s="442">
        <v>300</v>
      </c>
      <c r="BC83" s="443"/>
      <c r="BD83" s="474"/>
      <c r="BE83" s="437"/>
      <c r="BF83" s="515"/>
      <c r="BG83" s="474"/>
      <c r="BH83" s="474"/>
      <c r="BI83" s="439">
        <v>0.1</v>
      </c>
      <c r="BJ83" s="421">
        <v>3</v>
      </c>
      <c r="BK83" s="444">
        <v>975</v>
      </c>
      <c r="BL83" s="440">
        <v>0</v>
      </c>
      <c r="BM83" s="405">
        <v>0</v>
      </c>
      <c r="BN83" s="406">
        <f>BM83*BL83</f>
        <v>0</v>
      </c>
      <c r="BO83" s="407">
        <f>BN83+AY83</f>
        <v>877.54</v>
      </c>
      <c r="BP83" s="447">
        <f>BK83-BO83</f>
        <v>97.460000000000036</v>
      </c>
      <c r="BQ83" s="448">
        <f>BO83/BK83</f>
        <v>0.90004102564102562</v>
      </c>
      <c r="BR83" s="442">
        <v>300</v>
      </c>
      <c r="BS83" s="443"/>
      <c r="BT83" s="437"/>
      <c r="BU83" s="515"/>
      <c r="BX83" s="439">
        <v>0.1</v>
      </c>
      <c r="BY83" s="421">
        <v>3</v>
      </c>
      <c r="BZ83" s="444">
        <v>975</v>
      </c>
      <c r="CA83" s="440">
        <v>0</v>
      </c>
      <c r="CB83" s="405">
        <v>0</v>
      </c>
      <c r="CC83" s="406">
        <f>CB83*CA83</f>
        <v>0</v>
      </c>
      <c r="CD83" s="407">
        <f>CC83+BO83</f>
        <v>877.54</v>
      </c>
      <c r="CE83" s="447">
        <f>BZ83-CD83</f>
        <v>97.460000000000036</v>
      </c>
      <c r="CF83" s="448">
        <f>CD83/BZ83</f>
        <v>0.90004102564102562</v>
      </c>
      <c r="CG83" s="442">
        <v>300</v>
      </c>
      <c r="CJ83" s="439">
        <v>0.1</v>
      </c>
      <c r="CK83" s="421">
        <v>3</v>
      </c>
      <c r="CL83" s="444">
        <v>975</v>
      </c>
      <c r="CM83" s="440">
        <v>0</v>
      </c>
      <c r="CN83" s="405">
        <v>0</v>
      </c>
      <c r="CO83" s="406">
        <f>CN83*CM83</f>
        <v>0</v>
      </c>
      <c r="CP83" s="407">
        <f>CO83+CD83</f>
        <v>877.54</v>
      </c>
      <c r="CQ83" s="447">
        <f>CL83-CP83</f>
        <v>97.460000000000036</v>
      </c>
      <c r="CR83" s="448">
        <f>CP83/CL83</f>
        <v>0.90004102564102562</v>
      </c>
      <c r="CS83" s="442">
        <v>300</v>
      </c>
      <c r="CT83" s="443"/>
      <c r="CU83" s="443"/>
      <c r="CV83" s="439">
        <v>0.1</v>
      </c>
      <c r="CW83" s="421">
        <v>3</v>
      </c>
      <c r="CX83" s="444">
        <v>975</v>
      </c>
      <c r="CY83" s="440">
        <v>0</v>
      </c>
      <c r="CZ83" s="405">
        <v>0</v>
      </c>
      <c r="DA83" s="406">
        <f>CZ83*CY83</f>
        <v>0</v>
      </c>
      <c r="DB83" s="407">
        <f>DA83+CP83</f>
        <v>877.54</v>
      </c>
      <c r="DC83" s="447">
        <f>CX83-DB83</f>
        <v>97.460000000000036</v>
      </c>
      <c r="DD83" s="448">
        <f>DB83/CX83</f>
        <v>0.90004102564102562</v>
      </c>
      <c r="DE83" s="442">
        <v>300</v>
      </c>
      <c r="DF83" s="443"/>
      <c r="DG83" s="443"/>
      <c r="DH83" s="439">
        <v>0.1</v>
      </c>
      <c r="DI83" s="421">
        <v>3</v>
      </c>
      <c r="DJ83" s="444">
        <v>975</v>
      </c>
      <c r="DK83" s="440">
        <v>0</v>
      </c>
      <c r="DL83" s="405">
        <v>0</v>
      </c>
      <c r="DM83" s="406">
        <f>DL83*DK83</f>
        <v>0</v>
      </c>
      <c r="DN83" s="407">
        <f>DM83+DB83</f>
        <v>877.54</v>
      </c>
      <c r="DO83" s="447">
        <f>DJ83-DN83</f>
        <v>97.460000000000036</v>
      </c>
      <c r="DP83" s="448">
        <f>DN83/DJ83</f>
        <v>0.90004102564102562</v>
      </c>
      <c r="DQ83" s="442">
        <v>300</v>
      </c>
      <c r="DR83" s="443"/>
      <c r="DS83" s="443"/>
      <c r="DT83" s="439">
        <v>0.1</v>
      </c>
      <c r="DU83" s="421">
        <v>3</v>
      </c>
      <c r="DV83" s="444">
        <v>975</v>
      </c>
      <c r="DW83" s="440">
        <v>0</v>
      </c>
      <c r="DX83" s="405">
        <v>0</v>
      </c>
      <c r="DY83" s="406">
        <f>DX83*DW83</f>
        <v>0</v>
      </c>
      <c r="DZ83" s="407">
        <f>DY83+DN83</f>
        <v>877.54</v>
      </c>
      <c r="EA83" s="447">
        <f>DV83-DZ83</f>
        <v>97.460000000000036</v>
      </c>
      <c r="EB83" s="448">
        <f>DZ83/DV83</f>
        <v>0.90004102564102562</v>
      </c>
      <c r="EC83" s="442">
        <v>300</v>
      </c>
      <c r="EE83" s="437"/>
      <c r="EF83" s="515"/>
      <c r="EH83" s="450"/>
      <c r="EM83" s="474"/>
    </row>
    <row r="84" spans="1:143" ht="12.75" customHeight="1" x14ac:dyDescent="0.2">
      <c r="A84" s="474"/>
      <c r="B84" s="412" t="s">
        <v>1116</v>
      </c>
      <c r="C84" s="233" t="s">
        <v>116</v>
      </c>
      <c r="D84" s="414" t="s">
        <v>117</v>
      </c>
      <c r="E84" s="233" t="s">
        <v>1183</v>
      </c>
      <c r="F84" s="233" t="s">
        <v>1184</v>
      </c>
      <c r="G84" s="414"/>
      <c r="H84" s="436">
        <v>40178</v>
      </c>
      <c r="I84" s="437">
        <v>1340</v>
      </c>
      <c r="J84" s="438"/>
      <c r="K84" s="438"/>
      <c r="L84" s="438"/>
      <c r="M84" s="418"/>
      <c r="N84" s="419" t="s">
        <v>1098</v>
      </c>
      <c r="O84" s="233" t="s">
        <v>1099</v>
      </c>
      <c r="P84" s="474"/>
      <c r="Q84" s="439">
        <v>0.1</v>
      </c>
      <c r="R84" s="421">
        <v>3</v>
      </c>
      <c r="S84" s="437">
        <v>1340</v>
      </c>
      <c r="T84" s="440">
        <v>12</v>
      </c>
      <c r="U84" s="405">
        <f>((I84-(I84*Q84))/R84)/U$9</f>
        <v>33.5</v>
      </c>
      <c r="V84" s="406">
        <v>0</v>
      </c>
      <c r="W84" s="407">
        <v>1206</v>
      </c>
      <c r="X84" s="402">
        <f>I84-W84</f>
        <v>134</v>
      </c>
      <c r="Y84" s="408">
        <f>W84/I84</f>
        <v>0.9</v>
      </c>
      <c r="Z84" s="442">
        <v>300</v>
      </c>
      <c r="AA84" s="474"/>
      <c r="AB84" s="437"/>
      <c r="AC84" s="515"/>
      <c r="AD84" s="474"/>
      <c r="AE84" s="439">
        <v>0.1</v>
      </c>
      <c r="AF84" s="421">
        <v>3</v>
      </c>
      <c r="AG84" s="437">
        <v>1340</v>
      </c>
      <c r="AH84" s="440">
        <v>0</v>
      </c>
      <c r="AI84" s="405">
        <v>0</v>
      </c>
      <c r="AJ84" s="406">
        <f>AI84*AH84</f>
        <v>0</v>
      </c>
      <c r="AK84" s="407">
        <f>W84+AJ84</f>
        <v>1206</v>
      </c>
      <c r="AL84" s="402">
        <f>AG84-AK84</f>
        <v>134</v>
      </c>
      <c r="AM84" s="448">
        <f>AK84/AG84</f>
        <v>0.9</v>
      </c>
      <c r="AN84" s="442">
        <v>300</v>
      </c>
      <c r="AO84" s="474"/>
      <c r="AP84" s="437"/>
      <c r="AQ84" s="515"/>
      <c r="AR84" s="516"/>
      <c r="AS84" s="439">
        <v>0.1</v>
      </c>
      <c r="AT84" s="421">
        <v>3</v>
      </c>
      <c r="AU84" s="444">
        <v>1340</v>
      </c>
      <c r="AV84" s="440">
        <v>0</v>
      </c>
      <c r="AW84" s="405">
        <v>0</v>
      </c>
      <c r="AX84" s="406">
        <f>AW84*AV84</f>
        <v>0</v>
      </c>
      <c r="AY84" s="407">
        <f>AK84+AX84</f>
        <v>1206</v>
      </c>
      <c r="AZ84" s="445">
        <f>AU84-AY84</f>
        <v>134</v>
      </c>
      <c r="BA84" s="448">
        <f>AY84/AU84</f>
        <v>0.9</v>
      </c>
      <c r="BB84" s="442">
        <v>300</v>
      </c>
      <c r="BC84" s="443"/>
      <c r="BD84" s="474"/>
      <c r="BE84" s="437"/>
      <c r="BF84" s="515"/>
      <c r="BG84" s="474"/>
      <c r="BH84" s="474"/>
      <c r="BI84" s="439">
        <v>0.1</v>
      </c>
      <c r="BJ84" s="421">
        <v>3</v>
      </c>
      <c r="BK84" s="444">
        <v>1340</v>
      </c>
      <c r="BL84" s="440">
        <v>0</v>
      </c>
      <c r="BM84" s="405">
        <v>0</v>
      </c>
      <c r="BN84" s="406">
        <f>BM84*BL84</f>
        <v>0</v>
      </c>
      <c r="BO84" s="407">
        <f>BN84+AY84</f>
        <v>1206</v>
      </c>
      <c r="BP84" s="447">
        <f>BK84-BO84</f>
        <v>134</v>
      </c>
      <c r="BQ84" s="448">
        <f>BO84/BK84</f>
        <v>0.9</v>
      </c>
      <c r="BR84" s="442">
        <v>300</v>
      </c>
      <c r="BS84" s="443"/>
      <c r="BT84" s="437"/>
      <c r="BU84" s="515"/>
      <c r="BX84" s="439">
        <v>0.1</v>
      </c>
      <c r="BY84" s="421">
        <v>3</v>
      </c>
      <c r="BZ84" s="444">
        <v>1340</v>
      </c>
      <c r="CA84" s="440">
        <v>0</v>
      </c>
      <c r="CB84" s="405">
        <v>0</v>
      </c>
      <c r="CC84" s="406">
        <f>CB84*CA84</f>
        <v>0</v>
      </c>
      <c r="CD84" s="407">
        <f>CC84+BO84</f>
        <v>1206</v>
      </c>
      <c r="CE84" s="447">
        <f>BZ84-CD84</f>
        <v>134</v>
      </c>
      <c r="CF84" s="448">
        <f>CD84/BZ84</f>
        <v>0.9</v>
      </c>
      <c r="CG84" s="442">
        <v>300</v>
      </c>
      <c r="CJ84" s="439">
        <v>0.1</v>
      </c>
      <c r="CK84" s="421">
        <v>3</v>
      </c>
      <c r="CL84" s="444">
        <v>1340</v>
      </c>
      <c r="CM84" s="440">
        <v>0</v>
      </c>
      <c r="CN84" s="405">
        <v>0</v>
      </c>
      <c r="CO84" s="406">
        <f>CN84*CM84</f>
        <v>0</v>
      </c>
      <c r="CP84" s="407">
        <f>CO84+CD84</f>
        <v>1206</v>
      </c>
      <c r="CQ84" s="447">
        <f>CL84-CP84</f>
        <v>134</v>
      </c>
      <c r="CR84" s="448">
        <f>CP84/CL84</f>
        <v>0.9</v>
      </c>
      <c r="CS84" s="442">
        <v>300</v>
      </c>
      <c r="CT84" s="443"/>
      <c r="CU84" s="443"/>
      <c r="CV84" s="439">
        <v>0.1</v>
      </c>
      <c r="CW84" s="421">
        <v>3</v>
      </c>
      <c r="CX84" s="444">
        <v>1340</v>
      </c>
      <c r="CY84" s="440">
        <v>0</v>
      </c>
      <c r="CZ84" s="405">
        <v>0</v>
      </c>
      <c r="DA84" s="406">
        <f>CZ84*CY84</f>
        <v>0</v>
      </c>
      <c r="DB84" s="407">
        <f>DA84+CP84</f>
        <v>1206</v>
      </c>
      <c r="DC84" s="447">
        <f>CX84-DB84</f>
        <v>134</v>
      </c>
      <c r="DD84" s="448">
        <f>DB84/CX84</f>
        <v>0.9</v>
      </c>
      <c r="DE84" s="442">
        <v>300</v>
      </c>
      <c r="DF84" s="443"/>
      <c r="DG84" s="443"/>
      <c r="DH84" s="439">
        <v>0.1</v>
      </c>
      <c r="DI84" s="421">
        <v>3</v>
      </c>
      <c r="DJ84" s="444">
        <v>1340</v>
      </c>
      <c r="DK84" s="440">
        <v>0</v>
      </c>
      <c r="DL84" s="405">
        <v>0</v>
      </c>
      <c r="DM84" s="406">
        <f>DL84*DK84</f>
        <v>0</v>
      </c>
      <c r="DN84" s="407">
        <f>DM84+DB84</f>
        <v>1206</v>
      </c>
      <c r="DO84" s="447">
        <f>DJ84-DN84</f>
        <v>134</v>
      </c>
      <c r="DP84" s="448">
        <f>DN84/DJ84</f>
        <v>0.9</v>
      </c>
      <c r="DQ84" s="442">
        <v>300</v>
      </c>
      <c r="DR84" s="443"/>
      <c r="DS84" s="443"/>
      <c r="DT84" s="439">
        <v>0.1</v>
      </c>
      <c r="DU84" s="421">
        <v>3</v>
      </c>
      <c r="DV84" s="444">
        <v>1340</v>
      </c>
      <c r="DW84" s="440">
        <v>0</v>
      </c>
      <c r="DX84" s="405">
        <v>0</v>
      </c>
      <c r="DY84" s="406">
        <f>DX84*DW84</f>
        <v>0</v>
      </c>
      <c r="DZ84" s="407">
        <f>DY84+DN84</f>
        <v>1206</v>
      </c>
      <c r="EA84" s="447">
        <f>DV84-DZ84</f>
        <v>134</v>
      </c>
      <c r="EB84" s="448">
        <f>DZ84/DV84</f>
        <v>0.9</v>
      </c>
      <c r="EC84" s="442">
        <v>300</v>
      </c>
      <c r="EE84" s="437"/>
      <c r="EF84" s="515"/>
      <c r="EH84" s="450"/>
    </row>
    <row r="85" spans="1:143" s="474" customFormat="1" ht="12.75" customHeight="1" x14ac:dyDescent="0.2">
      <c r="B85" s="412" t="s">
        <v>1185</v>
      </c>
      <c r="C85" s="569" t="s">
        <v>118</v>
      </c>
      <c r="D85" s="570" t="s">
        <v>119</v>
      </c>
      <c r="E85" s="569" t="s">
        <v>1186</v>
      </c>
      <c r="F85" s="569" t="s">
        <v>1187</v>
      </c>
      <c r="G85" s="570" t="s">
        <v>1188</v>
      </c>
      <c r="H85" s="571">
        <v>40507</v>
      </c>
      <c r="I85" s="437">
        <v>847.33</v>
      </c>
      <c r="J85" s="438"/>
      <c r="K85" s="438"/>
      <c r="L85" s="438"/>
      <c r="M85" s="572"/>
      <c r="N85" s="419" t="s">
        <v>1189</v>
      </c>
      <c r="O85" s="233" t="s">
        <v>1103</v>
      </c>
      <c r="Q85" s="439">
        <v>0.1</v>
      </c>
      <c r="R85" s="421">
        <v>3</v>
      </c>
      <c r="S85" s="437">
        <v>847.33</v>
      </c>
      <c r="T85" s="440">
        <v>11</v>
      </c>
      <c r="U85" s="405">
        <f>((I85-(I85*Q85))/R85)/U$9</f>
        <v>21.183249999999997</v>
      </c>
      <c r="V85" s="406">
        <f>U85*T85</f>
        <v>233.01574999999997</v>
      </c>
      <c r="W85" s="407">
        <v>762.6</v>
      </c>
      <c r="X85" s="402">
        <f t="shared" ref="X85:X143" si="1">I85-W85</f>
        <v>84.730000000000018</v>
      </c>
      <c r="Y85" s="408">
        <f>W85/I85</f>
        <v>0.9000035405332043</v>
      </c>
      <c r="Z85" s="442">
        <v>300</v>
      </c>
      <c r="AB85" s="437"/>
      <c r="AC85" s="515"/>
      <c r="AE85" s="439">
        <v>0.1</v>
      </c>
      <c r="AF85" s="421">
        <v>3</v>
      </c>
      <c r="AG85" s="437">
        <v>847.33</v>
      </c>
      <c r="AH85" s="440">
        <v>0</v>
      </c>
      <c r="AI85" s="405">
        <v>0</v>
      </c>
      <c r="AJ85" s="406">
        <f>AI85*AH85</f>
        <v>0</v>
      </c>
      <c r="AK85" s="407">
        <f>W85+AJ85</f>
        <v>762.6</v>
      </c>
      <c r="AL85" s="402">
        <f>AG85-AK85</f>
        <v>84.730000000000018</v>
      </c>
      <c r="AM85" s="448">
        <f>AK85/AG85</f>
        <v>0.9000035405332043</v>
      </c>
      <c r="AN85" s="442">
        <v>300</v>
      </c>
      <c r="AP85" s="437"/>
      <c r="AQ85" s="515"/>
      <c r="AR85" s="516"/>
      <c r="AS85" s="439">
        <v>0.1</v>
      </c>
      <c r="AT85" s="421">
        <v>3</v>
      </c>
      <c r="AU85" s="444">
        <v>847.33</v>
      </c>
      <c r="AV85" s="440">
        <v>0</v>
      </c>
      <c r="AW85" s="405">
        <v>0</v>
      </c>
      <c r="AX85" s="406">
        <f>AW85*AV85</f>
        <v>0</v>
      </c>
      <c r="AY85" s="407">
        <f>AK85+AX85</f>
        <v>762.6</v>
      </c>
      <c r="AZ85" s="445">
        <f>AU85-AY85</f>
        <v>84.730000000000018</v>
      </c>
      <c r="BA85" s="448">
        <f>AY85/AU85</f>
        <v>0.9000035405332043</v>
      </c>
      <c r="BB85" s="442">
        <v>300</v>
      </c>
      <c r="BC85" s="443"/>
      <c r="BE85" s="437"/>
      <c r="BF85" s="515"/>
      <c r="BI85" s="439">
        <v>0.1</v>
      </c>
      <c r="BJ85" s="421">
        <v>3</v>
      </c>
      <c r="BK85" s="444">
        <v>847.33</v>
      </c>
      <c r="BL85" s="440">
        <v>0</v>
      </c>
      <c r="BM85" s="405">
        <v>0</v>
      </c>
      <c r="BN85" s="406">
        <f>BM85*BL85</f>
        <v>0</v>
      </c>
      <c r="BO85" s="407">
        <f>BN85+AY85</f>
        <v>762.6</v>
      </c>
      <c r="BP85" s="447">
        <f>BK85-BO85</f>
        <v>84.730000000000018</v>
      </c>
      <c r="BQ85" s="448">
        <f>BO85/BK85</f>
        <v>0.9000035405332043</v>
      </c>
      <c r="BR85" s="442">
        <v>300</v>
      </c>
      <c r="BS85" s="443"/>
      <c r="BT85" s="437"/>
      <c r="BU85" s="515"/>
      <c r="BX85" s="439">
        <v>0.1</v>
      </c>
      <c r="BY85" s="421">
        <v>3</v>
      </c>
      <c r="BZ85" s="444">
        <v>847.33</v>
      </c>
      <c r="CA85" s="440">
        <v>0</v>
      </c>
      <c r="CB85" s="405">
        <v>0</v>
      </c>
      <c r="CC85" s="406">
        <f>CB85*CA85</f>
        <v>0</v>
      </c>
      <c r="CD85" s="407">
        <f>CC85+BO85</f>
        <v>762.6</v>
      </c>
      <c r="CE85" s="447">
        <f>BZ85-CD85</f>
        <v>84.730000000000018</v>
      </c>
      <c r="CF85" s="448">
        <f>CD85/BZ85</f>
        <v>0.9000035405332043</v>
      </c>
      <c r="CG85" s="442">
        <v>300</v>
      </c>
      <c r="CJ85" s="439">
        <v>0.1</v>
      </c>
      <c r="CK85" s="421">
        <v>3</v>
      </c>
      <c r="CL85" s="444">
        <v>847.33</v>
      </c>
      <c r="CM85" s="440">
        <v>0</v>
      </c>
      <c r="CN85" s="405">
        <v>0</v>
      </c>
      <c r="CO85" s="406">
        <f>CN85*CM85</f>
        <v>0</v>
      </c>
      <c r="CP85" s="407">
        <f>CO85+CD85</f>
        <v>762.6</v>
      </c>
      <c r="CQ85" s="447">
        <f>CL85-CP85</f>
        <v>84.730000000000018</v>
      </c>
      <c r="CR85" s="448">
        <f>CP85/CL85</f>
        <v>0.9000035405332043</v>
      </c>
      <c r="CS85" s="442">
        <v>300</v>
      </c>
      <c r="CT85" s="443"/>
      <c r="CU85" s="443"/>
      <c r="CV85" s="439">
        <v>0.1</v>
      </c>
      <c r="CW85" s="421">
        <v>3</v>
      </c>
      <c r="CX85" s="444">
        <v>847.33</v>
      </c>
      <c r="CY85" s="440">
        <v>0</v>
      </c>
      <c r="CZ85" s="405">
        <v>0</v>
      </c>
      <c r="DA85" s="406">
        <f>CZ85*CY85</f>
        <v>0</v>
      </c>
      <c r="DB85" s="407">
        <f>DA85+CP85</f>
        <v>762.6</v>
      </c>
      <c r="DC85" s="447">
        <f>CX85-DB85</f>
        <v>84.730000000000018</v>
      </c>
      <c r="DD85" s="448">
        <f>DB85/CX85</f>
        <v>0.9000035405332043</v>
      </c>
      <c r="DE85" s="442">
        <v>300</v>
      </c>
      <c r="DF85" s="443"/>
      <c r="DG85" s="443"/>
      <c r="DH85" s="439">
        <v>0.1</v>
      </c>
      <c r="DI85" s="421">
        <v>3</v>
      </c>
      <c r="DJ85" s="444">
        <v>847.33</v>
      </c>
      <c r="DK85" s="440">
        <v>0</v>
      </c>
      <c r="DL85" s="405">
        <v>0</v>
      </c>
      <c r="DM85" s="406">
        <f>DL85*DK85</f>
        <v>0</v>
      </c>
      <c r="DN85" s="407">
        <f>DM85+DB85</f>
        <v>762.6</v>
      </c>
      <c r="DO85" s="447">
        <f>DJ85-DN85</f>
        <v>84.730000000000018</v>
      </c>
      <c r="DP85" s="448">
        <f>DN85/DJ85</f>
        <v>0.9000035405332043</v>
      </c>
      <c r="DQ85" s="442">
        <v>300</v>
      </c>
      <c r="DR85" s="443"/>
      <c r="DS85" s="443"/>
      <c r="DT85" s="439">
        <v>0.1</v>
      </c>
      <c r="DU85" s="421">
        <v>3</v>
      </c>
      <c r="DV85" s="444">
        <v>847.33</v>
      </c>
      <c r="DW85" s="440">
        <v>0</v>
      </c>
      <c r="DX85" s="405">
        <v>0</v>
      </c>
      <c r="DY85" s="406">
        <f>DX85*DW85</f>
        <v>0</v>
      </c>
      <c r="DZ85" s="407">
        <f>DY85+DN85</f>
        <v>762.6</v>
      </c>
      <c r="EA85" s="447">
        <f>DV85-DZ85</f>
        <v>84.730000000000018</v>
      </c>
      <c r="EB85" s="448">
        <f>DZ85/DV85</f>
        <v>0.9000035405332043</v>
      </c>
      <c r="EC85" s="442">
        <v>300</v>
      </c>
      <c r="EE85" s="437"/>
      <c r="EF85" s="515"/>
      <c r="EH85" s="450"/>
      <c r="EM85" s="337"/>
    </row>
    <row r="86" spans="1:143" s="474" customFormat="1" ht="12.75" customHeight="1" x14ac:dyDescent="0.2">
      <c r="B86" s="412" t="s">
        <v>1190</v>
      </c>
      <c r="C86" s="569"/>
      <c r="D86" s="570" t="s">
        <v>92</v>
      </c>
      <c r="E86" s="569"/>
      <c r="F86" s="569"/>
      <c r="G86" s="570"/>
      <c r="H86" s="571"/>
      <c r="I86" s="573"/>
      <c r="J86" s="574"/>
      <c r="K86" s="574"/>
      <c r="L86" s="574"/>
      <c r="M86" s="575"/>
      <c r="N86" s="419"/>
      <c r="O86" s="233"/>
      <c r="Q86" s="576"/>
      <c r="R86" s="577"/>
      <c r="S86" s="573"/>
      <c r="T86" s="440"/>
      <c r="U86" s="405"/>
      <c r="V86" s="406"/>
      <c r="W86" s="407"/>
      <c r="X86" s="402">
        <f t="shared" si="1"/>
        <v>0</v>
      </c>
      <c r="Y86" s="406"/>
      <c r="Z86" s="442"/>
      <c r="AB86" s="573"/>
      <c r="AC86" s="515"/>
      <c r="AE86" s="576"/>
      <c r="AF86" s="577"/>
      <c r="AG86" s="573"/>
      <c r="AH86" s="440"/>
      <c r="AI86" s="405"/>
      <c r="AJ86" s="406"/>
      <c r="AK86" s="407"/>
      <c r="AL86" s="402">
        <f t="shared" ref="AL86:AL96" si="2">W86-AK86</f>
        <v>0</v>
      </c>
      <c r="AM86" s="408"/>
      <c r="AN86" s="442"/>
      <c r="AP86" s="573"/>
      <c r="AQ86" s="515"/>
      <c r="AR86" s="516"/>
      <c r="AS86" s="576"/>
      <c r="AT86" s="577"/>
      <c r="AU86" s="578"/>
      <c r="AV86" s="440"/>
      <c r="AW86" s="405"/>
      <c r="AX86" s="406"/>
      <c r="AY86" s="407"/>
      <c r="AZ86" s="402"/>
      <c r="BA86" s="408"/>
      <c r="BB86" s="442"/>
      <c r="BC86" s="443"/>
      <c r="BE86" s="573"/>
      <c r="BF86" s="515"/>
      <c r="BI86" s="576"/>
      <c r="BJ86" s="577"/>
      <c r="BK86" s="578"/>
      <c r="BL86" s="440"/>
      <c r="BM86" s="405"/>
      <c r="BN86" s="406"/>
      <c r="BO86" s="407"/>
      <c r="BP86" s="402"/>
      <c r="BQ86" s="408"/>
      <c r="BR86" s="442"/>
      <c r="BS86" s="443"/>
      <c r="BT86" s="573"/>
      <c r="BU86" s="515"/>
      <c r="BX86" s="576"/>
      <c r="BY86" s="577"/>
      <c r="BZ86" s="578"/>
      <c r="CA86" s="440"/>
      <c r="CB86" s="405"/>
      <c r="CC86" s="406"/>
      <c r="CD86" s="407"/>
      <c r="CE86" s="402"/>
      <c r="CF86" s="408"/>
      <c r="CG86" s="442"/>
      <c r="CJ86" s="576"/>
      <c r="CK86" s="577"/>
      <c r="CL86" s="578"/>
      <c r="CM86" s="440"/>
      <c r="CN86" s="405"/>
      <c r="CO86" s="406"/>
      <c r="CP86" s="407"/>
      <c r="CQ86" s="402"/>
      <c r="CR86" s="408"/>
      <c r="CS86" s="442"/>
      <c r="CT86" s="443"/>
      <c r="CU86" s="443"/>
      <c r="CV86" s="576"/>
      <c r="CW86" s="577"/>
      <c r="CX86" s="578"/>
      <c r="CY86" s="440"/>
      <c r="CZ86" s="405"/>
      <c r="DA86" s="406"/>
      <c r="DB86" s="407"/>
      <c r="DC86" s="402"/>
      <c r="DD86" s="408"/>
      <c r="DE86" s="442"/>
      <c r="DF86" s="443"/>
      <c r="DG86" s="443"/>
      <c r="DH86" s="576"/>
      <c r="DI86" s="577"/>
      <c r="DJ86" s="578"/>
      <c r="DK86" s="440"/>
      <c r="DL86" s="405"/>
      <c r="DM86" s="406"/>
      <c r="DN86" s="407"/>
      <c r="DO86" s="402"/>
      <c r="DP86" s="408"/>
      <c r="DQ86" s="442"/>
      <c r="DR86" s="443"/>
      <c r="DS86" s="443"/>
      <c r="DT86" s="576"/>
      <c r="DU86" s="577"/>
      <c r="DV86" s="578"/>
      <c r="DW86" s="440"/>
      <c r="DX86" s="405"/>
      <c r="DY86" s="406"/>
      <c r="DZ86" s="407"/>
      <c r="EA86" s="402"/>
      <c r="EB86" s="408"/>
      <c r="EC86" s="442"/>
      <c r="EE86" s="573"/>
      <c r="EF86" s="515"/>
      <c r="EH86" s="450"/>
      <c r="EM86" s="337"/>
    </row>
    <row r="87" spans="1:143" s="474" customFormat="1" ht="12.75" customHeight="1" x14ac:dyDescent="0.2">
      <c r="B87" s="412"/>
      <c r="C87" s="569"/>
      <c r="D87" s="570" t="s">
        <v>120</v>
      </c>
      <c r="E87" s="569" t="s">
        <v>1191</v>
      </c>
      <c r="F87" s="569"/>
      <c r="G87" s="570"/>
      <c r="H87" s="571"/>
      <c r="I87" s="573"/>
      <c r="J87" s="574"/>
      <c r="K87" s="574"/>
      <c r="L87" s="574"/>
      <c r="M87" s="575"/>
      <c r="N87" s="419"/>
      <c r="O87" s="233"/>
      <c r="Q87" s="576"/>
      <c r="R87" s="577"/>
      <c r="S87" s="573"/>
      <c r="T87" s="440"/>
      <c r="U87" s="405"/>
      <c r="V87" s="406"/>
      <c r="W87" s="407"/>
      <c r="X87" s="402">
        <f t="shared" si="1"/>
        <v>0</v>
      </c>
      <c r="Y87" s="406"/>
      <c r="Z87" s="442"/>
      <c r="AB87" s="573"/>
      <c r="AC87" s="515"/>
      <c r="AE87" s="576"/>
      <c r="AF87" s="577"/>
      <c r="AG87" s="573"/>
      <c r="AH87" s="440"/>
      <c r="AI87" s="405"/>
      <c r="AJ87" s="406"/>
      <c r="AK87" s="407"/>
      <c r="AL87" s="402">
        <f t="shared" si="2"/>
        <v>0</v>
      </c>
      <c r="AM87" s="408"/>
      <c r="AN87" s="442"/>
      <c r="AP87" s="573"/>
      <c r="AQ87" s="515"/>
      <c r="AR87" s="516"/>
      <c r="AS87" s="576"/>
      <c r="AT87" s="577"/>
      <c r="AU87" s="578"/>
      <c r="AV87" s="440"/>
      <c r="AW87" s="405"/>
      <c r="AX87" s="406"/>
      <c r="AY87" s="407"/>
      <c r="AZ87" s="402"/>
      <c r="BA87" s="408"/>
      <c r="BB87" s="442"/>
      <c r="BC87" s="443"/>
      <c r="BE87" s="573"/>
      <c r="BF87" s="515"/>
      <c r="BI87" s="576"/>
      <c r="BJ87" s="577"/>
      <c r="BK87" s="578"/>
      <c r="BL87" s="440"/>
      <c r="BM87" s="405"/>
      <c r="BN87" s="406"/>
      <c r="BO87" s="407"/>
      <c r="BP87" s="402"/>
      <c r="BQ87" s="408"/>
      <c r="BR87" s="442"/>
      <c r="BS87" s="443"/>
      <c r="BT87" s="573"/>
      <c r="BU87" s="515"/>
      <c r="BX87" s="576"/>
      <c r="BY87" s="577"/>
      <c r="BZ87" s="578"/>
      <c r="CA87" s="440"/>
      <c r="CB87" s="405"/>
      <c r="CC87" s="406"/>
      <c r="CD87" s="407"/>
      <c r="CE87" s="402"/>
      <c r="CF87" s="408"/>
      <c r="CG87" s="442"/>
      <c r="CJ87" s="576"/>
      <c r="CK87" s="577"/>
      <c r="CL87" s="578"/>
      <c r="CM87" s="440"/>
      <c r="CN87" s="405"/>
      <c r="CO87" s="406"/>
      <c r="CP87" s="407"/>
      <c r="CQ87" s="402"/>
      <c r="CR87" s="408"/>
      <c r="CS87" s="442"/>
      <c r="CT87" s="443"/>
      <c r="CU87" s="443"/>
      <c r="CV87" s="576"/>
      <c r="CW87" s="577"/>
      <c r="CX87" s="578"/>
      <c r="CY87" s="440"/>
      <c r="CZ87" s="405"/>
      <c r="DA87" s="406"/>
      <c r="DB87" s="407"/>
      <c r="DC87" s="402"/>
      <c r="DD87" s="408"/>
      <c r="DE87" s="442"/>
      <c r="DF87" s="443"/>
      <c r="DG87" s="443"/>
      <c r="DH87" s="576"/>
      <c r="DI87" s="577"/>
      <c r="DJ87" s="578"/>
      <c r="DK87" s="440"/>
      <c r="DL87" s="405"/>
      <c r="DM87" s="406"/>
      <c r="DN87" s="407"/>
      <c r="DO87" s="402"/>
      <c r="DP87" s="408"/>
      <c r="DQ87" s="442"/>
      <c r="DR87" s="443"/>
      <c r="DS87" s="443"/>
      <c r="DT87" s="576"/>
      <c r="DU87" s="577"/>
      <c r="DV87" s="578"/>
      <c r="DW87" s="440"/>
      <c r="DX87" s="405"/>
      <c r="DY87" s="406"/>
      <c r="DZ87" s="407"/>
      <c r="EA87" s="402"/>
      <c r="EB87" s="408"/>
      <c r="EC87" s="442"/>
      <c r="EE87" s="573"/>
      <c r="EF87" s="515"/>
      <c r="EH87" s="450"/>
      <c r="EM87" s="337"/>
    </row>
    <row r="88" spans="1:143" s="474" customFormat="1" ht="12.75" customHeight="1" x14ac:dyDescent="0.2">
      <c r="B88" s="412"/>
      <c r="C88" s="569"/>
      <c r="D88" s="570" t="s">
        <v>121</v>
      </c>
      <c r="E88" s="569"/>
      <c r="F88" s="569"/>
      <c r="G88" s="570"/>
      <c r="H88" s="571"/>
      <c r="I88" s="573"/>
      <c r="J88" s="574"/>
      <c r="K88" s="574"/>
      <c r="L88" s="574"/>
      <c r="M88" s="575"/>
      <c r="N88" s="419"/>
      <c r="O88" s="233"/>
      <c r="Q88" s="576"/>
      <c r="R88" s="577"/>
      <c r="S88" s="573"/>
      <c r="T88" s="440"/>
      <c r="U88" s="405"/>
      <c r="V88" s="406"/>
      <c r="W88" s="407"/>
      <c r="X88" s="402">
        <f t="shared" si="1"/>
        <v>0</v>
      </c>
      <c r="Y88" s="406"/>
      <c r="Z88" s="442"/>
      <c r="AB88" s="573"/>
      <c r="AC88" s="515"/>
      <c r="AE88" s="576"/>
      <c r="AF88" s="577"/>
      <c r="AG88" s="573"/>
      <c r="AH88" s="440"/>
      <c r="AI88" s="405"/>
      <c r="AJ88" s="406"/>
      <c r="AK88" s="407"/>
      <c r="AL88" s="402">
        <f t="shared" si="2"/>
        <v>0</v>
      </c>
      <c r="AM88" s="408"/>
      <c r="AN88" s="442"/>
      <c r="AP88" s="573"/>
      <c r="AQ88" s="515"/>
      <c r="AR88" s="516"/>
      <c r="AS88" s="576"/>
      <c r="AT88" s="577"/>
      <c r="AU88" s="578"/>
      <c r="AV88" s="440"/>
      <c r="AW88" s="405"/>
      <c r="AX88" s="406"/>
      <c r="AY88" s="407"/>
      <c r="AZ88" s="402"/>
      <c r="BA88" s="408"/>
      <c r="BB88" s="442"/>
      <c r="BC88" s="443"/>
      <c r="BE88" s="573"/>
      <c r="BF88" s="515"/>
      <c r="BI88" s="576"/>
      <c r="BJ88" s="577"/>
      <c r="BK88" s="578"/>
      <c r="BL88" s="440"/>
      <c r="BM88" s="405"/>
      <c r="BN88" s="406"/>
      <c r="BO88" s="407"/>
      <c r="BP88" s="402"/>
      <c r="BQ88" s="408"/>
      <c r="BR88" s="442"/>
      <c r="BS88" s="443"/>
      <c r="BT88" s="573"/>
      <c r="BU88" s="515"/>
      <c r="BX88" s="576"/>
      <c r="BY88" s="577"/>
      <c r="BZ88" s="578"/>
      <c r="CA88" s="440"/>
      <c r="CB88" s="405"/>
      <c r="CC88" s="406"/>
      <c r="CD88" s="407"/>
      <c r="CE88" s="402"/>
      <c r="CF88" s="408"/>
      <c r="CG88" s="442"/>
      <c r="CJ88" s="576"/>
      <c r="CK88" s="577"/>
      <c r="CL88" s="578"/>
      <c r="CM88" s="440"/>
      <c r="CN88" s="405"/>
      <c r="CO88" s="406"/>
      <c r="CP88" s="407"/>
      <c r="CQ88" s="402"/>
      <c r="CR88" s="408"/>
      <c r="CS88" s="442"/>
      <c r="CT88" s="443"/>
      <c r="CU88" s="443"/>
      <c r="CV88" s="576"/>
      <c r="CW88" s="577"/>
      <c r="CX88" s="578"/>
      <c r="CY88" s="440"/>
      <c r="CZ88" s="405"/>
      <c r="DA88" s="406"/>
      <c r="DB88" s="407"/>
      <c r="DC88" s="402"/>
      <c r="DD88" s="408"/>
      <c r="DE88" s="442"/>
      <c r="DF88" s="443"/>
      <c r="DG88" s="443"/>
      <c r="DH88" s="576"/>
      <c r="DI88" s="577"/>
      <c r="DJ88" s="578"/>
      <c r="DK88" s="440"/>
      <c r="DL88" s="405"/>
      <c r="DM88" s="406"/>
      <c r="DN88" s="407"/>
      <c r="DO88" s="402"/>
      <c r="DP88" s="408"/>
      <c r="DQ88" s="442"/>
      <c r="DR88" s="443"/>
      <c r="DS88" s="443"/>
      <c r="DT88" s="576"/>
      <c r="DU88" s="577"/>
      <c r="DV88" s="578"/>
      <c r="DW88" s="440"/>
      <c r="DX88" s="405"/>
      <c r="DY88" s="406"/>
      <c r="DZ88" s="407"/>
      <c r="EA88" s="402"/>
      <c r="EB88" s="408"/>
      <c r="EC88" s="442"/>
      <c r="EE88" s="573"/>
      <c r="EF88" s="515"/>
      <c r="EH88" s="450"/>
      <c r="EM88" s="337"/>
    </row>
    <row r="89" spans="1:143" s="474" customFormat="1" ht="12.75" customHeight="1" x14ac:dyDescent="0.2">
      <c r="B89" s="412"/>
      <c r="C89" s="569"/>
      <c r="D89" s="570" t="s">
        <v>122</v>
      </c>
      <c r="E89" s="569"/>
      <c r="F89" s="569"/>
      <c r="G89" s="570"/>
      <c r="H89" s="571"/>
      <c r="I89" s="573"/>
      <c r="J89" s="574"/>
      <c r="K89" s="574"/>
      <c r="L89" s="574"/>
      <c r="M89" s="575"/>
      <c r="N89" s="419"/>
      <c r="O89" s="233"/>
      <c r="Q89" s="576"/>
      <c r="R89" s="577"/>
      <c r="S89" s="573"/>
      <c r="T89" s="440"/>
      <c r="U89" s="405"/>
      <c r="V89" s="406"/>
      <c r="W89" s="407"/>
      <c r="X89" s="402">
        <f t="shared" si="1"/>
        <v>0</v>
      </c>
      <c r="Y89" s="406"/>
      <c r="Z89" s="442"/>
      <c r="AB89" s="573"/>
      <c r="AC89" s="515"/>
      <c r="AE89" s="576"/>
      <c r="AF89" s="577"/>
      <c r="AG89" s="573"/>
      <c r="AH89" s="440"/>
      <c r="AI89" s="405"/>
      <c r="AJ89" s="406"/>
      <c r="AK89" s="407"/>
      <c r="AL89" s="402">
        <f t="shared" si="2"/>
        <v>0</v>
      </c>
      <c r="AM89" s="408"/>
      <c r="AN89" s="442"/>
      <c r="AP89" s="573"/>
      <c r="AQ89" s="515"/>
      <c r="AR89" s="516"/>
      <c r="AS89" s="576"/>
      <c r="AT89" s="577"/>
      <c r="AU89" s="573"/>
      <c r="AV89" s="440"/>
      <c r="AW89" s="405"/>
      <c r="AX89" s="406"/>
      <c r="AY89" s="407"/>
      <c r="AZ89" s="402"/>
      <c r="BA89" s="408"/>
      <c r="BB89" s="442"/>
      <c r="BC89" s="443"/>
      <c r="BE89" s="573"/>
      <c r="BF89" s="515"/>
      <c r="BI89" s="576"/>
      <c r="BJ89" s="577"/>
      <c r="BK89" s="573"/>
      <c r="BL89" s="440"/>
      <c r="BM89" s="405"/>
      <c r="BN89" s="406"/>
      <c r="BO89" s="407"/>
      <c r="BP89" s="402"/>
      <c r="BQ89" s="408"/>
      <c r="BR89" s="442"/>
      <c r="BS89" s="443"/>
      <c r="BT89" s="573"/>
      <c r="BU89" s="515"/>
      <c r="BX89" s="576"/>
      <c r="BY89" s="577"/>
      <c r="BZ89" s="573"/>
      <c r="CA89" s="440"/>
      <c r="CB89" s="405"/>
      <c r="CC89" s="406"/>
      <c r="CD89" s="407"/>
      <c r="CE89" s="402"/>
      <c r="CF89" s="408"/>
      <c r="CG89" s="442"/>
      <c r="CJ89" s="576"/>
      <c r="CK89" s="577"/>
      <c r="CL89" s="573"/>
      <c r="CM89" s="440"/>
      <c r="CN89" s="405"/>
      <c r="CO89" s="406"/>
      <c r="CP89" s="407"/>
      <c r="CQ89" s="402"/>
      <c r="CR89" s="408"/>
      <c r="CS89" s="442"/>
      <c r="CT89" s="443"/>
      <c r="CU89" s="443"/>
      <c r="CV89" s="576"/>
      <c r="CW89" s="577"/>
      <c r="CX89" s="573"/>
      <c r="CY89" s="440"/>
      <c r="CZ89" s="405"/>
      <c r="DA89" s="406"/>
      <c r="DB89" s="407"/>
      <c r="DC89" s="402"/>
      <c r="DD89" s="408"/>
      <c r="DE89" s="442"/>
      <c r="DF89" s="443"/>
      <c r="DG89" s="443"/>
      <c r="DH89" s="576"/>
      <c r="DI89" s="577"/>
      <c r="DJ89" s="573"/>
      <c r="DK89" s="440"/>
      <c r="DL89" s="405"/>
      <c r="DM89" s="406"/>
      <c r="DN89" s="407"/>
      <c r="DO89" s="402"/>
      <c r="DP89" s="408"/>
      <c r="DQ89" s="442"/>
      <c r="DR89" s="443"/>
      <c r="DS89" s="443"/>
      <c r="DT89" s="576"/>
      <c r="DU89" s="577"/>
      <c r="DV89" s="573"/>
      <c r="DW89" s="440"/>
      <c r="DX89" s="405"/>
      <c r="DY89" s="406"/>
      <c r="DZ89" s="407"/>
      <c r="EA89" s="402"/>
      <c r="EB89" s="408"/>
      <c r="EC89" s="442"/>
      <c r="EE89" s="573"/>
      <c r="EF89" s="515"/>
      <c r="EH89" s="450"/>
      <c r="EM89" s="337"/>
    </row>
    <row r="90" spans="1:143" s="474" customFormat="1" ht="12.75" customHeight="1" x14ac:dyDescent="0.2">
      <c r="B90" s="412"/>
      <c r="C90" s="569" t="s">
        <v>125</v>
      </c>
      <c r="D90" s="570" t="s">
        <v>119</v>
      </c>
      <c r="E90" s="569" t="s">
        <v>1186</v>
      </c>
      <c r="F90" s="569" t="s">
        <v>1187</v>
      </c>
      <c r="G90" s="570" t="s">
        <v>1192</v>
      </c>
      <c r="H90" s="571">
        <v>40507</v>
      </c>
      <c r="I90" s="437">
        <v>847.33</v>
      </c>
      <c r="J90" s="438"/>
      <c r="K90" s="438"/>
      <c r="L90" s="438"/>
      <c r="M90" s="572"/>
      <c r="N90" s="419" t="s">
        <v>1193</v>
      </c>
      <c r="O90" s="233" t="s">
        <v>1076</v>
      </c>
      <c r="Q90" s="439">
        <v>0.1</v>
      </c>
      <c r="R90" s="421">
        <v>3</v>
      </c>
      <c r="S90" s="437">
        <v>847.33</v>
      </c>
      <c r="T90" s="440">
        <v>0</v>
      </c>
      <c r="U90" s="405">
        <f>((I90-(I90*Q90))/R90)/U$9</f>
        <v>21.183249999999997</v>
      </c>
      <c r="V90" s="406">
        <v>233.02</v>
      </c>
      <c r="W90" s="407">
        <v>762.6</v>
      </c>
      <c r="X90" s="402">
        <f t="shared" si="1"/>
        <v>84.730000000000018</v>
      </c>
      <c r="Y90" s="408">
        <f>W90/I90</f>
        <v>0.9000035405332043</v>
      </c>
      <c r="Z90" s="442">
        <v>300</v>
      </c>
      <c r="AB90" s="437"/>
      <c r="AC90" s="515"/>
      <c r="AE90" s="439">
        <v>0.1</v>
      </c>
      <c r="AF90" s="421">
        <v>3</v>
      </c>
      <c r="AG90" s="437">
        <v>847.33</v>
      </c>
      <c r="AH90" s="440">
        <v>0</v>
      </c>
      <c r="AI90" s="405">
        <v>0</v>
      </c>
      <c r="AJ90" s="406">
        <f>AI90*AH90</f>
        <v>0</v>
      </c>
      <c r="AK90" s="407">
        <f>W90+AJ90</f>
        <v>762.6</v>
      </c>
      <c r="AL90" s="402">
        <f>AG90-AK90</f>
        <v>84.730000000000018</v>
      </c>
      <c r="AM90" s="448">
        <f>AK90/AG90</f>
        <v>0.9000035405332043</v>
      </c>
      <c r="AN90" s="442">
        <v>300</v>
      </c>
      <c r="AP90" s="437"/>
      <c r="AQ90" s="515"/>
      <c r="AR90" s="516"/>
      <c r="AS90" s="439">
        <v>0.1</v>
      </c>
      <c r="AT90" s="421">
        <v>3</v>
      </c>
      <c r="AU90" s="444">
        <v>847.33</v>
      </c>
      <c r="AV90" s="440">
        <v>0</v>
      </c>
      <c r="AW90" s="405">
        <v>0</v>
      </c>
      <c r="AX90" s="406">
        <f>AW90*AV90</f>
        <v>0</v>
      </c>
      <c r="AY90" s="407">
        <f>AK90+AX90</f>
        <v>762.6</v>
      </c>
      <c r="AZ90" s="445">
        <f>AU90-AY90</f>
        <v>84.730000000000018</v>
      </c>
      <c r="BA90" s="448">
        <f>AY90/AU90</f>
        <v>0.9000035405332043</v>
      </c>
      <c r="BB90" s="442">
        <v>300</v>
      </c>
      <c r="BC90" s="443"/>
      <c r="BE90" s="437"/>
      <c r="BF90" s="515"/>
      <c r="BI90" s="439">
        <v>0.1</v>
      </c>
      <c r="BJ90" s="421">
        <v>3</v>
      </c>
      <c r="BK90" s="444">
        <v>847.33</v>
      </c>
      <c r="BL90" s="440">
        <v>0</v>
      </c>
      <c r="BM90" s="405">
        <v>0</v>
      </c>
      <c r="BN90" s="406">
        <f>BM90*BL90</f>
        <v>0</v>
      </c>
      <c r="BO90" s="407">
        <f>BN90+AY90</f>
        <v>762.6</v>
      </c>
      <c r="BP90" s="447">
        <f>BK90-BO90</f>
        <v>84.730000000000018</v>
      </c>
      <c r="BQ90" s="448">
        <f>BO90/BK90</f>
        <v>0.9000035405332043</v>
      </c>
      <c r="BR90" s="442">
        <v>300</v>
      </c>
      <c r="BS90" s="443"/>
      <c r="BT90" s="437"/>
      <c r="BU90" s="515"/>
      <c r="BX90" s="439">
        <v>0.1</v>
      </c>
      <c r="BY90" s="421">
        <v>3</v>
      </c>
      <c r="BZ90" s="444">
        <v>847.33</v>
      </c>
      <c r="CA90" s="440">
        <v>0</v>
      </c>
      <c r="CB90" s="405">
        <v>0</v>
      </c>
      <c r="CC90" s="406">
        <f>CB90*CA90</f>
        <v>0</v>
      </c>
      <c r="CD90" s="407">
        <f>CC90+BO90</f>
        <v>762.6</v>
      </c>
      <c r="CE90" s="447">
        <f>BZ90-CD90</f>
        <v>84.730000000000018</v>
      </c>
      <c r="CF90" s="448">
        <f>CD90/BZ90</f>
        <v>0.9000035405332043</v>
      </c>
      <c r="CG90" s="442">
        <v>300</v>
      </c>
      <c r="CJ90" s="439">
        <v>0.1</v>
      </c>
      <c r="CK90" s="421">
        <v>3</v>
      </c>
      <c r="CL90" s="444">
        <v>847.33</v>
      </c>
      <c r="CM90" s="440">
        <v>0</v>
      </c>
      <c r="CN90" s="405">
        <v>0</v>
      </c>
      <c r="CO90" s="406">
        <f>CN90*CM90</f>
        <v>0</v>
      </c>
      <c r="CP90" s="407">
        <f>CO90+CD90</f>
        <v>762.6</v>
      </c>
      <c r="CQ90" s="447">
        <f>CL90-CP90</f>
        <v>84.730000000000018</v>
      </c>
      <c r="CR90" s="448">
        <f>CP90/CL90</f>
        <v>0.9000035405332043</v>
      </c>
      <c r="CS90" s="442">
        <v>300</v>
      </c>
      <c r="CT90" s="443"/>
      <c r="CU90" s="443"/>
      <c r="CV90" s="439">
        <v>0.1</v>
      </c>
      <c r="CW90" s="421">
        <v>3</v>
      </c>
      <c r="CX90" s="444">
        <v>847.33</v>
      </c>
      <c r="CY90" s="440">
        <v>0</v>
      </c>
      <c r="CZ90" s="405">
        <v>0</v>
      </c>
      <c r="DA90" s="406">
        <f>CZ90*CY90</f>
        <v>0</v>
      </c>
      <c r="DB90" s="407">
        <f>DA90+CP90</f>
        <v>762.6</v>
      </c>
      <c r="DC90" s="447">
        <f>CX90-DB90</f>
        <v>84.730000000000018</v>
      </c>
      <c r="DD90" s="448">
        <f>DB90/CX90</f>
        <v>0.9000035405332043</v>
      </c>
      <c r="DE90" s="442">
        <v>300</v>
      </c>
      <c r="DF90" s="443"/>
      <c r="DG90" s="443"/>
      <c r="DH90" s="439">
        <v>0.1</v>
      </c>
      <c r="DI90" s="421">
        <v>3</v>
      </c>
      <c r="DJ90" s="444">
        <v>847.33</v>
      </c>
      <c r="DK90" s="440">
        <v>0</v>
      </c>
      <c r="DL90" s="405">
        <v>0</v>
      </c>
      <c r="DM90" s="406">
        <f>DL90*DK90</f>
        <v>0</v>
      </c>
      <c r="DN90" s="407">
        <f>DM90+DB90</f>
        <v>762.6</v>
      </c>
      <c r="DO90" s="447">
        <f>DJ90-DN90</f>
        <v>84.730000000000018</v>
      </c>
      <c r="DP90" s="448">
        <f>DN90/DJ90</f>
        <v>0.9000035405332043</v>
      </c>
      <c r="DQ90" s="442">
        <v>300</v>
      </c>
      <c r="DR90" s="443"/>
      <c r="DS90" s="443"/>
      <c r="DT90" s="439">
        <v>0.1</v>
      </c>
      <c r="DU90" s="421">
        <v>3</v>
      </c>
      <c r="DV90" s="444">
        <v>847.33</v>
      </c>
      <c r="DW90" s="440">
        <v>0</v>
      </c>
      <c r="DX90" s="405">
        <v>0</v>
      </c>
      <c r="DY90" s="406">
        <f>DX90*DW90</f>
        <v>0</v>
      </c>
      <c r="DZ90" s="407">
        <f>DY90+DN90</f>
        <v>762.6</v>
      </c>
      <c r="EA90" s="447">
        <f>DV90-DZ90</f>
        <v>84.730000000000018</v>
      </c>
      <c r="EB90" s="448">
        <f>DZ90/DV90</f>
        <v>0.9000035405332043</v>
      </c>
      <c r="EC90" s="442">
        <v>300</v>
      </c>
      <c r="EE90" s="437"/>
      <c r="EF90" s="515"/>
      <c r="EH90" s="450"/>
      <c r="EM90" s="337"/>
    </row>
    <row r="91" spans="1:143" s="474" customFormat="1" ht="12.75" customHeight="1" x14ac:dyDescent="0.2">
      <c r="B91" s="412" t="s">
        <v>1100</v>
      </c>
      <c r="C91" s="569"/>
      <c r="D91" s="570" t="s">
        <v>92</v>
      </c>
      <c r="E91" s="569"/>
      <c r="F91" s="569"/>
      <c r="G91" s="570"/>
      <c r="H91" s="571"/>
      <c r="I91" s="573"/>
      <c r="J91" s="574"/>
      <c r="K91" s="574"/>
      <c r="L91" s="574"/>
      <c r="M91" s="548"/>
      <c r="N91" s="419"/>
      <c r="O91" s="233"/>
      <c r="Q91" s="576"/>
      <c r="R91" s="577"/>
      <c r="S91" s="573"/>
      <c r="T91" s="440"/>
      <c r="U91" s="405"/>
      <c r="V91" s="406"/>
      <c r="W91" s="407"/>
      <c r="X91" s="402"/>
      <c r="Y91" s="406"/>
      <c r="Z91" s="442"/>
      <c r="AB91" s="573"/>
      <c r="AC91" s="515"/>
      <c r="AE91" s="576"/>
      <c r="AF91" s="577"/>
      <c r="AG91" s="573"/>
      <c r="AH91" s="440"/>
      <c r="AI91" s="405"/>
      <c r="AJ91" s="406"/>
      <c r="AK91" s="407"/>
      <c r="AL91" s="402"/>
      <c r="AM91" s="408"/>
      <c r="AN91" s="442"/>
      <c r="AP91" s="573"/>
      <c r="AQ91" s="515"/>
      <c r="AR91" s="516"/>
      <c r="AS91" s="576"/>
      <c r="AT91" s="577"/>
      <c r="AU91" s="578"/>
      <c r="AV91" s="440"/>
      <c r="AW91" s="405"/>
      <c r="AX91" s="406"/>
      <c r="AY91" s="407"/>
      <c r="AZ91" s="402"/>
      <c r="BA91" s="408"/>
      <c r="BB91" s="442"/>
      <c r="BC91" s="443"/>
      <c r="BE91" s="573"/>
      <c r="BF91" s="515"/>
      <c r="BI91" s="576"/>
      <c r="BJ91" s="577"/>
      <c r="BK91" s="578"/>
      <c r="BL91" s="440"/>
      <c r="BM91" s="405"/>
      <c r="BN91" s="406"/>
      <c r="BO91" s="407"/>
      <c r="BP91" s="402"/>
      <c r="BQ91" s="408"/>
      <c r="BR91" s="442"/>
      <c r="BS91" s="443"/>
      <c r="BT91" s="573"/>
      <c r="BU91" s="515"/>
      <c r="BX91" s="576"/>
      <c r="BY91" s="577"/>
      <c r="BZ91" s="578"/>
      <c r="CA91" s="440"/>
      <c r="CB91" s="405"/>
      <c r="CC91" s="406"/>
      <c r="CD91" s="407"/>
      <c r="CE91" s="402"/>
      <c r="CF91" s="408"/>
      <c r="CG91" s="442"/>
      <c r="CJ91" s="576"/>
      <c r="CK91" s="577"/>
      <c r="CL91" s="578"/>
      <c r="CM91" s="440"/>
      <c r="CN91" s="405"/>
      <c r="CO91" s="406"/>
      <c r="CP91" s="407"/>
      <c r="CQ91" s="402"/>
      <c r="CR91" s="408"/>
      <c r="CS91" s="442"/>
      <c r="CT91" s="443"/>
      <c r="CU91" s="443"/>
      <c r="CV91" s="576"/>
      <c r="CW91" s="577"/>
      <c r="CX91" s="578"/>
      <c r="CY91" s="440"/>
      <c r="CZ91" s="405"/>
      <c r="DA91" s="406"/>
      <c r="DB91" s="407"/>
      <c r="DC91" s="402"/>
      <c r="DD91" s="408"/>
      <c r="DE91" s="442"/>
      <c r="DF91" s="443"/>
      <c r="DG91" s="443"/>
      <c r="DH91" s="576"/>
      <c r="DI91" s="577"/>
      <c r="DJ91" s="578"/>
      <c r="DK91" s="440"/>
      <c r="DL91" s="405"/>
      <c r="DM91" s="406"/>
      <c r="DN91" s="407"/>
      <c r="DO91" s="402"/>
      <c r="DP91" s="408"/>
      <c r="DQ91" s="442"/>
      <c r="DR91" s="443"/>
      <c r="DS91" s="443"/>
      <c r="DT91" s="576"/>
      <c r="DU91" s="577"/>
      <c r="DV91" s="578"/>
      <c r="DW91" s="440"/>
      <c r="DX91" s="405"/>
      <c r="DY91" s="406"/>
      <c r="DZ91" s="407"/>
      <c r="EA91" s="402"/>
      <c r="EB91" s="408"/>
      <c r="EC91" s="442"/>
      <c r="EE91" s="573"/>
      <c r="EF91" s="515"/>
      <c r="EH91" s="450"/>
      <c r="EM91" s="337"/>
    </row>
    <row r="92" spans="1:143" s="474" customFormat="1" ht="12.75" customHeight="1" x14ac:dyDescent="0.2">
      <c r="B92" s="412"/>
      <c r="C92" s="569"/>
      <c r="D92" s="570" t="s">
        <v>120</v>
      </c>
      <c r="E92" s="569" t="s">
        <v>1191</v>
      </c>
      <c r="F92" s="569"/>
      <c r="G92" s="570"/>
      <c r="H92" s="571"/>
      <c r="I92" s="573"/>
      <c r="J92" s="574"/>
      <c r="K92" s="574"/>
      <c r="L92" s="574"/>
      <c r="M92" s="548"/>
      <c r="N92" s="419"/>
      <c r="O92" s="233"/>
      <c r="Q92" s="576"/>
      <c r="R92" s="577"/>
      <c r="S92" s="573"/>
      <c r="T92" s="440"/>
      <c r="U92" s="405"/>
      <c r="V92" s="406"/>
      <c r="W92" s="407"/>
      <c r="X92" s="402"/>
      <c r="Y92" s="406"/>
      <c r="Z92" s="442"/>
      <c r="AB92" s="573"/>
      <c r="AC92" s="515"/>
      <c r="AE92" s="576"/>
      <c r="AF92" s="577"/>
      <c r="AG92" s="573"/>
      <c r="AH92" s="440"/>
      <c r="AI92" s="405"/>
      <c r="AJ92" s="406"/>
      <c r="AK92" s="407"/>
      <c r="AL92" s="402"/>
      <c r="AM92" s="408"/>
      <c r="AN92" s="442"/>
      <c r="AP92" s="573"/>
      <c r="AQ92" s="515"/>
      <c r="AR92" s="516"/>
      <c r="AS92" s="576"/>
      <c r="AT92" s="577"/>
      <c r="AU92" s="578"/>
      <c r="AV92" s="440"/>
      <c r="AW92" s="405"/>
      <c r="AX92" s="406"/>
      <c r="AY92" s="407"/>
      <c r="AZ92" s="402"/>
      <c r="BA92" s="408"/>
      <c r="BB92" s="442"/>
      <c r="BC92" s="443"/>
      <c r="BE92" s="573"/>
      <c r="BF92" s="515"/>
      <c r="BI92" s="576"/>
      <c r="BJ92" s="577"/>
      <c r="BK92" s="578"/>
      <c r="BL92" s="440"/>
      <c r="BM92" s="405"/>
      <c r="BN92" s="406"/>
      <c r="BO92" s="407"/>
      <c r="BP92" s="402"/>
      <c r="BQ92" s="408"/>
      <c r="BR92" s="442"/>
      <c r="BS92" s="443"/>
      <c r="BT92" s="573"/>
      <c r="BU92" s="515"/>
      <c r="BX92" s="576"/>
      <c r="BY92" s="577"/>
      <c r="BZ92" s="578"/>
      <c r="CA92" s="440"/>
      <c r="CB92" s="405"/>
      <c r="CC92" s="406"/>
      <c r="CD92" s="407"/>
      <c r="CE92" s="402"/>
      <c r="CF92" s="408"/>
      <c r="CG92" s="442"/>
      <c r="CJ92" s="576"/>
      <c r="CK92" s="577"/>
      <c r="CL92" s="578"/>
      <c r="CM92" s="440"/>
      <c r="CN92" s="405"/>
      <c r="CO92" s="406"/>
      <c r="CP92" s="407"/>
      <c r="CQ92" s="402"/>
      <c r="CR92" s="408"/>
      <c r="CS92" s="442"/>
      <c r="CT92" s="443"/>
      <c r="CU92" s="443"/>
      <c r="CV92" s="576"/>
      <c r="CW92" s="577"/>
      <c r="CX92" s="578"/>
      <c r="CY92" s="440"/>
      <c r="CZ92" s="405"/>
      <c r="DA92" s="406"/>
      <c r="DB92" s="407"/>
      <c r="DC92" s="402"/>
      <c r="DD92" s="408"/>
      <c r="DE92" s="442"/>
      <c r="DF92" s="443"/>
      <c r="DG92" s="443"/>
      <c r="DH92" s="576"/>
      <c r="DI92" s="577"/>
      <c r="DJ92" s="578"/>
      <c r="DK92" s="440"/>
      <c r="DL92" s="405"/>
      <c r="DM92" s="406"/>
      <c r="DN92" s="407"/>
      <c r="DO92" s="402"/>
      <c r="DP92" s="408"/>
      <c r="DQ92" s="442"/>
      <c r="DR92" s="443"/>
      <c r="DS92" s="443"/>
      <c r="DT92" s="576"/>
      <c r="DU92" s="577"/>
      <c r="DV92" s="578"/>
      <c r="DW92" s="440"/>
      <c r="DX92" s="405"/>
      <c r="DY92" s="406"/>
      <c r="DZ92" s="407"/>
      <c r="EA92" s="402"/>
      <c r="EB92" s="408"/>
      <c r="EC92" s="442"/>
      <c r="EE92" s="573"/>
      <c r="EF92" s="515"/>
      <c r="EH92" s="450"/>
      <c r="EM92" s="337"/>
    </row>
    <row r="93" spans="1:143" s="474" customFormat="1" ht="12.75" customHeight="1" x14ac:dyDescent="0.2">
      <c r="B93" s="412"/>
      <c r="C93" s="569"/>
      <c r="D93" s="570" t="s">
        <v>121</v>
      </c>
      <c r="E93" s="569"/>
      <c r="F93" s="569"/>
      <c r="G93" s="570"/>
      <c r="H93" s="571"/>
      <c r="I93" s="573"/>
      <c r="J93" s="574"/>
      <c r="K93" s="574"/>
      <c r="L93" s="574"/>
      <c r="M93" s="548"/>
      <c r="N93" s="419"/>
      <c r="O93" s="233"/>
      <c r="Q93" s="576"/>
      <c r="R93" s="577"/>
      <c r="S93" s="573"/>
      <c r="T93" s="440"/>
      <c r="U93" s="405"/>
      <c r="V93" s="406"/>
      <c r="W93" s="407"/>
      <c r="X93" s="402"/>
      <c r="Y93" s="406"/>
      <c r="Z93" s="442"/>
      <c r="AB93" s="573"/>
      <c r="AC93" s="515"/>
      <c r="AE93" s="576"/>
      <c r="AF93" s="577"/>
      <c r="AG93" s="573"/>
      <c r="AH93" s="440"/>
      <c r="AI93" s="405"/>
      <c r="AJ93" s="406"/>
      <c r="AK93" s="407"/>
      <c r="AL93" s="402"/>
      <c r="AM93" s="408"/>
      <c r="AN93" s="442"/>
      <c r="AP93" s="573"/>
      <c r="AQ93" s="515"/>
      <c r="AR93" s="516"/>
      <c r="AS93" s="576"/>
      <c r="AT93" s="577"/>
      <c r="AU93" s="578"/>
      <c r="AV93" s="440"/>
      <c r="AW93" s="405"/>
      <c r="AX93" s="406"/>
      <c r="AY93" s="407"/>
      <c r="AZ93" s="402"/>
      <c r="BA93" s="408"/>
      <c r="BB93" s="442"/>
      <c r="BC93" s="443"/>
      <c r="BE93" s="573"/>
      <c r="BF93" s="515"/>
      <c r="BI93" s="576"/>
      <c r="BJ93" s="577"/>
      <c r="BK93" s="578"/>
      <c r="BL93" s="440"/>
      <c r="BM93" s="405"/>
      <c r="BN93" s="406"/>
      <c r="BO93" s="407"/>
      <c r="BP93" s="402"/>
      <c r="BQ93" s="408"/>
      <c r="BR93" s="442"/>
      <c r="BS93" s="443"/>
      <c r="BT93" s="573"/>
      <c r="BU93" s="515"/>
      <c r="BX93" s="576"/>
      <c r="BY93" s="577"/>
      <c r="BZ93" s="578"/>
      <c r="CA93" s="440"/>
      <c r="CB93" s="405"/>
      <c r="CC93" s="406"/>
      <c r="CD93" s="407"/>
      <c r="CE93" s="402"/>
      <c r="CF93" s="408"/>
      <c r="CG93" s="442"/>
      <c r="CJ93" s="576"/>
      <c r="CK93" s="577"/>
      <c r="CL93" s="578"/>
      <c r="CM93" s="440"/>
      <c r="CN93" s="405"/>
      <c r="CO93" s="406"/>
      <c r="CP93" s="407"/>
      <c r="CQ93" s="402"/>
      <c r="CR93" s="408"/>
      <c r="CS93" s="442"/>
      <c r="CT93" s="443"/>
      <c r="CU93" s="443"/>
      <c r="CV93" s="576"/>
      <c r="CW93" s="577"/>
      <c r="CX93" s="578"/>
      <c r="CY93" s="440"/>
      <c r="CZ93" s="405"/>
      <c r="DA93" s="406"/>
      <c r="DB93" s="407"/>
      <c r="DC93" s="402"/>
      <c r="DD93" s="408"/>
      <c r="DE93" s="442"/>
      <c r="DF93" s="443"/>
      <c r="DG93" s="443"/>
      <c r="DH93" s="576"/>
      <c r="DI93" s="577"/>
      <c r="DJ93" s="578"/>
      <c r="DK93" s="440"/>
      <c r="DL93" s="405"/>
      <c r="DM93" s="406"/>
      <c r="DN93" s="407"/>
      <c r="DO93" s="402"/>
      <c r="DP93" s="408"/>
      <c r="DQ93" s="442"/>
      <c r="DR93" s="443"/>
      <c r="DS93" s="443"/>
      <c r="DT93" s="576"/>
      <c r="DU93" s="577"/>
      <c r="DV93" s="578"/>
      <c r="DW93" s="440"/>
      <c r="DX93" s="405"/>
      <c r="DY93" s="406"/>
      <c r="DZ93" s="407"/>
      <c r="EA93" s="402"/>
      <c r="EB93" s="408"/>
      <c r="EC93" s="442"/>
      <c r="EE93" s="573"/>
      <c r="EF93" s="515"/>
      <c r="EH93" s="450"/>
      <c r="EM93" s="337"/>
    </row>
    <row r="94" spans="1:143" s="474" customFormat="1" ht="12.75" customHeight="1" x14ac:dyDescent="0.2">
      <c r="B94" s="412"/>
      <c r="C94" s="569"/>
      <c r="D94" s="570" t="s">
        <v>122</v>
      </c>
      <c r="E94" s="569"/>
      <c r="F94" s="569"/>
      <c r="G94" s="570"/>
      <c r="H94" s="571"/>
      <c r="I94" s="573"/>
      <c r="J94" s="574"/>
      <c r="K94" s="574"/>
      <c r="L94" s="574"/>
      <c r="M94" s="548"/>
      <c r="N94" s="419"/>
      <c r="O94" s="233"/>
      <c r="Q94" s="576"/>
      <c r="R94" s="577"/>
      <c r="S94" s="573"/>
      <c r="T94" s="440"/>
      <c r="U94" s="405"/>
      <c r="V94" s="406"/>
      <c r="W94" s="407"/>
      <c r="X94" s="402"/>
      <c r="Y94" s="406"/>
      <c r="Z94" s="442"/>
      <c r="AB94" s="573"/>
      <c r="AC94" s="515"/>
      <c r="AE94" s="576"/>
      <c r="AF94" s="577"/>
      <c r="AG94" s="573"/>
      <c r="AH94" s="440"/>
      <c r="AI94" s="405"/>
      <c r="AJ94" s="406"/>
      <c r="AK94" s="407"/>
      <c r="AL94" s="402"/>
      <c r="AM94" s="408"/>
      <c r="AN94" s="442"/>
      <c r="AP94" s="573"/>
      <c r="AQ94" s="515"/>
      <c r="AR94" s="516"/>
      <c r="AS94" s="576"/>
      <c r="AT94" s="577"/>
      <c r="AU94" s="578"/>
      <c r="AV94" s="440"/>
      <c r="AW94" s="405"/>
      <c r="AX94" s="406"/>
      <c r="AY94" s="407"/>
      <c r="AZ94" s="402"/>
      <c r="BA94" s="408"/>
      <c r="BB94" s="442"/>
      <c r="BC94" s="443"/>
      <c r="BE94" s="573"/>
      <c r="BF94" s="515"/>
      <c r="BI94" s="576"/>
      <c r="BJ94" s="577"/>
      <c r="BK94" s="578"/>
      <c r="BL94" s="440"/>
      <c r="BM94" s="405"/>
      <c r="BN94" s="406"/>
      <c r="BO94" s="407"/>
      <c r="BP94" s="402"/>
      <c r="BQ94" s="408"/>
      <c r="BR94" s="442"/>
      <c r="BS94" s="443"/>
      <c r="BT94" s="573"/>
      <c r="BU94" s="515"/>
      <c r="BX94" s="576"/>
      <c r="BY94" s="577"/>
      <c r="BZ94" s="578"/>
      <c r="CA94" s="440"/>
      <c r="CB94" s="405"/>
      <c r="CC94" s="406"/>
      <c r="CD94" s="407"/>
      <c r="CE94" s="402"/>
      <c r="CF94" s="408"/>
      <c r="CG94" s="442"/>
      <c r="CJ94" s="576"/>
      <c r="CK94" s="577"/>
      <c r="CL94" s="578"/>
      <c r="CM94" s="440"/>
      <c r="CN94" s="405"/>
      <c r="CO94" s="406"/>
      <c r="CP94" s="407"/>
      <c r="CQ94" s="402"/>
      <c r="CR94" s="408"/>
      <c r="CS94" s="442"/>
      <c r="CT94" s="443"/>
      <c r="CU94" s="443"/>
      <c r="CV94" s="576"/>
      <c r="CW94" s="577"/>
      <c r="CX94" s="578"/>
      <c r="CY94" s="440"/>
      <c r="CZ94" s="405"/>
      <c r="DA94" s="406"/>
      <c r="DB94" s="407"/>
      <c r="DC94" s="402"/>
      <c r="DD94" s="408"/>
      <c r="DE94" s="442"/>
      <c r="DF94" s="443"/>
      <c r="DG94" s="443"/>
      <c r="DH94" s="576"/>
      <c r="DI94" s="577"/>
      <c r="DJ94" s="578"/>
      <c r="DK94" s="440"/>
      <c r="DL94" s="405"/>
      <c r="DM94" s="406"/>
      <c r="DN94" s="407"/>
      <c r="DO94" s="402"/>
      <c r="DP94" s="408"/>
      <c r="DQ94" s="442"/>
      <c r="DR94" s="443"/>
      <c r="DS94" s="443"/>
      <c r="DT94" s="576"/>
      <c r="DU94" s="577"/>
      <c r="DV94" s="578"/>
      <c r="DW94" s="440"/>
      <c r="DX94" s="405"/>
      <c r="DY94" s="406"/>
      <c r="DZ94" s="407"/>
      <c r="EA94" s="402"/>
      <c r="EB94" s="408"/>
      <c r="EC94" s="442"/>
      <c r="EE94" s="573"/>
      <c r="EF94" s="515"/>
      <c r="EH94" s="450"/>
      <c r="EM94" s="337"/>
    </row>
    <row r="95" spans="1:143" s="474" customFormat="1" ht="12.75" customHeight="1" x14ac:dyDescent="0.2">
      <c r="B95" s="412"/>
      <c r="C95" s="233"/>
      <c r="D95" s="579" t="s">
        <v>126</v>
      </c>
      <c r="E95" s="233"/>
      <c r="F95" s="233"/>
      <c r="G95" s="414"/>
      <c r="H95" s="436"/>
      <c r="I95" s="437"/>
      <c r="J95" s="438"/>
      <c r="K95" s="438"/>
      <c r="L95" s="438"/>
      <c r="M95" s="418"/>
      <c r="N95" s="419"/>
      <c r="O95" s="233"/>
      <c r="P95" s="337"/>
      <c r="Q95" s="420"/>
      <c r="R95" s="421"/>
      <c r="S95" s="437"/>
      <c r="T95" s="440"/>
      <c r="U95" s="405"/>
      <c r="V95" s="406"/>
      <c r="W95" s="407"/>
      <c r="X95" s="402"/>
      <c r="Y95" s="406"/>
      <c r="Z95" s="442"/>
      <c r="AA95" s="337"/>
      <c r="AB95" s="437"/>
      <c r="AC95" s="427"/>
      <c r="AD95" s="337"/>
      <c r="AE95" s="420"/>
      <c r="AF95" s="421"/>
      <c r="AG95" s="437"/>
      <c r="AH95" s="440"/>
      <c r="AI95" s="405"/>
      <c r="AJ95" s="406"/>
      <c r="AK95" s="407"/>
      <c r="AL95" s="402"/>
      <c r="AM95" s="408"/>
      <c r="AN95" s="442"/>
      <c r="AO95" s="337"/>
      <c r="AP95" s="437"/>
      <c r="AQ95" s="427"/>
      <c r="AR95" s="356"/>
      <c r="AS95" s="420"/>
      <c r="AT95" s="421"/>
      <c r="AU95" s="444"/>
      <c r="AV95" s="440"/>
      <c r="AW95" s="405"/>
      <c r="AX95" s="406"/>
      <c r="AY95" s="407"/>
      <c r="AZ95" s="402"/>
      <c r="BA95" s="408"/>
      <c r="BB95" s="442"/>
      <c r="BC95" s="443"/>
      <c r="BD95" s="337"/>
      <c r="BE95" s="437"/>
      <c r="BF95" s="427"/>
      <c r="BG95" s="337"/>
      <c r="BH95" s="337"/>
      <c r="BI95" s="420"/>
      <c r="BJ95" s="421"/>
      <c r="BK95" s="444"/>
      <c r="BL95" s="440"/>
      <c r="BM95" s="405"/>
      <c r="BN95" s="406"/>
      <c r="BO95" s="407"/>
      <c r="BP95" s="402"/>
      <c r="BQ95" s="408"/>
      <c r="BR95" s="442"/>
      <c r="BS95" s="443"/>
      <c r="BT95" s="437"/>
      <c r="BU95" s="427"/>
      <c r="BX95" s="420"/>
      <c r="BY95" s="421"/>
      <c r="BZ95" s="444"/>
      <c r="CA95" s="440"/>
      <c r="CB95" s="405"/>
      <c r="CC95" s="406"/>
      <c r="CD95" s="407"/>
      <c r="CE95" s="402"/>
      <c r="CF95" s="408"/>
      <c r="CG95" s="442"/>
      <c r="CJ95" s="420"/>
      <c r="CK95" s="421"/>
      <c r="CL95" s="444"/>
      <c r="CM95" s="440"/>
      <c r="CN95" s="405"/>
      <c r="CO95" s="406"/>
      <c r="CP95" s="407"/>
      <c r="CQ95" s="402"/>
      <c r="CR95" s="408"/>
      <c r="CS95" s="442"/>
      <c r="CT95" s="443"/>
      <c r="CU95" s="443"/>
      <c r="CV95" s="420"/>
      <c r="CW95" s="421"/>
      <c r="CX95" s="444"/>
      <c r="CY95" s="440"/>
      <c r="CZ95" s="405"/>
      <c r="DA95" s="406"/>
      <c r="DB95" s="407"/>
      <c r="DC95" s="402"/>
      <c r="DD95" s="408"/>
      <c r="DE95" s="442"/>
      <c r="DF95" s="443"/>
      <c r="DG95" s="443"/>
      <c r="DH95" s="420"/>
      <c r="DI95" s="421"/>
      <c r="DJ95" s="444"/>
      <c r="DK95" s="440"/>
      <c r="DL95" s="405"/>
      <c r="DM95" s="406"/>
      <c r="DN95" s="407"/>
      <c r="DO95" s="402"/>
      <c r="DP95" s="408"/>
      <c r="DQ95" s="442"/>
      <c r="DR95" s="443"/>
      <c r="DS95" s="443"/>
      <c r="DT95" s="420"/>
      <c r="DU95" s="421"/>
      <c r="DV95" s="444"/>
      <c r="DW95" s="440"/>
      <c r="DX95" s="405"/>
      <c r="DY95" s="406"/>
      <c r="DZ95" s="407"/>
      <c r="EA95" s="402"/>
      <c r="EB95" s="408"/>
      <c r="EC95" s="442"/>
      <c r="EE95" s="437"/>
      <c r="EF95" s="427"/>
      <c r="EH95" s="450"/>
      <c r="EM95" s="337"/>
    </row>
    <row r="96" spans="1:143" ht="12.75" customHeight="1" x14ac:dyDescent="0.2">
      <c r="A96" s="337" t="s">
        <v>996</v>
      </c>
      <c r="B96" s="412" t="s">
        <v>1100</v>
      </c>
      <c r="C96" s="435" t="s">
        <v>127</v>
      </c>
      <c r="D96" s="233" t="s">
        <v>128</v>
      </c>
      <c r="E96" s="233" t="s">
        <v>1194</v>
      </c>
      <c r="F96" s="233" t="s">
        <v>1195</v>
      </c>
      <c r="G96" s="414" t="s">
        <v>1196</v>
      </c>
      <c r="H96" s="436"/>
      <c r="I96" s="437"/>
      <c r="J96" s="438"/>
      <c r="K96" s="438"/>
      <c r="L96" s="438"/>
      <c r="M96" s="418"/>
      <c r="N96" s="419" t="s">
        <v>1075</v>
      </c>
      <c r="O96" s="233" t="s">
        <v>1076</v>
      </c>
      <c r="Q96" s="420"/>
      <c r="R96" s="421"/>
      <c r="S96" s="437"/>
      <c r="T96" s="440"/>
      <c r="U96" s="405"/>
      <c r="V96" s="406"/>
      <c r="W96" s="407"/>
      <c r="X96" s="402">
        <f t="shared" si="1"/>
        <v>0</v>
      </c>
      <c r="Y96" s="406"/>
      <c r="Z96" s="442"/>
      <c r="AB96" s="437"/>
      <c r="AC96" s="427"/>
      <c r="AE96" s="420"/>
      <c r="AF96" s="421"/>
      <c r="AG96" s="437"/>
      <c r="AH96" s="440"/>
      <c r="AI96" s="405"/>
      <c r="AJ96" s="406"/>
      <c r="AK96" s="407"/>
      <c r="AL96" s="402">
        <f t="shared" si="2"/>
        <v>0</v>
      </c>
      <c r="AM96" s="408"/>
      <c r="AN96" s="442"/>
      <c r="AP96" s="437"/>
      <c r="AQ96" s="427"/>
      <c r="AS96" s="420"/>
      <c r="AT96" s="421"/>
      <c r="AU96" s="444"/>
      <c r="AV96" s="440"/>
      <c r="AW96" s="405"/>
      <c r="AX96" s="406"/>
      <c r="AY96" s="407"/>
      <c r="AZ96" s="402"/>
      <c r="BA96" s="408"/>
      <c r="BB96" s="442"/>
      <c r="BC96" s="443"/>
      <c r="BE96" s="437"/>
      <c r="BF96" s="427"/>
      <c r="BI96" s="420"/>
      <c r="BJ96" s="421"/>
      <c r="BK96" s="444"/>
      <c r="BL96" s="440"/>
      <c r="BM96" s="405"/>
      <c r="BN96" s="406"/>
      <c r="BO96" s="407"/>
      <c r="BP96" s="402"/>
      <c r="BQ96" s="408"/>
      <c r="BR96" s="442"/>
      <c r="BS96" s="443"/>
      <c r="BT96" s="437"/>
      <c r="BU96" s="427"/>
      <c r="BX96" s="420"/>
      <c r="BY96" s="421"/>
      <c r="BZ96" s="444"/>
      <c r="CA96" s="440"/>
      <c r="CB96" s="405"/>
      <c r="CC96" s="406"/>
      <c r="CD96" s="407"/>
      <c r="CE96" s="402"/>
      <c r="CF96" s="408"/>
      <c r="CG96" s="442"/>
      <c r="CJ96" s="420"/>
      <c r="CK96" s="421"/>
      <c r="CL96" s="444"/>
      <c r="CM96" s="440"/>
      <c r="CN96" s="405"/>
      <c r="CO96" s="406"/>
      <c r="CP96" s="407"/>
      <c r="CQ96" s="402"/>
      <c r="CR96" s="408"/>
      <c r="CS96" s="442"/>
      <c r="CT96" s="443"/>
      <c r="CU96" s="443"/>
      <c r="CV96" s="420"/>
      <c r="CW96" s="421"/>
      <c r="CX96" s="444"/>
      <c r="CY96" s="440"/>
      <c r="CZ96" s="405"/>
      <c r="DA96" s="406"/>
      <c r="DB96" s="407"/>
      <c r="DC96" s="402"/>
      <c r="DD96" s="408"/>
      <c r="DE96" s="442"/>
      <c r="DF96" s="443"/>
      <c r="DG96" s="443"/>
      <c r="DH96" s="420"/>
      <c r="DI96" s="421"/>
      <c r="DJ96" s="444"/>
      <c r="DK96" s="440"/>
      <c r="DL96" s="405"/>
      <c r="DM96" s="406"/>
      <c r="DN96" s="407"/>
      <c r="DO96" s="402"/>
      <c r="DP96" s="408"/>
      <c r="DQ96" s="442"/>
      <c r="DR96" s="443"/>
      <c r="DS96" s="443"/>
      <c r="DT96" s="420"/>
      <c r="DU96" s="421"/>
      <c r="DV96" s="444"/>
      <c r="DW96" s="440"/>
      <c r="DX96" s="405"/>
      <c r="DY96" s="406"/>
      <c r="DZ96" s="407"/>
      <c r="EA96" s="402"/>
      <c r="EB96" s="408"/>
      <c r="EC96" s="442"/>
      <c r="EE96" s="437"/>
      <c r="EF96" s="427"/>
      <c r="EH96" s="450"/>
    </row>
    <row r="97" spans="1:138" ht="12.75" customHeight="1" x14ac:dyDescent="0.2">
      <c r="B97" s="412" t="s">
        <v>1197</v>
      </c>
      <c r="C97" s="414" t="s">
        <v>129</v>
      </c>
      <c r="D97" s="233" t="s">
        <v>130</v>
      </c>
      <c r="E97" s="233" t="s">
        <v>1198</v>
      </c>
      <c r="F97" s="233" t="s">
        <v>1199</v>
      </c>
      <c r="G97" s="414" t="s">
        <v>1196</v>
      </c>
      <c r="H97" s="436"/>
      <c r="I97" s="580"/>
      <c r="J97" s="581"/>
      <c r="K97" s="581"/>
      <c r="L97" s="581"/>
      <c r="M97" s="418"/>
      <c r="N97" s="419" t="s">
        <v>1094</v>
      </c>
      <c r="O97" s="233" t="s">
        <v>1095</v>
      </c>
      <c r="Q97" s="420"/>
      <c r="R97" s="421"/>
      <c r="S97" s="580"/>
      <c r="T97" s="440"/>
      <c r="U97" s="405"/>
      <c r="V97" s="406"/>
      <c r="W97" s="407"/>
      <c r="X97" s="402">
        <f t="shared" si="1"/>
        <v>0</v>
      </c>
      <c r="Y97" s="406"/>
      <c r="Z97" s="442"/>
      <c r="AB97" s="580"/>
      <c r="AC97" s="427"/>
      <c r="AE97" s="420"/>
      <c r="AF97" s="421"/>
      <c r="AG97" s="580"/>
      <c r="AH97" s="440"/>
      <c r="AI97" s="405"/>
      <c r="AJ97" s="406"/>
      <c r="AK97" s="407"/>
      <c r="AL97" s="402">
        <f>W97-AK97</f>
        <v>0</v>
      </c>
      <c r="AM97" s="408"/>
      <c r="AN97" s="442"/>
      <c r="AP97" s="580"/>
      <c r="AQ97" s="427"/>
      <c r="AS97" s="420"/>
      <c r="AT97" s="421"/>
      <c r="AU97" s="582"/>
      <c r="AV97" s="440"/>
      <c r="AW97" s="405"/>
      <c r="AX97" s="406"/>
      <c r="AY97" s="407"/>
      <c r="AZ97" s="402"/>
      <c r="BA97" s="408"/>
      <c r="BB97" s="442"/>
      <c r="BC97" s="443"/>
      <c r="BE97" s="580"/>
      <c r="BF97" s="427"/>
      <c r="BI97" s="420"/>
      <c r="BJ97" s="421"/>
      <c r="BK97" s="582"/>
      <c r="BL97" s="440"/>
      <c r="BM97" s="405"/>
      <c r="BN97" s="406"/>
      <c r="BO97" s="407"/>
      <c r="BP97" s="402"/>
      <c r="BQ97" s="408"/>
      <c r="BR97" s="442"/>
      <c r="BS97" s="443"/>
      <c r="BT97" s="580"/>
      <c r="BU97" s="427"/>
      <c r="BX97" s="420"/>
      <c r="BY97" s="421"/>
      <c r="BZ97" s="582"/>
      <c r="CA97" s="440"/>
      <c r="CB97" s="405"/>
      <c r="CC97" s="406"/>
      <c r="CD97" s="407"/>
      <c r="CE97" s="402"/>
      <c r="CF97" s="408"/>
      <c r="CG97" s="442"/>
      <c r="CJ97" s="420"/>
      <c r="CK97" s="421"/>
      <c r="CL97" s="582"/>
      <c r="CM97" s="440"/>
      <c r="CN97" s="405"/>
      <c r="CO97" s="406"/>
      <c r="CP97" s="407"/>
      <c r="CQ97" s="402"/>
      <c r="CR97" s="408"/>
      <c r="CS97" s="442"/>
      <c r="CT97" s="443"/>
      <c r="CU97" s="443"/>
      <c r="CV97" s="420"/>
      <c r="CW97" s="421"/>
      <c r="CX97" s="582"/>
      <c r="CY97" s="440"/>
      <c r="CZ97" s="405"/>
      <c r="DA97" s="406"/>
      <c r="DB97" s="407"/>
      <c r="DC97" s="402"/>
      <c r="DD97" s="408"/>
      <c r="DE97" s="442"/>
      <c r="DF97" s="443"/>
      <c r="DG97" s="443"/>
      <c r="DH97" s="420"/>
      <c r="DI97" s="421"/>
      <c r="DJ97" s="582"/>
      <c r="DK97" s="440"/>
      <c r="DL97" s="405"/>
      <c r="DM97" s="406"/>
      <c r="DN97" s="407"/>
      <c r="DO97" s="402"/>
      <c r="DP97" s="408"/>
      <c r="DQ97" s="442"/>
      <c r="DR97" s="443"/>
      <c r="DS97" s="443"/>
      <c r="DT97" s="420"/>
      <c r="DU97" s="421"/>
      <c r="DV97" s="582"/>
      <c r="DW97" s="440"/>
      <c r="DX97" s="405"/>
      <c r="DY97" s="406"/>
      <c r="DZ97" s="407"/>
      <c r="EA97" s="402"/>
      <c r="EB97" s="408"/>
      <c r="EC97" s="442"/>
      <c r="EE97" s="580"/>
      <c r="EF97" s="427"/>
      <c r="EH97" s="450"/>
    </row>
    <row r="98" spans="1:138" ht="12.75" customHeight="1" x14ac:dyDescent="0.2">
      <c r="B98" s="412" t="s">
        <v>1092</v>
      </c>
      <c r="C98" s="435" t="s">
        <v>131</v>
      </c>
      <c r="D98" s="233" t="s">
        <v>132</v>
      </c>
      <c r="E98" s="233" t="s">
        <v>1200</v>
      </c>
      <c r="F98" s="233" t="s">
        <v>1201</v>
      </c>
      <c r="G98" s="414" t="s">
        <v>1202</v>
      </c>
      <c r="H98" s="436"/>
      <c r="I98" s="580"/>
      <c r="J98" s="581"/>
      <c r="K98" s="581"/>
      <c r="L98" s="581"/>
      <c r="M98" s="418"/>
      <c r="N98" s="419" t="s">
        <v>1094</v>
      </c>
      <c r="O98" s="233" t="s">
        <v>1095</v>
      </c>
      <c r="Q98" s="420"/>
      <c r="R98" s="421"/>
      <c r="S98" s="580"/>
      <c r="T98" s="440"/>
      <c r="U98" s="405"/>
      <c r="V98" s="406"/>
      <c r="W98" s="407"/>
      <c r="X98" s="402">
        <f t="shared" si="1"/>
        <v>0</v>
      </c>
      <c r="Y98" s="406"/>
      <c r="Z98" s="442"/>
      <c r="AB98" s="580"/>
      <c r="AC98" s="427"/>
      <c r="AE98" s="420"/>
      <c r="AF98" s="421"/>
      <c r="AG98" s="580"/>
      <c r="AH98" s="440"/>
      <c r="AI98" s="405"/>
      <c r="AJ98" s="406"/>
      <c r="AK98" s="407"/>
      <c r="AL98" s="402">
        <f>W98-AK98</f>
        <v>0</v>
      </c>
      <c r="AM98" s="408"/>
      <c r="AN98" s="442"/>
      <c r="AP98" s="580"/>
      <c r="AQ98" s="427"/>
      <c r="AS98" s="420"/>
      <c r="AT98" s="421"/>
      <c r="AU98" s="582"/>
      <c r="AV98" s="440"/>
      <c r="AW98" s="405"/>
      <c r="AX98" s="406"/>
      <c r="AY98" s="407"/>
      <c r="AZ98" s="402"/>
      <c r="BA98" s="408"/>
      <c r="BB98" s="442"/>
      <c r="BC98" s="443"/>
      <c r="BE98" s="580"/>
      <c r="BF98" s="427"/>
      <c r="BI98" s="420"/>
      <c r="BJ98" s="421"/>
      <c r="BK98" s="582"/>
      <c r="BL98" s="440"/>
      <c r="BM98" s="405"/>
      <c r="BN98" s="406"/>
      <c r="BO98" s="407"/>
      <c r="BP98" s="402"/>
      <c r="BQ98" s="408"/>
      <c r="BR98" s="442"/>
      <c r="BS98" s="443"/>
      <c r="BT98" s="580"/>
      <c r="BU98" s="427"/>
      <c r="BX98" s="420"/>
      <c r="BY98" s="421"/>
      <c r="BZ98" s="582"/>
      <c r="CA98" s="440"/>
      <c r="CB98" s="405"/>
      <c r="CC98" s="406"/>
      <c r="CD98" s="407"/>
      <c r="CE98" s="402"/>
      <c r="CF98" s="408"/>
      <c r="CG98" s="442"/>
      <c r="CJ98" s="420"/>
      <c r="CK98" s="421"/>
      <c r="CL98" s="582"/>
      <c r="CM98" s="440"/>
      <c r="CN98" s="405"/>
      <c r="CO98" s="406"/>
      <c r="CP98" s="407"/>
      <c r="CQ98" s="402"/>
      <c r="CR98" s="408"/>
      <c r="CS98" s="442"/>
      <c r="CT98" s="443"/>
      <c r="CU98" s="443"/>
      <c r="CV98" s="420"/>
      <c r="CW98" s="421"/>
      <c r="CX98" s="582"/>
      <c r="CY98" s="440"/>
      <c r="CZ98" s="405"/>
      <c r="DA98" s="406"/>
      <c r="DB98" s="407"/>
      <c r="DC98" s="402"/>
      <c r="DD98" s="408"/>
      <c r="DE98" s="442"/>
      <c r="DF98" s="443"/>
      <c r="DG98" s="443"/>
      <c r="DH98" s="420"/>
      <c r="DI98" s="421"/>
      <c r="DJ98" s="582"/>
      <c r="DK98" s="440"/>
      <c r="DL98" s="405"/>
      <c r="DM98" s="406"/>
      <c r="DN98" s="407"/>
      <c r="DO98" s="402"/>
      <c r="DP98" s="408"/>
      <c r="DQ98" s="442"/>
      <c r="DR98" s="443"/>
      <c r="DS98" s="443"/>
      <c r="DT98" s="420"/>
      <c r="DU98" s="421"/>
      <c r="DV98" s="582"/>
      <c r="DW98" s="440"/>
      <c r="DX98" s="405"/>
      <c r="DY98" s="406"/>
      <c r="DZ98" s="407"/>
      <c r="EA98" s="402"/>
      <c r="EB98" s="408"/>
      <c r="EC98" s="442"/>
      <c r="EE98" s="580"/>
      <c r="EF98" s="427"/>
      <c r="EH98" s="450"/>
    </row>
    <row r="99" spans="1:138" ht="12.75" customHeight="1" x14ac:dyDescent="0.2">
      <c r="B99" s="412" t="s">
        <v>1104</v>
      </c>
      <c r="C99" s="435" t="s">
        <v>133</v>
      </c>
      <c r="D99" s="233" t="s">
        <v>132</v>
      </c>
      <c r="E99" s="233" t="s">
        <v>1200</v>
      </c>
      <c r="F99" s="233" t="s">
        <v>1201</v>
      </c>
      <c r="G99" s="414" t="s">
        <v>1203</v>
      </c>
      <c r="H99" s="436"/>
      <c r="I99" s="580"/>
      <c r="J99" s="581"/>
      <c r="K99" s="581"/>
      <c r="L99" s="581"/>
      <c r="M99" s="418"/>
      <c r="N99" s="419" t="s">
        <v>1106</v>
      </c>
      <c r="O99" s="233" t="s">
        <v>1103</v>
      </c>
      <c r="Q99" s="420"/>
      <c r="R99" s="421"/>
      <c r="S99" s="580"/>
      <c r="T99" s="440"/>
      <c r="U99" s="405"/>
      <c r="V99" s="406"/>
      <c r="W99" s="407"/>
      <c r="X99" s="402">
        <f t="shared" si="1"/>
        <v>0</v>
      </c>
      <c r="Y99" s="406"/>
      <c r="Z99" s="442"/>
      <c r="AB99" s="580"/>
      <c r="AC99" s="427"/>
      <c r="AE99" s="420"/>
      <c r="AF99" s="421"/>
      <c r="AG99" s="580"/>
      <c r="AH99" s="440"/>
      <c r="AI99" s="405"/>
      <c r="AJ99" s="406"/>
      <c r="AK99" s="407"/>
      <c r="AL99" s="402">
        <f>W99-AK99</f>
        <v>0</v>
      </c>
      <c r="AM99" s="408"/>
      <c r="AN99" s="442"/>
      <c r="AP99" s="580"/>
      <c r="AQ99" s="427"/>
      <c r="AS99" s="420"/>
      <c r="AT99" s="421"/>
      <c r="AU99" s="582"/>
      <c r="AV99" s="440"/>
      <c r="AW99" s="405"/>
      <c r="AX99" s="406"/>
      <c r="AY99" s="407"/>
      <c r="AZ99" s="402"/>
      <c r="BA99" s="408"/>
      <c r="BB99" s="442"/>
      <c r="BC99" s="443"/>
      <c r="BE99" s="580"/>
      <c r="BF99" s="427"/>
      <c r="BI99" s="420"/>
      <c r="BJ99" s="421"/>
      <c r="BK99" s="582"/>
      <c r="BL99" s="440"/>
      <c r="BM99" s="405"/>
      <c r="BN99" s="406"/>
      <c r="BO99" s="407"/>
      <c r="BP99" s="402"/>
      <c r="BQ99" s="408"/>
      <c r="BR99" s="442"/>
      <c r="BS99" s="443"/>
      <c r="BT99" s="580"/>
      <c r="BU99" s="427"/>
      <c r="BX99" s="420"/>
      <c r="BY99" s="421"/>
      <c r="BZ99" s="582"/>
      <c r="CA99" s="440"/>
      <c r="CB99" s="405"/>
      <c r="CC99" s="406"/>
      <c r="CD99" s="407"/>
      <c r="CE99" s="402"/>
      <c r="CF99" s="408"/>
      <c r="CG99" s="442"/>
      <c r="CJ99" s="420"/>
      <c r="CK99" s="421"/>
      <c r="CL99" s="582"/>
      <c r="CM99" s="440"/>
      <c r="CN99" s="405"/>
      <c r="CO99" s="406"/>
      <c r="CP99" s="407"/>
      <c r="CQ99" s="402"/>
      <c r="CR99" s="408"/>
      <c r="CS99" s="442"/>
      <c r="CT99" s="443"/>
      <c r="CU99" s="443"/>
      <c r="CV99" s="420"/>
      <c r="CW99" s="421"/>
      <c r="CX99" s="582"/>
      <c r="CY99" s="440"/>
      <c r="CZ99" s="405"/>
      <c r="DA99" s="406"/>
      <c r="DB99" s="407"/>
      <c r="DC99" s="402"/>
      <c r="DD99" s="408"/>
      <c r="DE99" s="442"/>
      <c r="DF99" s="443"/>
      <c r="DG99" s="443"/>
      <c r="DH99" s="420"/>
      <c r="DI99" s="421"/>
      <c r="DJ99" s="582"/>
      <c r="DK99" s="440"/>
      <c r="DL99" s="405"/>
      <c r="DM99" s="406"/>
      <c r="DN99" s="407"/>
      <c r="DO99" s="402"/>
      <c r="DP99" s="408"/>
      <c r="DQ99" s="442"/>
      <c r="DR99" s="443"/>
      <c r="DS99" s="443"/>
      <c r="DT99" s="420"/>
      <c r="DU99" s="421"/>
      <c r="DV99" s="582"/>
      <c r="DW99" s="440"/>
      <c r="DX99" s="405"/>
      <c r="DY99" s="406"/>
      <c r="DZ99" s="407"/>
      <c r="EA99" s="402"/>
      <c r="EB99" s="408"/>
      <c r="EC99" s="442"/>
      <c r="EE99" s="580"/>
      <c r="EF99" s="427"/>
      <c r="EH99" s="450"/>
    </row>
    <row r="100" spans="1:138" ht="12.75" customHeight="1" x14ac:dyDescent="0.2">
      <c r="B100" s="412" t="s">
        <v>1104</v>
      </c>
      <c r="C100" s="435" t="s">
        <v>134</v>
      </c>
      <c r="D100" s="233" t="s">
        <v>128</v>
      </c>
      <c r="E100" s="233" t="s">
        <v>1204</v>
      </c>
      <c r="F100" s="233"/>
      <c r="G100" s="414" t="s">
        <v>1196</v>
      </c>
      <c r="H100" s="436"/>
      <c r="I100" s="580"/>
      <c r="J100" s="581"/>
      <c r="K100" s="581"/>
      <c r="L100" s="581"/>
      <c r="M100" s="418"/>
      <c r="N100" s="419" t="s">
        <v>1106</v>
      </c>
      <c r="O100" s="233" t="s">
        <v>1103</v>
      </c>
      <c r="Q100" s="420"/>
      <c r="R100" s="421"/>
      <c r="S100" s="580"/>
      <c r="T100" s="440"/>
      <c r="U100" s="405"/>
      <c r="V100" s="406"/>
      <c r="W100" s="407"/>
      <c r="X100" s="402">
        <f t="shared" si="1"/>
        <v>0</v>
      </c>
      <c r="Y100" s="406"/>
      <c r="Z100" s="442"/>
      <c r="AB100" s="580"/>
      <c r="AC100" s="427"/>
      <c r="AE100" s="420"/>
      <c r="AF100" s="421"/>
      <c r="AG100" s="580"/>
      <c r="AH100" s="440"/>
      <c r="AI100" s="405"/>
      <c r="AJ100" s="406"/>
      <c r="AK100" s="407"/>
      <c r="AL100" s="402">
        <f>W100-AK100</f>
        <v>0</v>
      </c>
      <c r="AM100" s="408"/>
      <c r="AN100" s="442"/>
      <c r="AP100" s="580"/>
      <c r="AQ100" s="427"/>
      <c r="AS100" s="420"/>
      <c r="AT100" s="421"/>
      <c r="AU100" s="582"/>
      <c r="AV100" s="440"/>
      <c r="AW100" s="405"/>
      <c r="AX100" s="406"/>
      <c r="AY100" s="407"/>
      <c r="AZ100" s="402"/>
      <c r="BA100" s="408"/>
      <c r="BB100" s="442"/>
      <c r="BC100" s="443"/>
      <c r="BE100" s="580"/>
      <c r="BF100" s="427"/>
      <c r="BI100" s="420"/>
      <c r="BJ100" s="421"/>
      <c r="BK100" s="582"/>
      <c r="BL100" s="440"/>
      <c r="BM100" s="405"/>
      <c r="BN100" s="406"/>
      <c r="BO100" s="407"/>
      <c r="BP100" s="402"/>
      <c r="BQ100" s="408"/>
      <c r="BR100" s="442"/>
      <c r="BS100" s="443"/>
      <c r="BT100" s="580"/>
      <c r="BU100" s="427"/>
      <c r="BX100" s="420"/>
      <c r="BY100" s="421"/>
      <c r="BZ100" s="582"/>
      <c r="CA100" s="440"/>
      <c r="CB100" s="405"/>
      <c r="CC100" s="406"/>
      <c r="CD100" s="407"/>
      <c r="CE100" s="402"/>
      <c r="CF100" s="408"/>
      <c r="CG100" s="442"/>
      <c r="CJ100" s="420"/>
      <c r="CK100" s="421"/>
      <c r="CL100" s="582"/>
      <c r="CM100" s="440"/>
      <c r="CN100" s="405"/>
      <c r="CO100" s="406"/>
      <c r="CP100" s="407"/>
      <c r="CQ100" s="402"/>
      <c r="CR100" s="408"/>
      <c r="CS100" s="442"/>
      <c r="CT100" s="443"/>
      <c r="CU100" s="443"/>
      <c r="CV100" s="420"/>
      <c r="CW100" s="421"/>
      <c r="CX100" s="582"/>
      <c r="CY100" s="440"/>
      <c r="CZ100" s="405"/>
      <c r="DA100" s="406"/>
      <c r="DB100" s="407"/>
      <c r="DC100" s="402"/>
      <c r="DD100" s="408"/>
      <c r="DE100" s="442"/>
      <c r="DF100" s="443"/>
      <c r="DG100" s="443"/>
      <c r="DH100" s="420"/>
      <c r="DI100" s="421"/>
      <c r="DJ100" s="582"/>
      <c r="DK100" s="440"/>
      <c r="DL100" s="405"/>
      <c r="DM100" s="406"/>
      <c r="DN100" s="407"/>
      <c r="DO100" s="402"/>
      <c r="DP100" s="408"/>
      <c r="DQ100" s="442"/>
      <c r="DR100" s="443"/>
      <c r="DS100" s="443"/>
      <c r="DT100" s="420"/>
      <c r="DU100" s="421"/>
      <c r="DV100" s="582"/>
      <c r="DW100" s="440"/>
      <c r="DX100" s="405"/>
      <c r="DY100" s="406"/>
      <c r="DZ100" s="407"/>
      <c r="EA100" s="402"/>
      <c r="EB100" s="408"/>
      <c r="EC100" s="442"/>
      <c r="EE100" s="580"/>
      <c r="EF100" s="427"/>
      <c r="EH100" s="450"/>
    </row>
    <row r="101" spans="1:138" ht="12.75" customHeight="1" x14ac:dyDescent="0.2">
      <c r="B101" s="412" t="s">
        <v>1137</v>
      </c>
      <c r="C101" s="414" t="s">
        <v>135</v>
      </c>
      <c r="D101" s="233" t="s">
        <v>130</v>
      </c>
      <c r="E101" s="233" t="s">
        <v>1198</v>
      </c>
      <c r="F101" s="233" t="s">
        <v>1205</v>
      </c>
      <c r="G101" s="414"/>
      <c r="H101" s="436"/>
      <c r="I101" s="580"/>
      <c r="J101" s="581"/>
      <c r="K101" s="581"/>
      <c r="L101" s="581"/>
      <c r="M101" s="418"/>
      <c r="N101" s="419" t="s">
        <v>1135</v>
      </c>
      <c r="O101" s="233" t="s">
        <v>1129</v>
      </c>
      <c r="Q101" s="420"/>
      <c r="R101" s="421"/>
      <c r="S101" s="580"/>
      <c r="T101" s="440"/>
      <c r="U101" s="405"/>
      <c r="V101" s="406"/>
      <c r="W101" s="407"/>
      <c r="X101" s="402">
        <f t="shared" si="1"/>
        <v>0</v>
      </c>
      <c r="Y101" s="406"/>
      <c r="Z101" s="442"/>
      <c r="AB101" s="580"/>
      <c r="AC101" s="427"/>
      <c r="AE101" s="420"/>
      <c r="AF101" s="421"/>
      <c r="AG101" s="580"/>
      <c r="AH101" s="440"/>
      <c r="AI101" s="405"/>
      <c r="AJ101" s="406"/>
      <c r="AK101" s="407"/>
      <c r="AL101" s="402">
        <f>W101-AK101</f>
        <v>0</v>
      </c>
      <c r="AM101" s="408"/>
      <c r="AN101" s="442"/>
      <c r="AP101" s="580"/>
      <c r="AQ101" s="427"/>
      <c r="AS101" s="420"/>
      <c r="AT101" s="421"/>
      <c r="AU101" s="582"/>
      <c r="AV101" s="440"/>
      <c r="AW101" s="405"/>
      <c r="AX101" s="406"/>
      <c r="AY101" s="407"/>
      <c r="AZ101" s="402"/>
      <c r="BA101" s="408"/>
      <c r="BB101" s="442"/>
      <c r="BC101" s="443"/>
      <c r="BE101" s="580"/>
      <c r="BF101" s="427"/>
      <c r="BI101" s="420"/>
      <c r="BJ101" s="421"/>
      <c r="BK101" s="582"/>
      <c r="BL101" s="440"/>
      <c r="BM101" s="405"/>
      <c r="BN101" s="406"/>
      <c r="BO101" s="407"/>
      <c r="BP101" s="402"/>
      <c r="BQ101" s="408"/>
      <c r="BR101" s="442"/>
      <c r="BS101" s="443"/>
      <c r="BT101" s="580"/>
      <c r="BU101" s="427"/>
      <c r="BX101" s="420"/>
      <c r="BY101" s="421"/>
      <c r="BZ101" s="582"/>
      <c r="CA101" s="440"/>
      <c r="CB101" s="405"/>
      <c r="CC101" s="406"/>
      <c r="CD101" s="407"/>
      <c r="CE101" s="402"/>
      <c r="CF101" s="408"/>
      <c r="CG101" s="442"/>
      <c r="CJ101" s="420"/>
      <c r="CK101" s="421"/>
      <c r="CL101" s="582"/>
      <c r="CM101" s="440"/>
      <c r="CN101" s="405"/>
      <c r="CO101" s="406"/>
      <c r="CP101" s="407"/>
      <c r="CQ101" s="402"/>
      <c r="CR101" s="408"/>
      <c r="CS101" s="442"/>
      <c r="CT101" s="443"/>
      <c r="CU101" s="443"/>
      <c r="CV101" s="420"/>
      <c r="CW101" s="421"/>
      <c r="CX101" s="582"/>
      <c r="CY101" s="440"/>
      <c r="CZ101" s="405"/>
      <c r="DA101" s="406"/>
      <c r="DB101" s="407"/>
      <c r="DC101" s="402"/>
      <c r="DD101" s="408"/>
      <c r="DE101" s="442"/>
      <c r="DF101" s="443"/>
      <c r="DG101" s="443"/>
      <c r="DH101" s="420"/>
      <c r="DI101" s="421"/>
      <c r="DJ101" s="582"/>
      <c r="DK101" s="440"/>
      <c r="DL101" s="405"/>
      <c r="DM101" s="406"/>
      <c r="DN101" s="407"/>
      <c r="DO101" s="402"/>
      <c r="DP101" s="408"/>
      <c r="DQ101" s="442"/>
      <c r="DR101" s="443"/>
      <c r="DS101" s="443"/>
      <c r="DT101" s="420"/>
      <c r="DU101" s="421"/>
      <c r="DV101" s="582"/>
      <c r="DW101" s="440"/>
      <c r="DX101" s="405"/>
      <c r="DY101" s="406"/>
      <c r="DZ101" s="407"/>
      <c r="EA101" s="402"/>
      <c r="EB101" s="408"/>
      <c r="EC101" s="442"/>
      <c r="EE101" s="580"/>
      <c r="EF101" s="427"/>
      <c r="EH101" s="450"/>
    </row>
    <row r="102" spans="1:138" ht="12.75" customHeight="1" x14ac:dyDescent="0.2">
      <c r="B102" s="412" t="s">
        <v>1077</v>
      </c>
      <c r="C102" s="414" t="s">
        <v>137</v>
      </c>
      <c r="D102" s="233" t="s">
        <v>138</v>
      </c>
      <c r="E102" s="583" t="s">
        <v>1206</v>
      </c>
      <c r="F102" s="233" t="s">
        <v>1207</v>
      </c>
      <c r="G102" s="233"/>
      <c r="H102" s="436">
        <v>40052</v>
      </c>
      <c r="I102" s="580">
        <v>850</v>
      </c>
      <c r="J102" s="581"/>
      <c r="K102" s="581"/>
      <c r="L102" s="581"/>
      <c r="M102" s="418"/>
      <c r="N102" s="419" t="s">
        <v>1063</v>
      </c>
      <c r="O102" s="233" t="s">
        <v>1117</v>
      </c>
      <c r="Q102" s="439">
        <v>0.1</v>
      </c>
      <c r="R102" s="421">
        <v>3</v>
      </c>
      <c r="S102" s="580">
        <v>850</v>
      </c>
      <c r="T102" s="440">
        <v>0</v>
      </c>
      <c r="U102" s="405">
        <f>((I102-(I102*Q102))/R102)/U$9</f>
        <v>21.25</v>
      </c>
      <c r="V102" s="406">
        <f>U102*T102</f>
        <v>0</v>
      </c>
      <c r="W102" s="407">
        <v>765</v>
      </c>
      <c r="X102" s="402">
        <f t="shared" si="1"/>
        <v>85</v>
      </c>
      <c r="Y102" s="408">
        <f>W102/I102</f>
        <v>0.9</v>
      </c>
      <c r="Z102" s="442">
        <v>300</v>
      </c>
      <c r="AB102" s="580"/>
      <c r="AC102" s="427"/>
      <c r="AE102" s="439">
        <v>0.1</v>
      </c>
      <c r="AF102" s="421">
        <v>3</v>
      </c>
      <c r="AG102" s="580">
        <v>850</v>
      </c>
      <c r="AH102" s="440">
        <v>0</v>
      </c>
      <c r="AI102" s="405">
        <v>0</v>
      </c>
      <c r="AJ102" s="406">
        <f>AI102*AH102</f>
        <v>0</v>
      </c>
      <c r="AK102" s="407">
        <f>W102+AJ102</f>
        <v>765</v>
      </c>
      <c r="AL102" s="402">
        <f>AG102-AK102</f>
        <v>85</v>
      </c>
      <c r="AM102" s="448">
        <f>AK102/AG102</f>
        <v>0.9</v>
      </c>
      <c r="AN102" s="442">
        <v>300</v>
      </c>
      <c r="AP102" s="580"/>
      <c r="AQ102" s="427"/>
      <c r="AS102" s="439">
        <v>0.1</v>
      </c>
      <c r="AT102" s="421">
        <v>3</v>
      </c>
      <c r="AU102" s="582">
        <v>850</v>
      </c>
      <c r="AV102" s="440">
        <v>0</v>
      </c>
      <c r="AW102" s="405">
        <v>0</v>
      </c>
      <c r="AX102" s="406">
        <f>AW102*AV102</f>
        <v>0</v>
      </c>
      <c r="AY102" s="407">
        <f>AK102+AX102</f>
        <v>765</v>
      </c>
      <c r="AZ102" s="445">
        <f>AU102-AY102</f>
        <v>85</v>
      </c>
      <c r="BA102" s="448">
        <f>AY102/AU102</f>
        <v>0.9</v>
      </c>
      <c r="BB102" s="442">
        <v>300</v>
      </c>
      <c r="BC102" s="443"/>
      <c r="BE102" s="580"/>
      <c r="BF102" s="427"/>
      <c r="BI102" s="439">
        <v>0.1</v>
      </c>
      <c r="BJ102" s="421">
        <v>3</v>
      </c>
      <c r="BK102" s="582">
        <v>850</v>
      </c>
      <c r="BL102" s="440">
        <v>0</v>
      </c>
      <c r="BM102" s="405">
        <v>0</v>
      </c>
      <c r="BN102" s="406">
        <f>BM102*BL102</f>
        <v>0</v>
      </c>
      <c r="BO102" s="407">
        <f>BN102+AY102</f>
        <v>765</v>
      </c>
      <c r="BP102" s="447">
        <f>BK102-BO102</f>
        <v>85</v>
      </c>
      <c r="BQ102" s="448">
        <f>BO102/BK102</f>
        <v>0.9</v>
      </c>
      <c r="BR102" s="442">
        <v>300</v>
      </c>
      <c r="BS102" s="443"/>
      <c r="BT102" s="580"/>
      <c r="BU102" s="427"/>
      <c r="BX102" s="439">
        <v>0.1</v>
      </c>
      <c r="BY102" s="421">
        <v>3</v>
      </c>
      <c r="BZ102" s="582">
        <v>850</v>
      </c>
      <c r="CA102" s="440">
        <v>0</v>
      </c>
      <c r="CB102" s="405">
        <v>0</v>
      </c>
      <c r="CC102" s="406">
        <f>CB102*CA102</f>
        <v>0</v>
      </c>
      <c r="CD102" s="407">
        <f>CC102+BO102</f>
        <v>765</v>
      </c>
      <c r="CE102" s="447">
        <f>BZ102-CD102</f>
        <v>85</v>
      </c>
      <c r="CF102" s="448">
        <f>CD102/BZ102</f>
        <v>0.9</v>
      </c>
      <c r="CG102" s="442">
        <v>300</v>
      </c>
      <c r="CJ102" s="439">
        <v>0.1</v>
      </c>
      <c r="CK102" s="421">
        <v>3</v>
      </c>
      <c r="CL102" s="582">
        <v>850</v>
      </c>
      <c r="CM102" s="440">
        <v>0</v>
      </c>
      <c r="CN102" s="405">
        <v>0</v>
      </c>
      <c r="CO102" s="406">
        <f>CN102*CM102</f>
        <v>0</v>
      </c>
      <c r="CP102" s="407">
        <f>CO102+CD102</f>
        <v>765</v>
      </c>
      <c r="CQ102" s="447">
        <f>CL102-CP102</f>
        <v>85</v>
      </c>
      <c r="CR102" s="448">
        <f>CP102/CL102</f>
        <v>0.9</v>
      </c>
      <c r="CS102" s="442">
        <v>300</v>
      </c>
      <c r="CT102" s="443"/>
      <c r="CU102" s="443"/>
      <c r="CV102" s="439">
        <v>0.1</v>
      </c>
      <c r="CW102" s="421">
        <v>3</v>
      </c>
      <c r="CX102" s="582">
        <v>850</v>
      </c>
      <c r="CY102" s="440">
        <v>0</v>
      </c>
      <c r="CZ102" s="405">
        <v>0</v>
      </c>
      <c r="DA102" s="406">
        <f>CZ102*CY102</f>
        <v>0</v>
      </c>
      <c r="DB102" s="407">
        <f>DA102+CP102</f>
        <v>765</v>
      </c>
      <c r="DC102" s="447">
        <f>CX102-DB102</f>
        <v>85</v>
      </c>
      <c r="DD102" s="448">
        <f>DB102/CX102</f>
        <v>0.9</v>
      </c>
      <c r="DE102" s="442">
        <v>300</v>
      </c>
      <c r="DF102" s="443"/>
      <c r="DG102" s="443"/>
      <c r="DH102" s="439">
        <v>0.1</v>
      </c>
      <c r="DI102" s="421">
        <v>3</v>
      </c>
      <c r="DJ102" s="582">
        <v>850</v>
      </c>
      <c r="DK102" s="440">
        <v>0</v>
      </c>
      <c r="DL102" s="405">
        <v>0</v>
      </c>
      <c r="DM102" s="406">
        <f>DL102*DK102</f>
        <v>0</v>
      </c>
      <c r="DN102" s="407">
        <f>DM102+DB102</f>
        <v>765</v>
      </c>
      <c r="DO102" s="447">
        <f>DJ102-DN102</f>
        <v>85</v>
      </c>
      <c r="DP102" s="448">
        <f>DN102/DJ102</f>
        <v>0.9</v>
      </c>
      <c r="DQ102" s="442">
        <v>300</v>
      </c>
      <c r="DR102" s="443"/>
      <c r="DS102" s="443"/>
      <c r="DT102" s="439">
        <v>0.1</v>
      </c>
      <c r="DU102" s="421">
        <v>3</v>
      </c>
      <c r="DV102" s="582">
        <v>850</v>
      </c>
      <c r="DW102" s="440">
        <v>0</v>
      </c>
      <c r="DX102" s="405">
        <v>0</v>
      </c>
      <c r="DY102" s="406">
        <f>DX102*DW102</f>
        <v>0</v>
      </c>
      <c r="DZ102" s="407">
        <f>DY102+DN102</f>
        <v>765</v>
      </c>
      <c r="EA102" s="447">
        <f>DV102-DZ102</f>
        <v>85</v>
      </c>
      <c r="EB102" s="448">
        <f>DZ102/DV102</f>
        <v>0.9</v>
      </c>
      <c r="EC102" s="442">
        <v>300</v>
      </c>
      <c r="EE102" s="580"/>
      <c r="EF102" s="427"/>
      <c r="EH102" s="450"/>
    </row>
    <row r="103" spans="1:138" ht="12.75" customHeight="1" x14ac:dyDescent="0.2">
      <c r="B103" s="412" t="s">
        <v>1116</v>
      </c>
      <c r="C103" s="414"/>
      <c r="D103" s="233" t="s">
        <v>92</v>
      </c>
      <c r="E103" s="583" t="s">
        <v>139</v>
      </c>
      <c r="F103" s="233"/>
      <c r="G103" s="233"/>
      <c r="H103" s="436"/>
      <c r="I103" s="580"/>
      <c r="J103" s="581"/>
      <c r="K103" s="581"/>
      <c r="L103" s="581"/>
      <c r="M103" s="418"/>
      <c r="N103" s="419" t="s">
        <v>1063</v>
      </c>
      <c r="O103" s="233" t="s">
        <v>1117</v>
      </c>
      <c r="Q103" s="420"/>
      <c r="R103" s="421"/>
      <c r="S103" s="580"/>
      <c r="T103" s="440"/>
      <c r="U103" s="405"/>
      <c r="V103" s="406"/>
      <c r="W103" s="407"/>
      <c r="X103" s="402">
        <f t="shared" si="1"/>
        <v>0</v>
      </c>
      <c r="Y103" s="406"/>
      <c r="Z103" s="442"/>
      <c r="AB103" s="580"/>
      <c r="AC103" s="427"/>
      <c r="AE103" s="420"/>
      <c r="AF103" s="421"/>
      <c r="AG103" s="580"/>
      <c r="AH103" s="440"/>
      <c r="AI103" s="405"/>
      <c r="AJ103" s="406"/>
      <c r="AK103" s="407"/>
      <c r="AL103" s="402">
        <f t="shared" ref="AL103:AL143" si="3">W103-AK103</f>
        <v>0</v>
      </c>
      <c r="AM103" s="408"/>
      <c r="AN103" s="442"/>
      <c r="AP103" s="580"/>
      <c r="AQ103" s="427"/>
      <c r="AS103" s="420"/>
      <c r="AT103" s="421"/>
      <c r="AU103" s="582"/>
      <c r="AV103" s="440"/>
      <c r="AW103" s="405"/>
      <c r="AX103" s="406"/>
      <c r="AY103" s="407"/>
      <c r="AZ103" s="402"/>
      <c r="BA103" s="408"/>
      <c r="BB103" s="442"/>
      <c r="BC103" s="443"/>
      <c r="BE103" s="580"/>
      <c r="BF103" s="427"/>
      <c r="BI103" s="420"/>
      <c r="BJ103" s="421"/>
      <c r="BK103" s="582"/>
      <c r="BL103" s="440"/>
      <c r="BM103" s="405"/>
      <c r="BN103" s="406"/>
      <c r="BO103" s="407"/>
      <c r="BP103" s="402"/>
      <c r="BQ103" s="408"/>
      <c r="BR103" s="442"/>
      <c r="BS103" s="443"/>
      <c r="BT103" s="580"/>
      <c r="BU103" s="427"/>
      <c r="BX103" s="420"/>
      <c r="BY103" s="421"/>
      <c r="BZ103" s="582"/>
      <c r="CA103" s="440"/>
      <c r="CB103" s="405"/>
      <c r="CC103" s="406"/>
      <c r="CD103" s="407"/>
      <c r="CE103" s="402"/>
      <c r="CF103" s="408"/>
      <c r="CG103" s="442"/>
      <c r="CJ103" s="420"/>
      <c r="CK103" s="421"/>
      <c r="CL103" s="582"/>
      <c r="CM103" s="440"/>
      <c r="CN103" s="405"/>
      <c r="CO103" s="406"/>
      <c r="CP103" s="407"/>
      <c r="CQ103" s="402"/>
      <c r="CR103" s="408"/>
      <c r="CS103" s="442"/>
      <c r="CT103" s="443"/>
      <c r="CU103" s="443"/>
      <c r="CV103" s="420"/>
      <c r="CW103" s="421"/>
      <c r="CX103" s="582"/>
      <c r="CY103" s="440"/>
      <c r="CZ103" s="405"/>
      <c r="DA103" s="406"/>
      <c r="DB103" s="407"/>
      <c r="DC103" s="402"/>
      <c r="DD103" s="408"/>
      <c r="DE103" s="442"/>
      <c r="DF103" s="443"/>
      <c r="DG103" s="443"/>
      <c r="DH103" s="420"/>
      <c r="DI103" s="421"/>
      <c r="DJ103" s="582"/>
      <c r="DK103" s="440"/>
      <c r="DL103" s="405"/>
      <c r="DM103" s="406"/>
      <c r="DN103" s="407"/>
      <c r="DO103" s="402"/>
      <c r="DP103" s="408"/>
      <c r="DQ103" s="442"/>
      <c r="DR103" s="443"/>
      <c r="DS103" s="443"/>
      <c r="DT103" s="420"/>
      <c r="DU103" s="421"/>
      <c r="DV103" s="582"/>
      <c r="DW103" s="440"/>
      <c r="DX103" s="405"/>
      <c r="DY103" s="406"/>
      <c r="DZ103" s="407"/>
      <c r="EA103" s="402"/>
      <c r="EB103" s="408"/>
      <c r="EC103" s="442"/>
      <c r="EE103" s="580"/>
      <c r="EF103" s="427"/>
      <c r="EH103" s="450"/>
    </row>
    <row r="104" spans="1:138" ht="12.75" customHeight="1" x14ac:dyDescent="0.2">
      <c r="B104" s="412" t="s">
        <v>1116</v>
      </c>
      <c r="C104" s="414"/>
      <c r="D104" s="233" t="s">
        <v>140</v>
      </c>
      <c r="E104" s="583" t="s">
        <v>141</v>
      </c>
      <c r="F104" s="233"/>
      <c r="G104" s="233"/>
      <c r="H104" s="436"/>
      <c r="I104" s="580"/>
      <c r="J104" s="581"/>
      <c r="K104" s="581"/>
      <c r="L104" s="581"/>
      <c r="M104" s="418"/>
      <c r="N104" s="419" t="s">
        <v>1063</v>
      </c>
      <c r="O104" s="233" t="s">
        <v>1117</v>
      </c>
      <c r="Q104" s="420"/>
      <c r="R104" s="421"/>
      <c r="S104" s="580"/>
      <c r="T104" s="440"/>
      <c r="U104" s="405"/>
      <c r="V104" s="406"/>
      <c r="W104" s="407"/>
      <c r="X104" s="402">
        <f t="shared" si="1"/>
        <v>0</v>
      </c>
      <c r="Y104" s="406"/>
      <c r="Z104" s="442"/>
      <c r="AB104" s="580"/>
      <c r="AC104" s="427"/>
      <c r="AE104" s="420"/>
      <c r="AF104" s="421"/>
      <c r="AG104" s="580"/>
      <c r="AH104" s="440"/>
      <c r="AI104" s="405"/>
      <c r="AJ104" s="406"/>
      <c r="AK104" s="407"/>
      <c r="AL104" s="402">
        <f t="shared" si="3"/>
        <v>0</v>
      </c>
      <c r="AM104" s="408"/>
      <c r="AN104" s="442"/>
      <c r="AP104" s="580"/>
      <c r="AQ104" s="427"/>
      <c r="AS104" s="420"/>
      <c r="AT104" s="421"/>
      <c r="AU104" s="582"/>
      <c r="AV104" s="440"/>
      <c r="AW104" s="405"/>
      <c r="AX104" s="406"/>
      <c r="AY104" s="407"/>
      <c r="AZ104" s="402"/>
      <c r="BA104" s="408"/>
      <c r="BB104" s="442"/>
      <c r="BC104" s="443"/>
      <c r="BE104" s="580"/>
      <c r="BF104" s="427"/>
      <c r="BI104" s="420"/>
      <c r="BJ104" s="421"/>
      <c r="BK104" s="582"/>
      <c r="BL104" s="440"/>
      <c r="BM104" s="405"/>
      <c r="BN104" s="406"/>
      <c r="BO104" s="407"/>
      <c r="BP104" s="402"/>
      <c r="BQ104" s="408"/>
      <c r="BR104" s="442"/>
      <c r="BS104" s="443"/>
      <c r="BT104" s="580"/>
      <c r="BU104" s="427"/>
      <c r="BX104" s="420"/>
      <c r="BY104" s="421"/>
      <c r="BZ104" s="582"/>
      <c r="CA104" s="440"/>
      <c r="CB104" s="405"/>
      <c r="CC104" s="406"/>
      <c r="CD104" s="407"/>
      <c r="CE104" s="402"/>
      <c r="CF104" s="408"/>
      <c r="CG104" s="442"/>
      <c r="CJ104" s="420"/>
      <c r="CK104" s="421"/>
      <c r="CL104" s="582"/>
      <c r="CM104" s="440"/>
      <c r="CN104" s="405"/>
      <c r="CO104" s="406"/>
      <c r="CP104" s="407"/>
      <c r="CQ104" s="402"/>
      <c r="CR104" s="408"/>
      <c r="CS104" s="442"/>
      <c r="CT104" s="443"/>
      <c r="CU104" s="443"/>
      <c r="CV104" s="420"/>
      <c r="CW104" s="421"/>
      <c r="CX104" s="582"/>
      <c r="CY104" s="440"/>
      <c r="CZ104" s="405"/>
      <c r="DA104" s="406"/>
      <c r="DB104" s="407"/>
      <c r="DC104" s="402"/>
      <c r="DD104" s="408"/>
      <c r="DE104" s="442"/>
      <c r="DF104" s="443"/>
      <c r="DG104" s="443"/>
      <c r="DH104" s="420"/>
      <c r="DI104" s="421"/>
      <c r="DJ104" s="582"/>
      <c r="DK104" s="440"/>
      <c r="DL104" s="405"/>
      <c r="DM104" s="406"/>
      <c r="DN104" s="407"/>
      <c r="DO104" s="402"/>
      <c r="DP104" s="408"/>
      <c r="DQ104" s="442"/>
      <c r="DR104" s="443"/>
      <c r="DS104" s="443"/>
      <c r="DT104" s="420"/>
      <c r="DU104" s="421"/>
      <c r="DV104" s="582"/>
      <c r="DW104" s="440"/>
      <c r="DX104" s="405"/>
      <c r="DY104" s="406"/>
      <c r="DZ104" s="407"/>
      <c r="EA104" s="402"/>
      <c r="EB104" s="408"/>
      <c r="EC104" s="442"/>
      <c r="EE104" s="580"/>
      <c r="EF104" s="427"/>
      <c r="EH104" s="450"/>
    </row>
    <row r="105" spans="1:138" ht="12.75" customHeight="1" x14ac:dyDescent="0.2">
      <c r="B105" s="412" t="s">
        <v>1116</v>
      </c>
      <c r="C105" s="414"/>
      <c r="D105" s="233" t="s">
        <v>139</v>
      </c>
      <c r="E105" s="583" t="s">
        <v>142</v>
      </c>
      <c r="F105" s="233"/>
      <c r="G105" s="233"/>
      <c r="H105" s="436"/>
      <c r="I105" s="580"/>
      <c r="J105" s="581"/>
      <c r="K105" s="581"/>
      <c r="L105" s="581"/>
      <c r="M105" s="418"/>
      <c r="N105" s="419" t="s">
        <v>1063</v>
      </c>
      <c r="O105" s="233" t="s">
        <v>1117</v>
      </c>
      <c r="Q105" s="420"/>
      <c r="R105" s="421"/>
      <c r="S105" s="580"/>
      <c r="T105" s="440"/>
      <c r="U105" s="405"/>
      <c r="V105" s="406"/>
      <c r="W105" s="407"/>
      <c r="X105" s="402">
        <f t="shared" si="1"/>
        <v>0</v>
      </c>
      <c r="Y105" s="406"/>
      <c r="Z105" s="442"/>
      <c r="AB105" s="580"/>
      <c r="AC105" s="427"/>
      <c r="AE105" s="420"/>
      <c r="AF105" s="421"/>
      <c r="AG105" s="580"/>
      <c r="AH105" s="440"/>
      <c r="AI105" s="405"/>
      <c r="AJ105" s="406"/>
      <c r="AK105" s="407"/>
      <c r="AL105" s="402">
        <f t="shared" si="3"/>
        <v>0</v>
      </c>
      <c r="AM105" s="408"/>
      <c r="AN105" s="442"/>
      <c r="AP105" s="580"/>
      <c r="AQ105" s="427"/>
      <c r="AS105" s="420"/>
      <c r="AT105" s="421"/>
      <c r="AU105" s="582"/>
      <c r="AV105" s="440"/>
      <c r="AW105" s="405"/>
      <c r="AX105" s="406"/>
      <c r="AY105" s="407"/>
      <c r="AZ105" s="402"/>
      <c r="BA105" s="408"/>
      <c r="BB105" s="442"/>
      <c r="BC105" s="443"/>
      <c r="BE105" s="580"/>
      <c r="BF105" s="427"/>
      <c r="BI105" s="420"/>
      <c r="BJ105" s="421"/>
      <c r="BK105" s="582"/>
      <c r="BL105" s="440"/>
      <c r="BM105" s="405"/>
      <c r="BN105" s="406"/>
      <c r="BO105" s="407"/>
      <c r="BP105" s="402"/>
      <c r="BQ105" s="408"/>
      <c r="BR105" s="442"/>
      <c r="BS105" s="443"/>
      <c r="BT105" s="580"/>
      <c r="BU105" s="427"/>
      <c r="BX105" s="420"/>
      <c r="BY105" s="421"/>
      <c r="BZ105" s="582"/>
      <c r="CA105" s="440"/>
      <c r="CB105" s="405"/>
      <c r="CC105" s="406"/>
      <c r="CD105" s="407"/>
      <c r="CE105" s="402"/>
      <c r="CF105" s="408"/>
      <c r="CG105" s="442"/>
      <c r="CJ105" s="420"/>
      <c r="CK105" s="421"/>
      <c r="CL105" s="582"/>
      <c r="CM105" s="440"/>
      <c r="CN105" s="405"/>
      <c r="CO105" s="406"/>
      <c r="CP105" s="407"/>
      <c r="CQ105" s="402"/>
      <c r="CR105" s="408"/>
      <c r="CS105" s="442"/>
      <c r="CT105" s="443"/>
      <c r="CU105" s="443"/>
      <c r="CV105" s="420"/>
      <c r="CW105" s="421"/>
      <c r="CX105" s="582"/>
      <c r="CY105" s="440"/>
      <c r="CZ105" s="405"/>
      <c r="DA105" s="406"/>
      <c r="DB105" s="407"/>
      <c r="DC105" s="402"/>
      <c r="DD105" s="408"/>
      <c r="DE105" s="442"/>
      <c r="DF105" s="443"/>
      <c r="DG105" s="443"/>
      <c r="DH105" s="420"/>
      <c r="DI105" s="421"/>
      <c r="DJ105" s="582"/>
      <c r="DK105" s="440"/>
      <c r="DL105" s="405"/>
      <c r="DM105" s="406"/>
      <c r="DN105" s="407"/>
      <c r="DO105" s="402"/>
      <c r="DP105" s="408"/>
      <c r="DQ105" s="442"/>
      <c r="DR105" s="443"/>
      <c r="DS105" s="443"/>
      <c r="DT105" s="420"/>
      <c r="DU105" s="421"/>
      <c r="DV105" s="582"/>
      <c r="DW105" s="440"/>
      <c r="DX105" s="405"/>
      <c r="DY105" s="406"/>
      <c r="DZ105" s="407"/>
      <c r="EA105" s="402"/>
      <c r="EB105" s="408"/>
      <c r="EC105" s="442"/>
      <c r="EE105" s="580"/>
      <c r="EF105" s="427"/>
      <c r="EH105" s="450"/>
    </row>
    <row r="106" spans="1:138" ht="12.75" customHeight="1" x14ac:dyDescent="0.2">
      <c r="B106" s="412" t="s">
        <v>1116</v>
      </c>
      <c r="C106" s="414"/>
      <c r="D106" s="233" t="s">
        <v>141</v>
      </c>
      <c r="E106" s="583" t="s">
        <v>143</v>
      </c>
      <c r="F106" s="233"/>
      <c r="G106" s="233"/>
      <c r="H106" s="436"/>
      <c r="I106" s="580"/>
      <c r="J106" s="581"/>
      <c r="K106" s="581"/>
      <c r="L106" s="581"/>
      <c r="M106" s="418"/>
      <c r="N106" s="419" t="s">
        <v>1063</v>
      </c>
      <c r="O106" s="233" t="s">
        <v>1117</v>
      </c>
      <c r="Q106" s="420"/>
      <c r="R106" s="421"/>
      <c r="S106" s="580"/>
      <c r="T106" s="440"/>
      <c r="U106" s="405"/>
      <c r="V106" s="406"/>
      <c r="W106" s="407"/>
      <c r="X106" s="402">
        <f t="shared" si="1"/>
        <v>0</v>
      </c>
      <c r="Y106" s="406"/>
      <c r="Z106" s="442"/>
      <c r="AB106" s="580"/>
      <c r="AC106" s="427"/>
      <c r="AE106" s="420"/>
      <c r="AF106" s="421"/>
      <c r="AG106" s="580"/>
      <c r="AH106" s="440"/>
      <c r="AI106" s="405"/>
      <c r="AJ106" s="406"/>
      <c r="AK106" s="407"/>
      <c r="AL106" s="402">
        <f t="shared" si="3"/>
        <v>0</v>
      </c>
      <c r="AM106" s="408"/>
      <c r="AN106" s="442"/>
      <c r="AP106" s="580"/>
      <c r="AQ106" s="427"/>
      <c r="AS106" s="420"/>
      <c r="AT106" s="421"/>
      <c r="AU106" s="582"/>
      <c r="AV106" s="440"/>
      <c r="AW106" s="405"/>
      <c r="AX106" s="406"/>
      <c r="AY106" s="407"/>
      <c r="AZ106" s="402"/>
      <c r="BA106" s="408"/>
      <c r="BB106" s="442"/>
      <c r="BC106" s="443"/>
      <c r="BE106" s="580"/>
      <c r="BF106" s="427"/>
      <c r="BI106" s="420"/>
      <c r="BJ106" s="421"/>
      <c r="BK106" s="582"/>
      <c r="BL106" s="440"/>
      <c r="BM106" s="405"/>
      <c r="BN106" s="406"/>
      <c r="BO106" s="407"/>
      <c r="BP106" s="402"/>
      <c r="BQ106" s="408"/>
      <c r="BR106" s="442"/>
      <c r="BS106" s="443"/>
      <c r="BT106" s="580"/>
      <c r="BU106" s="427"/>
      <c r="BX106" s="420"/>
      <c r="BY106" s="421"/>
      <c r="BZ106" s="582"/>
      <c r="CA106" s="440"/>
      <c r="CB106" s="405"/>
      <c r="CC106" s="406"/>
      <c r="CD106" s="407"/>
      <c r="CE106" s="402"/>
      <c r="CF106" s="408"/>
      <c r="CG106" s="442"/>
      <c r="CJ106" s="420"/>
      <c r="CK106" s="421"/>
      <c r="CL106" s="582"/>
      <c r="CM106" s="440"/>
      <c r="CN106" s="405"/>
      <c r="CO106" s="406"/>
      <c r="CP106" s="407"/>
      <c r="CQ106" s="402"/>
      <c r="CR106" s="408"/>
      <c r="CS106" s="442"/>
      <c r="CT106" s="443"/>
      <c r="CU106" s="443"/>
      <c r="CV106" s="420"/>
      <c r="CW106" s="421"/>
      <c r="CX106" s="582"/>
      <c r="CY106" s="440"/>
      <c r="CZ106" s="405"/>
      <c r="DA106" s="406"/>
      <c r="DB106" s="407"/>
      <c r="DC106" s="402"/>
      <c r="DD106" s="408"/>
      <c r="DE106" s="442"/>
      <c r="DF106" s="443"/>
      <c r="DG106" s="443"/>
      <c r="DH106" s="420"/>
      <c r="DI106" s="421"/>
      <c r="DJ106" s="582"/>
      <c r="DK106" s="440"/>
      <c r="DL106" s="405"/>
      <c r="DM106" s="406"/>
      <c r="DN106" s="407"/>
      <c r="DO106" s="402"/>
      <c r="DP106" s="408"/>
      <c r="DQ106" s="442"/>
      <c r="DR106" s="443"/>
      <c r="DS106" s="443"/>
      <c r="DT106" s="420"/>
      <c r="DU106" s="421"/>
      <c r="DV106" s="582"/>
      <c r="DW106" s="440"/>
      <c r="DX106" s="405"/>
      <c r="DY106" s="406"/>
      <c r="DZ106" s="407"/>
      <c r="EA106" s="402"/>
      <c r="EB106" s="408"/>
      <c r="EC106" s="442"/>
      <c r="EE106" s="580"/>
      <c r="EF106" s="427"/>
      <c r="EH106" s="450"/>
    </row>
    <row r="107" spans="1:138" ht="12.75" customHeight="1" x14ac:dyDescent="0.2">
      <c r="B107" s="412" t="s">
        <v>1116</v>
      </c>
      <c r="C107" s="414"/>
      <c r="D107" s="233" t="s">
        <v>142</v>
      </c>
      <c r="E107" s="583" t="s">
        <v>144</v>
      </c>
      <c r="F107" s="233"/>
      <c r="G107" s="233"/>
      <c r="H107" s="436"/>
      <c r="I107" s="580"/>
      <c r="J107" s="581"/>
      <c r="K107" s="581"/>
      <c r="L107" s="581"/>
      <c r="M107" s="418"/>
      <c r="N107" s="419" t="s">
        <v>1063</v>
      </c>
      <c r="O107" s="233" t="s">
        <v>1117</v>
      </c>
      <c r="Q107" s="420"/>
      <c r="R107" s="421"/>
      <c r="S107" s="580"/>
      <c r="T107" s="440"/>
      <c r="U107" s="405"/>
      <c r="V107" s="406"/>
      <c r="W107" s="407"/>
      <c r="X107" s="402">
        <f t="shared" si="1"/>
        <v>0</v>
      </c>
      <c r="Y107" s="406"/>
      <c r="Z107" s="442"/>
      <c r="AB107" s="580"/>
      <c r="AC107" s="427"/>
      <c r="AE107" s="420"/>
      <c r="AF107" s="421"/>
      <c r="AG107" s="580"/>
      <c r="AH107" s="440"/>
      <c r="AI107" s="405"/>
      <c r="AJ107" s="406"/>
      <c r="AK107" s="407"/>
      <c r="AL107" s="402">
        <f t="shared" si="3"/>
        <v>0</v>
      </c>
      <c r="AM107" s="408"/>
      <c r="AN107" s="442"/>
      <c r="AP107" s="580"/>
      <c r="AQ107" s="427"/>
      <c r="AS107" s="420"/>
      <c r="AT107" s="421"/>
      <c r="AU107" s="582"/>
      <c r="AV107" s="440"/>
      <c r="AW107" s="405"/>
      <c r="AX107" s="406"/>
      <c r="AY107" s="407"/>
      <c r="AZ107" s="402"/>
      <c r="BA107" s="408"/>
      <c r="BB107" s="442"/>
      <c r="BC107" s="443"/>
      <c r="BE107" s="580"/>
      <c r="BF107" s="427"/>
      <c r="BI107" s="420"/>
      <c r="BJ107" s="421"/>
      <c r="BK107" s="582"/>
      <c r="BL107" s="440"/>
      <c r="BM107" s="405"/>
      <c r="BN107" s="406"/>
      <c r="BO107" s="407"/>
      <c r="BP107" s="402"/>
      <c r="BQ107" s="408"/>
      <c r="BR107" s="442"/>
      <c r="BS107" s="443"/>
      <c r="BT107" s="580"/>
      <c r="BU107" s="427"/>
      <c r="BX107" s="420"/>
      <c r="BY107" s="421"/>
      <c r="BZ107" s="582"/>
      <c r="CA107" s="440"/>
      <c r="CB107" s="405"/>
      <c r="CC107" s="406"/>
      <c r="CD107" s="407"/>
      <c r="CE107" s="402"/>
      <c r="CF107" s="408"/>
      <c r="CG107" s="442"/>
      <c r="CJ107" s="420"/>
      <c r="CK107" s="421"/>
      <c r="CL107" s="582"/>
      <c r="CM107" s="440"/>
      <c r="CN107" s="405"/>
      <c r="CO107" s="406"/>
      <c r="CP107" s="407"/>
      <c r="CQ107" s="402"/>
      <c r="CR107" s="408"/>
      <c r="CS107" s="442"/>
      <c r="CT107" s="443"/>
      <c r="CU107" s="443"/>
      <c r="CV107" s="420"/>
      <c r="CW107" s="421"/>
      <c r="CX107" s="582"/>
      <c r="CY107" s="440"/>
      <c r="CZ107" s="405"/>
      <c r="DA107" s="406"/>
      <c r="DB107" s="407"/>
      <c r="DC107" s="402"/>
      <c r="DD107" s="408"/>
      <c r="DE107" s="442"/>
      <c r="DF107" s="443"/>
      <c r="DG107" s="443"/>
      <c r="DH107" s="420"/>
      <c r="DI107" s="421"/>
      <c r="DJ107" s="582"/>
      <c r="DK107" s="440"/>
      <c r="DL107" s="405"/>
      <c r="DM107" s="406"/>
      <c r="DN107" s="407"/>
      <c r="DO107" s="402"/>
      <c r="DP107" s="408"/>
      <c r="DQ107" s="442"/>
      <c r="DR107" s="443"/>
      <c r="DS107" s="443"/>
      <c r="DT107" s="420"/>
      <c r="DU107" s="421"/>
      <c r="DV107" s="582"/>
      <c r="DW107" s="440"/>
      <c r="DX107" s="405"/>
      <c r="DY107" s="406"/>
      <c r="DZ107" s="407"/>
      <c r="EA107" s="402"/>
      <c r="EB107" s="408"/>
      <c r="EC107" s="442"/>
      <c r="EE107" s="580"/>
      <c r="EF107" s="427"/>
      <c r="EH107" s="450"/>
    </row>
    <row r="108" spans="1:138" ht="12.75" customHeight="1" x14ac:dyDescent="0.2">
      <c r="B108" s="412" t="s">
        <v>1116</v>
      </c>
      <c r="C108" s="414"/>
      <c r="D108" s="233" t="s">
        <v>143</v>
      </c>
      <c r="E108" s="583" t="s">
        <v>145</v>
      </c>
      <c r="F108" s="233"/>
      <c r="G108" s="233"/>
      <c r="H108" s="436"/>
      <c r="I108" s="580"/>
      <c r="J108" s="581"/>
      <c r="K108" s="581"/>
      <c r="L108" s="581"/>
      <c r="M108" s="418"/>
      <c r="N108" s="419" t="s">
        <v>1063</v>
      </c>
      <c r="O108" s="233" t="s">
        <v>1117</v>
      </c>
      <c r="Q108" s="420"/>
      <c r="R108" s="421"/>
      <c r="S108" s="580"/>
      <c r="T108" s="440"/>
      <c r="U108" s="405"/>
      <c r="V108" s="406"/>
      <c r="W108" s="407"/>
      <c r="X108" s="402">
        <f t="shared" si="1"/>
        <v>0</v>
      </c>
      <c r="Y108" s="406"/>
      <c r="Z108" s="442"/>
      <c r="AB108" s="580"/>
      <c r="AC108" s="427"/>
      <c r="AE108" s="420"/>
      <c r="AF108" s="421"/>
      <c r="AG108" s="580"/>
      <c r="AH108" s="440"/>
      <c r="AI108" s="405"/>
      <c r="AJ108" s="406"/>
      <c r="AK108" s="407"/>
      <c r="AL108" s="402">
        <f t="shared" si="3"/>
        <v>0</v>
      </c>
      <c r="AM108" s="408"/>
      <c r="AN108" s="442"/>
      <c r="AP108" s="580"/>
      <c r="AQ108" s="427"/>
      <c r="AS108" s="420"/>
      <c r="AT108" s="421"/>
      <c r="AU108" s="582"/>
      <c r="AV108" s="440"/>
      <c r="AW108" s="405"/>
      <c r="AX108" s="406"/>
      <c r="AY108" s="407"/>
      <c r="AZ108" s="402"/>
      <c r="BA108" s="408"/>
      <c r="BB108" s="442"/>
      <c r="BC108" s="443"/>
      <c r="BE108" s="580"/>
      <c r="BF108" s="427"/>
      <c r="BI108" s="420"/>
      <c r="BJ108" s="421"/>
      <c r="BK108" s="582"/>
      <c r="BL108" s="440"/>
      <c r="BM108" s="405"/>
      <c r="BN108" s="406"/>
      <c r="BO108" s="407"/>
      <c r="BP108" s="402"/>
      <c r="BQ108" s="408"/>
      <c r="BR108" s="442"/>
      <c r="BS108" s="443"/>
      <c r="BT108" s="580"/>
      <c r="BU108" s="427"/>
      <c r="BX108" s="420"/>
      <c r="BY108" s="421"/>
      <c r="BZ108" s="582"/>
      <c r="CA108" s="440"/>
      <c r="CB108" s="405"/>
      <c r="CC108" s="406"/>
      <c r="CD108" s="407"/>
      <c r="CE108" s="402"/>
      <c r="CF108" s="408"/>
      <c r="CG108" s="442"/>
      <c r="CJ108" s="420"/>
      <c r="CK108" s="421"/>
      <c r="CL108" s="582"/>
      <c r="CM108" s="440"/>
      <c r="CN108" s="405"/>
      <c r="CO108" s="406"/>
      <c r="CP108" s="407"/>
      <c r="CQ108" s="402"/>
      <c r="CR108" s="408"/>
      <c r="CS108" s="442"/>
      <c r="CT108" s="443"/>
      <c r="CU108" s="443"/>
      <c r="CV108" s="420"/>
      <c r="CW108" s="421"/>
      <c r="CX108" s="582"/>
      <c r="CY108" s="440"/>
      <c r="CZ108" s="405"/>
      <c r="DA108" s="406"/>
      <c r="DB108" s="407"/>
      <c r="DC108" s="402"/>
      <c r="DD108" s="408"/>
      <c r="DE108" s="442"/>
      <c r="DF108" s="443"/>
      <c r="DG108" s="443"/>
      <c r="DH108" s="420"/>
      <c r="DI108" s="421"/>
      <c r="DJ108" s="582"/>
      <c r="DK108" s="440"/>
      <c r="DL108" s="405"/>
      <c r="DM108" s="406"/>
      <c r="DN108" s="407"/>
      <c r="DO108" s="402"/>
      <c r="DP108" s="408"/>
      <c r="DQ108" s="442"/>
      <c r="DR108" s="443"/>
      <c r="DS108" s="443"/>
      <c r="DT108" s="420"/>
      <c r="DU108" s="421"/>
      <c r="DV108" s="582"/>
      <c r="DW108" s="440"/>
      <c r="DX108" s="405"/>
      <c r="DY108" s="406"/>
      <c r="DZ108" s="407"/>
      <c r="EA108" s="402"/>
      <c r="EB108" s="408"/>
      <c r="EC108" s="442"/>
      <c r="EE108" s="580"/>
      <c r="EF108" s="427"/>
      <c r="EH108" s="450"/>
    </row>
    <row r="109" spans="1:138" ht="12.75" customHeight="1" x14ac:dyDescent="0.2">
      <c r="B109" s="412" t="s">
        <v>1116</v>
      </c>
      <c r="C109" s="414"/>
      <c r="D109" s="233" t="s">
        <v>144</v>
      </c>
      <c r="E109" s="584" t="s">
        <v>146</v>
      </c>
      <c r="F109" s="233"/>
      <c r="G109" s="233"/>
      <c r="H109" s="436"/>
      <c r="I109" s="580"/>
      <c r="J109" s="581"/>
      <c r="K109" s="581"/>
      <c r="L109" s="581"/>
      <c r="M109" s="418"/>
      <c r="N109" s="419" t="s">
        <v>1063</v>
      </c>
      <c r="O109" s="233" t="s">
        <v>1117</v>
      </c>
      <c r="Q109" s="420"/>
      <c r="R109" s="421"/>
      <c r="S109" s="580"/>
      <c r="T109" s="440"/>
      <c r="U109" s="405"/>
      <c r="V109" s="406"/>
      <c r="W109" s="407"/>
      <c r="X109" s="402">
        <f t="shared" si="1"/>
        <v>0</v>
      </c>
      <c r="Y109" s="406"/>
      <c r="Z109" s="442"/>
      <c r="AB109" s="580"/>
      <c r="AC109" s="427"/>
      <c r="AE109" s="420"/>
      <c r="AF109" s="421"/>
      <c r="AG109" s="580"/>
      <c r="AH109" s="440"/>
      <c r="AI109" s="405"/>
      <c r="AJ109" s="406"/>
      <c r="AK109" s="407"/>
      <c r="AL109" s="402">
        <f t="shared" si="3"/>
        <v>0</v>
      </c>
      <c r="AM109" s="408"/>
      <c r="AN109" s="442"/>
      <c r="AP109" s="580"/>
      <c r="AQ109" s="427"/>
      <c r="AS109" s="420"/>
      <c r="AT109" s="421"/>
      <c r="AU109" s="582"/>
      <c r="AV109" s="440"/>
      <c r="AW109" s="405"/>
      <c r="AX109" s="406"/>
      <c r="AY109" s="407"/>
      <c r="AZ109" s="402"/>
      <c r="BA109" s="408"/>
      <c r="BB109" s="442"/>
      <c r="BC109" s="443"/>
      <c r="BE109" s="580"/>
      <c r="BF109" s="427"/>
      <c r="BI109" s="420"/>
      <c r="BJ109" s="421"/>
      <c r="BK109" s="582"/>
      <c r="BL109" s="440"/>
      <c r="BM109" s="405"/>
      <c r="BN109" s="406"/>
      <c r="BO109" s="407"/>
      <c r="BP109" s="402"/>
      <c r="BQ109" s="408"/>
      <c r="BR109" s="442"/>
      <c r="BS109" s="443"/>
      <c r="BT109" s="580"/>
      <c r="BU109" s="427"/>
      <c r="BX109" s="420"/>
      <c r="BY109" s="421"/>
      <c r="BZ109" s="582"/>
      <c r="CA109" s="440"/>
      <c r="CB109" s="405"/>
      <c r="CC109" s="406"/>
      <c r="CD109" s="407"/>
      <c r="CE109" s="402"/>
      <c r="CF109" s="408"/>
      <c r="CG109" s="442"/>
      <c r="CJ109" s="420"/>
      <c r="CK109" s="421"/>
      <c r="CL109" s="582"/>
      <c r="CM109" s="440"/>
      <c r="CN109" s="405"/>
      <c r="CO109" s="406"/>
      <c r="CP109" s="407"/>
      <c r="CQ109" s="402"/>
      <c r="CR109" s="408"/>
      <c r="CS109" s="442"/>
      <c r="CT109" s="443"/>
      <c r="CU109" s="443"/>
      <c r="CV109" s="420"/>
      <c r="CW109" s="421"/>
      <c r="CX109" s="582"/>
      <c r="CY109" s="440"/>
      <c r="CZ109" s="405"/>
      <c r="DA109" s="406"/>
      <c r="DB109" s="407"/>
      <c r="DC109" s="402"/>
      <c r="DD109" s="408"/>
      <c r="DE109" s="442"/>
      <c r="DF109" s="443"/>
      <c r="DG109" s="443"/>
      <c r="DH109" s="420"/>
      <c r="DI109" s="421"/>
      <c r="DJ109" s="582"/>
      <c r="DK109" s="440"/>
      <c r="DL109" s="405"/>
      <c r="DM109" s="406"/>
      <c r="DN109" s="407"/>
      <c r="DO109" s="402"/>
      <c r="DP109" s="408"/>
      <c r="DQ109" s="442"/>
      <c r="DR109" s="443"/>
      <c r="DS109" s="443"/>
      <c r="DT109" s="420"/>
      <c r="DU109" s="421"/>
      <c r="DV109" s="582"/>
      <c r="DW109" s="440"/>
      <c r="DX109" s="405"/>
      <c r="DY109" s="406"/>
      <c r="DZ109" s="407"/>
      <c r="EA109" s="402"/>
      <c r="EB109" s="408"/>
      <c r="EC109" s="442"/>
      <c r="EE109" s="580"/>
      <c r="EF109" s="427"/>
      <c r="EH109" s="450"/>
    </row>
    <row r="110" spans="1:138" ht="12.75" customHeight="1" x14ac:dyDescent="0.2">
      <c r="B110" s="412" t="s">
        <v>1116</v>
      </c>
      <c r="C110" s="414"/>
      <c r="D110" s="233" t="s">
        <v>145</v>
      </c>
      <c r="E110" s="584" t="s">
        <v>147</v>
      </c>
      <c r="F110" s="233"/>
      <c r="G110" s="233"/>
      <c r="H110" s="436"/>
      <c r="I110" s="580"/>
      <c r="J110" s="581"/>
      <c r="K110" s="581"/>
      <c r="L110" s="581"/>
      <c r="M110" s="418"/>
      <c r="N110" s="419" t="s">
        <v>1063</v>
      </c>
      <c r="O110" s="233" t="s">
        <v>1117</v>
      </c>
      <c r="Q110" s="420"/>
      <c r="R110" s="421"/>
      <c r="S110" s="580"/>
      <c r="T110" s="440"/>
      <c r="U110" s="405"/>
      <c r="V110" s="406"/>
      <c r="W110" s="407"/>
      <c r="X110" s="402">
        <f t="shared" si="1"/>
        <v>0</v>
      </c>
      <c r="Y110" s="406"/>
      <c r="Z110" s="442"/>
      <c r="AB110" s="580"/>
      <c r="AC110" s="427"/>
      <c r="AE110" s="420"/>
      <c r="AF110" s="421"/>
      <c r="AG110" s="580"/>
      <c r="AH110" s="440"/>
      <c r="AI110" s="405"/>
      <c r="AJ110" s="406"/>
      <c r="AK110" s="407"/>
      <c r="AL110" s="402">
        <f t="shared" si="3"/>
        <v>0</v>
      </c>
      <c r="AM110" s="408"/>
      <c r="AN110" s="442"/>
      <c r="AP110" s="580"/>
      <c r="AQ110" s="427"/>
      <c r="AS110" s="420"/>
      <c r="AT110" s="421"/>
      <c r="AU110" s="582"/>
      <c r="AV110" s="440"/>
      <c r="AW110" s="405"/>
      <c r="AX110" s="406"/>
      <c r="AY110" s="407"/>
      <c r="AZ110" s="402"/>
      <c r="BA110" s="408"/>
      <c r="BB110" s="442"/>
      <c r="BC110" s="443"/>
      <c r="BE110" s="580"/>
      <c r="BF110" s="427"/>
      <c r="BI110" s="420"/>
      <c r="BJ110" s="421"/>
      <c r="BK110" s="582"/>
      <c r="BL110" s="440"/>
      <c r="BM110" s="405"/>
      <c r="BN110" s="406"/>
      <c r="BO110" s="407"/>
      <c r="BP110" s="402"/>
      <c r="BQ110" s="408"/>
      <c r="BR110" s="442"/>
      <c r="BS110" s="443"/>
      <c r="BT110" s="580"/>
      <c r="BU110" s="427"/>
      <c r="BX110" s="420"/>
      <c r="BY110" s="421"/>
      <c r="BZ110" s="582"/>
      <c r="CA110" s="440"/>
      <c r="CB110" s="405"/>
      <c r="CC110" s="406"/>
      <c r="CD110" s="407"/>
      <c r="CE110" s="402"/>
      <c r="CF110" s="408"/>
      <c r="CG110" s="442"/>
      <c r="CJ110" s="420"/>
      <c r="CK110" s="421"/>
      <c r="CL110" s="582"/>
      <c r="CM110" s="440"/>
      <c r="CN110" s="405"/>
      <c r="CO110" s="406"/>
      <c r="CP110" s="407"/>
      <c r="CQ110" s="402"/>
      <c r="CR110" s="408"/>
      <c r="CS110" s="442"/>
      <c r="CT110" s="443"/>
      <c r="CU110" s="443"/>
      <c r="CV110" s="420"/>
      <c r="CW110" s="421"/>
      <c r="CX110" s="582"/>
      <c r="CY110" s="440"/>
      <c r="CZ110" s="405"/>
      <c r="DA110" s="406"/>
      <c r="DB110" s="407"/>
      <c r="DC110" s="402"/>
      <c r="DD110" s="408"/>
      <c r="DE110" s="442"/>
      <c r="DF110" s="443"/>
      <c r="DG110" s="443"/>
      <c r="DH110" s="420"/>
      <c r="DI110" s="421"/>
      <c r="DJ110" s="582"/>
      <c r="DK110" s="440"/>
      <c r="DL110" s="405"/>
      <c r="DM110" s="406"/>
      <c r="DN110" s="407"/>
      <c r="DO110" s="402"/>
      <c r="DP110" s="408"/>
      <c r="DQ110" s="442"/>
      <c r="DR110" s="443"/>
      <c r="DS110" s="443"/>
      <c r="DT110" s="420"/>
      <c r="DU110" s="421"/>
      <c r="DV110" s="582"/>
      <c r="DW110" s="440"/>
      <c r="DX110" s="405"/>
      <c r="DY110" s="406"/>
      <c r="DZ110" s="407"/>
      <c r="EA110" s="402"/>
      <c r="EB110" s="408"/>
      <c r="EC110" s="442"/>
      <c r="EE110" s="580"/>
      <c r="EF110" s="427"/>
      <c r="EH110" s="450"/>
    </row>
    <row r="111" spans="1:138" ht="12.75" customHeight="1" x14ac:dyDescent="0.2">
      <c r="B111" s="412" t="s">
        <v>1116</v>
      </c>
      <c r="C111" s="233"/>
      <c r="D111" s="414" t="s">
        <v>146</v>
      </c>
      <c r="E111" s="233"/>
      <c r="F111" s="233"/>
      <c r="G111" s="414"/>
      <c r="H111" s="436"/>
      <c r="I111" s="580"/>
      <c r="J111" s="581"/>
      <c r="K111" s="581"/>
      <c r="L111" s="581"/>
      <c r="M111" s="418"/>
      <c r="N111" s="419" t="s">
        <v>1063</v>
      </c>
      <c r="O111" s="233" t="s">
        <v>1117</v>
      </c>
      <c r="Q111" s="420"/>
      <c r="R111" s="421"/>
      <c r="S111" s="580"/>
      <c r="T111" s="440"/>
      <c r="U111" s="405"/>
      <c r="V111" s="406"/>
      <c r="W111" s="407"/>
      <c r="X111" s="402">
        <f t="shared" si="1"/>
        <v>0</v>
      </c>
      <c r="Y111" s="406"/>
      <c r="Z111" s="442"/>
      <c r="AB111" s="580"/>
      <c r="AC111" s="427"/>
      <c r="AE111" s="420"/>
      <c r="AF111" s="421"/>
      <c r="AG111" s="580"/>
      <c r="AH111" s="440"/>
      <c r="AI111" s="405"/>
      <c r="AJ111" s="406"/>
      <c r="AK111" s="407"/>
      <c r="AL111" s="402">
        <f t="shared" si="3"/>
        <v>0</v>
      </c>
      <c r="AM111" s="408"/>
      <c r="AN111" s="442"/>
      <c r="AP111" s="580"/>
      <c r="AQ111" s="427"/>
      <c r="AS111" s="420"/>
      <c r="AT111" s="421"/>
      <c r="AU111" s="582"/>
      <c r="AV111" s="440"/>
      <c r="AW111" s="405"/>
      <c r="AX111" s="406"/>
      <c r="AY111" s="407"/>
      <c r="AZ111" s="402"/>
      <c r="BA111" s="408"/>
      <c r="BB111" s="442"/>
      <c r="BC111" s="443"/>
      <c r="BE111" s="580"/>
      <c r="BF111" s="427"/>
      <c r="BI111" s="420"/>
      <c r="BJ111" s="421"/>
      <c r="BK111" s="582"/>
      <c r="BL111" s="440"/>
      <c r="BM111" s="405"/>
      <c r="BN111" s="406"/>
      <c r="BO111" s="407"/>
      <c r="BP111" s="402"/>
      <c r="BQ111" s="408"/>
      <c r="BR111" s="442"/>
      <c r="BS111" s="443"/>
      <c r="BT111" s="580"/>
      <c r="BU111" s="427"/>
      <c r="BX111" s="420"/>
      <c r="BY111" s="421"/>
      <c r="BZ111" s="582"/>
      <c r="CA111" s="440"/>
      <c r="CB111" s="405"/>
      <c r="CC111" s="406"/>
      <c r="CD111" s="407"/>
      <c r="CE111" s="402"/>
      <c r="CF111" s="408"/>
      <c r="CG111" s="442"/>
      <c r="CJ111" s="420"/>
      <c r="CK111" s="421"/>
      <c r="CL111" s="582"/>
      <c r="CM111" s="440"/>
      <c r="CN111" s="405"/>
      <c r="CO111" s="406"/>
      <c r="CP111" s="407"/>
      <c r="CQ111" s="402"/>
      <c r="CR111" s="408"/>
      <c r="CS111" s="442"/>
      <c r="CT111" s="443"/>
      <c r="CU111" s="443"/>
      <c r="CV111" s="420"/>
      <c r="CW111" s="421"/>
      <c r="CX111" s="582"/>
      <c r="CY111" s="440"/>
      <c r="CZ111" s="405"/>
      <c r="DA111" s="406"/>
      <c r="DB111" s="407"/>
      <c r="DC111" s="402"/>
      <c r="DD111" s="408"/>
      <c r="DE111" s="442"/>
      <c r="DF111" s="443"/>
      <c r="DG111" s="443"/>
      <c r="DH111" s="420"/>
      <c r="DI111" s="421"/>
      <c r="DJ111" s="582"/>
      <c r="DK111" s="440"/>
      <c r="DL111" s="405"/>
      <c r="DM111" s="406"/>
      <c r="DN111" s="407"/>
      <c r="DO111" s="402"/>
      <c r="DP111" s="408"/>
      <c r="DQ111" s="442"/>
      <c r="DR111" s="443"/>
      <c r="DS111" s="443"/>
      <c r="DT111" s="420"/>
      <c r="DU111" s="421"/>
      <c r="DV111" s="582"/>
      <c r="DW111" s="440"/>
      <c r="DX111" s="405"/>
      <c r="DY111" s="406"/>
      <c r="DZ111" s="407"/>
      <c r="EA111" s="402"/>
      <c r="EB111" s="408"/>
      <c r="EC111" s="442"/>
      <c r="EE111" s="580"/>
      <c r="EF111" s="427"/>
      <c r="EH111" s="450"/>
    </row>
    <row r="112" spans="1:138" ht="12.75" customHeight="1" x14ac:dyDescent="0.2">
      <c r="A112" s="337" t="s">
        <v>996</v>
      </c>
      <c r="B112" s="412" t="s">
        <v>1116</v>
      </c>
      <c r="C112" s="233"/>
      <c r="D112" s="414" t="s">
        <v>147</v>
      </c>
      <c r="E112" s="233"/>
      <c r="F112" s="233"/>
      <c r="G112" s="414"/>
      <c r="H112" s="436"/>
      <c r="I112" s="580"/>
      <c r="J112" s="581"/>
      <c r="K112" s="581"/>
      <c r="L112" s="581"/>
      <c r="M112" s="418"/>
      <c r="N112" s="419" t="s">
        <v>1063</v>
      </c>
      <c r="O112" s="233" t="s">
        <v>1117</v>
      </c>
      <c r="Q112" s="420"/>
      <c r="R112" s="421"/>
      <c r="S112" s="580"/>
      <c r="T112" s="440"/>
      <c r="U112" s="405"/>
      <c r="V112" s="406"/>
      <c r="W112" s="407"/>
      <c r="X112" s="402">
        <f t="shared" si="1"/>
        <v>0</v>
      </c>
      <c r="Y112" s="406"/>
      <c r="Z112" s="442"/>
      <c r="AB112" s="580"/>
      <c r="AC112" s="427"/>
      <c r="AE112" s="420"/>
      <c r="AF112" s="421"/>
      <c r="AG112" s="580"/>
      <c r="AH112" s="440"/>
      <c r="AI112" s="405"/>
      <c r="AJ112" s="406"/>
      <c r="AK112" s="407"/>
      <c r="AL112" s="402">
        <f t="shared" si="3"/>
        <v>0</v>
      </c>
      <c r="AM112" s="408"/>
      <c r="AN112" s="442"/>
      <c r="AP112" s="580"/>
      <c r="AQ112" s="427"/>
      <c r="AS112" s="420"/>
      <c r="AT112" s="421"/>
      <c r="AU112" s="582"/>
      <c r="AV112" s="440"/>
      <c r="AW112" s="405"/>
      <c r="AX112" s="406"/>
      <c r="AY112" s="407"/>
      <c r="AZ112" s="402"/>
      <c r="BA112" s="408"/>
      <c r="BB112" s="442"/>
      <c r="BC112" s="443"/>
      <c r="BE112" s="580"/>
      <c r="BF112" s="427"/>
      <c r="BI112" s="420"/>
      <c r="BJ112" s="421"/>
      <c r="BK112" s="582"/>
      <c r="BL112" s="440"/>
      <c r="BM112" s="405"/>
      <c r="BN112" s="406"/>
      <c r="BO112" s="407"/>
      <c r="BP112" s="402"/>
      <c r="BQ112" s="408"/>
      <c r="BR112" s="442"/>
      <c r="BS112" s="443"/>
      <c r="BT112" s="580"/>
      <c r="BU112" s="427"/>
      <c r="BX112" s="420"/>
      <c r="BY112" s="421"/>
      <c r="BZ112" s="582"/>
      <c r="CA112" s="440"/>
      <c r="CB112" s="405"/>
      <c r="CC112" s="406"/>
      <c r="CD112" s="407"/>
      <c r="CE112" s="402"/>
      <c r="CF112" s="408"/>
      <c r="CG112" s="442"/>
      <c r="CJ112" s="420"/>
      <c r="CK112" s="421"/>
      <c r="CL112" s="582"/>
      <c r="CM112" s="440"/>
      <c r="CN112" s="405"/>
      <c r="CO112" s="406"/>
      <c r="CP112" s="407"/>
      <c r="CQ112" s="402"/>
      <c r="CR112" s="408"/>
      <c r="CS112" s="442"/>
      <c r="CT112" s="443"/>
      <c r="CU112" s="443"/>
      <c r="CV112" s="420"/>
      <c r="CW112" s="421"/>
      <c r="CX112" s="582"/>
      <c r="CY112" s="440"/>
      <c r="CZ112" s="405"/>
      <c r="DA112" s="406"/>
      <c r="DB112" s="407"/>
      <c r="DC112" s="402"/>
      <c r="DD112" s="408"/>
      <c r="DE112" s="442"/>
      <c r="DF112" s="443"/>
      <c r="DG112" s="443"/>
      <c r="DH112" s="420"/>
      <c r="DI112" s="421"/>
      <c r="DJ112" s="582"/>
      <c r="DK112" s="440"/>
      <c r="DL112" s="405"/>
      <c r="DM112" s="406"/>
      <c r="DN112" s="407"/>
      <c r="DO112" s="402"/>
      <c r="DP112" s="408"/>
      <c r="DQ112" s="442"/>
      <c r="DR112" s="443"/>
      <c r="DS112" s="443"/>
      <c r="DT112" s="420"/>
      <c r="DU112" s="421"/>
      <c r="DV112" s="582"/>
      <c r="DW112" s="440"/>
      <c r="DX112" s="405"/>
      <c r="DY112" s="406"/>
      <c r="DZ112" s="407"/>
      <c r="EA112" s="402"/>
      <c r="EB112" s="408"/>
      <c r="EC112" s="442"/>
      <c r="EE112" s="580"/>
      <c r="EF112" s="427"/>
      <c r="EH112" s="450"/>
    </row>
    <row r="113" spans="2:138" ht="12.75" customHeight="1" x14ac:dyDescent="0.2">
      <c r="B113" s="412" t="s">
        <v>1116</v>
      </c>
      <c r="C113" s="414" t="s">
        <v>148</v>
      </c>
      <c r="D113" s="233" t="s">
        <v>138</v>
      </c>
      <c r="E113" s="583" t="s">
        <v>1206</v>
      </c>
      <c r="F113" s="233" t="s">
        <v>1207</v>
      </c>
      <c r="G113" s="233"/>
      <c r="H113" s="436">
        <v>40052</v>
      </c>
      <c r="I113" s="580">
        <v>850</v>
      </c>
      <c r="J113" s="581"/>
      <c r="K113" s="581"/>
      <c r="L113" s="581"/>
      <c r="M113" s="418"/>
      <c r="N113" s="419" t="s">
        <v>1056</v>
      </c>
      <c r="O113" s="233" t="s">
        <v>1057</v>
      </c>
      <c r="Q113" s="439">
        <v>0.1</v>
      </c>
      <c r="R113" s="421">
        <v>3</v>
      </c>
      <c r="S113" s="580">
        <v>850</v>
      </c>
      <c r="T113" s="440">
        <v>0</v>
      </c>
      <c r="U113" s="405">
        <f>((I113-(I113*Q113))/R113)/U$9</f>
        <v>21.25</v>
      </c>
      <c r="V113" s="406">
        <f>U113*T113</f>
        <v>0</v>
      </c>
      <c r="W113" s="407">
        <v>765</v>
      </c>
      <c r="X113" s="402">
        <f t="shared" si="1"/>
        <v>85</v>
      </c>
      <c r="Y113" s="408">
        <f>W113/I113</f>
        <v>0.9</v>
      </c>
      <c r="Z113" s="442">
        <v>300</v>
      </c>
      <c r="AB113" s="580"/>
      <c r="AC113" s="427"/>
      <c r="AE113" s="439">
        <v>0.1</v>
      </c>
      <c r="AF113" s="421">
        <v>3</v>
      </c>
      <c r="AG113" s="580">
        <v>850</v>
      </c>
      <c r="AH113" s="440">
        <v>0</v>
      </c>
      <c r="AI113" s="405">
        <v>0</v>
      </c>
      <c r="AJ113" s="406">
        <f>AI113*AH113</f>
        <v>0</v>
      </c>
      <c r="AK113" s="407">
        <f>W113+AJ113</f>
        <v>765</v>
      </c>
      <c r="AL113" s="402">
        <f>AG113-AK113</f>
        <v>85</v>
      </c>
      <c r="AM113" s="448">
        <f>AK113/AG113</f>
        <v>0.9</v>
      </c>
      <c r="AN113" s="442">
        <v>300</v>
      </c>
      <c r="AP113" s="580"/>
      <c r="AQ113" s="427"/>
      <c r="AS113" s="439">
        <v>0.1</v>
      </c>
      <c r="AT113" s="421">
        <v>3</v>
      </c>
      <c r="AU113" s="582">
        <v>850</v>
      </c>
      <c r="AV113" s="440">
        <v>0</v>
      </c>
      <c r="AW113" s="405">
        <v>0</v>
      </c>
      <c r="AX113" s="406">
        <f>AW113*AV113</f>
        <v>0</v>
      </c>
      <c r="AY113" s="407">
        <f>AK113+AX113</f>
        <v>765</v>
      </c>
      <c r="AZ113" s="445">
        <f>AU113-AY113</f>
        <v>85</v>
      </c>
      <c r="BA113" s="448">
        <f>AY113/AU113</f>
        <v>0.9</v>
      </c>
      <c r="BB113" s="442">
        <v>300</v>
      </c>
      <c r="BC113" s="443"/>
      <c r="BE113" s="580"/>
      <c r="BF113" s="427"/>
      <c r="BI113" s="439">
        <v>0.1</v>
      </c>
      <c r="BJ113" s="421">
        <v>3</v>
      </c>
      <c r="BK113" s="582">
        <v>850</v>
      </c>
      <c r="BL113" s="440">
        <v>0</v>
      </c>
      <c r="BM113" s="405">
        <v>0</v>
      </c>
      <c r="BN113" s="406">
        <f>BM113*BL113</f>
        <v>0</v>
      </c>
      <c r="BO113" s="407">
        <f>BN113+AY113</f>
        <v>765</v>
      </c>
      <c r="BP113" s="447">
        <f>BK113-BO113</f>
        <v>85</v>
      </c>
      <c r="BQ113" s="448">
        <f>BO113/BK113</f>
        <v>0.9</v>
      </c>
      <c r="BR113" s="442">
        <v>300</v>
      </c>
      <c r="BS113" s="443"/>
      <c r="BT113" s="580"/>
      <c r="BU113" s="427"/>
      <c r="BX113" s="439">
        <v>0.1</v>
      </c>
      <c r="BY113" s="421">
        <v>3</v>
      </c>
      <c r="BZ113" s="582">
        <v>850</v>
      </c>
      <c r="CA113" s="440">
        <v>0</v>
      </c>
      <c r="CB113" s="405">
        <v>0</v>
      </c>
      <c r="CC113" s="406">
        <f>CB113*CA113</f>
        <v>0</v>
      </c>
      <c r="CD113" s="407">
        <f>CC113+BO113</f>
        <v>765</v>
      </c>
      <c r="CE113" s="447">
        <f>BZ113-CD113</f>
        <v>85</v>
      </c>
      <c r="CF113" s="448">
        <f>CD113/BZ113</f>
        <v>0.9</v>
      </c>
      <c r="CG113" s="442">
        <v>300</v>
      </c>
      <c r="CJ113" s="439">
        <v>0.1</v>
      </c>
      <c r="CK113" s="421">
        <v>3</v>
      </c>
      <c r="CL113" s="582">
        <v>850</v>
      </c>
      <c r="CM113" s="440">
        <v>0</v>
      </c>
      <c r="CN113" s="405">
        <v>0</v>
      </c>
      <c r="CO113" s="406">
        <f>CN113*CM113</f>
        <v>0</v>
      </c>
      <c r="CP113" s="407">
        <f>CO113+CD113</f>
        <v>765</v>
      </c>
      <c r="CQ113" s="447">
        <f>CL113-CP113</f>
        <v>85</v>
      </c>
      <c r="CR113" s="448">
        <f>CP113/CL113</f>
        <v>0.9</v>
      </c>
      <c r="CS113" s="442">
        <v>300</v>
      </c>
      <c r="CT113" s="443"/>
      <c r="CU113" s="443"/>
      <c r="CV113" s="439">
        <v>0.1</v>
      </c>
      <c r="CW113" s="421">
        <v>3</v>
      </c>
      <c r="CX113" s="582">
        <v>850</v>
      </c>
      <c r="CY113" s="440">
        <v>0</v>
      </c>
      <c r="CZ113" s="405">
        <v>0</v>
      </c>
      <c r="DA113" s="406">
        <f>CZ113*CY113</f>
        <v>0</v>
      </c>
      <c r="DB113" s="407">
        <f>DA113+CP113</f>
        <v>765</v>
      </c>
      <c r="DC113" s="447">
        <f>CX113-DB113</f>
        <v>85</v>
      </c>
      <c r="DD113" s="448">
        <f>DB113/CX113</f>
        <v>0.9</v>
      </c>
      <c r="DE113" s="442">
        <v>300</v>
      </c>
      <c r="DF113" s="443"/>
      <c r="DG113" s="443"/>
      <c r="DH113" s="439">
        <v>0.1</v>
      </c>
      <c r="DI113" s="421">
        <v>3</v>
      </c>
      <c r="DJ113" s="582">
        <v>850</v>
      </c>
      <c r="DK113" s="440">
        <v>0</v>
      </c>
      <c r="DL113" s="405">
        <v>0</v>
      </c>
      <c r="DM113" s="406">
        <f>DL113*DK113</f>
        <v>0</v>
      </c>
      <c r="DN113" s="407">
        <f>DM113+DB113</f>
        <v>765</v>
      </c>
      <c r="DO113" s="447">
        <f>DJ113-DN113</f>
        <v>85</v>
      </c>
      <c r="DP113" s="448">
        <f>DN113/DJ113</f>
        <v>0.9</v>
      </c>
      <c r="DQ113" s="442">
        <v>300</v>
      </c>
      <c r="DR113" s="443"/>
      <c r="DS113" s="443"/>
      <c r="DT113" s="439">
        <v>0.1</v>
      </c>
      <c r="DU113" s="421">
        <v>3</v>
      </c>
      <c r="DV113" s="582">
        <v>850</v>
      </c>
      <c r="DW113" s="440">
        <v>0</v>
      </c>
      <c r="DX113" s="405">
        <v>0</v>
      </c>
      <c r="DY113" s="406">
        <f>DX113*DW113</f>
        <v>0</v>
      </c>
      <c r="DZ113" s="407">
        <f>DY113+DN113</f>
        <v>765</v>
      </c>
      <c r="EA113" s="447">
        <f>DV113-DZ113</f>
        <v>85</v>
      </c>
      <c r="EB113" s="448">
        <f>DZ113/DV113</f>
        <v>0.9</v>
      </c>
      <c r="EC113" s="442">
        <v>300</v>
      </c>
      <c r="EE113" s="580"/>
      <c r="EF113" s="427"/>
      <c r="EH113" s="450"/>
    </row>
    <row r="114" spans="2:138" ht="12.75" customHeight="1" x14ac:dyDescent="0.2">
      <c r="B114" s="412" t="s">
        <v>1053</v>
      </c>
      <c r="C114" s="414"/>
      <c r="D114" s="233" t="s">
        <v>92</v>
      </c>
      <c r="E114" s="583" t="s">
        <v>139</v>
      </c>
      <c r="F114" s="233"/>
      <c r="G114" s="233"/>
      <c r="H114" s="436"/>
      <c r="I114" s="580"/>
      <c r="J114" s="581"/>
      <c r="K114" s="581"/>
      <c r="L114" s="581"/>
      <c r="M114" s="418"/>
      <c r="N114" s="419" t="s">
        <v>1056</v>
      </c>
      <c r="O114" s="233" t="s">
        <v>1057</v>
      </c>
      <c r="Q114" s="420"/>
      <c r="R114" s="421"/>
      <c r="S114" s="580"/>
      <c r="T114" s="440"/>
      <c r="U114" s="405"/>
      <c r="V114" s="406"/>
      <c r="W114" s="407"/>
      <c r="X114" s="402">
        <f t="shared" si="1"/>
        <v>0</v>
      </c>
      <c r="Y114" s="406"/>
      <c r="Z114" s="442"/>
      <c r="AB114" s="580"/>
      <c r="AC114" s="427"/>
      <c r="AE114" s="420"/>
      <c r="AF114" s="421"/>
      <c r="AG114" s="580"/>
      <c r="AH114" s="440"/>
      <c r="AI114" s="405"/>
      <c r="AJ114" s="406"/>
      <c r="AK114" s="407"/>
      <c r="AL114" s="402">
        <f t="shared" si="3"/>
        <v>0</v>
      </c>
      <c r="AM114" s="408"/>
      <c r="AN114" s="442"/>
      <c r="AP114" s="580"/>
      <c r="AQ114" s="427"/>
      <c r="AS114" s="420"/>
      <c r="AT114" s="421"/>
      <c r="AU114" s="582"/>
      <c r="AV114" s="440"/>
      <c r="AW114" s="405"/>
      <c r="AX114" s="406"/>
      <c r="AY114" s="407"/>
      <c r="AZ114" s="402"/>
      <c r="BA114" s="408"/>
      <c r="BB114" s="442"/>
      <c r="BC114" s="443"/>
      <c r="BE114" s="580"/>
      <c r="BF114" s="427"/>
      <c r="BI114" s="420"/>
      <c r="BJ114" s="421"/>
      <c r="BK114" s="582"/>
      <c r="BL114" s="440"/>
      <c r="BM114" s="405"/>
      <c r="BN114" s="406"/>
      <c r="BO114" s="407"/>
      <c r="BP114" s="402"/>
      <c r="BQ114" s="408"/>
      <c r="BR114" s="442"/>
      <c r="BS114" s="443"/>
      <c r="BT114" s="580"/>
      <c r="BU114" s="427"/>
      <c r="BX114" s="420"/>
      <c r="BY114" s="421"/>
      <c r="BZ114" s="582"/>
      <c r="CA114" s="440"/>
      <c r="CB114" s="405"/>
      <c r="CC114" s="406"/>
      <c r="CD114" s="407"/>
      <c r="CE114" s="402"/>
      <c r="CF114" s="408"/>
      <c r="CG114" s="442"/>
      <c r="CJ114" s="420"/>
      <c r="CK114" s="421"/>
      <c r="CL114" s="582"/>
      <c r="CM114" s="440"/>
      <c r="CN114" s="405"/>
      <c r="CO114" s="406"/>
      <c r="CP114" s="407"/>
      <c r="CQ114" s="402"/>
      <c r="CR114" s="408"/>
      <c r="CS114" s="442"/>
      <c r="CT114" s="443"/>
      <c r="CU114" s="443"/>
      <c r="CV114" s="420"/>
      <c r="CW114" s="421"/>
      <c r="CX114" s="582"/>
      <c r="CY114" s="440"/>
      <c r="CZ114" s="405"/>
      <c r="DA114" s="406"/>
      <c r="DB114" s="407"/>
      <c r="DC114" s="402"/>
      <c r="DD114" s="408"/>
      <c r="DE114" s="442"/>
      <c r="DF114" s="443"/>
      <c r="DG114" s="443"/>
      <c r="DH114" s="420"/>
      <c r="DI114" s="421"/>
      <c r="DJ114" s="582"/>
      <c r="DK114" s="440"/>
      <c r="DL114" s="405"/>
      <c r="DM114" s="406"/>
      <c r="DN114" s="407"/>
      <c r="DO114" s="402"/>
      <c r="DP114" s="408"/>
      <c r="DQ114" s="442"/>
      <c r="DR114" s="443"/>
      <c r="DS114" s="443"/>
      <c r="DT114" s="420"/>
      <c r="DU114" s="421"/>
      <c r="DV114" s="582"/>
      <c r="DW114" s="440"/>
      <c r="DX114" s="405"/>
      <c r="DY114" s="406"/>
      <c r="DZ114" s="407"/>
      <c r="EA114" s="402"/>
      <c r="EB114" s="408"/>
      <c r="EC114" s="442"/>
      <c r="EE114" s="580"/>
      <c r="EF114" s="427"/>
      <c r="EH114" s="450"/>
    </row>
    <row r="115" spans="2:138" ht="12.75" customHeight="1" x14ac:dyDescent="0.2">
      <c r="B115" s="412" t="s">
        <v>1053</v>
      </c>
      <c r="C115" s="414"/>
      <c r="D115" s="233" t="s">
        <v>140</v>
      </c>
      <c r="E115" s="583" t="s">
        <v>141</v>
      </c>
      <c r="F115" s="233"/>
      <c r="G115" s="233"/>
      <c r="H115" s="436"/>
      <c r="I115" s="580"/>
      <c r="J115" s="581"/>
      <c r="K115" s="581"/>
      <c r="L115" s="581"/>
      <c r="M115" s="418"/>
      <c r="N115" s="419" t="s">
        <v>1056</v>
      </c>
      <c r="O115" s="233" t="s">
        <v>1057</v>
      </c>
      <c r="Q115" s="420"/>
      <c r="R115" s="421"/>
      <c r="S115" s="580"/>
      <c r="T115" s="440"/>
      <c r="U115" s="405"/>
      <c r="V115" s="406"/>
      <c r="W115" s="407"/>
      <c r="X115" s="402">
        <f t="shared" si="1"/>
        <v>0</v>
      </c>
      <c r="Y115" s="406"/>
      <c r="Z115" s="442"/>
      <c r="AB115" s="580"/>
      <c r="AC115" s="427"/>
      <c r="AE115" s="420"/>
      <c r="AF115" s="421"/>
      <c r="AG115" s="580"/>
      <c r="AH115" s="440"/>
      <c r="AI115" s="405"/>
      <c r="AJ115" s="406"/>
      <c r="AK115" s="407"/>
      <c r="AL115" s="402">
        <f t="shared" si="3"/>
        <v>0</v>
      </c>
      <c r="AM115" s="408"/>
      <c r="AN115" s="442"/>
      <c r="AP115" s="580"/>
      <c r="AQ115" s="427"/>
      <c r="AS115" s="420"/>
      <c r="AT115" s="421"/>
      <c r="AU115" s="582"/>
      <c r="AV115" s="440"/>
      <c r="AW115" s="405"/>
      <c r="AX115" s="406"/>
      <c r="AY115" s="407"/>
      <c r="AZ115" s="402"/>
      <c r="BA115" s="408"/>
      <c r="BB115" s="442"/>
      <c r="BC115" s="443"/>
      <c r="BE115" s="580"/>
      <c r="BF115" s="427"/>
      <c r="BI115" s="420"/>
      <c r="BJ115" s="421"/>
      <c r="BK115" s="582"/>
      <c r="BL115" s="440"/>
      <c r="BM115" s="405"/>
      <c r="BN115" s="406"/>
      <c r="BO115" s="407"/>
      <c r="BP115" s="402"/>
      <c r="BQ115" s="408"/>
      <c r="BR115" s="442"/>
      <c r="BS115" s="443"/>
      <c r="BT115" s="580"/>
      <c r="BU115" s="427"/>
      <c r="BX115" s="420"/>
      <c r="BY115" s="421"/>
      <c r="BZ115" s="582"/>
      <c r="CA115" s="440"/>
      <c r="CB115" s="405"/>
      <c r="CC115" s="406"/>
      <c r="CD115" s="407"/>
      <c r="CE115" s="402"/>
      <c r="CF115" s="408"/>
      <c r="CG115" s="442"/>
      <c r="CJ115" s="420"/>
      <c r="CK115" s="421"/>
      <c r="CL115" s="582"/>
      <c r="CM115" s="440"/>
      <c r="CN115" s="405"/>
      <c r="CO115" s="406"/>
      <c r="CP115" s="407"/>
      <c r="CQ115" s="402"/>
      <c r="CR115" s="408"/>
      <c r="CS115" s="442"/>
      <c r="CT115" s="443"/>
      <c r="CU115" s="443"/>
      <c r="CV115" s="420"/>
      <c r="CW115" s="421"/>
      <c r="CX115" s="582"/>
      <c r="CY115" s="440"/>
      <c r="CZ115" s="405"/>
      <c r="DA115" s="406"/>
      <c r="DB115" s="407"/>
      <c r="DC115" s="402"/>
      <c r="DD115" s="408"/>
      <c r="DE115" s="442"/>
      <c r="DF115" s="443"/>
      <c r="DG115" s="443"/>
      <c r="DH115" s="420"/>
      <c r="DI115" s="421"/>
      <c r="DJ115" s="582"/>
      <c r="DK115" s="440"/>
      <c r="DL115" s="405"/>
      <c r="DM115" s="406"/>
      <c r="DN115" s="407"/>
      <c r="DO115" s="402"/>
      <c r="DP115" s="408"/>
      <c r="DQ115" s="442"/>
      <c r="DR115" s="443"/>
      <c r="DS115" s="443"/>
      <c r="DT115" s="420"/>
      <c r="DU115" s="421"/>
      <c r="DV115" s="582"/>
      <c r="DW115" s="440"/>
      <c r="DX115" s="405"/>
      <c r="DY115" s="406"/>
      <c r="DZ115" s="407"/>
      <c r="EA115" s="402"/>
      <c r="EB115" s="408"/>
      <c r="EC115" s="442"/>
      <c r="EE115" s="580"/>
      <c r="EF115" s="427"/>
      <c r="EH115" s="450"/>
    </row>
    <row r="116" spans="2:138" ht="12.75" customHeight="1" x14ac:dyDescent="0.2">
      <c r="B116" s="412" t="s">
        <v>1053</v>
      </c>
      <c r="C116" s="414"/>
      <c r="D116" s="233" t="s">
        <v>139</v>
      </c>
      <c r="E116" s="583" t="s">
        <v>142</v>
      </c>
      <c r="F116" s="233"/>
      <c r="G116" s="233"/>
      <c r="H116" s="436"/>
      <c r="I116" s="580"/>
      <c r="J116" s="581"/>
      <c r="K116" s="581"/>
      <c r="L116" s="581"/>
      <c r="M116" s="418"/>
      <c r="N116" s="419" t="s">
        <v>1056</v>
      </c>
      <c r="O116" s="233" t="s">
        <v>1057</v>
      </c>
      <c r="Q116" s="420"/>
      <c r="R116" s="421"/>
      <c r="S116" s="580"/>
      <c r="T116" s="440"/>
      <c r="U116" s="405"/>
      <c r="V116" s="406"/>
      <c r="W116" s="407"/>
      <c r="X116" s="402">
        <f t="shared" si="1"/>
        <v>0</v>
      </c>
      <c r="Y116" s="406"/>
      <c r="Z116" s="442"/>
      <c r="AB116" s="580"/>
      <c r="AC116" s="427"/>
      <c r="AE116" s="420"/>
      <c r="AF116" s="421"/>
      <c r="AG116" s="580"/>
      <c r="AH116" s="440"/>
      <c r="AI116" s="405"/>
      <c r="AJ116" s="406"/>
      <c r="AK116" s="407"/>
      <c r="AL116" s="402">
        <f t="shared" si="3"/>
        <v>0</v>
      </c>
      <c r="AM116" s="408"/>
      <c r="AN116" s="442"/>
      <c r="AP116" s="580"/>
      <c r="AQ116" s="427"/>
      <c r="AS116" s="420"/>
      <c r="AT116" s="421"/>
      <c r="AU116" s="582"/>
      <c r="AV116" s="440"/>
      <c r="AW116" s="405"/>
      <c r="AX116" s="406"/>
      <c r="AY116" s="407"/>
      <c r="AZ116" s="402"/>
      <c r="BA116" s="408"/>
      <c r="BB116" s="442"/>
      <c r="BC116" s="443"/>
      <c r="BE116" s="580"/>
      <c r="BF116" s="427"/>
      <c r="BI116" s="420"/>
      <c r="BJ116" s="421"/>
      <c r="BK116" s="582"/>
      <c r="BL116" s="440"/>
      <c r="BM116" s="405"/>
      <c r="BN116" s="406"/>
      <c r="BO116" s="407"/>
      <c r="BP116" s="402"/>
      <c r="BQ116" s="408"/>
      <c r="BR116" s="442"/>
      <c r="BS116" s="443"/>
      <c r="BT116" s="580"/>
      <c r="BU116" s="427"/>
      <c r="BX116" s="420"/>
      <c r="BY116" s="421"/>
      <c r="BZ116" s="582"/>
      <c r="CA116" s="440"/>
      <c r="CB116" s="405"/>
      <c r="CC116" s="406"/>
      <c r="CD116" s="407"/>
      <c r="CE116" s="402"/>
      <c r="CF116" s="408"/>
      <c r="CG116" s="442"/>
      <c r="CJ116" s="420"/>
      <c r="CK116" s="421"/>
      <c r="CL116" s="582"/>
      <c r="CM116" s="440"/>
      <c r="CN116" s="405"/>
      <c r="CO116" s="406"/>
      <c r="CP116" s="407"/>
      <c r="CQ116" s="402"/>
      <c r="CR116" s="408"/>
      <c r="CS116" s="442"/>
      <c r="CT116" s="443"/>
      <c r="CU116" s="443"/>
      <c r="CV116" s="420"/>
      <c r="CW116" s="421"/>
      <c r="CX116" s="582"/>
      <c r="CY116" s="440"/>
      <c r="CZ116" s="405"/>
      <c r="DA116" s="406"/>
      <c r="DB116" s="407"/>
      <c r="DC116" s="402"/>
      <c r="DD116" s="408"/>
      <c r="DE116" s="442"/>
      <c r="DF116" s="443"/>
      <c r="DG116" s="443"/>
      <c r="DH116" s="420"/>
      <c r="DI116" s="421"/>
      <c r="DJ116" s="582"/>
      <c r="DK116" s="440"/>
      <c r="DL116" s="405"/>
      <c r="DM116" s="406"/>
      <c r="DN116" s="407"/>
      <c r="DO116" s="402"/>
      <c r="DP116" s="408"/>
      <c r="DQ116" s="442"/>
      <c r="DR116" s="443"/>
      <c r="DS116" s="443"/>
      <c r="DT116" s="420"/>
      <c r="DU116" s="421"/>
      <c r="DV116" s="582"/>
      <c r="DW116" s="440"/>
      <c r="DX116" s="405"/>
      <c r="DY116" s="406"/>
      <c r="DZ116" s="407"/>
      <c r="EA116" s="402"/>
      <c r="EB116" s="408"/>
      <c r="EC116" s="442"/>
      <c r="EE116" s="580"/>
      <c r="EF116" s="427"/>
      <c r="EH116" s="450"/>
    </row>
    <row r="117" spans="2:138" ht="12.75" customHeight="1" x14ac:dyDescent="0.2">
      <c r="B117" s="412" t="s">
        <v>1053</v>
      </c>
      <c r="C117" s="414"/>
      <c r="D117" s="233" t="s">
        <v>141</v>
      </c>
      <c r="E117" s="583" t="s">
        <v>143</v>
      </c>
      <c r="F117" s="233"/>
      <c r="G117" s="233"/>
      <c r="H117" s="436"/>
      <c r="I117" s="580"/>
      <c r="J117" s="581"/>
      <c r="K117" s="581"/>
      <c r="L117" s="581"/>
      <c r="M117" s="418"/>
      <c r="N117" s="419" t="s">
        <v>1056</v>
      </c>
      <c r="O117" s="233" t="s">
        <v>1057</v>
      </c>
      <c r="Q117" s="420"/>
      <c r="R117" s="421"/>
      <c r="S117" s="580"/>
      <c r="T117" s="440"/>
      <c r="U117" s="405"/>
      <c r="V117" s="406"/>
      <c r="W117" s="407"/>
      <c r="X117" s="402">
        <f t="shared" si="1"/>
        <v>0</v>
      </c>
      <c r="Y117" s="406"/>
      <c r="Z117" s="442"/>
      <c r="AB117" s="580"/>
      <c r="AC117" s="427"/>
      <c r="AE117" s="420"/>
      <c r="AF117" s="421"/>
      <c r="AG117" s="580"/>
      <c r="AH117" s="440"/>
      <c r="AI117" s="405"/>
      <c r="AJ117" s="406"/>
      <c r="AK117" s="407"/>
      <c r="AL117" s="402">
        <f t="shared" si="3"/>
        <v>0</v>
      </c>
      <c r="AM117" s="408"/>
      <c r="AN117" s="442"/>
      <c r="AP117" s="580"/>
      <c r="AQ117" s="427"/>
      <c r="AS117" s="420"/>
      <c r="AT117" s="421"/>
      <c r="AU117" s="582"/>
      <c r="AV117" s="440"/>
      <c r="AW117" s="405"/>
      <c r="AX117" s="406"/>
      <c r="AY117" s="407"/>
      <c r="AZ117" s="402"/>
      <c r="BA117" s="408"/>
      <c r="BB117" s="442"/>
      <c r="BC117" s="443"/>
      <c r="BE117" s="580"/>
      <c r="BF117" s="427"/>
      <c r="BI117" s="420"/>
      <c r="BJ117" s="421"/>
      <c r="BK117" s="582"/>
      <c r="BL117" s="440"/>
      <c r="BM117" s="405"/>
      <c r="BN117" s="406"/>
      <c r="BO117" s="407"/>
      <c r="BP117" s="402"/>
      <c r="BQ117" s="408"/>
      <c r="BR117" s="442"/>
      <c r="BS117" s="443"/>
      <c r="BT117" s="580"/>
      <c r="BU117" s="427"/>
      <c r="BX117" s="420"/>
      <c r="BY117" s="421"/>
      <c r="BZ117" s="582"/>
      <c r="CA117" s="440"/>
      <c r="CB117" s="405"/>
      <c r="CC117" s="406"/>
      <c r="CD117" s="407"/>
      <c r="CE117" s="402"/>
      <c r="CF117" s="408"/>
      <c r="CG117" s="442"/>
      <c r="CJ117" s="420"/>
      <c r="CK117" s="421"/>
      <c r="CL117" s="582"/>
      <c r="CM117" s="440"/>
      <c r="CN117" s="405"/>
      <c r="CO117" s="406"/>
      <c r="CP117" s="407"/>
      <c r="CQ117" s="402"/>
      <c r="CR117" s="408"/>
      <c r="CS117" s="442"/>
      <c r="CT117" s="443"/>
      <c r="CU117" s="443"/>
      <c r="CV117" s="420"/>
      <c r="CW117" s="421"/>
      <c r="CX117" s="582"/>
      <c r="CY117" s="440"/>
      <c r="CZ117" s="405"/>
      <c r="DA117" s="406"/>
      <c r="DB117" s="407"/>
      <c r="DC117" s="402"/>
      <c r="DD117" s="408"/>
      <c r="DE117" s="442"/>
      <c r="DF117" s="443"/>
      <c r="DG117" s="443"/>
      <c r="DH117" s="420"/>
      <c r="DI117" s="421"/>
      <c r="DJ117" s="582"/>
      <c r="DK117" s="440"/>
      <c r="DL117" s="405"/>
      <c r="DM117" s="406"/>
      <c r="DN117" s="407"/>
      <c r="DO117" s="402"/>
      <c r="DP117" s="408"/>
      <c r="DQ117" s="442"/>
      <c r="DR117" s="443"/>
      <c r="DS117" s="443"/>
      <c r="DT117" s="420"/>
      <c r="DU117" s="421"/>
      <c r="DV117" s="582"/>
      <c r="DW117" s="440"/>
      <c r="DX117" s="405"/>
      <c r="DY117" s="406"/>
      <c r="DZ117" s="407"/>
      <c r="EA117" s="402"/>
      <c r="EB117" s="408"/>
      <c r="EC117" s="442"/>
      <c r="EE117" s="580"/>
      <c r="EF117" s="427"/>
      <c r="EH117" s="450"/>
    </row>
    <row r="118" spans="2:138" ht="12.75" customHeight="1" x14ac:dyDescent="0.2">
      <c r="B118" s="412" t="s">
        <v>1053</v>
      </c>
      <c r="C118" s="414"/>
      <c r="D118" s="233" t="s">
        <v>142</v>
      </c>
      <c r="E118" s="583" t="s">
        <v>144</v>
      </c>
      <c r="F118" s="233"/>
      <c r="G118" s="233"/>
      <c r="H118" s="436"/>
      <c r="I118" s="580"/>
      <c r="J118" s="581"/>
      <c r="K118" s="581"/>
      <c r="L118" s="581"/>
      <c r="M118" s="418"/>
      <c r="N118" s="419" t="s">
        <v>1056</v>
      </c>
      <c r="O118" s="233" t="s">
        <v>1057</v>
      </c>
      <c r="Q118" s="420"/>
      <c r="R118" s="421"/>
      <c r="S118" s="580"/>
      <c r="T118" s="440"/>
      <c r="U118" s="405"/>
      <c r="V118" s="406"/>
      <c r="W118" s="407"/>
      <c r="X118" s="402">
        <f t="shared" si="1"/>
        <v>0</v>
      </c>
      <c r="Y118" s="406"/>
      <c r="Z118" s="442"/>
      <c r="AB118" s="580"/>
      <c r="AC118" s="427"/>
      <c r="AE118" s="420"/>
      <c r="AF118" s="421"/>
      <c r="AG118" s="580"/>
      <c r="AH118" s="440"/>
      <c r="AI118" s="405"/>
      <c r="AJ118" s="406"/>
      <c r="AK118" s="407"/>
      <c r="AL118" s="402">
        <f t="shared" si="3"/>
        <v>0</v>
      </c>
      <c r="AM118" s="408"/>
      <c r="AN118" s="442"/>
      <c r="AP118" s="580"/>
      <c r="AQ118" s="427"/>
      <c r="AS118" s="420"/>
      <c r="AT118" s="421"/>
      <c r="AU118" s="582"/>
      <c r="AV118" s="440"/>
      <c r="AW118" s="405"/>
      <c r="AX118" s="406"/>
      <c r="AY118" s="407"/>
      <c r="AZ118" s="402"/>
      <c r="BA118" s="408"/>
      <c r="BB118" s="442"/>
      <c r="BC118" s="443"/>
      <c r="BE118" s="580"/>
      <c r="BF118" s="427"/>
      <c r="BI118" s="420"/>
      <c r="BJ118" s="421"/>
      <c r="BK118" s="582"/>
      <c r="BL118" s="440"/>
      <c r="BM118" s="405"/>
      <c r="BN118" s="406"/>
      <c r="BO118" s="407"/>
      <c r="BP118" s="402"/>
      <c r="BQ118" s="408"/>
      <c r="BR118" s="442"/>
      <c r="BS118" s="443"/>
      <c r="BT118" s="580"/>
      <c r="BU118" s="427"/>
      <c r="BX118" s="420"/>
      <c r="BY118" s="421"/>
      <c r="BZ118" s="582"/>
      <c r="CA118" s="440"/>
      <c r="CB118" s="405"/>
      <c r="CC118" s="406"/>
      <c r="CD118" s="407"/>
      <c r="CE118" s="402"/>
      <c r="CF118" s="408"/>
      <c r="CG118" s="442"/>
      <c r="CJ118" s="420"/>
      <c r="CK118" s="421"/>
      <c r="CL118" s="582"/>
      <c r="CM118" s="440"/>
      <c r="CN118" s="405"/>
      <c r="CO118" s="406"/>
      <c r="CP118" s="407"/>
      <c r="CQ118" s="402"/>
      <c r="CR118" s="408"/>
      <c r="CS118" s="442"/>
      <c r="CT118" s="443"/>
      <c r="CU118" s="443"/>
      <c r="CV118" s="420"/>
      <c r="CW118" s="421"/>
      <c r="CX118" s="582"/>
      <c r="CY118" s="440"/>
      <c r="CZ118" s="405"/>
      <c r="DA118" s="406"/>
      <c r="DB118" s="407"/>
      <c r="DC118" s="402"/>
      <c r="DD118" s="408"/>
      <c r="DE118" s="442"/>
      <c r="DF118" s="443"/>
      <c r="DG118" s="443"/>
      <c r="DH118" s="420"/>
      <c r="DI118" s="421"/>
      <c r="DJ118" s="582"/>
      <c r="DK118" s="440"/>
      <c r="DL118" s="405"/>
      <c r="DM118" s="406"/>
      <c r="DN118" s="407"/>
      <c r="DO118" s="402"/>
      <c r="DP118" s="408"/>
      <c r="DQ118" s="442"/>
      <c r="DR118" s="443"/>
      <c r="DS118" s="443"/>
      <c r="DT118" s="420"/>
      <c r="DU118" s="421"/>
      <c r="DV118" s="582"/>
      <c r="DW118" s="440"/>
      <c r="DX118" s="405"/>
      <c r="DY118" s="406"/>
      <c r="DZ118" s="407"/>
      <c r="EA118" s="402"/>
      <c r="EB118" s="408"/>
      <c r="EC118" s="442"/>
      <c r="EE118" s="580"/>
      <c r="EF118" s="427"/>
      <c r="EH118" s="450"/>
    </row>
    <row r="119" spans="2:138" ht="12.75" customHeight="1" x14ac:dyDescent="0.2">
      <c r="B119" s="412" t="s">
        <v>1053</v>
      </c>
      <c r="C119" s="414"/>
      <c r="D119" s="233" t="s">
        <v>143</v>
      </c>
      <c r="E119" s="583" t="s">
        <v>145</v>
      </c>
      <c r="F119" s="233"/>
      <c r="G119" s="233"/>
      <c r="H119" s="436"/>
      <c r="I119" s="580"/>
      <c r="J119" s="581"/>
      <c r="K119" s="581"/>
      <c r="L119" s="581"/>
      <c r="M119" s="418"/>
      <c r="N119" s="419" t="s">
        <v>1056</v>
      </c>
      <c r="O119" s="233" t="s">
        <v>1057</v>
      </c>
      <c r="Q119" s="420"/>
      <c r="R119" s="421"/>
      <c r="S119" s="580"/>
      <c r="T119" s="440"/>
      <c r="U119" s="405"/>
      <c r="V119" s="406"/>
      <c r="W119" s="407"/>
      <c r="X119" s="402">
        <f t="shared" si="1"/>
        <v>0</v>
      </c>
      <c r="Y119" s="406"/>
      <c r="Z119" s="442"/>
      <c r="AB119" s="580"/>
      <c r="AC119" s="427"/>
      <c r="AE119" s="420"/>
      <c r="AF119" s="421"/>
      <c r="AG119" s="580"/>
      <c r="AH119" s="440"/>
      <c r="AI119" s="405"/>
      <c r="AJ119" s="406"/>
      <c r="AK119" s="407"/>
      <c r="AL119" s="402">
        <f t="shared" si="3"/>
        <v>0</v>
      </c>
      <c r="AM119" s="408"/>
      <c r="AN119" s="442"/>
      <c r="AP119" s="580"/>
      <c r="AQ119" s="427"/>
      <c r="AS119" s="420"/>
      <c r="AT119" s="421"/>
      <c r="AU119" s="582"/>
      <c r="AV119" s="440"/>
      <c r="AW119" s="405"/>
      <c r="AX119" s="406"/>
      <c r="AY119" s="407"/>
      <c r="AZ119" s="402"/>
      <c r="BA119" s="408"/>
      <c r="BB119" s="442"/>
      <c r="BC119" s="443"/>
      <c r="BE119" s="580"/>
      <c r="BF119" s="427"/>
      <c r="BI119" s="420"/>
      <c r="BJ119" s="421"/>
      <c r="BK119" s="582"/>
      <c r="BL119" s="440"/>
      <c r="BM119" s="405"/>
      <c r="BN119" s="406"/>
      <c r="BO119" s="407"/>
      <c r="BP119" s="402"/>
      <c r="BQ119" s="408"/>
      <c r="BR119" s="442"/>
      <c r="BS119" s="443"/>
      <c r="BT119" s="580"/>
      <c r="BU119" s="427"/>
      <c r="BX119" s="420"/>
      <c r="BY119" s="421"/>
      <c r="BZ119" s="582"/>
      <c r="CA119" s="440"/>
      <c r="CB119" s="405"/>
      <c r="CC119" s="406"/>
      <c r="CD119" s="407"/>
      <c r="CE119" s="402"/>
      <c r="CF119" s="408"/>
      <c r="CG119" s="442"/>
      <c r="CJ119" s="420"/>
      <c r="CK119" s="421"/>
      <c r="CL119" s="582"/>
      <c r="CM119" s="440"/>
      <c r="CN119" s="405"/>
      <c r="CO119" s="406"/>
      <c r="CP119" s="407"/>
      <c r="CQ119" s="402"/>
      <c r="CR119" s="408"/>
      <c r="CS119" s="442"/>
      <c r="CT119" s="443"/>
      <c r="CU119" s="443"/>
      <c r="CV119" s="420"/>
      <c r="CW119" s="421"/>
      <c r="CX119" s="582"/>
      <c r="CY119" s="440"/>
      <c r="CZ119" s="405"/>
      <c r="DA119" s="406"/>
      <c r="DB119" s="407"/>
      <c r="DC119" s="402"/>
      <c r="DD119" s="408"/>
      <c r="DE119" s="442"/>
      <c r="DF119" s="443"/>
      <c r="DG119" s="443"/>
      <c r="DH119" s="420"/>
      <c r="DI119" s="421"/>
      <c r="DJ119" s="582"/>
      <c r="DK119" s="440"/>
      <c r="DL119" s="405"/>
      <c r="DM119" s="406"/>
      <c r="DN119" s="407"/>
      <c r="DO119" s="402"/>
      <c r="DP119" s="408"/>
      <c r="DQ119" s="442"/>
      <c r="DR119" s="443"/>
      <c r="DS119" s="443"/>
      <c r="DT119" s="420"/>
      <c r="DU119" s="421"/>
      <c r="DV119" s="582"/>
      <c r="DW119" s="440"/>
      <c r="DX119" s="405"/>
      <c r="DY119" s="406"/>
      <c r="DZ119" s="407"/>
      <c r="EA119" s="402"/>
      <c r="EB119" s="408"/>
      <c r="EC119" s="442"/>
      <c r="EE119" s="580"/>
      <c r="EF119" s="427"/>
      <c r="EH119" s="450"/>
    </row>
    <row r="120" spans="2:138" ht="12.75" customHeight="1" x14ac:dyDescent="0.2">
      <c r="B120" s="412" t="s">
        <v>1053</v>
      </c>
      <c r="C120" s="414"/>
      <c r="D120" s="233" t="s">
        <v>144</v>
      </c>
      <c r="E120" s="584" t="s">
        <v>146</v>
      </c>
      <c r="F120" s="233"/>
      <c r="G120" s="233"/>
      <c r="H120" s="436"/>
      <c r="I120" s="580"/>
      <c r="J120" s="581"/>
      <c r="K120" s="581"/>
      <c r="L120" s="581"/>
      <c r="M120" s="418"/>
      <c r="N120" s="419" t="s">
        <v>1056</v>
      </c>
      <c r="O120" s="233" t="s">
        <v>1057</v>
      </c>
      <c r="Q120" s="420"/>
      <c r="R120" s="421"/>
      <c r="S120" s="580"/>
      <c r="T120" s="440"/>
      <c r="U120" s="405"/>
      <c r="V120" s="406"/>
      <c r="W120" s="407"/>
      <c r="X120" s="402">
        <f t="shared" si="1"/>
        <v>0</v>
      </c>
      <c r="Y120" s="406"/>
      <c r="Z120" s="442"/>
      <c r="AB120" s="580"/>
      <c r="AC120" s="427"/>
      <c r="AE120" s="420"/>
      <c r="AF120" s="421"/>
      <c r="AG120" s="580"/>
      <c r="AH120" s="440"/>
      <c r="AI120" s="405"/>
      <c r="AJ120" s="406"/>
      <c r="AK120" s="407"/>
      <c r="AL120" s="402">
        <f t="shared" si="3"/>
        <v>0</v>
      </c>
      <c r="AM120" s="408"/>
      <c r="AN120" s="442"/>
      <c r="AP120" s="580"/>
      <c r="AQ120" s="427"/>
      <c r="AS120" s="420"/>
      <c r="AT120" s="421"/>
      <c r="AU120" s="582"/>
      <c r="AV120" s="440"/>
      <c r="AW120" s="405"/>
      <c r="AX120" s="406"/>
      <c r="AY120" s="407"/>
      <c r="AZ120" s="402"/>
      <c r="BA120" s="408"/>
      <c r="BB120" s="442"/>
      <c r="BC120" s="443"/>
      <c r="BE120" s="580"/>
      <c r="BF120" s="427"/>
      <c r="BI120" s="420"/>
      <c r="BJ120" s="421"/>
      <c r="BK120" s="582"/>
      <c r="BL120" s="440"/>
      <c r="BM120" s="405"/>
      <c r="BN120" s="406"/>
      <c r="BO120" s="407"/>
      <c r="BP120" s="402"/>
      <c r="BQ120" s="408"/>
      <c r="BR120" s="442"/>
      <c r="BS120" s="443"/>
      <c r="BT120" s="580"/>
      <c r="BU120" s="427"/>
      <c r="BX120" s="420"/>
      <c r="BY120" s="421"/>
      <c r="BZ120" s="582"/>
      <c r="CA120" s="440"/>
      <c r="CB120" s="405"/>
      <c r="CC120" s="406"/>
      <c r="CD120" s="407"/>
      <c r="CE120" s="402"/>
      <c r="CF120" s="408"/>
      <c r="CG120" s="442"/>
      <c r="CJ120" s="420"/>
      <c r="CK120" s="421"/>
      <c r="CL120" s="582"/>
      <c r="CM120" s="440"/>
      <c r="CN120" s="405"/>
      <c r="CO120" s="406"/>
      <c r="CP120" s="407"/>
      <c r="CQ120" s="402"/>
      <c r="CR120" s="408"/>
      <c r="CS120" s="442"/>
      <c r="CT120" s="443"/>
      <c r="CU120" s="443"/>
      <c r="CV120" s="420"/>
      <c r="CW120" s="421"/>
      <c r="CX120" s="582"/>
      <c r="CY120" s="440"/>
      <c r="CZ120" s="405"/>
      <c r="DA120" s="406"/>
      <c r="DB120" s="407"/>
      <c r="DC120" s="402"/>
      <c r="DD120" s="408"/>
      <c r="DE120" s="442"/>
      <c r="DF120" s="443"/>
      <c r="DG120" s="443"/>
      <c r="DH120" s="420"/>
      <c r="DI120" s="421"/>
      <c r="DJ120" s="582"/>
      <c r="DK120" s="440"/>
      <c r="DL120" s="405"/>
      <c r="DM120" s="406"/>
      <c r="DN120" s="407"/>
      <c r="DO120" s="402"/>
      <c r="DP120" s="408"/>
      <c r="DQ120" s="442"/>
      <c r="DR120" s="443"/>
      <c r="DS120" s="443"/>
      <c r="DT120" s="420"/>
      <c r="DU120" s="421"/>
      <c r="DV120" s="582"/>
      <c r="DW120" s="440"/>
      <c r="DX120" s="405"/>
      <c r="DY120" s="406"/>
      <c r="DZ120" s="407"/>
      <c r="EA120" s="402"/>
      <c r="EB120" s="408"/>
      <c r="EC120" s="442"/>
      <c r="EE120" s="580"/>
      <c r="EF120" s="427"/>
      <c r="EH120" s="450"/>
    </row>
    <row r="121" spans="2:138" ht="12.75" customHeight="1" x14ac:dyDescent="0.2">
      <c r="B121" s="412" t="s">
        <v>1053</v>
      </c>
      <c r="C121" s="414"/>
      <c r="D121" s="233" t="s">
        <v>145</v>
      </c>
      <c r="E121" s="584" t="s">
        <v>147</v>
      </c>
      <c r="F121" s="233"/>
      <c r="G121" s="233"/>
      <c r="H121" s="436"/>
      <c r="I121" s="580"/>
      <c r="J121" s="581"/>
      <c r="K121" s="581"/>
      <c r="L121" s="581"/>
      <c r="M121" s="418"/>
      <c r="N121" s="419" t="s">
        <v>1056</v>
      </c>
      <c r="O121" s="233" t="s">
        <v>1057</v>
      </c>
      <c r="Q121" s="420"/>
      <c r="R121" s="421"/>
      <c r="S121" s="580"/>
      <c r="T121" s="440"/>
      <c r="U121" s="405"/>
      <c r="V121" s="406"/>
      <c r="W121" s="407"/>
      <c r="X121" s="402">
        <f t="shared" si="1"/>
        <v>0</v>
      </c>
      <c r="Y121" s="406"/>
      <c r="Z121" s="442"/>
      <c r="AB121" s="580"/>
      <c r="AC121" s="427"/>
      <c r="AE121" s="420"/>
      <c r="AF121" s="421"/>
      <c r="AG121" s="580"/>
      <c r="AH121" s="440"/>
      <c r="AI121" s="405"/>
      <c r="AJ121" s="406"/>
      <c r="AK121" s="407"/>
      <c r="AL121" s="402">
        <f t="shared" si="3"/>
        <v>0</v>
      </c>
      <c r="AM121" s="408"/>
      <c r="AN121" s="442"/>
      <c r="AP121" s="580"/>
      <c r="AQ121" s="427"/>
      <c r="AS121" s="420"/>
      <c r="AT121" s="421"/>
      <c r="AU121" s="582"/>
      <c r="AV121" s="440"/>
      <c r="AW121" s="405"/>
      <c r="AX121" s="406"/>
      <c r="AY121" s="407"/>
      <c r="AZ121" s="402"/>
      <c r="BA121" s="408"/>
      <c r="BB121" s="442"/>
      <c r="BC121" s="443"/>
      <c r="BE121" s="580"/>
      <c r="BF121" s="427"/>
      <c r="BI121" s="420"/>
      <c r="BJ121" s="421"/>
      <c r="BK121" s="582"/>
      <c r="BL121" s="440"/>
      <c r="BM121" s="405"/>
      <c r="BN121" s="406"/>
      <c r="BO121" s="407"/>
      <c r="BP121" s="402"/>
      <c r="BQ121" s="408"/>
      <c r="BR121" s="442"/>
      <c r="BS121" s="443"/>
      <c r="BT121" s="580"/>
      <c r="BU121" s="427"/>
      <c r="BX121" s="420"/>
      <c r="BY121" s="421"/>
      <c r="BZ121" s="582"/>
      <c r="CA121" s="440"/>
      <c r="CB121" s="405"/>
      <c r="CC121" s="406"/>
      <c r="CD121" s="407"/>
      <c r="CE121" s="402"/>
      <c r="CF121" s="408"/>
      <c r="CG121" s="442"/>
      <c r="CJ121" s="420"/>
      <c r="CK121" s="421"/>
      <c r="CL121" s="582"/>
      <c r="CM121" s="440"/>
      <c r="CN121" s="405"/>
      <c r="CO121" s="406"/>
      <c r="CP121" s="407"/>
      <c r="CQ121" s="402"/>
      <c r="CR121" s="408"/>
      <c r="CS121" s="442"/>
      <c r="CT121" s="443"/>
      <c r="CU121" s="443"/>
      <c r="CV121" s="420"/>
      <c r="CW121" s="421"/>
      <c r="CX121" s="582"/>
      <c r="CY121" s="440"/>
      <c r="CZ121" s="405"/>
      <c r="DA121" s="406"/>
      <c r="DB121" s="407"/>
      <c r="DC121" s="402"/>
      <c r="DD121" s="408"/>
      <c r="DE121" s="442"/>
      <c r="DF121" s="443"/>
      <c r="DG121" s="443"/>
      <c r="DH121" s="420"/>
      <c r="DI121" s="421"/>
      <c r="DJ121" s="582"/>
      <c r="DK121" s="440"/>
      <c r="DL121" s="405"/>
      <c r="DM121" s="406"/>
      <c r="DN121" s="407"/>
      <c r="DO121" s="402"/>
      <c r="DP121" s="408"/>
      <c r="DQ121" s="442"/>
      <c r="DR121" s="443"/>
      <c r="DS121" s="443"/>
      <c r="DT121" s="420"/>
      <c r="DU121" s="421"/>
      <c r="DV121" s="582"/>
      <c r="DW121" s="440"/>
      <c r="DX121" s="405"/>
      <c r="DY121" s="406"/>
      <c r="DZ121" s="407"/>
      <c r="EA121" s="402"/>
      <c r="EB121" s="408"/>
      <c r="EC121" s="442"/>
      <c r="EE121" s="580"/>
      <c r="EF121" s="427"/>
      <c r="EH121" s="450"/>
    </row>
    <row r="122" spans="2:138" ht="12.75" customHeight="1" x14ac:dyDescent="0.2">
      <c r="B122" s="412" t="s">
        <v>1053</v>
      </c>
      <c r="C122" s="233"/>
      <c r="D122" s="414" t="s">
        <v>146</v>
      </c>
      <c r="E122" s="233"/>
      <c r="F122" s="233"/>
      <c r="G122" s="414"/>
      <c r="H122" s="436"/>
      <c r="I122" s="580"/>
      <c r="J122" s="581"/>
      <c r="K122" s="581"/>
      <c r="L122" s="581"/>
      <c r="M122" s="418"/>
      <c r="N122" s="419" t="s">
        <v>1056</v>
      </c>
      <c r="O122" s="233" t="s">
        <v>1057</v>
      </c>
      <c r="Q122" s="420"/>
      <c r="R122" s="421"/>
      <c r="S122" s="580"/>
      <c r="T122" s="440"/>
      <c r="U122" s="405"/>
      <c r="V122" s="406"/>
      <c r="W122" s="407"/>
      <c r="X122" s="402">
        <f t="shared" si="1"/>
        <v>0</v>
      </c>
      <c r="Y122" s="406"/>
      <c r="Z122" s="442"/>
      <c r="AB122" s="580"/>
      <c r="AC122" s="427"/>
      <c r="AE122" s="420"/>
      <c r="AF122" s="421"/>
      <c r="AG122" s="580"/>
      <c r="AH122" s="440"/>
      <c r="AI122" s="405"/>
      <c r="AJ122" s="406"/>
      <c r="AK122" s="407"/>
      <c r="AL122" s="402">
        <f t="shared" si="3"/>
        <v>0</v>
      </c>
      <c r="AM122" s="408"/>
      <c r="AN122" s="442"/>
      <c r="AP122" s="580"/>
      <c r="AQ122" s="427"/>
      <c r="AS122" s="420"/>
      <c r="AT122" s="421"/>
      <c r="AU122" s="582"/>
      <c r="AV122" s="440"/>
      <c r="AW122" s="405"/>
      <c r="AX122" s="406"/>
      <c r="AY122" s="407"/>
      <c r="AZ122" s="402"/>
      <c r="BA122" s="408"/>
      <c r="BB122" s="442"/>
      <c r="BC122" s="443"/>
      <c r="BE122" s="580"/>
      <c r="BF122" s="427"/>
      <c r="BI122" s="420"/>
      <c r="BJ122" s="421"/>
      <c r="BK122" s="582"/>
      <c r="BL122" s="440"/>
      <c r="BM122" s="405"/>
      <c r="BN122" s="406"/>
      <c r="BO122" s="407"/>
      <c r="BP122" s="402"/>
      <c r="BQ122" s="408"/>
      <c r="BR122" s="442"/>
      <c r="BS122" s="443"/>
      <c r="BT122" s="580"/>
      <c r="BU122" s="427"/>
      <c r="BX122" s="420"/>
      <c r="BY122" s="421"/>
      <c r="BZ122" s="582"/>
      <c r="CA122" s="440"/>
      <c r="CB122" s="405"/>
      <c r="CC122" s="406"/>
      <c r="CD122" s="407"/>
      <c r="CE122" s="402"/>
      <c r="CF122" s="408"/>
      <c r="CG122" s="442"/>
      <c r="CJ122" s="420"/>
      <c r="CK122" s="421"/>
      <c r="CL122" s="582"/>
      <c r="CM122" s="440"/>
      <c r="CN122" s="405"/>
      <c r="CO122" s="406"/>
      <c r="CP122" s="407"/>
      <c r="CQ122" s="402"/>
      <c r="CR122" s="408"/>
      <c r="CS122" s="442"/>
      <c r="CT122" s="443"/>
      <c r="CU122" s="443"/>
      <c r="CV122" s="420"/>
      <c r="CW122" s="421"/>
      <c r="CX122" s="582"/>
      <c r="CY122" s="440"/>
      <c r="CZ122" s="405"/>
      <c r="DA122" s="406"/>
      <c r="DB122" s="407"/>
      <c r="DC122" s="402"/>
      <c r="DD122" s="408"/>
      <c r="DE122" s="442"/>
      <c r="DF122" s="443"/>
      <c r="DG122" s="443"/>
      <c r="DH122" s="420"/>
      <c r="DI122" s="421"/>
      <c r="DJ122" s="582"/>
      <c r="DK122" s="440"/>
      <c r="DL122" s="405"/>
      <c r="DM122" s="406"/>
      <c r="DN122" s="407"/>
      <c r="DO122" s="402"/>
      <c r="DP122" s="408"/>
      <c r="DQ122" s="442"/>
      <c r="DR122" s="443"/>
      <c r="DS122" s="443"/>
      <c r="DT122" s="420"/>
      <c r="DU122" s="421"/>
      <c r="DV122" s="582"/>
      <c r="DW122" s="440"/>
      <c r="DX122" s="405"/>
      <c r="DY122" s="406"/>
      <c r="DZ122" s="407"/>
      <c r="EA122" s="402"/>
      <c r="EB122" s="408"/>
      <c r="EC122" s="442"/>
      <c r="EE122" s="580"/>
      <c r="EF122" s="427"/>
      <c r="EH122" s="450"/>
    </row>
    <row r="123" spans="2:138" ht="12.75" customHeight="1" x14ac:dyDescent="0.2">
      <c r="B123" s="412" t="s">
        <v>1053</v>
      </c>
      <c r="C123" s="233"/>
      <c r="D123" s="414" t="s">
        <v>147</v>
      </c>
      <c r="E123" s="233"/>
      <c r="F123" s="233"/>
      <c r="G123" s="414"/>
      <c r="H123" s="436"/>
      <c r="I123" s="580"/>
      <c r="J123" s="581"/>
      <c r="K123" s="581"/>
      <c r="L123" s="581"/>
      <c r="M123" s="418"/>
      <c r="N123" s="419" t="s">
        <v>1056</v>
      </c>
      <c r="O123" s="233" t="s">
        <v>1057</v>
      </c>
      <c r="Q123" s="420"/>
      <c r="R123" s="421"/>
      <c r="S123" s="580"/>
      <c r="T123" s="440"/>
      <c r="U123" s="405"/>
      <c r="V123" s="406"/>
      <c r="W123" s="407"/>
      <c r="X123" s="402">
        <f t="shared" si="1"/>
        <v>0</v>
      </c>
      <c r="Y123" s="406"/>
      <c r="Z123" s="442"/>
      <c r="AB123" s="580"/>
      <c r="AC123" s="427"/>
      <c r="AE123" s="420"/>
      <c r="AF123" s="421"/>
      <c r="AG123" s="580"/>
      <c r="AH123" s="440"/>
      <c r="AI123" s="405"/>
      <c r="AJ123" s="406"/>
      <c r="AK123" s="407"/>
      <c r="AL123" s="402">
        <f t="shared" si="3"/>
        <v>0</v>
      </c>
      <c r="AM123" s="408"/>
      <c r="AN123" s="442"/>
      <c r="AP123" s="580"/>
      <c r="AQ123" s="427"/>
      <c r="AS123" s="420"/>
      <c r="AT123" s="421"/>
      <c r="AU123" s="582"/>
      <c r="AV123" s="440"/>
      <c r="AW123" s="405"/>
      <c r="AX123" s="406"/>
      <c r="AY123" s="407"/>
      <c r="AZ123" s="402"/>
      <c r="BA123" s="408"/>
      <c r="BB123" s="442"/>
      <c r="BC123" s="443"/>
      <c r="BE123" s="580"/>
      <c r="BF123" s="427"/>
      <c r="BI123" s="420"/>
      <c r="BJ123" s="421"/>
      <c r="BK123" s="582"/>
      <c r="BL123" s="440"/>
      <c r="BM123" s="405"/>
      <c r="BN123" s="406"/>
      <c r="BO123" s="407"/>
      <c r="BP123" s="402"/>
      <c r="BQ123" s="408"/>
      <c r="BR123" s="442"/>
      <c r="BS123" s="443"/>
      <c r="BT123" s="580"/>
      <c r="BU123" s="427"/>
      <c r="BX123" s="420"/>
      <c r="BY123" s="421"/>
      <c r="BZ123" s="582"/>
      <c r="CA123" s="440"/>
      <c r="CB123" s="405"/>
      <c r="CC123" s="406"/>
      <c r="CD123" s="407"/>
      <c r="CE123" s="402"/>
      <c r="CF123" s="408"/>
      <c r="CG123" s="442"/>
      <c r="CJ123" s="420"/>
      <c r="CK123" s="421"/>
      <c r="CL123" s="582"/>
      <c r="CM123" s="440"/>
      <c r="CN123" s="405"/>
      <c r="CO123" s="406"/>
      <c r="CP123" s="407"/>
      <c r="CQ123" s="402"/>
      <c r="CR123" s="408"/>
      <c r="CS123" s="442"/>
      <c r="CT123" s="443"/>
      <c r="CU123" s="443"/>
      <c r="CV123" s="420"/>
      <c r="CW123" s="421"/>
      <c r="CX123" s="582"/>
      <c r="CY123" s="440"/>
      <c r="CZ123" s="405"/>
      <c r="DA123" s="406"/>
      <c r="DB123" s="407"/>
      <c r="DC123" s="402"/>
      <c r="DD123" s="408"/>
      <c r="DE123" s="442"/>
      <c r="DF123" s="443"/>
      <c r="DG123" s="443"/>
      <c r="DH123" s="420"/>
      <c r="DI123" s="421"/>
      <c r="DJ123" s="582"/>
      <c r="DK123" s="440"/>
      <c r="DL123" s="405"/>
      <c r="DM123" s="406"/>
      <c r="DN123" s="407"/>
      <c r="DO123" s="402"/>
      <c r="DP123" s="408"/>
      <c r="DQ123" s="442"/>
      <c r="DR123" s="443"/>
      <c r="DS123" s="443"/>
      <c r="DT123" s="420"/>
      <c r="DU123" s="421"/>
      <c r="DV123" s="582"/>
      <c r="DW123" s="440"/>
      <c r="DX123" s="405"/>
      <c r="DY123" s="406"/>
      <c r="DZ123" s="407"/>
      <c r="EA123" s="402"/>
      <c r="EB123" s="408"/>
      <c r="EC123" s="442"/>
      <c r="EE123" s="580"/>
      <c r="EF123" s="427"/>
      <c r="EH123" s="450"/>
    </row>
    <row r="124" spans="2:138" ht="12.75" customHeight="1" x14ac:dyDescent="0.2">
      <c r="B124" s="412" t="s">
        <v>1053</v>
      </c>
      <c r="C124" s="414" t="s">
        <v>149</v>
      </c>
      <c r="D124" s="233" t="s">
        <v>150</v>
      </c>
      <c r="E124" s="583"/>
      <c r="F124" s="233" t="s">
        <v>1208</v>
      </c>
      <c r="G124" s="233"/>
      <c r="H124" s="436">
        <v>40164</v>
      </c>
      <c r="I124" s="580">
        <v>750</v>
      </c>
      <c r="J124" s="581"/>
      <c r="K124" s="581"/>
      <c r="L124" s="581"/>
      <c r="M124" s="418"/>
      <c r="N124" s="419" t="s">
        <v>1086</v>
      </c>
      <c r="O124" s="233" t="s">
        <v>1087</v>
      </c>
      <c r="Q124" s="439">
        <v>0.1</v>
      </c>
      <c r="R124" s="421">
        <v>3</v>
      </c>
      <c r="S124" s="580">
        <v>750</v>
      </c>
      <c r="T124" s="440">
        <v>0</v>
      </c>
      <c r="U124" s="405">
        <f>((I124-(I124*Q124))/R124)/U$9</f>
        <v>18.75</v>
      </c>
      <c r="V124" s="406">
        <v>93.75</v>
      </c>
      <c r="W124" s="407">
        <v>675</v>
      </c>
      <c r="X124" s="402">
        <f t="shared" si="1"/>
        <v>75</v>
      </c>
      <c r="Y124" s="408">
        <f>W124/I124</f>
        <v>0.9</v>
      </c>
      <c r="Z124" s="442">
        <v>300</v>
      </c>
      <c r="AB124" s="580"/>
      <c r="AC124" s="427"/>
      <c r="AE124" s="439">
        <v>0.1</v>
      </c>
      <c r="AF124" s="421">
        <v>3</v>
      </c>
      <c r="AG124" s="580">
        <v>750</v>
      </c>
      <c r="AH124" s="440">
        <v>0</v>
      </c>
      <c r="AI124" s="405">
        <v>0</v>
      </c>
      <c r="AJ124" s="406">
        <f>AI124*AH124</f>
        <v>0</v>
      </c>
      <c r="AK124" s="407">
        <f>W124+AJ124</f>
        <v>675</v>
      </c>
      <c r="AL124" s="402">
        <f>AG124-AK124</f>
        <v>75</v>
      </c>
      <c r="AM124" s="448">
        <f>AK124/AG124</f>
        <v>0.9</v>
      </c>
      <c r="AN124" s="442">
        <v>300</v>
      </c>
      <c r="AP124" s="580"/>
      <c r="AQ124" s="427"/>
      <c r="AS124" s="439">
        <v>0.1</v>
      </c>
      <c r="AT124" s="421">
        <v>3</v>
      </c>
      <c r="AU124" s="582">
        <v>750</v>
      </c>
      <c r="AV124" s="440">
        <v>0</v>
      </c>
      <c r="AW124" s="405">
        <v>0</v>
      </c>
      <c r="AX124" s="406">
        <f>AW124*AV124</f>
        <v>0</v>
      </c>
      <c r="AY124" s="407">
        <f>AK124+AX124</f>
        <v>675</v>
      </c>
      <c r="AZ124" s="445">
        <f>AU124-AY124</f>
        <v>75</v>
      </c>
      <c r="BA124" s="448">
        <f>AY124/AU124</f>
        <v>0.9</v>
      </c>
      <c r="BB124" s="442">
        <v>300</v>
      </c>
      <c r="BC124" s="443"/>
      <c r="BE124" s="580"/>
      <c r="BF124" s="427"/>
      <c r="BI124" s="439">
        <v>0.1</v>
      </c>
      <c r="BJ124" s="421">
        <v>3</v>
      </c>
      <c r="BK124" s="582">
        <v>750</v>
      </c>
      <c r="BL124" s="440">
        <v>0</v>
      </c>
      <c r="BM124" s="405">
        <v>0</v>
      </c>
      <c r="BN124" s="406">
        <f>BM124*BL124</f>
        <v>0</v>
      </c>
      <c r="BO124" s="407">
        <f>BN124+AY124</f>
        <v>675</v>
      </c>
      <c r="BP124" s="447">
        <f>BK124-BO124</f>
        <v>75</v>
      </c>
      <c r="BQ124" s="448">
        <f>BO124/BK124</f>
        <v>0.9</v>
      </c>
      <c r="BR124" s="442">
        <v>300</v>
      </c>
      <c r="BS124" s="443"/>
      <c r="BT124" s="580"/>
      <c r="BU124" s="427"/>
      <c r="BX124" s="439">
        <v>0.1</v>
      </c>
      <c r="BY124" s="421">
        <v>3</v>
      </c>
      <c r="BZ124" s="582">
        <v>750</v>
      </c>
      <c r="CA124" s="440">
        <v>0</v>
      </c>
      <c r="CB124" s="405">
        <v>0</v>
      </c>
      <c r="CC124" s="406">
        <f>CB124*CA124</f>
        <v>0</v>
      </c>
      <c r="CD124" s="407">
        <f>CC124+BO124</f>
        <v>675</v>
      </c>
      <c r="CE124" s="447">
        <f>BZ124-CD124</f>
        <v>75</v>
      </c>
      <c r="CF124" s="448">
        <f>CD124/BZ124</f>
        <v>0.9</v>
      </c>
      <c r="CG124" s="442">
        <v>300</v>
      </c>
      <c r="CJ124" s="439">
        <v>0.1</v>
      </c>
      <c r="CK124" s="421">
        <v>3</v>
      </c>
      <c r="CL124" s="582">
        <v>750</v>
      </c>
      <c r="CM124" s="440">
        <v>0</v>
      </c>
      <c r="CN124" s="405">
        <v>0</v>
      </c>
      <c r="CO124" s="406">
        <f>CN124*CM124</f>
        <v>0</v>
      </c>
      <c r="CP124" s="407">
        <f>CO124+CD124</f>
        <v>675</v>
      </c>
      <c r="CQ124" s="447">
        <f>CL124-CP124</f>
        <v>75</v>
      </c>
      <c r="CR124" s="448">
        <f>CP124/CL124</f>
        <v>0.9</v>
      </c>
      <c r="CS124" s="442">
        <v>300</v>
      </c>
      <c r="CT124" s="443"/>
      <c r="CU124" s="443"/>
      <c r="CV124" s="439">
        <v>0.1</v>
      </c>
      <c r="CW124" s="421">
        <v>3</v>
      </c>
      <c r="CX124" s="582">
        <v>750</v>
      </c>
      <c r="CY124" s="440">
        <v>0</v>
      </c>
      <c r="CZ124" s="405">
        <v>0</v>
      </c>
      <c r="DA124" s="406">
        <f>CZ124*CY124</f>
        <v>0</v>
      </c>
      <c r="DB124" s="407">
        <f>DA124+CP124</f>
        <v>675</v>
      </c>
      <c r="DC124" s="447">
        <f>CX124-DB124</f>
        <v>75</v>
      </c>
      <c r="DD124" s="448">
        <f>DB124/CX124</f>
        <v>0.9</v>
      </c>
      <c r="DE124" s="442">
        <v>300</v>
      </c>
      <c r="DF124" s="443"/>
      <c r="DG124" s="443"/>
      <c r="DH124" s="439">
        <v>0.1</v>
      </c>
      <c r="DI124" s="421">
        <v>3</v>
      </c>
      <c r="DJ124" s="582">
        <v>750</v>
      </c>
      <c r="DK124" s="440">
        <v>0</v>
      </c>
      <c r="DL124" s="405">
        <v>0</v>
      </c>
      <c r="DM124" s="406">
        <f>DL124*DK124</f>
        <v>0</v>
      </c>
      <c r="DN124" s="407">
        <f>DM124+DB124</f>
        <v>675</v>
      </c>
      <c r="DO124" s="447">
        <f>DJ124-DN124</f>
        <v>75</v>
      </c>
      <c r="DP124" s="448">
        <f>DN124/DJ124</f>
        <v>0.9</v>
      </c>
      <c r="DQ124" s="442">
        <v>300</v>
      </c>
      <c r="DR124" s="443"/>
      <c r="DS124" s="443"/>
      <c r="DT124" s="439">
        <v>0.1</v>
      </c>
      <c r="DU124" s="421">
        <v>3</v>
      </c>
      <c r="DV124" s="582">
        <v>750</v>
      </c>
      <c r="DW124" s="440">
        <v>0</v>
      </c>
      <c r="DX124" s="405">
        <v>0</v>
      </c>
      <c r="DY124" s="406">
        <f>DX124*DW124</f>
        <v>0</v>
      </c>
      <c r="DZ124" s="407">
        <f>DY124+DN124</f>
        <v>675</v>
      </c>
      <c r="EA124" s="447">
        <f>DV124-DZ124</f>
        <v>75</v>
      </c>
      <c r="EB124" s="448">
        <f>DZ124/DV124</f>
        <v>0.9</v>
      </c>
      <c r="EC124" s="442">
        <v>300</v>
      </c>
      <c r="EE124" s="580"/>
      <c r="EF124" s="427"/>
      <c r="EH124" s="450"/>
    </row>
    <row r="125" spans="2:138" ht="12.75" customHeight="1" x14ac:dyDescent="0.2">
      <c r="B125" s="412" t="s">
        <v>1072</v>
      </c>
      <c r="C125" s="414"/>
      <c r="D125" s="233" t="s">
        <v>92</v>
      </c>
      <c r="E125" s="583"/>
      <c r="F125" s="233"/>
      <c r="G125" s="233"/>
      <c r="H125" s="436"/>
      <c r="I125" s="580"/>
      <c r="J125" s="581"/>
      <c r="K125" s="581"/>
      <c r="L125" s="581"/>
      <c r="M125" s="418"/>
      <c r="N125" s="419" t="s">
        <v>1086</v>
      </c>
      <c r="O125" s="233" t="s">
        <v>1087</v>
      </c>
      <c r="Q125" s="420"/>
      <c r="R125" s="421"/>
      <c r="S125" s="580"/>
      <c r="T125" s="440"/>
      <c r="U125" s="405"/>
      <c r="V125" s="406"/>
      <c r="W125" s="407"/>
      <c r="X125" s="402">
        <f t="shared" si="1"/>
        <v>0</v>
      </c>
      <c r="Y125" s="406"/>
      <c r="Z125" s="442"/>
      <c r="AB125" s="580"/>
      <c r="AC125" s="427"/>
      <c r="AE125" s="420"/>
      <c r="AF125" s="421"/>
      <c r="AG125" s="580"/>
      <c r="AH125" s="440"/>
      <c r="AI125" s="405"/>
      <c r="AJ125" s="406"/>
      <c r="AK125" s="407"/>
      <c r="AL125" s="402">
        <f t="shared" si="3"/>
        <v>0</v>
      </c>
      <c r="AM125" s="408"/>
      <c r="AN125" s="442"/>
      <c r="AP125" s="580"/>
      <c r="AQ125" s="427"/>
      <c r="AS125" s="420"/>
      <c r="AT125" s="421"/>
      <c r="AU125" s="582"/>
      <c r="AV125" s="440"/>
      <c r="AW125" s="405"/>
      <c r="AX125" s="406"/>
      <c r="AY125" s="407"/>
      <c r="AZ125" s="402"/>
      <c r="BA125" s="408"/>
      <c r="BB125" s="442"/>
      <c r="BC125" s="443"/>
      <c r="BE125" s="580"/>
      <c r="BF125" s="427"/>
      <c r="BI125" s="420"/>
      <c r="BJ125" s="421"/>
      <c r="BK125" s="582"/>
      <c r="BL125" s="440"/>
      <c r="BM125" s="405"/>
      <c r="BN125" s="406"/>
      <c r="BO125" s="407"/>
      <c r="BP125" s="402"/>
      <c r="BQ125" s="408"/>
      <c r="BR125" s="442"/>
      <c r="BS125" s="443"/>
      <c r="BT125" s="580"/>
      <c r="BU125" s="427"/>
      <c r="BX125" s="420"/>
      <c r="BY125" s="421"/>
      <c r="BZ125" s="582"/>
      <c r="CA125" s="440"/>
      <c r="CB125" s="405"/>
      <c r="CC125" s="406"/>
      <c r="CD125" s="407"/>
      <c r="CE125" s="402"/>
      <c r="CF125" s="408"/>
      <c r="CG125" s="442"/>
      <c r="CJ125" s="420"/>
      <c r="CK125" s="421"/>
      <c r="CL125" s="582"/>
      <c r="CM125" s="440"/>
      <c r="CN125" s="405"/>
      <c r="CO125" s="406"/>
      <c r="CP125" s="407"/>
      <c r="CQ125" s="402"/>
      <c r="CR125" s="408"/>
      <c r="CS125" s="442"/>
      <c r="CT125" s="443"/>
      <c r="CU125" s="443"/>
      <c r="CV125" s="420"/>
      <c r="CW125" s="421"/>
      <c r="CX125" s="582"/>
      <c r="CY125" s="440"/>
      <c r="CZ125" s="405"/>
      <c r="DA125" s="406"/>
      <c r="DB125" s="407"/>
      <c r="DC125" s="402"/>
      <c r="DD125" s="408"/>
      <c r="DE125" s="442"/>
      <c r="DF125" s="443"/>
      <c r="DG125" s="443"/>
      <c r="DH125" s="420"/>
      <c r="DI125" s="421"/>
      <c r="DJ125" s="582"/>
      <c r="DK125" s="440"/>
      <c r="DL125" s="405"/>
      <c r="DM125" s="406"/>
      <c r="DN125" s="407"/>
      <c r="DO125" s="402"/>
      <c r="DP125" s="408"/>
      <c r="DQ125" s="442"/>
      <c r="DR125" s="443"/>
      <c r="DS125" s="443"/>
      <c r="DT125" s="420"/>
      <c r="DU125" s="421"/>
      <c r="DV125" s="582"/>
      <c r="DW125" s="440"/>
      <c r="DX125" s="405"/>
      <c r="DY125" s="406"/>
      <c r="DZ125" s="407"/>
      <c r="EA125" s="402"/>
      <c r="EB125" s="408"/>
      <c r="EC125" s="442"/>
      <c r="EE125" s="580"/>
      <c r="EF125" s="427"/>
      <c r="EH125" s="450"/>
    </row>
    <row r="126" spans="2:138" ht="12.75" customHeight="1" x14ac:dyDescent="0.2">
      <c r="B126" s="412" t="s">
        <v>1072</v>
      </c>
      <c r="C126" s="414"/>
      <c r="D126" s="233" t="s">
        <v>151</v>
      </c>
      <c r="E126" s="233" t="s">
        <v>151</v>
      </c>
      <c r="F126" s="233"/>
      <c r="G126" s="233"/>
      <c r="H126" s="436"/>
      <c r="I126" s="580"/>
      <c r="J126" s="581"/>
      <c r="K126" s="581"/>
      <c r="L126" s="581"/>
      <c r="M126" s="418"/>
      <c r="N126" s="419" t="s">
        <v>1086</v>
      </c>
      <c r="O126" s="233" t="s">
        <v>1087</v>
      </c>
      <c r="Q126" s="420"/>
      <c r="R126" s="421"/>
      <c r="S126" s="580"/>
      <c r="T126" s="440"/>
      <c r="U126" s="405"/>
      <c r="V126" s="406"/>
      <c r="W126" s="407"/>
      <c r="X126" s="402">
        <f t="shared" si="1"/>
        <v>0</v>
      </c>
      <c r="Y126" s="406"/>
      <c r="Z126" s="442"/>
      <c r="AB126" s="580"/>
      <c r="AC126" s="427"/>
      <c r="AE126" s="420"/>
      <c r="AF126" s="421"/>
      <c r="AG126" s="580"/>
      <c r="AH126" s="440"/>
      <c r="AI126" s="405"/>
      <c r="AJ126" s="406"/>
      <c r="AK126" s="407"/>
      <c r="AL126" s="402">
        <f t="shared" si="3"/>
        <v>0</v>
      </c>
      <c r="AM126" s="408"/>
      <c r="AN126" s="442"/>
      <c r="AP126" s="580"/>
      <c r="AQ126" s="427"/>
      <c r="AS126" s="420"/>
      <c r="AT126" s="421"/>
      <c r="AU126" s="582"/>
      <c r="AV126" s="440"/>
      <c r="AW126" s="405"/>
      <c r="AX126" s="406"/>
      <c r="AY126" s="407"/>
      <c r="AZ126" s="402"/>
      <c r="BA126" s="408"/>
      <c r="BB126" s="442"/>
      <c r="BC126" s="443"/>
      <c r="BE126" s="580"/>
      <c r="BF126" s="427"/>
      <c r="BI126" s="420"/>
      <c r="BJ126" s="421"/>
      <c r="BK126" s="582"/>
      <c r="BL126" s="440"/>
      <c r="BM126" s="405"/>
      <c r="BN126" s="406"/>
      <c r="BO126" s="407"/>
      <c r="BP126" s="402"/>
      <c r="BQ126" s="408"/>
      <c r="BR126" s="442"/>
      <c r="BS126" s="443"/>
      <c r="BT126" s="580"/>
      <c r="BU126" s="427"/>
      <c r="BX126" s="420"/>
      <c r="BY126" s="421"/>
      <c r="BZ126" s="582"/>
      <c r="CA126" s="440"/>
      <c r="CB126" s="405"/>
      <c r="CC126" s="406"/>
      <c r="CD126" s="407"/>
      <c r="CE126" s="402"/>
      <c r="CF126" s="408"/>
      <c r="CG126" s="442"/>
      <c r="CJ126" s="420"/>
      <c r="CK126" s="421"/>
      <c r="CL126" s="582"/>
      <c r="CM126" s="440"/>
      <c r="CN126" s="405"/>
      <c r="CO126" s="406"/>
      <c r="CP126" s="407"/>
      <c r="CQ126" s="402"/>
      <c r="CR126" s="408"/>
      <c r="CS126" s="442"/>
      <c r="CT126" s="443"/>
      <c r="CU126" s="443"/>
      <c r="CV126" s="420"/>
      <c r="CW126" s="421"/>
      <c r="CX126" s="582"/>
      <c r="CY126" s="440"/>
      <c r="CZ126" s="405"/>
      <c r="DA126" s="406"/>
      <c r="DB126" s="407"/>
      <c r="DC126" s="402"/>
      <c r="DD126" s="408"/>
      <c r="DE126" s="442"/>
      <c r="DF126" s="443"/>
      <c r="DG126" s="443"/>
      <c r="DH126" s="420"/>
      <c r="DI126" s="421"/>
      <c r="DJ126" s="582"/>
      <c r="DK126" s="440"/>
      <c r="DL126" s="405"/>
      <c r="DM126" s="406"/>
      <c r="DN126" s="407"/>
      <c r="DO126" s="402"/>
      <c r="DP126" s="408"/>
      <c r="DQ126" s="442"/>
      <c r="DR126" s="443"/>
      <c r="DS126" s="443"/>
      <c r="DT126" s="420"/>
      <c r="DU126" s="421"/>
      <c r="DV126" s="582"/>
      <c r="DW126" s="440"/>
      <c r="DX126" s="405"/>
      <c r="DY126" s="406"/>
      <c r="DZ126" s="407"/>
      <c r="EA126" s="402"/>
      <c r="EB126" s="408"/>
      <c r="EC126" s="442"/>
      <c r="EE126" s="580"/>
      <c r="EF126" s="427"/>
      <c r="EH126" s="450"/>
    </row>
    <row r="127" spans="2:138" ht="12.75" customHeight="1" x14ac:dyDescent="0.2">
      <c r="B127" s="412" t="s">
        <v>1072</v>
      </c>
      <c r="C127" s="414"/>
      <c r="D127" s="233" t="s">
        <v>152</v>
      </c>
      <c r="E127" s="233" t="s">
        <v>152</v>
      </c>
      <c r="F127" s="233"/>
      <c r="G127" s="233"/>
      <c r="H127" s="436"/>
      <c r="I127" s="580"/>
      <c r="J127" s="581"/>
      <c r="K127" s="581"/>
      <c r="L127" s="581"/>
      <c r="M127" s="418"/>
      <c r="N127" s="419" t="s">
        <v>1086</v>
      </c>
      <c r="O127" s="233" t="s">
        <v>1087</v>
      </c>
      <c r="Q127" s="420"/>
      <c r="R127" s="421"/>
      <c r="S127" s="580"/>
      <c r="T127" s="440"/>
      <c r="U127" s="405"/>
      <c r="V127" s="406"/>
      <c r="W127" s="407"/>
      <c r="X127" s="402">
        <f t="shared" si="1"/>
        <v>0</v>
      </c>
      <c r="Y127" s="406"/>
      <c r="Z127" s="442"/>
      <c r="AB127" s="580"/>
      <c r="AC127" s="427"/>
      <c r="AE127" s="420"/>
      <c r="AF127" s="421"/>
      <c r="AG127" s="580"/>
      <c r="AH127" s="440"/>
      <c r="AI127" s="405"/>
      <c r="AJ127" s="406"/>
      <c r="AK127" s="407"/>
      <c r="AL127" s="402">
        <f t="shared" si="3"/>
        <v>0</v>
      </c>
      <c r="AM127" s="408"/>
      <c r="AN127" s="442"/>
      <c r="AP127" s="580"/>
      <c r="AQ127" s="427"/>
      <c r="AS127" s="420"/>
      <c r="AT127" s="421"/>
      <c r="AU127" s="582"/>
      <c r="AV127" s="440"/>
      <c r="AW127" s="405"/>
      <c r="AX127" s="406"/>
      <c r="AY127" s="407"/>
      <c r="AZ127" s="402"/>
      <c r="BA127" s="408"/>
      <c r="BB127" s="442"/>
      <c r="BC127" s="443"/>
      <c r="BE127" s="580"/>
      <c r="BF127" s="427"/>
      <c r="BI127" s="420"/>
      <c r="BJ127" s="421"/>
      <c r="BK127" s="582"/>
      <c r="BL127" s="440"/>
      <c r="BM127" s="405"/>
      <c r="BN127" s="406"/>
      <c r="BO127" s="407"/>
      <c r="BP127" s="402"/>
      <c r="BQ127" s="408"/>
      <c r="BR127" s="442"/>
      <c r="BS127" s="443"/>
      <c r="BT127" s="580"/>
      <c r="BU127" s="427"/>
      <c r="BX127" s="420"/>
      <c r="BY127" s="421"/>
      <c r="BZ127" s="582"/>
      <c r="CA127" s="440"/>
      <c r="CB127" s="405"/>
      <c r="CC127" s="406"/>
      <c r="CD127" s="407"/>
      <c r="CE127" s="402"/>
      <c r="CF127" s="408"/>
      <c r="CG127" s="442"/>
      <c r="CJ127" s="420"/>
      <c r="CK127" s="421"/>
      <c r="CL127" s="582"/>
      <c r="CM127" s="440"/>
      <c r="CN127" s="405"/>
      <c r="CO127" s="406"/>
      <c r="CP127" s="407"/>
      <c r="CQ127" s="402"/>
      <c r="CR127" s="408"/>
      <c r="CS127" s="442"/>
      <c r="CT127" s="443"/>
      <c r="CU127" s="443"/>
      <c r="CV127" s="420"/>
      <c r="CW127" s="421"/>
      <c r="CX127" s="582"/>
      <c r="CY127" s="440"/>
      <c r="CZ127" s="405"/>
      <c r="DA127" s="406"/>
      <c r="DB127" s="407"/>
      <c r="DC127" s="402"/>
      <c r="DD127" s="408"/>
      <c r="DE127" s="442"/>
      <c r="DF127" s="443"/>
      <c r="DG127" s="443"/>
      <c r="DH127" s="420"/>
      <c r="DI127" s="421"/>
      <c r="DJ127" s="582"/>
      <c r="DK127" s="440"/>
      <c r="DL127" s="405"/>
      <c r="DM127" s="406"/>
      <c r="DN127" s="407"/>
      <c r="DO127" s="402"/>
      <c r="DP127" s="408"/>
      <c r="DQ127" s="442"/>
      <c r="DR127" s="443"/>
      <c r="DS127" s="443"/>
      <c r="DT127" s="420"/>
      <c r="DU127" s="421"/>
      <c r="DV127" s="582"/>
      <c r="DW127" s="440"/>
      <c r="DX127" s="405"/>
      <c r="DY127" s="406"/>
      <c r="DZ127" s="407"/>
      <c r="EA127" s="402"/>
      <c r="EB127" s="408"/>
      <c r="EC127" s="442"/>
      <c r="EE127" s="580"/>
      <c r="EF127" s="427"/>
      <c r="EH127" s="450"/>
    </row>
    <row r="128" spans="2:138" ht="12.75" customHeight="1" x14ac:dyDescent="0.2">
      <c r="B128" s="412" t="s">
        <v>1072</v>
      </c>
      <c r="C128" s="414"/>
      <c r="D128" s="233" t="s">
        <v>153</v>
      </c>
      <c r="E128" s="233" t="s">
        <v>153</v>
      </c>
      <c r="F128" s="233"/>
      <c r="G128" s="233"/>
      <c r="H128" s="436"/>
      <c r="I128" s="580"/>
      <c r="J128" s="581"/>
      <c r="K128" s="581"/>
      <c r="L128" s="581"/>
      <c r="M128" s="418"/>
      <c r="N128" s="419" t="s">
        <v>1086</v>
      </c>
      <c r="O128" s="233" t="s">
        <v>1087</v>
      </c>
      <c r="Q128" s="420"/>
      <c r="R128" s="421"/>
      <c r="S128" s="580"/>
      <c r="T128" s="440"/>
      <c r="U128" s="405"/>
      <c r="V128" s="406"/>
      <c r="W128" s="407"/>
      <c r="X128" s="402">
        <f t="shared" si="1"/>
        <v>0</v>
      </c>
      <c r="Y128" s="406"/>
      <c r="Z128" s="442"/>
      <c r="AB128" s="580"/>
      <c r="AC128" s="427"/>
      <c r="AE128" s="420"/>
      <c r="AF128" s="421"/>
      <c r="AG128" s="580"/>
      <c r="AH128" s="440"/>
      <c r="AI128" s="405"/>
      <c r="AJ128" s="406"/>
      <c r="AK128" s="407"/>
      <c r="AL128" s="402">
        <f t="shared" si="3"/>
        <v>0</v>
      </c>
      <c r="AM128" s="408"/>
      <c r="AN128" s="442"/>
      <c r="AP128" s="580"/>
      <c r="AQ128" s="427"/>
      <c r="AS128" s="420"/>
      <c r="AT128" s="421"/>
      <c r="AU128" s="582"/>
      <c r="AV128" s="440"/>
      <c r="AW128" s="405"/>
      <c r="AX128" s="406"/>
      <c r="AY128" s="407"/>
      <c r="AZ128" s="402"/>
      <c r="BA128" s="408"/>
      <c r="BB128" s="442"/>
      <c r="BC128" s="443"/>
      <c r="BE128" s="580"/>
      <c r="BF128" s="427"/>
      <c r="BI128" s="420"/>
      <c r="BJ128" s="421"/>
      <c r="BK128" s="582"/>
      <c r="BL128" s="440"/>
      <c r="BM128" s="405"/>
      <c r="BN128" s="406"/>
      <c r="BO128" s="407"/>
      <c r="BP128" s="402"/>
      <c r="BQ128" s="408"/>
      <c r="BR128" s="442"/>
      <c r="BS128" s="443"/>
      <c r="BT128" s="580"/>
      <c r="BU128" s="427"/>
      <c r="BX128" s="420"/>
      <c r="BY128" s="421"/>
      <c r="BZ128" s="582"/>
      <c r="CA128" s="440"/>
      <c r="CB128" s="405"/>
      <c r="CC128" s="406"/>
      <c r="CD128" s="407"/>
      <c r="CE128" s="402"/>
      <c r="CF128" s="408"/>
      <c r="CG128" s="442"/>
      <c r="CJ128" s="420"/>
      <c r="CK128" s="421"/>
      <c r="CL128" s="582"/>
      <c r="CM128" s="440"/>
      <c r="CN128" s="405"/>
      <c r="CO128" s="406"/>
      <c r="CP128" s="407"/>
      <c r="CQ128" s="402"/>
      <c r="CR128" s="408"/>
      <c r="CS128" s="442"/>
      <c r="CT128" s="443"/>
      <c r="CU128" s="443"/>
      <c r="CV128" s="420"/>
      <c r="CW128" s="421"/>
      <c r="CX128" s="582"/>
      <c r="CY128" s="440"/>
      <c r="CZ128" s="405"/>
      <c r="DA128" s="406"/>
      <c r="DB128" s="407"/>
      <c r="DC128" s="402"/>
      <c r="DD128" s="408"/>
      <c r="DE128" s="442"/>
      <c r="DF128" s="443"/>
      <c r="DG128" s="443"/>
      <c r="DH128" s="420"/>
      <c r="DI128" s="421"/>
      <c r="DJ128" s="582"/>
      <c r="DK128" s="440"/>
      <c r="DL128" s="405"/>
      <c r="DM128" s="406"/>
      <c r="DN128" s="407"/>
      <c r="DO128" s="402"/>
      <c r="DP128" s="408"/>
      <c r="DQ128" s="442"/>
      <c r="DR128" s="443"/>
      <c r="DS128" s="443"/>
      <c r="DT128" s="420"/>
      <c r="DU128" s="421"/>
      <c r="DV128" s="582"/>
      <c r="DW128" s="440"/>
      <c r="DX128" s="405"/>
      <c r="DY128" s="406"/>
      <c r="DZ128" s="407"/>
      <c r="EA128" s="402"/>
      <c r="EB128" s="408"/>
      <c r="EC128" s="442"/>
      <c r="EE128" s="580"/>
      <c r="EF128" s="427"/>
      <c r="EH128" s="450"/>
    </row>
    <row r="129" spans="2:138" ht="12.75" customHeight="1" x14ac:dyDescent="0.2">
      <c r="B129" s="412" t="s">
        <v>1072</v>
      </c>
      <c r="C129" s="414"/>
      <c r="D129" s="233" t="s">
        <v>154</v>
      </c>
      <c r="E129" s="233" t="s">
        <v>154</v>
      </c>
      <c r="F129" s="233"/>
      <c r="G129" s="233"/>
      <c r="H129" s="436"/>
      <c r="I129" s="580"/>
      <c r="J129" s="581"/>
      <c r="K129" s="581"/>
      <c r="L129" s="581"/>
      <c r="M129" s="418"/>
      <c r="N129" s="419" t="s">
        <v>1086</v>
      </c>
      <c r="O129" s="233" t="s">
        <v>1087</v>
      </c>
      <c r="Q129" s="420"/>
      <c r="R129" s="421"/>
      <c r="S129" s="580"/>
      <c r="T129" s="440"/>
      <c r="U129" s="405"/>
      <c r="V129" s="406"/>
      <c r="W129" s="407"/>
      <c r="X129" s="402">
        <f t="shared" si="1"/>
        <v>0</v>
      </c>
      <c r="Y129" s="406"/>
      <c r="Z129" s="442"/>
      <c r="AB129" s="580"/>
      <c r="AC129" s="427"/>
      <c r="AE129" s="420"/>
      <c r="AF129" s="421"/>
      <c r="AG129" s="580"/>
      <c r="AH129" s="440"/>
      <c r="AI129" s="405"/>
      <c r="AJ129" s="406"/>
      <c r="AK129" s="407"/>
      <c r="AL129" s="402">
        <f t="shared" si="3"/>
        <v>0</v>
      </c>
      <c r="AM129" s="408"/>
      <c r="AN129" s="442"/>
      <c r="AP129" s="580"/>
      <c r="AQ129" s="427"/>
      <c r="AS129" s="420"/>
      <c r="AT129" s="421"/>
      <c r="AU129" s="582"/>
      <c r="AV129" s="440"/>
      <c r="AW129" s="405"/>
      <c r="AX129" s="406"/>
      <c r="AY129" s="407"/>
      <c r="AZ129" s="402"/>
      <c r="BA129" s="408"/>
      <c r="BB129" s="442"/>
      <c r="BC129" s="443"/>
      <c r="BE129" s="580"/>
      <c r="BF129" s="427"/>
      <c r="BI129" s="420"/>
      <c r="BJ129" s="421"/>
      <c r="BK129" s="582"/>
      <c r="BL129" s="440"/>
      <c r="BM129" s="405"/>
      <c r="BN129" s="406"/>
      <c r="BO129" s="407"/>
      <c r="BP129" s="402"/>
      <c r="BQ129" s="408"/>
      <c r="BR129" s="442"/>
      <c r="BS129" s="443"/>
      <c r="BT129" s="580"/>
      <c r="BU129" s="427"/>
      <c r="BX129" s="420"/>
      <c r="BY129" s="421"/>
      <c r="BZ129" s="582"/>
      <c r="CA129" s="440"/>
      <c r="CB129" s="405"/>
      <c r="CC129" s="406"/>
      <c r="CD129" s="407"/>
      <c r="CE129" s="402"/>
      <c r="CF129" s="408"/>
      <c r="CG129" s="442"/>
      <c r="CJ129" s="420"/>
      <c r="CK129" s="421"/>
      <c r="CL129" s="582"/>
      <c r="CM129" s="440"/>
      <c r="CN129" s="405"/>
      <c r="CO129" s="406"/>
      <c r="CP129" s="407"/>
      <c r="CQ129" s="402"/>
      <c r="CR129" s="408"/>
      <c r="CS129" s="442"/>
      <c r="CT129" s="443"/>
      <c r="CU129" s="443"/>
      <c r="CV129" s="420"/>
      <c r="CW129" s="421"/>
      <c r="CX129" s="582"/>
      <c r="CY129" s="440"/>
      <c r="CZ129" s="405"/>
      <c r="DA129" s="406"/>
      <c r="DB129" s="407"/>
      <c r="DC129" s="402"/>
      <c r="DD129" s="408"/>
      <c r="DE129" s="442"/>
      <c r="DF129" s="443"/>
      <c r="DG129" s="443"/>
      <c r="DH129" s="420"/>
      <c r="DI129" s="421"/>
      <c r="DJ129" s="582"/>
      <c r="DK129" s="440"/>
      <c r="DL129" s="405"/>
      <c r="DM129" s="406"/>
      <c r="DN129" s="407"/>
      <c r="DO129" s="402"/>
      <c r="DP129" s="408"/>
      <c r="DQ129" s="442"/>
      <c r="DR129" s="443"/>
      <c r="DS129" s="443"/>
      <c r="DT129" s="420"/>
      <c r="DU129" s="421"/>
      <c r="DV129" s="582"/>
      <c r="DW129" s="440"/>
      <c r="DX129" s="405"/>
      <c r="DY129" s="406"/>
      <c r="DZ129" s="407"/>
      <c r="EA129" s="402"/>
      <c r="EB129" s="408"/>
      <c r="EC129" s="442"/>
      <c r="EE129" s="580"/>
      <c r="EF129" s="427"/>
      <c r="EH129" s="450"/>
    </row>
    <row r="130" spans="2:138" ht="12.75" customHeight="1" x14ac:dyDescent="0.2">
      <c r="B130" s="412" t="s">
        <v>1072</v>
      </c>
      <c r="C130" s="414"/>
      <c r="D130" s="233" t="s">
        <v>155</v>
      </c>
      <c r="E130" s="233" t="s">
        <v>155</v>
      </c>
      <c r="F130" s="233"/>
      <c r="G130" s="233"/>
      <c r="H130" s="436"/>
      <c r="I130" s="580"/>
      <c r="J130" s="581"/>
      <c r="K130" s="581"/>
      <c r="L130" s="581"/>
      <c r="M130" s="418"/>
      <c r="N130" s="419" t="s">
        <v>1086</v>
      </c>
      <c r="O130" s="233" t="s">
        <v>1087</v>
      </c>
      <c r="Q130" s="420"/>
      <c r="R130" s="421"/>
      <c r="S130" s="580"/>
      <c r="T130" s="440"/>
      <c r="U130" s="405"/>
      <c r="V130" s="406"/>
      <c r="W130" s="407"/>
      <c r="X130" s="402">
        <f t="shared" si="1"/>
        <v>0</v>
      </c>
      <c r="Y130" s="406"/>
      <c r="Z130" s="442"/>
      <c r="AB130" s="580"/>
      <c r="AC130" s="427"/>
      <c r="AE130" s="420"/>
      <c r="AF130" s="421"/>
      <c r="AG130" s="580"/>
      <c r="AH130" s="440"/>
      <c r="AI130" s="405"/>
      <c r="AJ130" s="406"/>
      <c r="AK130" s="407"/>
      <c r="AL130" s="402">
        <f t="shared" si="3"/>
        <v>0</v>
      </c>
      <c r="AM130" s="408"/>
      <c r="AN130" s="442"/>
      <c r="AP130" s="580"/>
      <c r="AQ130" s="427"/>
      <c r="AS130" s="420"/>
      <c r="AT130" s="421"/>
      <c r="AU130" s="582"/>
      <c r="AV130" s="440"/>
      <c r="AW130" s="405"/>
      <c r="AX130" s="406"/>
      <c r="AY130" s="407"/>
      <c r="AZ130" s="402"/>
      <c r="BA130" s="408"/>
      <c r="BB130" s="442"/>
      <c r="BC130" s="443"/>
      <c r="BE130" s="580"/>
      <c r="BF130" s="427"/>
      <c r="BI130" s="420"/>
      <c r="BJ130" s="421"/>
      <c r="BK130" s="582"/>
      <c r="BL130" s="440"/>
      <c r="BM130" s="405"/>
      <c r="BN130" s="406"/>
      <c r="BO130" s="407"/>
      <c r="BP130" s="402"/>
      <c r="BQ130" s="408"/>
      <c r="BR130" s="442"/>
      <c r="BS130" s="443"/>
      <c r="BT130" s="580"/>
      <c r="BU130" s="427"/>
      <c r="BX130" s="420"/>
      <c r="BY130" s="421"/>
      <c r="BZ130" s="582"/>
      <c r="CA130" s="440"/>
      <c r="CB130" s="405"/>
      <c r="CC130" s="406"/>
      <c r="CD130" s="407"/>
      <c r="CE130" s="402"/>
      <c r="CF130" s="408"/>
      <c r="CG130" s="442"/>
      <c r="CJ130" s="420"/>
      <c r="CK130" s="421"/>
      <c r="CL130" s="582"/>
      <c r="CM130" s="440"/>
      <c r="CN130" s="405"/>
      <c r="CO130" s="406"/>
      <c r="CP130" s="407"/>
      <c r="CQ130" s="402"/>
      <c r="CR130" s="408"/>
      <c r="CS130" s="442"/>
      <c r="CT130" s="443"/>
      <c r="CU130" s="443"/>
      <c r="CV130" s="420"/>
      <c r="CW130" s="421"/>
      <c r="CX130" s="582"/>
      <c r="CY130" s="440"/>
      <c r="CZ130" s="405"/>
      <c r="DA130" s="406"/>
      <c r="DB130" s="407"/>
      <c r="DC130" s="402"/>
      <c r="DD130" s="408"/>
      <c r="DE130" s="442"/>
      <c r="DF130" s="443"/>
      <c r="DG130" s="443"/>
      <c r="DH130" s="420"/>
      <c r="DI130" s="421"/>
      <c r="DJ130" s="582"/>
      <c r="DK130" s="440"/>
      <c r="DL130" s="405"/>
      <c r="DM130" s="406"/>
      <c r="DN130" s="407"/>
      <c r="DO130" s="402"/>
      <c r="DP130" s="408"/>
      <c r="DQ130" s="442"/>
      <c r="DR130" s="443"/>
      <c r="DS130" s="443"/>
      <c r="DT130" s="420"/>
      <c r="DU130" s="421"/>
      <c r="DV130" s="582"/>
      <c r="DW130" s="440"/>
      <c r="DX130" s="405"/>
      <c r="DY130" s="406"/>
      <c r="DZ130" s="407"/>
      <c r="EA130" s="402"/>
      <c r="EB130" s="408"/>
      <c r="EC130" s="442"/>
      <c r="EE130" s="580"/>
      <c r="EF130" s="427"/>
      <c r="EH130" s="450"/>
    </row>
    <row r="131" spans="2:138" ht="12.75" customHeight="1" x14ac:dyDescent="0.2">
      <c r="B131" s="412" t="s">
        <v>1072</v>
      </c>
      <c r="C131" s="414"/>
      <c r="D131" s="233" t="s">
        <v>156</v>
      </c>
      <c r="E131" s="233" t="s">
        <v>156</v>
      </c>
      <c r="F131" s="233"/>
      <c r="G131" s="233"/>
      <c r="H131" s="436"/>
      <c r="I131" s="580"/>
      <c r="J131" s="581"/>
      <c r="K131" s="581"/>
      <c r="L131" s="581"/>
      <c r="M131" s="418"/>
      <c r="N131" s="419" t="s">
        <v>1086</v>
      </c>
      <c r="O131" s="233" t="s">
        <v>1087</v>
      </c>
      <c r="Q131" s="420"/>
      <c r="R131" s="421"/>
      <c r="S131" s="580"/>
      <c r="T131" s="440"/>
      <c r="U131" s="405"/>
      <c r="V131" s="406"/>
      <c r="W131" s="407"/>
      <c r="X131" s="402">
        <f t="shared" si="1"/>
        <v>0</v>
      </c>
      <c r="Y131" s="406"/>
      <c r="Z131" s="442"/>
      <c r="AB131" s="580"/>
      <c r="AC131" s="427"/>
      <c r="AE131" s="420"/>
      <c r="AF131" s="421"/>
      <c r="AG131" s="580"/>
      <c r="AH131" s="440"/>
      <c r="AI131" s="405"/>
      <c r="AJ131" s="406"/>
      <c r="AK131" s="407"/>
      <c r="AL131" s="402">
        <f t="shared" si="3"/>
        <v>0</v>
      </c>
      <c r="AM131" s="408"/>
      <c r="AN131" s="442"/>
      <c r="AP131" s="580"/>
      <c r="AQ131" s="427"/>
      <c r="AS131" s="420"/>
      <c r="AT131" s="421"/>
      <c r="AU131" s="582"/>
      <c r="AV131" s="440"/>
      <c r="AW131" s="405"/>
      <c r="AX131" s="406"/>
      <c r="AY131" s="407"/>
      <c r="AZ131" s="402"/>
      <c r="BA131" s="408"/>
      <c r="BB131" s="442"/>
      <c r="BC131" s="443"/>
      <c r="BE131" s="580"/>
      <c r="BF131" s="427"/>
      <c r="BI131" s="420"/>
      <c r="BJ131" s="421"/>
      <c r="BK131" s="582"/>
      <c r="BL131" s="440"/>
      <c r="BM131" s="405"/>
      <c r="BN131" s="406"/>
      <c r="BO131" s="407"/>
      <c r="BP131" s="402"/>
      <c r="BQ131" s="408"/>
      <c r="BR131" s="442"/>
      <c r="BS131" s="443"/>
      <c r="BT131" s="580"/>
      <c r="BU131" s="427"/>
      <c r="BX131" s="420"/>
      <c r="BY131" s="421"/>
      <c r="BZ131" s="582"/>
      <c r="CA131" s="440"/>
      <c r="CB131" s="405"/>
      <c r="CC131" s="406"/>
      <c r="CD131" s="407"/>
      <c r="CE131" s="402"/>
      <c r="CF131" s="408"/>
      <c r="CG131" s="442"/>
      <c r="CJ131" s="420"/>
      <c r="CK131" s="421"/>
      <c r="CL131" s="582"/>
      <c r="CM131" s="440"/>
      <c r="CN131" s="405"/>
      <c r="CO131" s="406"/>
      <c r="CP131" s="407"/>
      <c r="CQ131" s="402"/>
      <c r="CR131" s="408"/>
      <c r="CS131" s="442"/>
      <c r="CT131" s="443"/>
      <c r="CU131" s="443"/>
      <c r="CV131" s="420"/>
      <c r="CW131" s="421"/>
      <c r="CX131" s="582"/>
      <c r="CY131" s="440"/>
      <c r="CZ131" s="405"/>
      <c r="DA131" s="406"/>
      <c r="DB131" s="407"/>
      <c r="DC131" s="402"/>
      <c r="DD131" s="408"/>
      <c r="DE131" s="442"/>
      <c r="DF131" s="443"/>
      <c r="DG131" s="443"/>
      <c r="DH131" s="420"/>
      <c r="DI131" s="421"/>
      <c r="DJ131" s="582"/>
      <c r="DK131" s="440"/>
      <c r="DL131" s="405"/>
      <c r="DM131" s="406"/>
      <c r="DN131" s="407"/>
      <c r="DO131" s="402"/>
      <c r="DP131" s="408"/>
      <c r="DQ131" s="442"/>
      <c r="DR131" s="443"/>
      <c r="DS131" s="443"/>
      <c r="DT131" s="420"/>
      <c r="DU131" s="421"/>
      <c r="DV131" s="582"/>
      <c r="DW131" s="440"/>
      <c r="DX131" s="405"/>
      <c r="DY131" s="406"/>
      <c r="DZ131" s="407"/>
      <c r="EA131" s="402"/>
      <c r="EB131" s="408"/>
      <c r="EC131" s="442"/>
      <c r="EE131" s="580"/>
      <c r="EF131" s="427"/>
      <c r="EH131" s="450"/>
    </row>
    <row r="132" spans="2:138" ht="12.75" customHeight="1" x14ac:dyDescent="0.2">
      <c r="B132" s="412" t="s">
        <v>1072</v>
      </c>
      <c r="C132" s="414"/>
      <c r="D132" s="233" t="s">
        <v>157</v>
      </c>
      <c r="E132" s="233" t="s">
        <v>157</v>
      </c>
      <c r="F132" s="233"/>
      <c r="G132" s="233"/>
      <c r="H132" s="436"/>
      <c r="I132" s="580"/>
      <c r="J132" s="581"/>
      <c r="K132" s="581"/>
      <c r="L132" s="581"/>
      <c r="M132" s="418"/>
      <c r="N132" s="419" t="s">
        <v>1086</v>
      </c>
      <c r="O132" s="233" t="s">
        <v>1087</v>
      </c>
      <c r="Q132" s="420"/>
      <c r="R132" s="421"/>
      <c r="S132" s="580"/>
      <c r="T132" s="440"/>
      <c r="U132" s="405"/>
      <c r="V132" s="406"/>
      <c r="W132" s="407"/>
      <c r="X132" s="402">
        <f t="shared" si="1"/>
        <v>0</v>
      </c>
      <c r="Y132" s="406"/>
      <c r="Z132" s="442"/>
      <c r="AB132" s="580"/>
      <c r="AC132" s="427"/>
      <c r="AE132" s="420"/>
      <c r="AF132" s="421"/>
      <c r="AG132" s="580"/>
      <c r="AH132" s="440"/>
      <c r="AI132" s="405"/>
      <c r="AJ132" s="406"/>
      <c r="AK132" s="407"/>
      <c r="AL132" s="402">
        <f t="shared" si="3"/>
        <v>0</v>
      </c>
      <c r="AM132" s="408"/>
      <c r="AN132" s="442"/>
      <c r="AP132" s="580"/>
      <c r="AQ132" s="427"/>
      <c r="AS132" s="420"/>
      <c r="AT132" s="421"/>
      <c r="AU132" s="582"/>
      <c r="AV132" s="440"/>
      <c r="AW132" s="405"/>
      <c r="AX132" s="406"/>
      <c r="AY132" s="407"/>
      <c r="AZ132" s="402"/>
      <c r="BA132" s="408"/>
      <c r="BB132" s="442"/>
      <c r="BC132" s="443"/>
      <c r="BE132" s="580"/>
      <c r="BF132" s="427"/>
      <c r="BI132" s="420"/>
      <c r="BJ132" s="421"/>
      <c r="BK132" s="582"/>
      <c r="BL132" s="440"/>
      <c r="BM132" s="405"/>
      <c r="BN132" s="406"/>
      <c r="BO132" s="407"/>
      <c r="BP132" s="402"/>
      <c r="BQ132" s="408"/>
      <c r="BR132" s="442"/>
      <c r="BS132" s="443"/>
      <c r="BT132" s="580"/>
      <c r="BU132" s="427"/>
      <c r="BX132" s="420"/>
      <c r="BY132" s="421"/>
      <c r="BZ132" s="582"/>
      <c r="CA132" s="440"/>
      <c r="CB132" s="405"/>
      <c r="CC132" s="406"/>
      <c r="CD132" s="407"/>
      <c r="CE132" s="402"/>
      <c r="CF132" s="408"/>
      <c r="CG132" s="442"/>
      <c r="CJ132" s="420"/>
      <c r="CK132" s="421"/>
      <c r="CL132" s="582"/>
      <c r="CM132" s="440"/>
      <c r="CN132" s="405"/>
      <c r="CO132" s="406"/>
      <c r="CP132" s="407"/>
      <c r="CQ132" s="402"/>
      <c r="CR132" s="408"/>
      <c r="CS132" s="442"/>
      <c r="CT132" s="443"/>
      <c r="CU132" s="443"/>
      <c r="CV132" s="420"/>
      <c r="CW132" s="421"/>
      <c r="CX132" s="582"/>
      <c r="CY132" s="440"/>
      <c r="CZ132" s="405"/>
      <c r="DA132" s="406"/>
      <c r="DB132" s="407"/>
      <c r="DC132" s="402"/>
      <c r="DD132" s="408"/>
      <c r="DE132" s="442"/>
      <c r="DF132" s="443"/>
      <c r="DG132" s="443"/>
      <c r="DH132" s="420"/>
      <c r="DI132" s="421"/>
      <c r="DJ132" s="582"/>
      <c r="DK132" s="440"/>
      <c r="DL132" s="405"/>
      <c r="DM132" s="406"/>
      <c r="DN132" s="407"/>
      <c r="DO132" s="402"/>
      <c r="DP132" s="408"/>
      <c r="DQ132" s="442"/>
      <c r="DR132" s="443"/>
      <c r="DS132" s="443"/>
      <c r="DT132" s="420"/>
      <c r="DU132" s="421"/>
      <c r="DV132" s="582"/>
      <c r="DW132" s="440"/>
      <c r="DX132" s="405"/>
      <c r="DY132" s="406"/>
      <c r="DZ132" s="407"/>
      <c r="EA132" s="402"/>
      <c r="EB132" s="408"/>
      <c r="EC132" s="442"/>
      <c r="EE132" s="580"/>
      <c r="EF132" s="427"/>
      <c r="EH132" s="450"/>
    </row>
    <row r="133" spans="2:138" ht="12.75" customHeight="1" x14ac:dyDescent="0.2">
      <c r="B133" s="412" t="s">
        <v>1072</v>
      </c>
      <c r="C133" s="570" t="s">
        <v>158</v>
      </c>
      <c r="D133" s="569" t="s">
        <v>159</v>
      </c>
      <c r="E133" s="569" t="s">
        <v>1209</v>
      </c>
      <c r="F133" s="569"/>
      <c r="G133" s="569"/>
      <c r="H133" s="436">
        <v>40369</v>
      </c>
      <c r="I133" s="580">
        <v>795</v>
      </c>
      <c r="J133" s="581"/>
      <c r="K133" s="581"/>
      <c r="L133" s="581"/>
      <c r="M133" s="580"/>
      <c r="N133" s="419" t="s">
        <v>1091</v>
      </c>
      <c r="O133" s="233" t="s">
        <v>1064</v>
      </c>
      <c r="Q133" s="439">
        <v>0.1</v>
      </c>
      <c r="R133" s="421">
        <v>3</v>
      </c>
      <c r="S133" s="580">
        <v>795</v>
      </c>
      <c r="T133" s="440">
        <v>7</v>
      </c>
      <c r="U133" s="405">
        <f>((I133-(I133*Q133))/R133)/U$9</f>
        <v>19.875</v>
      </c>
      <c r="V133" s="406">
        <f>U133*T133</f>
        <v>139.125</v>
      </c>
      <c r="W133" s="407">
        <v>715.51</v>
      </c>
      <c r="X133" s="585">
        <f t="shared" si="1"/>
        <v>79.490000000000009</v>
      </c>
      <c r="Y133" s="408">
        <f>W133/I133</f>
        <v>0.9000125786163522</v>
      </c>
      <c r="Z133" s="442">
        <v>300</v>
      </c>
      <c r="AB133" s="580"/>
      <c r="AC133" s="427"/>
      <c r="AE133" s="439">
        <v>0.1</v>
      </c>
      <c r="AF133" s="421">
        <v>3</v>
      </c>
      <c r="AG133" s="580">
        <v>795</v>
      </c>
      <c r="AH133" s="440">
        <v>0</v>
      </c>
      <c r="AI133" s="405">
        <v>0</v>
      </c>
      <c r="AJ133" s="406">
        <f>AI133*AH133</f>
        <v>0</v>
      </c>
      <c r="AK133" s="407">
        <f>W133+AJ133</f>
        <v>715.51</v>
      </c>
      <c r="AL133" s="402">
        <f>AG133-AK133</f>
        <v>79.490000000000009</v>
      </c>
      <c r="AM133" s="448">
        <f>AK133/AG133</f>
        <v>0.9000125786163522</v>
      </c>
      <c r="AN133" s="442">
        <v>300</v>
      </c>
      <c r="AP133" s="580"/>
      <c r="AQ133" s="427"/>
      <c r="AS133" s="439">
        <v>0.1</v>
      </c>
      <c r="AT133" s="421">
        <v>3</v>
      </c>
      <c r="AU133" s="582">
        <v>795</v>
      </c>
      <c r="AV133" s="440">
        <v>0</v>
      </c>
      <c r="AW133" s="405">
        <v>0</v>
      </c>
      <c r="AX133" s="406">
        <f>AW133*AV133</f>
        <v>0</v>
      </c>
      <c r="AY133" s="407">
        <f>AK133+AX133</f>
        <v>715.51</v>
      </c>
      <c r="AZ133" s="445">
        <f>AU133-AY133</f>
        <v>79.490000000000009</v>
      </c>
      <c r="BA133" s="448">
        <f>AY133/AU133</f>
        <v>0.9000125786163522</v>
      </c>
      <c r="BB133" s="442">
        <v>300</v>
      </c>
      <c r="BC133" s="443"/>
      <c r="BE133" s="580"/>
      <c r="BF133" s="427"/>
      <c r="BI133" s="439">
        <v>0.1</v>
      </c>
      <c r="BJ133" s="421">
        <v>3</v>
      </c>
      <c r="BK133" s="582">
        <v>795</v>
      </c>
      <c r="BL133" s="440">
        <v>0</v>
      </c>
      <c r="BM133" s="405">
        <v>0</v>
      </c>
      <c r="BN133" s="406">
        <f>BM133*BL133</f>
        <v>0</v>
      </c>
      <c r="BO133" s="407">
        <f>BN133+AY133</f>
        <v>715.51</v>
      </c>
      <c r="BP133" s="447">
        <f>BK133-BO133</f>
        <v>79.490000000000009</v>
      </c>
      <c r="BQ133" s="448">
        <f>BO133/BK133</f>
        <v>0.9000125786163522</v>
      </c>
      <c r="BR133" s="442">
        <v>300</v>
      </c>
      <c r="BS133" s="443"/>
      <c r="BT133" s="580"/>
      <c r="BU133" s="427"/>
      <c r="BX133" s="439">
        <v>0.1</v>
      </c>
      <c r="BY133" s="421">
        <v>3</v>
      </c>
      <c r="BZ133" s="582">
        <v>795</v>
      </c>
      <c r="CA133" s="440">
        <v>0</v>
      </c>
      <c r="CB133" s="405">
        <v>0</v>
      </c>
      <c r="CC133" s="406">
        <f>CB133*CA133</f>
        <v>0</v>
      </c>
      <c r="CD133" s="407">
        <f>CC133+BO133</f>
        <v>715.51</v>
      </c>
      <c r="CE133" s="447">
        <f>BZ133-CD133</f>
        <v>79.490000000000009</v>
      </c>
      <c r="CF133" s="448">
        <f>CD133/BZ133</f>
        <v>0.9000125786163522</v>
      </c>
      <c r="CG133" s="442">
        <v>300</v>
      </c>
      <c r="CJ133" s="439">
        <v>0.1</v>
      </c>
      <c r="CK133" s="421">
        <v>3</v>
      </c>
      <c r="CL133" s="582">
        <v>795</v>
      </c>
      <c r="CM133" s="440">
        <v>0</v>
      </c>
      <c r="CN133" s="405">
        <v>0</v>
      </c>
      <c r="CO133" s="406">
        <f>CN133*CM133</f>
        <v>0</v>
      </c>
      <c r="CP133" s="407">
        <f>CO133+CD133</f>
        <v>715.51</v>
      </c>
      <c r="CQ133" s="447">
        <f>CL133-CP133</f>
        <v>79.490000000000009</v>
      </c>
      <c r="CR133" s="448">
        <f>CP133/CL133</f>
        <v>0.9000125786163522</v>
      </c>
      <c r="CS133" s="442">
        <v>300</v>
      </c>
      <c r="CT133" s="443"/>
      <c r="CU133" s="443"/>
      <c r="CV133" s="439">
        <v>0.1</v>
      </c>
      <c r="CW133" s="421">
        <v>3</v>
      </c>
      <c r="CX133" s="582">
        <v>795</v>
      </c>
      <c r="CY133" s="440">
        <v>0</v>
      </c>
      <c r="CZ133" s="405">
        <v>0</v>
      </c>
      <c r="DA133" s="406">
        <f>CZ133*CY133</f>
        <v>0</v>
      </c>
      <c r="DB133" s="407">
        <f>DA133+CP133</f>
        <v>715.51</v>
      </c>
      <c r="DC133" s="447">
        <f>CX133-DB133</f>
        <v>79.490000000000009</v>
      </c>
      <c r="DD133" s="448">
        <f>DB133/CX133</f>
        <v>0.9000125786163522</v>
      </c>
      <c r="DE133" s="442">
        <v>300</v>
      </c>
      <c r="DF133" s="443"/>
      <c r="DG133" s="443"/>
      <c r="DH133" s="439">
        <v>0.1</v>
      </c>
      <c r="DI133" s="421">
        <v>3</v>
      </c>
      <c r="DJ133" s="582">
        <v>795</v>
      </c>
      <c r="DK133" s="440">
        <v>0</v>
      </c>
      <c r="DL133" s="405">
        <v>0</v>
      </c>
      <c r="DM133" s="406">
        <f>DL133*DK133</f>
        <v>0</v>
      </c>
      <c r="DN133" s="407">
        <f>DM133+DB133</f>
        <v>715.51</v>
      </c>
      <c r="DO133" s="447">
        <f>DJ133-DN133</f>
        <v>79.490000000000009</v>
      </c>
      <c r="DP133" s="448">
        <f>DN133/DJ133</f>
        <v>0.9000125786163522</v>
      </c>
      <c r="DQ133" s="442">
        <v>300</v>
      </c>
      <c r="DR133" s="443"/>
      <c r="DS133" s="443"/>
      <c r="DT133" s="439">
        <v>0.1</v>
      </c>
      <c r="DU133" s="421">
        <v>3</v>
      </c>
      <c r="DV133" s="582">
        <v>795</v>
      </c>
      <c r="DW133" s="440">
        <v>0</v>
      </c>
      <c r="DX133" s="405">
        <v>0</v>
      </c>
      <c r="DY133" s="406">
        <f>DX133*DW133</f>
        <v>0</v>
      </c>
      <c r="DZ133" s="407">
        <f>DY133+DN133</f>
        <v>715.51</v>
      </c>
      <c r="EA133" s="447">
        <f>DV133-DZ133</f>
        <v>79.490000000000009</v>
      </c>
      <c r="EB133" s="448">
        <f>DZ133/DV133</f>
        <v>0.9000125786163522</v>
      </c>
      <c r="EC133" s="442">
        <v>300</v>
      </c>
      <c r="EE133" s="580"/>
      <c r="EF133" s="427"/>
      <c r="EH133" s="450"/>
    </row>
    <row r="134" spans="2:138" ht="12.75" customHeight="1" x14ac:dyDescent="0.2">
      <c r="B134" s="586" t="s">
        <v>1089</v>
      </c>
      <c r="C134" s="570"/>
      <c r="D134" s="569" t="s">
        <v>92</v>
      </c>
      <c r="E134" s="569" t="s">
        <v>1210</v>
      </c>
      <c r="F134" s="569"/>
      <c r="G134" s="569"/>
      <c r="H134" s="436"/>
      <c r="I134" s="580"/>
      <c r="J134" s="581"/>
      <c r="K134" s="581"/>
      <c r="L134" s="581"/>
      <c r="M134" s="418"/>
      <c r="N134" s="419" t="s">
        <v>1091</v>
      </c>
      <c r="O134" s="233" t="s">
        <v>1064</v>
      </c>
      <c r="Q134" s="420"/>
      <c r="R134" s="421"/>
      <c r="S134" s="580"/>
      <c r="T134" s="440"/>
      <c r="U134" s="405"/>
      <c r="V134" s="406"/>
      <c r="W134" s="407"/>
      <c r="X134" s="402">
        <f t="shared" si="1"/>
        <v>0</v>
      </c>
      <c r="Y134" s="406"/>
      <c r="Z134" s="442"/>
      <c r="AB134" s="580"/>
      <c r="AC134" s="427"/>
      <c r="AE134" s="420"/>
      <c r="AF134" s="421"/>
      <c r="AG134" s="580"/>
      <c r="AH134" s="440"/>
      <c r="AI134" s="405"/>
      <c r="AJ134" s="406"/>
      <c r="AK134" s="407"/>
      <c r="AL134" s="402">
        <f t="shared" si="3"/>
        <v>0</v>
      </c>
      <c r="AM134" s="408"/>
      <c r="AN134" s="442"/>
      <c r="AP134" s="580"/>
      <c r="AQ134" s="427"/>
      <c r="AS134" s="420"/>
      <c r="AT134" s="421"/>
      <c r="AU134" s="582"/>
      <c r="AV134" s="440"/>
      <c r="AW134" s="405"/>
      <c r="AX134" s="406"/>
      <c r="AY134" s="407"/>
      <c r="AZ134" s="402"/>
      <c r="BA134" s="408"/>
      <c r="BB134" s="442"/>
      <c r="BC134" s="443"/>
      <c r="BE134" s="580"/>
      <c r="BF134" s="427"/>
      <c r="BI134" s="420"/>
      <c r="BJ134" s="421"/>
      <c r="BK134" s="582"/>
      <c r="BL134" s="440"/>
      <c r="BM134" s="405"/>
      <c r="BN134" s="406"/>
      <c r="BO134" s="407"/>
      <c r="BP134" s="402"/>
      <c r="BQ134" s="408"/>
      <c r="BR134" s="442"/>
      <c r="BS134" s="443"/>
      <c r="BT134" s="580"/>
      <c r="BU134" s="427"/>
      <c r="BX134" s="420"/>
      <c r="BY134" s="421"/>
      <c r="BZ134" s="582"/>
      <c r="CA134" s="440"/>
      <c r="CB134" s="405"/>
      <c r="CC134" s="406"/>
      <c r="CD134" s="407"/>
      <c r="CE134" s="402"/>
      <c r="CF134" s="408"/>
      <c r="CG134" s="442"/>
      <c r="CJ134" s="420"/>
      <c r="CK134" s="421"/>
      <c r="CL134" s="582"/>
      <c r="CM134" s="440"/>
      <c r="CN134" s="405"/>
      <c r="CO134" s="406"/>
      <c r="CP134" s="407"/>
      <c r="CQ134" s="402"/>
      <c r="CR134" s="408"/>
      <c r="CS134" s="442"/>
      <c r="CT134" s="443"/>
      <c r="CU134" s="443"/>
      <c r="CV134" s="420"/>
      <c r="CW134" s="421"/>
      <c r="CX134" s="582"/>
      <c r="CY134" s="440"/>
      <c r="CZ134" s="405"/>
      <c r="DA134" s="406"/>
      <c r="DB134" s="407"/>
      <c r="DC134" s="402"/>
      <c r="DD134" s="408"/>
      <c r="DE134" s="442"/>
      <c r="DF134" s="443"/>
      <c r="DG134" s="443"/>
      <c r="DH134" s="420"/>
      <c r="DI134" s="421"/>
      <c r="DJ134" s="582"/>
      <c r="DK134" s="440"/>
      <c r="DL134" s="405"/>
      <c r="DM134" s="406"/>
      <c r="DN134" s="407"/>
      <c r="DO134" s="402"/>
      <c r="DP134" s="408"/>
      <c r="DQ134" s="442"/>
      <c r="DR134" s="443"/>
      <c r="DS134" s="443"/>
      <c r="DT134" s="420"/>
      <c r="DU134" s="421"/>
      <c r="DV134" s="582"/>
      <c r="DW134" s="440"/>
      <c r="DX134" s="405"/>
      <c r="DY134" s="406"/>
      <c r="DZ134" s="407"/>
      <c r="EA134" s="402"/>
      <c r="EB134" s="408"/>
      <c r="EC134" s="442"/>
      <c r="EE134" s="580"/>
      <c r="EF134" s="427"/>
      <c r="EH134" s="450"/>
    </row>
    <row r="135" spans="2:138" ht="12.75" customHeight="1" x14ac:dyDescent="0.2">
      <c r="B135" s="586" t="s">
        <v>1089</v>
      </c>
      <c r="C135" s="570"/>
      <c r="D135" s="569" t="s">
        <v>160</v>
      </c>
      <c r="E135" s="569" t="s">
        <v>1211</v>
      </c>
      <c r="F135" s="569"/>
      <c r="G135" s="569"/>
      <c r="H135" s="436"/>
      <c r="I135" s="580"/>
      <c r="J135" s="581"/>
      <c r="K135" s="581"/>
      <c r="L135" s="581"/>
      <c r="M135" s="418"/>
      <c r="N135" s="419" t="s">
        <v>1091</v>
      </c>
      <c r="O135" s="233" t="s">
        <v>1064</v>
      </c>
      <c r="Q135" s="420"/>
      <c r="R135" s="421"/>
      <c r="S135" s="580"/>
      <c r="T135" s="440"/>
      <c r="U135" s="405"/>
      <c r="V135" s="406"/>
      <c r="W135" s="407"/>
      <c r="X135" s="402">
        <f t="shared" si="1"/>
        <v>0</v>
      </c>
      <c r="Y135" s="406"/>
      <c r="Z135" s="442"/>
      <c r="AB135" s="580"/>
      <c r="AC135" s="427"/>
      <c r="AE135" s="420"/>
      <c r="AF135" s="421"/>
      <c r="AG135" s="580"/>
      <c r="AH135" s="440"/>
      <c r="AI135" s="405"/>
      <c r="AJ135" s="406"/>
      <c r="AK135" s="407"/>
      <c r="AL135" s="402">
        <f t="shared" si="3"/>
        <v>0</v>
      </c>
      <c r="AM135" s="408"/>
      <c r="AN135" s="442"/>
      <c r="AP135" s="580"/>
      <c r="AQ135" s="427"/>
      <c r="AS135" s="420"/>
      <c r="AT135" s="421"/>
      <c r="AU135" s="582"/>
      <c r="AV135" s="440"/>
      <c r="AW135" s="405"/>
      <c r="AX135" s="406"/>
      <c r="AY135" s="407"/>
      <c r="AZ135" s="402"/>
      <c r="BA135" s="408"/>
      <c r="BB135" s="442"/>
      <c r="BC135" s="443"/>
      <c r="BE135" s="580"/>
      <c r="BF135" s="427"/>
      <c r="BI135" s="420"/>
      <c r="BJ135" s="421"/>
      <c r="BK135" s="582"/>
      <c r="BL135" s="440"/>
      <c r="BM135" s="405"/>
      <c r="BN135" s="406"/>
      <c r="BO135" s="407"/>
      <c r="BP135" s="402"/>
      <c r="BQ135" s="408"/>
      <c r="BR135" s="442"/>
      <c r="BS135" s="443"/>
      <c r="BT135" s="580"/>
      <c r="BU135" s="427"/>
      <c r="BX135" s="420"/>
      <c r="BY135" s="421"/>
      <c r="BZ135" s="582"/>
      <c r="CA135" s="440"/>
      <c r="CB135" s="405"/>
      <c r="CC135" s="406"/>
      <c r="CD135" s="407"/>
      <c r="CE135" s="402"/>
      <c r="CF135" s="408"/>
      <c r="CG135" s="442"/>
      <c r="CJ135" s="420"/>
      <c r="CK135" s="421"/>
      <c r="CL135" s="582"/>
      <c r="CM135" s="440"/>
      <c r="CN135" s="405"/>
      <c r="CO135" s="406"/>
      <c r="CP135" s="407"/>
      <c r="CQ135" s="402"/>
      <c r="CR135" s="408"/>
      <c r="CS135" s="442"/>
      <c r="CT135" s="443"/>
      <c r="CU135" s="443"/>
      <c r="CV135" s="420"/>
      <c r="CW135" s="421"/>
      <c r="CX135" s="582"/>
      <c r="CY135" s="440"/>
      <c r="CZ135" s="405"/>
      <c r="DA135" s="406"/>
      <c r="DB135" s="407"/>
      <c r="DC135" s="402"/>
      <c r="DD135" s="408"/>
      <c r="DE135" s="442"/>
      <c r="DF135" s="443"/>
      <c r="DG135" s="443"/>
      <c r="DH135" s="420"/>
      <c r="DI135" s="421"/>
      <c r="DJ135" s="582"/>
      <c r="DK135" s="440"/>
      <c r="DL135" s="405"/>
      <c r="DM135" s="406"/>
      <c r="DN135" s="407"/>
      <c r="DO135" s="402"/>
      <c r="DP135" s="408"/>
      <c r="DQ135" s="442"/>
      <c r="DR135" s="443"/>
      <c r="DS135" s="443"/>
      <c r="DT135" s="420"/>
      <c r="DU135" s="421"/>
      <c r="DV135" s="582"/>
      <c r="DW135" s="440"/>
      <c r="DX135" s="405"/>
      <c r="DY135" s="406"/>
      <c r="DZ135" s="407"/>
      <c r="EA135" s="402"/>
      <c r="EB135" s="408"/>
      <c r="EC135" s="442"/>
      <c r="EE135" s="580"/>
      <c r="EF135" s="427"/>
      <c r="EH135" s="450"/>
    </row>
    <row r="136" spans="2:138" ht="12.75" customHeight="1" x14ac:dyDescent="0.2">
      <c r="B136" s="586" t="s">
        <v>1089</v>
      </c>
      <c r="C136" s="570"/>
      <c r="D136" s="569" t="s">
        <v>161</v>
      </c>
      <c r="E136" s="569" t="s">
        <v>1212</v>
      </c>
      <c r="F136" s="569"/>
      <c r="G136" s="569"/>
      <c r="H136" s="436"/>
      <c r="I136" s="580"/>
      <c r="J136" s="581"/>
      <c r="K136" s="581"/>
      <c r="L136" s="581"/>
      <c r="M136" s="418"/>
      <c r="N136" s="419" t="s">
        <v>1091</v>
      </c>
      <c r="O136" s="233" t="s">
        <v>1064</v>
      </c>
      <c r="Q136" s="420"/>
      <c r="R136" s="421"/>
      <c r="S136" s="580"/>
      <c r="T136" s="440"/>
      <c r="U136" s="405"/>
      <c r="V136" s="406"/>
      <c r="W136" s="407"/>
      <c r="X136" s="402">
        <f t="shared" si="1"/>
        <v>0</v>
      </c>
      <c r="Y136" s="406"/>
      <c r="Z136" s="442"/>
      <c r="AB136" s="580"/>
      <c r="AC136" s="427"/>
      <c r="AE136" s="420"/>
      <c r="AF136" s="421"/>
      <c r="AG136" s="580"/>
      <c r="AH136" s="440"/>
      <c r="AI136" s="405"/>
      <c r="AJ136" s="406"/>
      <c r="AK136" s="407"/>
      <c r="AL136" s="402">
        <f t="shared" si="3"/>
        <v>0</v>
      </c>
      <c r="AM136" s="408"/>
      <c r="AN136" s="442"/>
      <c r="AP136" s="580"/>
      <c r="AQ136" s="427"/>
      <c r="AS136" s="420"/>
      <c r="AT136" s="421"/>
      <c r="AU136" s="582"/>
      <c r="AV136" s="440"/>
      <c r="AW136" s="405"/>
      <c r="AX136" s="406"/>
      <c r="AY136" s="407"/>
      <c r="AZ136" s="402"/>
      <c r="BA136" s="408"/>
      <c r="BB136" s="442"/>
      <c r="BC136" s="443"/>
      <c r="BE136" s="580"/>
      <c r="BF136" s="427"/>
      <c r="BI136" s="420"/>
      <c r="BJ136" s="421"/>
      <c r="BK136" s="582"/>
      <c r="BL136" s="440"/>
      <c r="BM136" s="405"/>
      <c r="BN136" s="406"/>
      <c r="BO136" s="407"/>
      <c r="BP136" s="402"/>
      <c r="BQ136" s="408"/>
      <c r="BR136" s="442"/>
      <c r="BS136" s="443"/>
      <c r="BT136" s="580"/>
      <c r="BU136" s="427"/>
      <c r="BX136" s="420"/>
      <c r="BY136" s="421"/>
      <c r="BZ136" s="582"/>
      <c r="CA136" s="440"/>
      <c r="CB136" s="405"/>
      <c r="CC136" s="406"/>
      <c r="CD136" s="407"/>
      <c r="CE136" s="402"/>
      <c r="CF136" s="408"/>
      <c r="CG136" s="442"/>
      <c r="CJ136" s="420"/>
      <c r="CK136" s="421"/>
      <c r="CL136" s="582"/>
      <c r="CM136" s="440"/>
      <c r="CN136" s="405"/>
      <c r="CO136" s="406"/>
      <c r="CP136" s="407"/>
      <c r="CQ136" s="402"/>
      <c r="CR136" s="408"/>
      <c r="CS136" s="442"/>
      <c r="CT136" s="443"/>
      <c r="CU136" s="443"/>
      <c r="CV136" s="420"/>
      <c r="CW136" s="421"/>
      <c r="CX136" s="582"/>
      <c r="CY136" s="440"/>
      <c r="CZ136" s="405"/>
      <c r="DA136" s="406"/>
      <c r="DB136" s="407"/>
      <c r="DC136" s="402"/>
      <c r="DD136" s="408"/>
      <c r="DE136" s="442"/>
      <c r="DF136" s="443"/>
      <c r="DG136" s="443"/>
      <c r="DH136" s="420"/>
      <c r="DI136" s="421"/>
      <c r="DJ136" s="582"/>
      <c r="DK136" s="440"/>
      <c r="DL136" s="405"/>
      <c r="DM136" s="406"/>
      <c r="DN136" s="407"/>
      <c r="DO136" s="402"/>
      <c r="DP136" s="408"/>
      <c r="DQ136" s="442"/>
      <c r="DR136" s="443"/>
      <c r="DS136" s="443"/>
      <c r="DT136" s="420"/>
      <c r="DU136" s="421"/>
      <c r="DV136" s="582"/>
      <c r="DW136" s="440"/>
      <c r="DX136" s="405"/>
      <c r="DY136" s="406"/>
      <c r="DZ136" s="407"/>
      <c r="EA136" s="402"/>
      <c r="EB136" s="408"/>
      <c r="EC136" s="442"/>
      <c r="EE136" s="580"/>
      <c r="EF136" s="427"/>
      <c r="EH136" s="450"/>
    </row>
    <row r="137" spans="2:138" ht="12.75" customHeight="1" x14ac:dyDescent="0.2">
      <c r="B137" s="586" t="s">
        <v>1089</v>
      </c>
      <c r="C137" s="570"/>
      <c r="D137" s="569" t="s">
        <v>162</v>
      </c>
      <c r="E137" s="569"/>
      <c r="F137" s="569"/>
      <c r="G137" s="569"/>
      <c r="H137" s="436"/>
      <c r="I137" s="580"/>
      <c r="J137" s="581"/>
      <c r="K137" s="581"/>
      <c r="L137" s="581"/>
      <c r="M137" s="418"/>
      <c r="N137" s="419" t="s">
        <v>1091</v>
      </c>
      <c r="O137" s="233" t="s">
        <v>1064</v>
      </c>
      <c r="Q137" s="420"/>
      <c r="R137" s="421"/>
      <c r="S137" s="580"/>
      <c r="T137" s="440"/>
      <c r="U137" s="405"/>
      <c r="V137" s="406"/>
      <c r="W137" s="407"/>
      <c r="X137" s="402">
        <f t="shared" si="1"/>
        <v>0</v>
      </c>
      <c r="Y137" s="406"/>
      <c r="Z137" s="442"/>
      <c r="AB137" s="580"/>
      <c r="AC137" s="427"/>
      <c r="AE137" s="420"/>
      <c r="AF137" s="421"/>
      <c r="AG137" s="580"/>
      <c r="AH137" s="440"/>
      <c r="AI137" s="405"/>
      <c r="AJ137" s="406"/>
      <c r="AK137" s="407"/>
      <c r="AL137" s="402">
        <f t="shared" si="3"/>
        <v>0</v>
      </c>
      <c r="AM137" s="408"/>
      <c r="AN137" s="442"/>
      <c r="AP137" s="580"/>
      <c r="AQ137" s="427"/>
      <c r="AS137" s="420"/>
      <c r="AT137" s="421"/>
      <c r="AU137" s="582"/>
      <c r="AV137" s="440"/>
      <c r="AW137" s="405"/>
      <c r="AX137" s="406"/>
      <c r="AY137" s="407"/>
      <c r="AZ137" s="402"/>
      <c r="BA137" s="408"/>
      <c r="BB137" s="442"/>
      <c r="BC137" s="443"/>
      <c r="BE137" s="580"/>
      <c r="BF137" s="427"/>
      <c r="BI137" s="420"/>
      <c r="BJ137" s="421"/>
      <c r="BK137" s="582"/>
      <c r="BL137" s="440"/>
      <c r="BM137" s="405"/>
      <c r="BN137" s="406"/>
      <c r="BO137" s="407"/>
      <c r="BP137" s="402"/>
      <c r="BQ137" s="408"/>
      <c r="BR137" s="442"/>
      <c r="BS137" s="443"/>
      <c r="BT137" s="580"/>
      <c r="BU137" s="427"/>
      <c r="BX137" s="420"/>
      <c r="BY137" s="421"/>
      <c r="BZ137" s="582"/>
      <c r="CA137" s="440"/>
      <c r="CB137" s="405"/>
      <c r="CC137" s="406"/>
      <c r="CD137" s="407"/>
      <c r="CE137" s="402"/>
      <c r="CF137" s="408"/>
      <c r="CG137" s="442"/>
      <c r="CJ137" s="420"/>
      <c r="CK137" s="421"/>
      <c r="CL137" s="582"/>
      <c r="CM137" s="440"/>
      <c r="CN137" s="405"/>
      <c r="CO137" s="406"/>
      <c r="CP137" s="407"/>
      <c r="CQ137" s="402"/>
      <c r="CR137" s="408"/>
      <c r="CS137" s="442"/>
      <c r="CT137" s="443"/>
      <c r="CU137" s="443"/>
      <c r="CV137" s="420"/>
      <c r="CW137" s="421"/>
      <c r="CX137" s="582"/>
      <c r="CY137" s="440"/>
      <c r="CZ137" s="405"/>
      <c r="DA137" s="406"/>
      <c r="DB137" s="407"/>
      <c r="DC137" s="402"/>
      <c r="DD137" s="408"/>
      <c r="DE137" s="442"/>
      <c r="DF137" s="443"/>
      <c r="DG137" s="443"/>
      <c r="DH137" s="420"/>
      <c r="DI137" s="421"/>
      <c r="DJ137" s="582"/>
      <c r="DK137" s="440"/>
      <c r="DL137" s="405"/>
      <c r="DM137" s="406"/>
      <c r="DN137" s="407"/>
      <c r="DO137" s="402"/>
      <c r="DP137" s="408"/>
      <c r="DQ137" s="442"/>
      <c r="DR137" s="443"/>
      <c r="DS137" s="443"/>
      <c r="DT137" s="420"/>
      <c r="DU137" s="421"/>
      <c r="DV137" s="582"/>
      <c r="DW137" s="440"/>
      <c r="DX137" s="405"/>
      <c r="DY137" s="406"/>
      <c r="DZ137" s="407"/>
      <c r="EA137" s="402"/>
      <c r="EB137" s="408"/>
      <c r="EC137" s="442"/>
      <c r="EE137" s="580"/>
      <c r="EF137" s="427"/>
      <c r="EH137" s="450"/>
    </row>
    <row r="138" spans="2:138" ht="12.75" customHeight="1" x14ac:dyDescent="0.2">
      <c r="B138" s="586" t="s">
        <v>1089</v>
      </c>
      <c r="C138" s="570"/>
      <c r="D138" s="569" t="s">
        <v>163</v>
      </c>
      <c r="E138" s="569"/>
      <c r="F138" s="569"/>
      <c r="G138" s="569"/>
      <c r="H138" s="436"/>
      <c r="I138" s="580"/>
      <c r="J138" s="581"/>
      <c r="K138" s="581"/>
      <c r="L138" s="581"/>
      <c r="M138" s="418"/>
      <c r="N138" s="419" t="s">
        <v>1091</v>
      </c>
      <c r="O138" s="233" t="s">
        <v>1064</v>
      </c>
      <c r="Q138" s="420"/>
      <c r="R138" s="421"/>
      <c r="S138" s="580"/>
      <c r="T138" s="440"/>
      <c r="U138" s="405"/>
      <c r="V138" s="406"/>
      <c r="W138" s="407"/>
      <c r="X138" s="402">
        <f t="shared" si="1"/>
        <v>0</v>
      </c>
      <c r="Y138" s="406"/>
      <c r="Z138" s="442"/>
      <c r="AB138" s="580"/>
      <c r="AC138" s="427"/>
      <c r="AE138" s="420"/>
      <c r="AF138" s="421"/>
      <c r="AG138" s="580"/>
      <c r="AH138" s="440"/>
      <c r="AI138" s="405"/>
      <c r="AJ138" s="406"/>
      <c r="AK138" s="407"/>
      <c r="AL138" s="402">
        <f t="shared" si="3"/>
        <v>0</v>
      </c>
      <c r="AM138" s="408"/>
      <c r="AN138" s="442"/>
      <c r="AP138" s="580"/>
      <c r="AQ138" s="427"/>
      <c r="AS138" s="420"/>
      <c r="AT138" s="421"/>
      <c r="AU138" s="582"/>
      <c r="AV138" s="440"/>
      <c r="AW138" s="405"/>
      <c r="AX138" s="406"/>
      <c r="AY138" s="407"/>
      <c r="AZ138" s="402"/>
      <c r="BA138" s="408"/>
      <c r="BB138" s="442"/>
      <c r="BC138" s="443"/>
      <c r="BE138" s="580"/>
      <c r="BF138" s="427"/>
      <c r="BI138" s="420"/>
      <c r="BJ138" s="421"/>
      <c r="BK138" s="582"/>
      <c r="BL138" s="440"/>
      <c r="BM138" s="405"/>
      <c r="BN138" s="406"/>
      <c r="BO138" s="407"/>
      <c r="BP138" s="402"/>
      <c r="BQ138" s="408"/>
      <c r="BR138" s="442"/>
      <c r="BS138" s="443"/>
      <c r="BT138" s="580"/>
      <c r="BU138" s="427"/>
      <c r="BX138" s="420"/>
      <c r="BY138" s="421"/>
      <c r="BZ138" s="582"/>
      <c r="CA138" s="440"/>
      <c r="CB138" s="405"/>
      <c r="CC138" s="406"/>
      <c r="CD138" s="407"/>
      <c r="CE138" s="402"/>
      <c r="CF138" s="408"/>
      <c r="CG138" s="442"/>
      <c r="CJ138" s="420"/>
      <c r="CK138" s="421"/>
      <c r="CL138" s="582"/>
      <c r="CM138" s="440"/>
      <c r="CN138" s="405"/>
      <c r="CO138" s="406"/>
      <c r="CP138" s="407"/>
      <c r="CQ138" s="402"/>
      <c r="CR138" s="408"/>
      <c r="CS138" s="442"/>
      <c r="CT138" s="443"/>
      <c r="CU138" s="443"/>
      <c r="CV138" s="420"/>
      <c r="CW138" s="421"/>
      <c r="CX138" s="582"/>
      <c r="CY138" s="440"/>
      <c r="CZ138" s="405"/>
      <c r="DA138" s="406"/>
      <c r="DB138" s="407"/>
      <c r="DC138" s="402"/>
      <c r="DD138" s="408"/>
      <c r="DE138" s="442"/>
      <c r="DF138" s="443"/>
      <c r="DG138" s="443"/>
      <c r="DH138" s="420"/>
      <c r="DI138" s="421"/>
      <c r="DJ138" s="582"/>
      <c r="DK138" s="440"/>
      <c r="DL138" s="405"/>
      <c r="DM138" s="406"/>
      <c r="DN138" s="407"/>
      <c r="DO138" s="402"/>
      <c r="DP138" s="408"/>
      <c r="DQ138" s="442"/>
      <c r="DR138" s="443"/>
      <c r="DS138" s="443"/>
      <c r="DT138" s="420"/>
      <c r="DU138" s="421"/>
      <c r="DV138" s="582"/>
      <c r="DW138" s="440"/>
      <c r="DX138" s="405"/>
      <c r="DY138" s="406"/>
      <c r="DZ138" s="407"/>
      <c r="EA138" s="402"/>
      <c r="EB138" s="408"/>
      <c r="EC138" s="442"/>
      <c r="EE138" s="580"/>
      <c r="EF138" s="427"/>
      <c r="EH138" s="450"/>
    </row>
    <row r="139" spans="2:138" ht="12.75" customHeight="1" x14ac:dyDescent="0.2">
      <c r="B139" s="586" t="s">
        <v>1089</v>
      </c>
      <c r="C139" s="570"/>
      <c r="D139" s="569" t="s">
        <v>144</v>
      </c>
      <c r="E139" s="569"/>
      <c r="F139" s="569"/>
      <c r="G139" s="569"/>
      <c r="H139" s="436"/>
      <c r="I139" s="580"/>
      <c r="J139" s="581"/>
      <c r="K139" s="581"/>
      <c r="L139" s="581"/>
      <c r="M139" s="418"/>
      <c r="N139" s="419" t="s">
        <v>1091</v>
      </c>
      <c r="O139" s="233" t="s">
        <v>1064</v>
      </c>
      <c r="Q139" s="420"/>
      <c r="R139" s="421"/>
      <c r="S139" s="580"/>
      <c r="T139" s="440"/>
      <c r="U139" s="405"/>
      <c r="V139" s="406"/>
      <c r="W139" s="407"/>
      <c r="X139" s="402">
        <f t="shared" si="1"/>
        <v>0</v>
      </c>
      <c r="Y139" s="406"/>
      <c r="Z139" s="442"/>
      <c r="AB139" s="580"/>
      <c r="AC139" s="427"/>
      <c r="AE139" s="420"/>
      <c r="AF139" s="421"/>
      <c r="AG139" s="580"/>
      <c r="AH139" s="440"/>
      <c r="AI139" s="405"/>
      <c r="AJ139" s="406"/>
      <c r="AK139" s="407"/>
      <c r="AL139" s="402">
        <f t="shared" si="3"/>
        <v>0</v>
      </c>
      <c r="AM139" s="408"/>
      <c r="AN139" s="442"/>
      <c r="AP139" s="580"/>
      <c r="AQ139" s="427"/>
      <c r="AS139" s="420"/>
      <c r="AT139" s="421"/>
      <c r="AU139" s="582"/>
      <c r="AV139" s="440"/>
      <c r="AW139" s="405"/>
      <c r="AX139" s="406"/>
      <c r="AY139" s="407"/>
      <c r="AZ139" s="402"/>
      <c r="BA139" s="408"/>
      <c r="BB139" s="442"/>
      <c r="BC139" s="443"/>
      <c r="BE139" s="580"/>
      <c r="BF139" s="427"/>
      <c r="BI139" s="420"/>
      <c r="BJ139" s="421"/>
      <c r="BK139" s="582"/>
      <c r="BL139" s="440"/>
      <c r="BM139" s="405"/>
      <c r="BN139" s="406"/>
      <c r="BO139" s="407"/>
      <c r="BP139" s="402"/>
      <c r="BQ139" s="408"/>
      <c r="BR139" s="442"/>
      <c r="BS139" s="443"/>
      <c r="BT139" s="580"/>
      <c r="BU139" s="427"/>
      <c r="BX139" s="420"/>
      <c r="BY139" s="421"/>
      <c r="BZ139" s="582"/>
      <c r="CA139" s="440"/>
      <c r="CB139" s="405"/>
      <c r="CC139" s="406"/>
      <c r="CD139" s="407"/>
      <c r="CE139" s="402"/>
      <c r="CF139" s="408"/>
      <c r="CG139" s="442"/>
      <c r="CJ139" s="420"/>
      <c r="CK139" s="421"/>
      <c r="CL139" s="582"/>
      <c r="CM139" s="440"/>
      <c r="CN139" s="405"/>
      <c r="CO139" s="406"/>
      <c r="CP139" s="407"/>
      <c r="CQ139" s="402"/>
      <c r="CR139" s="408"/>
      <c r="CS139" s="442"/>
      <c r="CT139" s="443"/>
      <c r="CU139" s="443"/>
      <c r="CV139" s="420"/>
      <c r="CW139" s="421"/>
      <c r="CX139" s="582"/>
      <c r="CY139" s="440"/>
      <c r="CZ139" s="405"/>
      <c r="DA139" s="406"/>
      <c r="DB139" s="407"/>
      <c r="DC139" s="402"/>
      <c r="DD139" s="408"/>
      <c r="DE139" s="442"/>
      <c r="DF139" s="443"/>
      <c r="DG139" s="443"/>
      <c r="DH139" s="420"/>
      <c r="DI139" s="421"/>
      <c r="DJ139" s="582"/>
      <c r="DK139" s="440"/>
      <c r="DL139" s="405"/>
      <c r="DM139" s="406"/>
      <c r="DN139" s="407"/>
      <c r="DO139" s="402"/>
      <c r="DP139" s="408"/>
      <c r="DQ139" s="442"/>
      <c r="DR139" s="443"/>
      <c r="DS139" s="443"/>
      <c r="DT139" s="420"/>
      <c r="DU139" s="421"/>
      <c r="DV139" s="582"/>
      <c r="DW139" s="440"/>
      <c r="DX139" s="405"/>
      <c r="DY139" s="406"/>
      <c r="DZ139" s="407"/>
      <c r="EA139" s="402"/>
      <c r="EB139" s="408"/>
      <c r="EC139" s="442"/>
      <c r="EE139" s="580"/>
      <c r="EF139" s="427"/>
      <c r="EH139" s="450"/>
    </row>
    <row r="140" spans="2:138" ht="12.75" customHeight="1" x14ac:dyDescent="0.2">
      <c r="B140" s="586" t="s">
        <v>1089</v>
      </c>
      <c r="C140" s="570"/>
      <c r="D140" s="569" t="s">
        <v>164</v>
      </c>
      <c r="E140" s="569"/>
      <c r="F140" s="569"/>
      <c r="G140" s="569"/>
      <c r="H140" s="436"/>
      <c r="I140" s="580"/>
      <c r="J140" s="581"/>
      <c r="K140" s="581"/>
      <c r="L140" s="581"/>
      <c r="M140" s="418"/>
      <c r="N140" s="419" t="s">
        <v>1091</v>
      </c>
      <c r="O140" s="233" t="s">
        <v>1064</v>
      </c>
      <c r="Q140" s="420"/>
      <c r="R140" s="421"/>
      <c r="S140" s="580"/>
      <c r="T140" s="440"/>
      <c r="U140" s="405"/>
      <c r="V140" s="406"/>
      <c r="W140" s="407"/>
      <c r="X140" s="402">
        <f t="shared" si="1"/>
        <v>0</v>
      </c>
      <c r="Y140" s="406"/>
      <c r="Z140" s="442"/>
      <c r="AB140" s="580"/>
      <c r="AC140" s="427"/>
      <c r="AE140" s="420"/>
      <c r="AF140" s="421"/>
      <c r="AG140" s="580"/>
      <c r="AH140" s="440"/>
      <c r="AI140" s="405"/>
      <c r="AJ140" s="406"/>
      <c r="AK140" s="407"/>
      <c r="AL140" s="402">
        <f t="shared" si="3"/>
        <v>0</v>
      </c>
      <c r="AM140" s="408"/>
      <c r="AN140" s="442"/>
      <c r="AP140" s="580"/>
      <c r="AQ140" s="427"/>
      <c r="AS140" s="420"/>
      <c r="AT140" s="421"/>
      <c r="AU140" s="582"/>
      <c r="AV140" s="440"/>
      <c r="AW140" s="405"/>
      <c r="AX140" s="406"/>
      <c r="AY140" s="407"/>
      <c r="AZ140" s="402"/>
      <c r="BA140" s="408"/>
      <c r="BB140" s="442"/>
      <c r="BC140" s="443"/>
      <c r="BE140" s="580"/>
      <c r="BF140" s="427"/>
      <c r="BI140" s="420"/>
      <c r="BJ140" s="421"/>
      <c r="BK140" s="582"/>
      <c r="BL140" s="440"/>
      <c r="BM140" s="405"/>
      <c r="BN140" s="406"/>
      <c r="BO140" s="407"/>
      <c r="BP140" s="402"/>
      <c r="BQ140" s="408"/>
      <c r="BR140" s="442"/>
      <c r="BS140" s="443"/>
      <c r="BT140" s="580"/>
      <c r="BU140" s="427"/>
      <c r="BX140" s="420"/>
      <c r="BY140" s="421"/>
      <c r="BZ140" s="582"/>
      <c r="CA140" s="440"/>
      <c r="CB140" s="405"/>
      <c r="CC140" s="406"/>
      <c r="CD140" s="407"/>
      <c r="CE140" s="402"/>
      <c r="CF140" s="408"/>
      <c r="CG140" s="442"/>
      <c r="CJ140" s="420"/>
      <c r="CK140" s="421"/>
      <c r="CL140" s="582"/>
      <c r="CM140" s="440"/>
      <c r="CN140" s="405"/>
      <c r="CO140" s="406"/>
      <c r="CP140" s="407"/>
      <c r="CQ140" s="402"/>
      <c r="CR140" s="408"/>
      <c r="CS140" s="442"/>
      <c r="CT140" s="443"/>
      <c r="CU140" s="443"/>
      <c r="CV140" s="420"/>
      <c r="CW140" s="421"/>
      <c r="CX140" s="582"/>
      <c r="CY140" s="440"/>
      <c r="CZ140" s="405"/>
      <c r="DA140" s="406"/>
      <c r="DB140" s="407"/>
      <c r="DC140" s="402"/>
      <c r="DD140" s="408"/>
      <c r="DE140" s="442"/>
      <c r="DF140" s="443"/>
      <c r="DG140" s="443"/>
      <c r="DH140" s="420"/>
      <c r="DI140" s="421"/>
      <c r="DJ140" s="582"/>
      <c r="DK140" s="440"/>
      <c r="DL140" s="405"/>
      <c r="DM140" s="406"/>
      <c r="DN140" s="407"/>
      <c r="DO140" s="402"/>
      <c r="DP140" s="408"/>
      <c r="DQ140" s="442"/>
      <c r="DR140" s="443"/>
      <c r="DS140" s="443"/>
      <c r="DT140" s="420"/>
      <c r="DU140" s="421"/>
      <c r="DV140" s="582"/>
      <c r="DW140" s="440"/>
      <c r="DX140" s="405"/>
      <c r="DY140" s="406"/>
      <c r="DZ140" s="407"/>
      <c r="EA140" s="402"/>
      <c r="EB140" s="408"/>
      <c r="EC140" s="442"/>
      <c r="EE140" s="580"/>
      <c r="EF140" s="427"/>
      <c r="EH140" s="450"/>
    </row>
    <row r="141" spans="2:138" ht="12.75" customHeight="1" x14ac:dyDescent="0.2">
      <c r="B141" s="586" t="s">
        <v>1089</v>
      </c>
      <c r="C141" s="570"/>
      <c r="D141" s="569" t="s">
        <v>165</v>
      </c>
      <c r="E141" s="569"/>
      <c r="F141" s="569"/>
      <c r="G141" s="569"/>
      <c r="H141" s="436"/>
      <c r="I141" s="580"/>
      <c r="J141" s="581"/>
      <c r="K141" s="581"/>
      <c r="L141" s="581"/>
      <c r="M141" s="418"/>
      <c r="N141" s="419" t="s">
        <v>1091</v>
      </c>
      <c r="O141" s="233" t="s">
        <v>1064</v>
      </c>
      <c r="Q141" s="420"/>
      <c r="R141" s="421"/>
      <c r="S141" s="580"/>
      <c r="T141" s="440"/>
      <c r="U141" s="405"/>
      <c r="V141" s="406"/>
      <c r="W141" s="407"/>
      <c r="X141" s="402">
        <f t="shared" si="1"/>
        <v>0</v>
      </c>
      <c r="Y141" s="406"/>
      <c r="Z141" s="442"/>
      <c r="AB141" s="580"/>
      <c r="AC141" s="427"/>
      <c r="AE141" s="420"/>
      <c r="AF141" s="421"/>
      <c r="AG141" s="580"/>
      <c r="AH141" s="440"/>
      <c r="AI141" s="405"/>
      <c r="AJ141" s="406"/>
      <c r="AK141" s="407"/>
      <c r="AL141" s="402">
        <f t="shared" si="3"/>
        <v>0</v>
      </c>
      <c r="AM141" s="408"/>
      <c r="AN141" s="442"/>
      <c r="AP141" s="580"/>
      <c r="AQ141" s="427"/>
      <c r="AS141" s="420"/>
      <c r="AT141" s="421"/>
      <c r="AU141" s="582"/>
      <c r="AV141" s="440"/>
      <c r="AW141" s="405"/>
      <c r="AX141" s="406"/>
      <c r="AY141" s="407"/>
      <c r="AZ141" s="402"/>
      <c r="BA141" s="408"/>
      <c r="BB141" s="442"/>
      <c r="BC141" s="443"/>
      <c r="BE141" s="580"/>
      <c r="BF141" s="427"/>
      <c r="BI141" s="420"/>
      <c r="BJ141" s="421"/>
      <c r="BK141" s="582"/>
      <c r="BL141" s="440"/>
      <c r="BM141" s="405"/>
      <c r="BN141" s="406"/>
      <c r="BO141" s="407"/>
      <c r="BP141" s="402"/>
      <c r="BQ141" s="408"/>
      <c r="BR141" s="442"/>
      <c r="BS141" s="443"/>
      <c r="BT141" s="580"/>
      <c r="BU141" s="427"/>
      <c r="BX141" s="420"/>
      <c r="BY141" s="421"/>
      <c r="BZ141" s="582"/>
      <c r="CA141" s="440"/>
      <c r="CB141" s="405"/>
      <c r="CC141" s="406"/>
      <c r="CD141" s="407"/>
      <c r="CE141" s="402"/>
      <c r="CF141" s="408"/>
      <c r="CG141" s="442"/>
      <c r="CJ141" s="420"/>
      <c r="CK141" s="421"/>
      <c r="CL141" s="582"/>
      <c r="CM141" s="440"/>
      <c r="CN141" s="405"/>
      <c r="CO141" s="406"/>
      <c r="CP141" s="407"/>
      <c r="CQ141" s="402"/>
      <c r="CR141" s="408"/>
      <c r="CS141" s="442"/>
      <c r="CT141" s="443"/>
      <c r="CU141" s="443"/>
      <c r="CV141" s="420"/>
      <c r="CW141" s="421"/>
      <c r="CX141" s="582"/>
      <c r="CY141" s="440"/>
      <c r="CZ141" s="405"/>
      <c r="DA141" s="406"/>
      <c r="DB141" s="407"/>
      <c r="DC141" s="402"/>
      <c r="DD141" s="408"/>
      <c r="DE141" s="442"/>
      <c r="DF141" s="443"/>
      <c r="DG141" s="443"/>
      <c r="DH141" s="420"/>
      <c r="DI141" s="421"/>
      <c r="DJ141" s="582"/>
      <c r="DK141" s="440"/>
      <c r="DL141" s="405"/>
      <c r="DM141" s="406"/>
      <c r="DN141" s="407"/>
      <c r="DO141" s="402"/>
      <c r="DP141" s="408"/>
      <c r="DQ141" s="442"/>
      <c r="DR141" s="443"/>
      <c r="DS141" s="443"/>
      <c r="DT141" s="420"/>
      <c r="DU141" s="421"/>
      <c r="DV141" s="582"/>
      <c r="DW141" s="440"/>
      <c r="DX141" s="405"/>
      <c r="DY141" s="406"/>
      <c r="DZ141" s="407"/>
      <c r="EA141" s="402"/>
      <c r="EB141" s="408"/>
      <c r="EC141" s="442"/>
      <c r="EE141" s="580"/>
      <c r="EF141" s="427"/>
      <c r="EH141" s="450"/>
    </row>
    <row r="142" spans="2:138" ht="12.75" customHeight="1" x14ac:dyDescent="0.2">
      <c r="B142" s="586" t="s">
        <v>1089</v>
      </c>
      <c r="C142" s="570" t="s">
        <v>166</v>
      </c>
      <c r="D142" s="569" t="s">
        <v>167</v>
      </c>
      <c r="E142" s="569" t="s">
        <v>1213</v>
      </c>
      <c r="F142" s="569" t="s">
        <v>1214</v>
      </c>
      <c r="G142" s="569" t="s">
        <v>1215</v>
      </c>
      <c r="H142" s="436">
        <v>40508</v>
      </c>
      <c r="I142" s="580">
        <v>576.96</v>
      </c>
      <c r="J142" s="581"/>
      <c r="K142" s="581"/>
      <c r="L142" s="581"/>
      <c r="M142" s="580"/>
      <c r="N142" s="419" t="s">
        <v>1098</v>
      </c>
      <c r="O142" s="233" t="s">
        <v>1099</v>
      </c>
      <c r="Q142" s="439">
        <v>0.1</v>
      </c>
      <c r="R142" s="421">
        <v>3</v>
      </c>
      <c r="S142" s="580">
        <v>576.96</v>
      </c>
      <c r="T142" s="440">
        <v>0</v>
      </c>
      <c r="U142" s="405">
        <f>((I142-(I142*Q142))/R142)/U$9</f>
        <v>14.423999999999999</v>
      </c>
      <c r="V142" s="406">
        <v>100.97</v>
      </c>
      <c r="W142" s="407">
        <v>519.27</v>
      </c>
      <c r="X142" s="402">
        <f t="shared" si="1"/>
        <v>57.690000000000055</v>
      </c>
      <c r="Y142" s="408">
        <f>W142/I142</f>
        <v>0.90001039933444249</v>
      </c>
      <c r="Z142" s="442">
        <v>300</v>
      </c>
      <c r="AB142" s="580"/>
      <c r="AC142" s="427"/>
      <c r="AE142" s="439">
        <v>0.1</v>
      </c>
      <c r="AF142" s="421">
        <v>3</v>
      </c>
      <c r="AG142" s="580">
        <v>576.96</v>
      </c>
      <c r="AH142" s="440">
        <v>0</v>
      </c>
      <c r="AI142" s="405">
        <v>0</v>
      </c>
      <c r="AJ142" s="406">
        <f>AI142*AH142</f>
        <v>0</v>
      </c>
      <c r="AK142" s="407">
        <f>W142+AJ142</f>
        <v>519.27</v>
      </c>
      <c r="AL142" s="402">
        <f>AG142-AK142</f>
        <v>57.690000000000055</v>
      </c>
      <c r="AM142" s="448">
        <f>AK142/AG142</f>
        <v>0.90001039933444249</v>
      </c>
      <c r="AN142" s="442">
        <v>300</v>
      </c>
      <c r="AP142" s="580"/>
      <c r="AQ142" s="427"/>
      <c r="AS142" s="439">
        <v>0.1</v>
      </c>
      <c r="AT142" s="421">
        <v>3</v>
      </c>
      <c r="AU142" s="582">
        <v>576.96</v>
      </c>
      <c r="AV142" s="440">
        <v>0</v>
      </c>
      <c r="AW142" s="405">
        <v>0</v>
      </c>
      <c r="AX142" s="406">
        <f>AW142*AV142</f>
        <v>0</v>
      </c>
      <c r="AY142" s="407">
        <f>AK142+AX142</f>
        <v>519.27</v>
      </c>
      <c r="AZ142" s="445">
        <f>AU142-AY142</f>
        <v>57.690000000000055</v>
      </c>
      <c r="BA142" s="448">
        <f>AY142/AU142</f>
        <v>0.90001039933444249</v>
      </c>
      <c r="BB142" s="442">
        <v>300</v>
      </c>
      <c r="BC142" s="443"/>
      <c r="BE142" s="580"/>
      <c r="BF142" s="427"/>
      <c r="BI142" s="439">
        <v>0.1</v>
      </c>
      <c r="BJ142" s="421">
        <v>3</v>
      </c>
      <c r="BK142" s="582">
        <v>576.96</v>
      </c>
      <c r="BL142" s="440">
        <v>0</v>
      </c>
      <c r="BM142" s="405">
        <v>0</v>
      </c>
      <c r="BN142" s="406">
        <f>BM142*BL142</f>
        <v>0</v>
      </c>
      <c r="BO142" s="407">
        <f>BN142+AY142</f>
        <v>519.27</v>
      </c>
      <c r="BP142" s="447">
        <f>BK142-BO142</f>
        <v>57.690000000000055</v>
      </c>
      <c r="BQ142" s="448">
        <f>BO142/BK142</f>
        <v>0.90001039933444249</v>
      </c>
      <c r="BR142" s="442">
        <v>300</v>
      </c>
      <c r="BS142" s="443"/>
      <c r="BT142" s="580"/>
      <c r="BU142" s="427"/>
      <c r="BX142" s="439">
        <v>0.1</v>
      </c>
      <c r="BY142" s="421">
        <v>3</v>
      </c>
      <c r="BZ142" s="582">
        <v>576.96</v>
      </c>
      <c r="CA142" s="440">
        <v>0</v>
      </c>
      <c r="CB142" s="405">
        <v>0</v>
      </c>
      <c r="CC142" s="406">
        <f>CB142*CA142</f>
        <v>0</v>
      </c>
      <c r="CD142" s="407">
        <f>CC142+BO142</f>
        <v>519.27</v>
      </c>
      <c r="CE142" s="447">
        <f>BZ142-CD142</f>
        <v>57.690000000000055</v>
      </c>
      <c r="CF142" s="448">
        <f>CD142/BZ142</f>
        <v>0.90001039933444249</v>
      </c>
      <c r="CG142" s="442">
        <v>300</v>
      </c>
      <c r="CJ142" s="439">
        <v>0.1</v>
      </c>
      <c r="CK142" s="421">
        <v>3</v>
      </c>
      <c r="CL142" s="582">
        <v>576.96</v>
      </c>
      <c r="CM142" s="440">
        <v>0</v>
      </c>
      <c r="CN142" s="405">
        <v>0</v>
      </c>
      <c r="CO142" s="406">
        <f>CN142*CM142</f>
        <v>0</v>
      </c>
      <c r="CP142" s="407">
        <f>CO142+CD142</f>
        <v>519.27</v>
      </c>
      <c r="CQ142" s="447">
        <f>CL142-CP142</f>
        <v>57.690000000000055</v>
      </c>
      <c r="CR142" s="448">
        <f>CP142/CL142</f>
        <v>0.90001039933444249</v>
      </c>
      <c r="CS142" s="442">
        <v>300</v>
      </c>
      <c r="CT142" s="443"/>
      <c r="CU142" s="443"/>
      <c r="CV142" s="439">
        <v>0.1</v>
      </c>
      <c r="CW142" s="421">
        <v>3</v>
      </c>
      <c r="CX142" s="582">
        <v>576.96</v>
      </c>
      <c r="CY142" s="440">
        <v>0</v>
      </c>
      <c r="CZ142" s="405">
        <v>0</v>
      </c>
      <c r="DA142" s="406">
        <f>CZ142*CY142</f>
        <v>0</v>
      </c>
      <c r="DB142" s="407">
        <f>DA142+CP142</f>
        <v>519.27</v>
      </c>
      <c r="DC142" s="447">
        <f>CX142-DB142</f>
        <v>57.690000000000055</v>
      </c>
      <c r="DD142" s="448">
        <f>DB142/CX142</f>
        <v>0.90001039933444249</v>
      </c>
      <c r="DE142" s="442">
        <v>300</v>
      </c>
      <c r="DF142" s="443"/>
      <c r="DG142" s="443"/>
      <c r="DH142" s="439">
        <v>0.1</v>
      </c>
      <c r="DI142" s="421">
        <v>3</v>
      </c>
      <c r="DJ142" s="582">
        <v>576.96</v>
      </c>
      <c r="DK142" s="440">
        <v>0</v>
      </c>
      <c r="DL142" s="405">
        <v>0</v>
      </c>
      <c r="DM142" s="406">
        <f>DL142*DK142</f>
        <v>0</v>
      </c>
      <c r="DN142" s="407">
        <f>DM142+DB142</f>
        <v>519.27</v>
      </c>
      <c r="DO142" s="447">
        <f>DJ142-DN142</f>
        <v>57.690000000000055</v>
      </c>
      <c r="DP142" s="448">
        <f>DN142/DJ142</f>
        <v>0.90001039933444249</v>
      </c>
      <c r="DQ142" s="442">
        <v>300</v>
      </c>
      <c r="DR142" s="443"/>
      <c r="DS142" s="443"/>
      <c r="DT142" s="439">
        <v>0.1</v>
      </c>
      <c r="DU142" s="421">
        <v>3</v>
      </c>
      <c r="DV142" s="582">
        <v>576.96</v>
      </c>
      <c r="DW142" s="440">
        <v>0</v>
      </c>
      <c r="DX142" s="405">
        <v>0</v>
      </c>
      <c r="DY142" s="406">
        <f>DX142*DW142</f>
        <v>0</v>
      </c>
      <c r="DZ142" s="407">
        <f>DY142+DN142</f>
        <v>519.27</v>
      </c>
      <c r="EA142" s="447">
        <f>DV142-DZ142</f>
        <v>57.690000000000055</v>
      </c>
      <c r="EB142" s="448">
        <f>DZ142/DV142</f>
        <v>0.90001039933444249</v>
      </c>
      <c r="EC142" s="442">
        <v>300</v>
      </c>
      <c r="EE142" s="580"/>
      <c r="EF142" s="427"/>
      <c r="EH142" s="450"/>
    </row>
    <row r="143" spans="2:138" ht="12.75" customHeight="1" x14ac:dyDescent="0.2">
      <c r="B143" s="586" t="s">
        <v>1185</v>
      </c>
      <c r="C143" s="570"/>
      <c r="D143" s="569" t="s">
        <v>168</v>
      </c>
      <c r="E143" s="569" t="s">
        <v>1191</v>
      </c>
      <c r="F143" s="569"/>
      <c r="G143" s="569"/>
      <c r="H143" s="544"/>
      <c r="I143" s="587"/>
      <c r="J143" s="588"/>
      <c r="K143" s="588"/>
      <c r="L143" s="588"/>
      <c r="M143" s="548"/>
      <c r="N143" s="419"/>
      <c r="O143" s="233"/>
      <c r="Q143" s="420"/>
      <c r="R143" s="421"/>
      <c r="S143" s="587"/>
      <c r="T143" s="440"/>
      <c r="U143" s="405"/>
      <c r="V143" s="406"/>
      <c r="W143" s="407"/>
      <c r="X143" s="402">
        <f t="shared" si="1"/>
        <v>0</v>
      </c>
      <c r="Y143" s="406"/>
      <c r="Z143" s="442"/>
      <c r="AB143" s="587"/>
      <c r="AC143" s="427"/>
      <c r="AE143" s="420"/>
      <c r="AF143" s="421"/>
      <c r="AG143" s="587"/>
      <c r="AH143" s="440"/>
      <c r="AI143" s="405"/>
      <c r="AJ143" s="406"/>
      <c r="AK143" s="407"/>
      <c r="AL143" s="402">
        <f t="shared" si="3"/>
        <v>0</v>
      </c>
      <c r="AM143" s="408"/>
      <c r="AN143" s="442"/>
      <c r="AP143" s="587"/>
      <c r="AQ143" s="427"/>
      <c r="AS143" s="420"/>
      <c r="AT143" s="421"/>
      <c r="AU143" s="589"/>
      <c r="AV143" s="440"/>
      <c r="AW143" s="405"/>
      <c r="AX143" s="406"/>
      <c r="AY143" s="407"/>
      <c r="AZ143" s="402"/>
      <c r="BA143" s="408"/>
      <c r="BB143" s="442"/>
      <c r="BC143" s="443"/>
      <c r="BE143" s="587"/>
      <c r="BF143" s="427"/>
      <c r="BI143" s="420"/>
      <c r="BJ143" s="421"/>
      <c r="BK143" s="589"/>
      <c r="BL143" s="440"/>
      <c r="BM143" s="405"/>
      <c r="BN143" s="406"/>
      <c r="BO143" s="407"/>
      <c r="BP143" s="402"/>
      <c r="BQ143" s="408"/>
      <c r="BR143" s="442"/>
      <c r="BS143" s="443"/>
      <c r="BT143" s="587"/>
      <c r="BU143" s="427"/>
      <c r="BX143" s="420"/>
      <c r="BY143" s="421"/>
      <c r="BZ143" s="589"/>
      <c r="CA143" s="440"/>
      <c r="CB143" s="405"/>
      <c r="CC143" s="406"/>
      <c r="CD143" s="407"/>
      <c r="CE143" s="402"/>
      <c r="CF143" s="408"/>
      <c r="CG143" s="442"/>
      <c r="CJ143" s="420"/>
      <c r="CK143" s="421"/>
      <c r="CL143" s="589"/>
      <c r="CM143" s="440"/>
      <c r="CN143" s="405"/>
      <c r="CO143" s="406"/>
      <c r="CP143" s="407"/>
      <c r="CQ143" s="402"/>
      <c r="CR143" s="408"/>
      <c r="CS143" s="442"/>
      <c r="CT143" s="443"/>
      <c r="CU143" s="443"/>
      <c r="CV143" s="420"/>
      <c r="CW143" s="421"/>
      <c r="CX143" s="589"/>
      <c r="CY143" s="440"/>
      <c r="CZ143" s="405"/>
      <c r="DA143" s="406"/>
      <c r="DB143" s="407"/>
      <c r="DC143" s="402"/>
      <c r="DD143" s="408"/>
      <c r="DE143" s="442"/>
      <c r="DF143" s="443"/>
      <c r="DG143" s="443"/>
      <c r="DH143" s="420"/>
      <c r="DI143" s="421"/>
      <c r="DJ143" s="589"/>
      <c r="DK143" s="440"/>
      <c r="DL143" s="405"/>
      <c r="DM143" s="406"/>
      <c r="DN143" s="407"/>
      <c r="DO143" s="402"/>
      <c r="DP143" s="408"/>
      <c r="DQ143" s="442"/>
      <c r="DR143" s="443"/>
      <c r="DS143" s="443"/>
      <c r="DT143" s="420"/>
      <c r="DU143" s="421"/>
      <c r="DV143" s="589"/>
      <c r="DW143" s="440"/>
      <c r="DX143" s="405"/>
      <c r="DY143" s="406"/>
      <c r="DZ143" s="407"/>
      <c r="EA143" s="402"/>
      <c r="EB143" s="408"/>
      <c r="EC143" s="442"/>
      <c r="EE143" s="587"/>
      <c r="EF143" s="427"/>
      <c r="EH143" s="450"/>
    </row>
    <row r="144" spans="2:138" ht="12.75" customHeight="1" x14ac:dyDescent="0.2">
      <c r="B144" s="586"/>
      <c r="C144" s="570" t="s">
        <v>169</v>
      </c>
      <c r="D144" s="569" t="s">
        <v>159</v>
      </c>
      <c r="E144" s="569"/>
      <c r="F144" s="569"/>
      <c r="G144" s="569"/>
      <c r="H144" s="544"/>
      <c r="I144" s="580">
        <v>619</v>
      </c>
      <c r="J144" s="581"/>
      <c r="K144" s="581"/>
      <c r="L144" s="581"/>
      <c r="M144" s="548"/>
      <c r="N144" s="419" t="s">
        <v>1094</v>
      </c>
      <c r="O144" s="233" t="s">
        <v>1095</v>
      </c>
      <c r="Q144" s="439">
        <v>0.1</v>
      </c>
      <c r="R144" s="421">
        <v>3</v>
      </c>
      <c r="S144" s="580">
        <v>619</v>
      </c>
      <c r="T144" s="440">
        <v>0</v>
      </c>
      <c r="U144" s="405">
        <f>((I144-(I144*Q144))/R144)/U$9</f>
        <v>15.475000000000001</v>
      </c>
      <c r="V144" s="406">
        <v>185.7</v>
      </c>
      <c r="W144" s="407">
        <v>557.1</v>
      </c>
      <c r="X144" s="402"/>
      <c r="Y144" s="408">
        <f>W144/I144</f>
        <v>0.9</v>
      </c>
      <c r="Z144" s="442">
        <v>300</v>
      </c>
      <c r="AB144" s="580"/>
      <c r="AC144" s="427"/>
      <c r="AE144" s="439">
        <v>0.1</v>
      </c>
      <c r="AF144" s="421">
        <v>3</v>
      </c>
      <c r="AG144" s="580">
        <v>619</v>
      </c>
      <c r="AH144" s="440">
        <v>0</v>
      </c>
      <c r="AI144" s="405">
        <v>0</v>
      </c>
      <c r="AJ144" s="406">
        <f>AI144*AH144</f>
        <v>0</v>
      </c>
      <c r="AK144" s="407">
        <f>W144+AJ144</f>
        <v>557.1</v>
      </c>
      <c r="AL144" s="402">
        <f>AG144-AK144</f>
        <v>61.899999999999977</v>
      </c>
      <c r="AM144" s="448">
        <f>AK144/AG144</f>
        <v>0.9</v>
      </c>
      <c r="AN144" s="442">
        <v>300</v>
      </c>
      <c r="AP144" s="580"/>
      <c r="AQ144" s="427"/>
      <c r="AS144" s="439">
        <v>0.1</v>
      </c>
      <c r="AT144" s="421">
        <v>3</v>
      </c>
      <c r="AU144" s="582">
        <v>619</v>
      </c>
      <c r="AV144" s="440">
        <v>0</v>
      </c>
      <c r="AW144" s="405">
        <v>0</v>
      </c>
      <c r="AX144" s="406">
        <f>AW144*AV144</f>
        <v>0</v>
      </c>
      <c r="AY144" s="407">
        <f>AK144+AX144</f>
        <v>557.1</v>
      </c>
      <c r="AZ144" s="445">
        <f>AU144-AY144</f>
        <v>61.899999999999977</v>
      </c>
      <c r="BA144" s="448">
        <f>AY144/AU144</f>
        <v>0.9</v>
      </c>
      <c r="BB144" s="442">
        <v>300</v>
      </c>
      <c r="BC144" s="443"/>
      <c r="BE144" s="580"/>
      <c r="BF144" s="427"/>
      <c r="BI144" s="439">
        <v>0.1</v>
      </c>
      <c r="BJ144" s="421">
        <v>3</v>
      </c>
      <c r="BK144" s="582">
        <v>619</v>
      </c>
      <c r="BL144" s="440">
        <v>0</v>
      </c>
      <c r="BM144" s="405">
        <v>0</v>
      </c>
      <c r="BN144" s="406">
        <f>BM144*BL144</f>
        <v>0</v>
      </c>
      <c r="BO144" s="407">
        <f>BN144+AY144</f>
        <v>557.1</v>
      </c>
      <c r="BP144" s="447">
        <f>BK144-BO144</f>
        <v>61.899999999999977</v>
      </c>
      <c r="BQ144" s="448">
        <f>BO144/BK144</f>
        <v>0.9</v>
      </c>
      <c r="BR144" s="442">
        <v>300</v>
      </c>
      <c r="BS144" s="443"/>
      <c r="BT144" s="580"/>
      <c r="BU144" s="427"/>
      <c r="BX144" s="439">
        <v>0.1</v>
      </c>
      <c r="BY144" s="421">
        <v>3</v>
      </c>
      <c r="BZ144" s="582">
        <v>619</v>
      </c>
      <c r="CA144" s="440">
        <v>0</v>
      </c>
      <c r="CB144" s="405">
        <v>0</v>
      </c>
      <c r="CC144" s="406">
        <f>CB144*CA144</f>
        <v>0</v>
      </c>
      <c r="CD144" s="407">
        <f>CC144+BO144</f>
        <v>557.1</v>
      </c>
      <c r="CE144" s="447">
        <f>BZ144-CD144</f>
        <v>61.899999999999977</v>
      </c>
      <c r="CF144" s="448">
        <f>CD144/BZ144</f>
        <v>0.9</v>
      </c>
      <c r="CG144" s="442">
        <v>300</v>
      </c>
      <c r="CJ144" s="439">
        <v>0.1</v>
      </c>
      <c r="CK144" s="421">
        <v>3</v>
      </c>
      <c r="CL144" s="582">
        <v>619</v>
      </c>
      <c r="CM144" s="440">
        <v>0</v>
      </c>
      <c r="CN144" s="405">
        <v>0</v>
      </c>
      <c r="CO144" s="406">
        <f>CN144*CM144</f>
        <v>0</v>
      </c>
      <c r="CP144" s="407">
        <f>CO144+CD144</f>
        <v>557.1</v>
      </c>
      <c r="CQ144" s="447">
        <f>CL144-CP144</f>
        <v>61.899999999999977</v>
      </c>
      <c r="CR144" s="448">
        <f>CP144/CL144</f>
        <v>0.9</v>
      </c>
      <c r="CS144" s="442">
        <v>300</v>
      </c>
      <c r="CT144" s="443"/>
      <c r="CU144" s="443"/>
      <c r="CV144" s="439">
        <v>0.1</v>
      </c>
      <c r="CW144" s="421">
        <v>3</v>
      </c>
      <c r="CX144" s="582">
        <v>619</v>
      </c>
      <c r="CY144" s="440">
        <v>0</v>
      </c>
      <c r="CZ144" s="405">
        <v>0</v>
      </c>
      <c r="DA144" s="406">
        <f>CZ144*CY144</f>
        <v>0</v>
      </c>
      <c r="DB144" s="407">
        <f>DA144+CP144</f>
        <v>557.1</v>
      </c>
      <c r="DC144" s="447">
        <f>CX144-DB144</f>
        <v>61.899999999999977</v>
      </c>
      <c r="DD144" s="448">
        <f>DB144/CX144</f>
        <v>0.9</v>
      </c>
      <c r="DE144" s="442">
        <v>300</v>
      </c>
      <c r="DF144" s="443"/>
      <c r="DG144" s="443"/>
      <c r="DH144" s="439">
        <v>0.1</v>
      </c>
      <c r="DI144" s="421">
        <v>3</v>
      </c>
      <c r="DJ144" s="582">
        <v>619</v>
      </c>
      <c r="DK144" s="440">
        <v>0</v>
      </c>
      <c r="DL144" s="405">
        <v>0</v>
      </c>
      <c r="DM144" s="406">
        <f>DL144*DK144</f>
        <v>0</v>
      </c>
      <c r="DN144" s="407">
        <f>DM144+DB144</f>
        <v>557.1</v>
      </c>
      <c r="DO144" s="447">
        <f>DJ144-DN144</f>
        <v>61.899999999999977</v>
      </c>
      <c r="DP144" s="448">
        <f>DN144/DJ144</f>
        <v>0.9</v>
      </c>
      <c r="DQ144" s="442">
        <v>300</v>
      </c>
      <c r="DR144" s="443"/>
      <c r="DS144" s="443"/>
      <c r="DT144" s="439">
        <v>0.1</v>
      </c>
      <c r="DU144" s="421">
        <v>3</v>
      </c>
      <c r="DV144" s="582">
        <v>619</v>
      </c>
      <c r="DW144" s="440">
        <v>0</v>
      </c>
      <c r="DX144" s="405">
        <v>0</v>
      </c>
      <c r="DY144" s="406">
        <f>DX144*DW144</f>
        <v>0</v>
      </c>
      <c r="DZ144" s="407">
        <f>DY144+DN144</f>
        <v>557.1</v>
      </c>
      <c r="EA144" s="447">
        <f>DV144-DZ144</f>
        <v>61.899999999999977</v>
      </c>
      <c r="EB144" s="448">
        <f>DZ144/DV144</f>
        <v>0.9</v>
      </c>
      <c r="EC144" s="442">
        <v>300</v>
      </c>
      <c r="EE144" s="580"/>
      <c r="EF144" s="427"/>
      <c r="EH144" s="450"/>
    </row>
    <row r="145" spans="2:138" ht="12.75" customHeight="1" x14ac:dyDescent="0.2">
      <c r="B145" s="586" t="s">
        <v>1216</v>
      </c>
      <c r="C145" s="570"/>
      <c r="D145" s="569" t="s">
        <v>1217</v>
      </c>
      <c r="E145" s="569"/>
      <c r="F145" s="569"/>
      <c r="G145" s="569"/>
      <c r="H145" s="544"/>
      <c r="I145" s="587"/>
      <c r="J145" s="588"/>
      <c r="K145" s="588"/>
      <c r="L145" s="588"/>
      <c r="M145" s="548"/>
      <c r="N145" s="419"/>
      <c r="O145" s="233"/>
      <c r="Q145" s="420"/>
      <c r="R145" s="421"/>
      <c r="S145" s="587"/>
      <c r="T145" s="440"/>
      <c r="U145" s="405"/>
      <c r="V145" s="406"/>
      <c r="W145" s="407"/>
      <c r="X145" s="402">
        <f>I145-W145</f>
        <v>0</v>
      </c>
      <c r="Y145" s="406"/>
      <c r="Z145" s="442"/>
      <c r="AB145" s="587"/>
      <c r="AC145" s="427"/>
      <c r="AE145" s="420"/>
      <c r="AF145" s="421"/>
      <c r="AG145" s="587"/>
      <c r="AH145" s="440"/>
      <c r="AI145" s="405"/>
      <c r="AJ145" s="406"/>
      <c r="AK145" s="407"/>
      <c r="AL145" s="402">
        <f>W145-AK145</f>
        <v>0</v>
      </c>
      <c r="AM145" s="408"/>
      <c r="AN145" s="442"/>
      <c r="AP145" s="587"/>
      <c r="AQ145" s="427"/>
      <c r="AS145" s="420"/>
      <c r="AT145" s="421"/>
      <c r="AU145" s="589"/>
      <c r="AV145" s="440"/>
      <c r="AW145" s="405"/>
      <c r="AX145" s="406"/>
      <c r="AY145" s="407"/>
      <c r="AZ145" s="402"/>
      <c r="BA145" s="408"/>
      <c r="BB145" s="442"/>
      <c r="BC145" s="443"/>
      <c r="BE145" s="587"/>
      <c r="BF145" s="427"/>
      <c r="BI145" s="420"/>
      <c r="BJ145" s="421"/>
      <c r="BK145" s="589"/>
      <c r="BL145" s="440"/>
      <c r="BM145" s="405"/>
      <c r="BN145" s="406"/>
      <c r="BO145" s="407"/>
      <c r="BP145" s="402"/>
      <c r="BQ145" s="408"/>
      <c r="BR145" s="442"/>
      <c r="BS145" s="443"/>
      <c r="BT145" s="587"/>
      <c r="BU145" s="427"/>
      <c r="BX145" s="420"/>
      <c r="BY145" s="421"/>
      <c r="BZ145" s="589"/>
      <c r="CA145" s="440"/>
      <c r="CB145" s="405"/>
      <c r="CC145" s="406"/>
      <c r="CD145" s="407"/>
      <c r="CE145" s="402"/>
      <c r="CF145" s="408"/>
      <c r="CG145" s="442"/>
      <c r="CJ145" s="420"/>
      <c r="CK145" s="421"/>
      <c r="CL145" s="589"/>
      <c r="CM145" s="440"/>
      <c r="CN145" s="405"/>
      <c r="CO145" s="406"/>
      <c r="CP145" s="407"/>
      <c r="CQ145" s="402"/>
      <c r="CR145" s="408"/>
      <c r="CS145" s="442"/>
      <c r="CT145" s="443"/>
      <c r="CU145" s="443"/>
      <c r="CV145" s="420"/>
      <c r="CW145" s="421"/>
      <c r="CX145" s="589"/>
      <c r="CY145" s="440"/>
      <c r="CZ145" s="405"/>
      <c r="DA145" s="406"/>
      <c r="DB145" s="407"/>
      <c r="DC145" s="402"/>
      <c r="DD145" s="408"/>
      <c r="DE145" s="442"/>
      <c r="DF145" s="443"/>
      <c r="DG145" s="443"/>
      <c r="DH145" s="420"/>
      <c r="DI145" s="421"/>
      <c r="DJ145" s="589"/>
      <c r="DK145" s="440"/>
      <c r="DL145" s="405"/>
      <c r="DM145" s="406"/>
      <c r="DN145" s="407"/>
      <c r="DO145" s="402"/>
      <c r="DP145" s="408"/>
      <c r="DQ145" s="442"/>
      <c r="DR145" s="443"/>
      <c r="DS145" s="443"/>
      <c r="DT145" s="420"/>
      <c r="DU145" s="421"/>
      <c r="DV145" s="589"/>
      <c r="DW145" s="440"/>
      <c r="DX145" s="405"/>
      <c r="DY145" s="406"/>
      <c r="DZ145" s="407"/>
      <c r="EA145" s="402"/>
      <c r="EB145" s="408"/>
      <c r="EC145" s="442"/>
      <c r="EE145" s="587"/>
      <c r="EF145" s="427"/>
      <c r="EH145" s="450"/>
    </row>
    <row r="146" spans="2:138" ht="12.75" customHeight="1" x14ac:dyDescent="0.2">
      <c r="B146" s="586"/>
      <c r="C146" s="570"/>
      <c r="D146" s="569" t="s">
        <v>1218</v>
      </c>
      <c r="E146" s="569"/>
      <c r="F146" s="569"/>
      <c r="G146" s="569"/>
      <c r="H146" s="544"/>
      <c r="I146" s="587"/>
      <c r="J146" s="588"/>
      <c r="K146" s="588"/>
      <c r="L146" s="588"/>
      <c r="M146" s="548"/>
      <c r="N146" s="419"/>
      <c r="O146" s="233"/>
      <c r="Q146" s="420"/>
      <c r="R146" s="421"/>
      <c r="S146" s="587"/>
      <c r="T146" s="440"/>
      <c r="U146" s="405"/>
      <c r="V146" s="406"/>
      <c r="W146" s="407"/>
      <c r="X146" s="402">
        <f>I146-W146</f>
        <v>0</v>
      </c>
      <c r="Y146" s="406"/>
      <c r="Z146" s="442"/>
      <c r="AB146" s="587"/>
      <c r="AC146" s="427"/>
      <c r="AE146" s="420"/>
      <c r="AF146" s="421"/>
      <c r="AG146" s="587"/>
      <c r="AH146" s="440"/>
      <c r="AI146" s="405"/>
      <c r="AJ146" s="406"/>
      <c r="AK146" s="407"/>
      <c r="AL146" s="402">
        <f>W146-AK146</f>
        <v>0</v>
      </c>
      <c r="AM146" s="408"/>
      <c r="AN146" s="442"/>
      <c r="AP146" s="587"/>
      <c r="AQ146" s="427"/>
      <c r="AS146" s="420"/>
      <c r="AT146" s="421"/>
      <c r="AU146" s="589"/>
      <c r="AV146" s="440"/>
      <c r="AW146" s="405"/>
      <c r="AX146" s="406"/>
      <c r="AY146" s="407"/>
      <c r="AZ146" s="402"/>
      <c r="BA146" s="408"/>
      <c r="BB146" s="442"/>
      <c r="BC146" s="443"/>
      <c r="BE146" s="587"/>
      <c r="BF146" s="427"/>
      <c r="BI146" s="420"/>
      <c r="BJ146" s="421"/>
      <c r="BK146" s="589"/>
      <c r="BL146" s="440"/>
      <c r="BM146" s="405"/>
      <c r="BN146" s="406"/>
      <c r="BO146" s="407"/>
      <c r="BP146" s="402"/>
      <c r="BQ146" s="408"/>
      <c r="BR146" s="442"/>
      <c r="BS146" s="443"/>
      <c r="BT146" s="587"/>
      <c r="BU146" s="427"/>
      <c r="BX146" s="420"/>
      <c r="BY146" s="421"/>
      <c r="BZ146" s="589"/>
      <c r="CA146" s="440"/>
      <c r="CB146" s="405"/>
      <c r="CC146" s="406"/>
      <c r="CD146" s="407"/>
      <c r="CE146" s="402"/>
      <c r="CF146" s="408"/>
      <c r="CG146" s="442"/>
      <c r="CJ146" s="420"/>
      <c r="CK146" s="421"/>
      <c r="CL146" s="589"/>
      <c r="CM146" s="440"/>
      <c r="CN146" s="405"/>
      <c r="CO146" s="406"/>
      <c r="CP146" s="407"/>
      <c r="CQ146" s="402"/>
      <c r="CR146" s="408"/>
      <c r="CS146" s="442"/>
      <c r="CT146" s="443"/>
      <c r="CU146" s="443"/>
      <c r="CV146" s="420"/>
      <c r="CW146" s="421"/>
      <c r="CX146" s="589"/>
      <c r="CY146" s="440"/>
      <c r="CZ146" s="405"/>
      <c r="DA146" s="406"/>
      <c r="DB146" s="407"/>
      <c r="DC146" s="402"/>
      <c r="DD146" s="408"/>
      <c r="DE146" s="442"/>
      <c r="DF146" s="443"/>
      <c r="DG146" s="443"/>
      <c r="DH146" s="420"/>
      <c r="DI146" s="421"/>
      <c r="DJ146" s="589"/>
      <c r="DK146" s="440"/>
      <c r="DL146" s="405"/>
      <c r="DM146" s="406"/>
      <c r="DN146" s="407"/>
      <c r="DO146" s="402"/>
      <c r="DP146" s="408"/>
      <c r="DQ146" s="442"/>
      <c r="DR146" s="443"/>
      <c r="DS146" s="443"/>
      <c r="DT146" s="420"/>
      <c r="DU146" s="421"/>
      <c r="DV146" s="589"/>
      <c r="DW146" s="440"/>
      <c r="DX146" s="405"/>
      <c r="DY146" s="406"/>
      <c r="DZ146" s="407"/>
      <c r="EA146" s="402"/>
      <c r="EB146" s="408"/>
      <c r="EC146" s="442"/>
      <c r="EE146" s="587"/>
      <c r="EF146" s="427"/>
      <c r="EH146" s="450"/>
    </row>
    <row r="147" spans="2:138" ht="12.75" customHeight="1" x14ac:dyDescent="0.2">
      <c r="B147" s="586"/>
      <c r="C147" s="570"/>
      <c r="D147" s="569" t="s">
        <v>1219</v>
      </c>
      <c r="E147" s="569"/>
      <c r="F147" s="569"/>
      <c r="G147" s="569"/>
      <c r="H147" s="544"/>
      <c r="I147" s="587"/>
      <c r="J147" s="588"/>
      <c r="K147" s="588"/>
      <c r="L147" s="588"/>
      <c r="M147" s="548"/>
      <c r="N147" s="419"/>
      <c r="O147" s="233"/>
      <c r="Q147" s="420"/>
      <c r="R147" s="421"/>
      <c r="S147" s="587"/>
      <c r="T147" s="440"/>
      <c r="U147" s="405"/>
      <c r="V147" s="406"/>
      <c r="W147" s="407"/>
      <c r="X147" s="402">
        <f>I147-W147</f>
        <v>0</v>
      </c>
      <c r="Y147" s="406"/>
      <c r="Z147" s="442"/>
      <c r="AB147" s="587"/>
      <c r="AC147" s="427"/>
      <c r="AE147" s="420"/>
      <c r="AF147" s="421"/>
      <c r="AG147" s="587"/>
      <c r="AH147" s="440"/>
      <c r="AI147" s="405"/>
      <c r="AJ147" s="406"/>
      <c r="AK147" s="407"/>
      <c r="AL147" s="402">
        <f>W147-AK147</f>
        <v>0</v>
      </c>
      <c r="AM147" s="408"/>
      <c r="AN147" s="442"/>
      <c r="AP147" s="587"/>
      <c r="AQ147" s="427"/>
      <c r="AS147" s="420"/>
      <c r="AT147" s="421"/>
      <c r="AU147" s="589"/>
      <c r="AV147" s="440"/>
      <c r="AW147" s="405"/>
      <c r="AX147" s="406"/>
      <c r="AY147" s="407"/>
      <c r="AZ147" s="402"/>
      <c r="BA147" s="408"/>
      <c r="BB147" s="442"/>
      <c r="BC147" s="443"/>
      <c r="BE147" s="587"/>
      <c r="BF147" s="427"/>
      <c r="BI147" s="420"/>
      <c r="BJ147" s="421"/>
      <c r="BK147" s="589"/>
      <c r="BL147" s="440"/>
      <c r="BM147" s="405"/>
      <c r="BN147" s="406"/>
      <c r="BO147" s="407"/>
      <c r="BP147" s="402"/>
      <c r="BQ147" s="408"/>
      <c r="BR147" s="442"/>
      <c r="BS147" s="443"/>
      <c r="BT147" s="587"/>
      <c r="BU147" s="427"/>
      <c r="BX147" s="420"/>
      <c r="BY147" s="421"/>
      <c r="BZ147" s="589"/>
      <c r="CA147" s="440"/>
      <c r="CB147" s="405"/>
      <c r="CC147" s="406"/>
      <c r="CD147" s="407"/>
      <c r="CE147" s="402"/>
      <c r="CF147" s="408"/>
      <c r="CG147" s="442"/>
      <c r="CJ147" s="420"/>
      <c r="CK147" s="421"/>
      <c r="CL147" s="589"/>
      <c r="CM147" s="440"/>
      <c r="CN147" s="405"/>
      <c r="CO147" s="406"/>
      <c r="CP147" s="407"/>
      <c r="CQ147" s="402"/>
      <c r="CR147" s="408"/>
      <c r="CS147" s="442"/>
      <c r="CT147" s="443"/>
      <c r="CU147" s="443"/>
      <c r="CV147" s="420"/>
      <c r="CW147" s="421"/>
      <c r="CX147" s="589"/>
      <c r="CY147" s="440"/>
      <c r="CZ147" s="405"/>
      <c r="DA147" s="406"/>
      <c r="DB147" s="407"/>
      <c r="DC147" s="402"/>
      <c r="DD147" s="408"/>
      <c r="DE147" s="442"/>
      <c r="DF147" s="443"/>
      <c r="DG147" s="443"/>
      <c r="DH147" s="420"/>
      <c r="DI147" s="421"/>
      <c r="DJ147" s="589"/>
      <c r="DK147" s="440"/>
      <c r="DL147" s="405"/>
      <c r="DM147" s="406"/>
      <c r="DN147" s="407"/>
      <c r="DO147" s="402"/>
      <c r="DP147" s="408"/>
      <c r="DQ147" s="442"/>
      <c r="DR147" s="443"/>
      <c r="DS147" s="443"/>
      <c r="DT147" s="420"/>
      <c r="DU147" s="421"/>
      <c r="DV147" s="589"/>
      <c r="DW147" s="440"/>
      <c r="DX147" s="405"/>
      <c r="DY147" s="406"/>
      <c r="DZ147" s="407"/>
      <c r="EA147" s="402"/>
      <c r="EB147" s="408"/>
      <c r="EC147" s="442"/>
      <c r="EE147" s="587"/>
      <c r="EF147" s="427"/>
      <c r="EH147" s="450"/>
    </row>
    <row r="148" spans="2:138" ht="12.75" customHeight="1" x14ac:dyDescent="0.2">
      <c r="B148" s="586"/>
      <c r="C148" s="570"/>
      <c r="D148" s="569" t="s">
        <v>1220</v>
      </c>
      <c r="E148" s="569"/>
      <c r="F148" s="569"/>
      <c r="G148" s="569"/>
      <c r="H148" s="544"/>
      <c r="I148" s="587"/>
      <c r="J148" s="588"/>
      <c r="K148" s="588"/>
      <c r="L148" s="588"/>
      <c r="M148" s="548"/>
      <c r="N148" s="419"/>
      <c r="O148" s="233"/>
      <c r="Q148" s="420"/>
      <c r="R148" s="421"/>
      <c r="S148" s="587"/>
      <c r="T148" s="440"/>
      <c r="U148" s="405"/>
      <c r="V148" s="406"/>
      <c r="W148" s="407"/>
      <c r="X148" s="402">
        <f>I148-W148</f>
        <v>0</v>
      </c>
      <c r="Y148" s="406"/>
      <c r="Z148" s="442"/>
      <c r="AB148" s="587"/>
      <c r="AC148" s="427"/>
      <c r="AE148" s="420"/>
      <c r="AF148" s="421"/>
      <c r="AG148" s="587"/>
      <c r="AH148" s="440"/>
      <c r="AI148" s="405"/>
      <c r="AJ148" s="406"/>
      <c r="AK148" s="407"/>
      <c r="AL148" s="402">
        <f>W148-AK148</f>
        <v>0</v>
      </c>
      <c r="AM148" s="408"/>
      <c r="AN148" s="442"/>
      <c r="AP148" s="587"/>
      <c r="AQ148" s="427"/>
      <c r="AS148" s="420"/>
      <c r="AT148" s="421"/>
      <c r="AU148" s="589"/>
      <c r="AV148" s="440"/>
      <c r="AW148" s="405"/>
      <c r="AX148" s="406"/>
      <c r="AY148" s="407"/>
      <c r="AZ148" s="402"/>
      <c r="BA148" s="408"/>
      <c r="BB148" s="442"/>
      <c r="BC148" s="443"/>
      <c r="BE148" s="587"/>
      <c r="BF148" s="427"/>
      <c r="BI148" s="420"/>
      <c r="BJ148" s="421"/>
      <c r="BK148" s="589"/>
      <c r="BL148" s="440"/>
      <c r="BM148" s="405"/>
      <c r="BN148" s="406"/>
      <c r="BO148" s="407"/>
      <c r="BP148" s="402"/>
      <c r="BQ148" s="408"/>
      <c r="BR148" s="442"/>
      <c r="BS148" s="443"/>
      <c r="BT148" s="587"/>
      <c r="BU148" s="427"/>
      <c r="BX148" s="420"/>
      <c r="BY148" s="421"/>
      <c r="BZ148" s="589"/>
      <c r="CA148" s="440"/>
      <c r="CB148" s="405"/>
      <c r="CC148" s="406"/>
      <c r="CD148" s="407"/>
      <c r="CE148" s="402"/>
      <c r="CF148" s="408"/>
      <c r="CG148" s="442"/>
      <c r="CJ148" s="420"/>
      <c r="CK148" s="421"/>
      <c r="CL148" s="589"/>
      <c r="CM148" s="440"/>
      <c r="CN148" s="405"/>
      <c r="CO148" s="406"/>
      <c r="CP148" s="407"/>
      <c r="CQ148" s="402"/>
      <c r="CR148" s="408"/>
      <c r="CS148" s="442"/>
      <c r="CT148" s="443"/>
      <c r="CU148" s="443"/>
      <c r="CV148" s="420"/>
      <c r="CW148" s="421"/>
      <c r="CX148" s="589"/>
      <c r="CY148" s="440"/>
      <c r="CZ148" s="405"/>
      <c r="DA148" s="406"/>
      <c r="DB148" s="407"/>
      <c r="DC148" s="402"/>
      <c r="DD148" s="408"/>
      <c r="DE148" s="442"/>
      <c r="DF148" s="443"/>
      <c r="DG148" s="443"/>
      <c r="DH148" s="420"/>
      <c r="DI148" s="421"/>
      <c r="DJ148" s="589"/>
      <c r="DK148" s="440"/>
      <c r="DL148" s="405"/>
      <c r="DM148" s="406"/>
      <c r="DN148" s="407"/>
      <c r="DO148" s="402"/>
      <c r="DP148" s="408"/>
      <c r="DQ148" s="442"/>
      <c r="DR148" s="443"/>
      <c r="DS148" s="443"/>
      <c r="DT148" s="420"/>
      <c r="DU148" s="421"/>
      <c r="DV148" s="589"/>
      <c r="DW148" s="440"/>
      <c r="DX148" s="405"/>
      <c r="DY148" s="406"/>
      <c r="DZ148" s="407"/>
      <c r="EA148" s="402"/>
      <c r="EB148" s="408"/>
      <c r="EC148" s="442"/>
      <c r="EE148" s="587"/>
      <c r="EF148" s="427"/>
      <c r="EH148" s="450"/>
    </row>
    <row r="149" spans="2:138" ht="12.75" customHeight="1" x14ac:dyDescent="0.2">
      <c r="B149" s="586"/>
      <c r="C149" s="570" t="s">
        <v>170</v>
      </c>
      <c r="D149" s="569" t="s">
        <v>171</v>
      </c>
      <c r="E149" s="569"/>
      <c r="F149" s="569"/>
      <c r="G149" s="569"/>
      <c r="H149" s="436">
        <v>42002</v>
      </c>
      <c r="I149" s="354">
        <v>545.53</v>
      </c>
      <c r="J149" s="581" t="s">
        <v>1221</v>
      </c>
      <c r="K149" s="581" t="s">
        <v>1222</v>
      </c>
      <c r="L149" s="590">
        <v>200</v>
      </c>
      <c r="M149" s="548"/>
      <c r="N149" s="419" t="s">
        <v>1223</v>
      </c>
      <c r="O149" s="233" t="s">
        <v>1095</v>
      </c>
      <c r="Q149" s="420"/>
      <c r="R149" s="421"/>
      <c r="S149" s="587"/>
      <c r="T149" s="440"/>
      <c r="U149" s="405"/>
      <c r="V149" s="406"/>
      <c r="W149" s="407"/>
      <c r="X149" s="402"/>
      <c r="Y149" s="408">
        <f>W149/I149</f>
        <v>0</v>
      </c>
      <c r="Z149" s="442">
        <v>300</v>
      </c>
      <c r="AB149" s="587"/>
      <c r="AC149" s="427"/>
      <c r="AE149" s="420"/>
      <c r="AF149" s="421"/>
      <c r="AG149" s="587">
        <v>545.53</v>
      </c>
      <c r="AH149" s="440"/>
      <c r="AI149" s="405"/>
      <c r="AJ149" s="406"/>
      <c r="AK149" s="407"/>
      <c r="AL149" s="402"/>
      <c r="AM149" s="408"/>
      <c r="AN149" s="442">
        <v>300</v>
      </c>
      <c r="AP149" s="587"/>
      <c r="AQ149" s="427"/>
      <c r="AS149" s="439">
        <v>0.1</v>
      </c>
      <c r="AT149" s="421">
        <v>5</v>
      </c>
      <c r="AU149" s="444">
        <v>545.53</v>
      </c>
      <c r="AV149" s="440">
        <v>12</v>
      </c>
      <c r="AW149" s="405">
        <f>((AU149-(AU149*AS149))/AT149)/AW$9</f>
        <v>8.1829499999999999</v>
      </c>
      <c r="AX149" s="406">
        <f>AW149*AV149</f>
        <v>98.195400000000006</v>
      </c>
      <c r="AY149" s="407">
        <f>AK149+AX149</f>
        <v>98.195400000000006</v>
      </c>
      <c r="AZ149" s="445">
        <f>AU149-AY149</f>
        <v>447.33459999999997</v>
      </c>
      <c r="BA149" s="408">
        <f>AY149/AU149</f>
        <v>0.18000000000000002</v>
      </c>
      <c r="BB149" s="442">
        <v>300</v>
      </c>
      <c r="BC149" s="443"/>
      <c r="BE149" s="587"/>
      <c r="BF149" s="427"/>
      <c r="BI149" s="439">
        <v>0.1</v>
      </c>
      <c r="BJ149" s="421">
        <v>5</v>
      </c>
      <c r="BK149" s="444">
        <v>545.53</v>
      </c>
      <c r="BL149" s="440">
        <v>12</v>
      </c>
      <c r="BM149" s="405">
        <f>((BK149-(BK149*BI149))/BJ149)/BM$9</f>
        <v>8.1829499999999999</v>
      </c>
      <c r="BN149" s="406">
        <f>BM149*BL149</f>
        <v>98.195400000000006</v>
      </c>
      <c r="BO149" s="407">
        <f>BN149+AY149</f>
        <v>196.39080000000001</v>
      </c>
      <c r="BP149" s="447">
        <f>BK149-BO149</f>
        <v>349.13919999999996</v>
      </c>
      <c r="BQ149" s="408">
        <f>BO149/BK149</f>
        <v>0.36000000000000004</v>
      </c>
      <c r="BR149" s="442">
        <v>300</v>
      </c>
      <c r="BS149" s="443"/>
      <c r="BT149" s="587"/>
      <c r="BU149" s="427"/>
      <c r="BX149" s="439">
        <v>0.1</v>
      </c>
      <c r="BY149" s="421">
        <v>5</v>
      </c>
      <c r="BZ149" s="444">
        <v>545.53</v>
      </c>
      <c r="CA149" s="440">
        <v>12</v>
      </c>
      <c r="CB149" s="405">
        <f>((BZ149-(BZ149*BX149))/BY149)/CB$9</f>
        <v>8.1829499999999999</v>
      </c>
      <c r="CC149" s="406">
        <f>CB149*CA149</f>
        <v>98.195400000000006</v>
      </c>
      <c r="CD149" s="407">
        <f>CC149+BO149</f>
        <v>294.58620000000002</v>
      </c>
      <c r="CE149" s="447">
        <f>BZ149-CD149</f>
        <v>250.94379999999995</v>
      </c>
      <c r="CF149" s="408">
        <f>CD149/BZ149</f>
        <v>0.54</v>
      </c>
      <c r="CG149" s="442">
        <v>300</v>
      </c>
      <c r="CJ149" s="439">
        <v>0.1</v>
      </c>
      <c r="CK149" s="421">
        <v>5</v>
      </c>
      <c r="CL149" s="444">
        <v>545.53</v>
      </c>
      <c r="CM149" s="440">
        <v>12</v>
      </c>
      <c r="CN149" s="405">
        <f>((CL149-(CL149*CJ149))/CK149)/CN$9</f>
        <v>8.1829499999999999</v>
      </c>
      <c r="CO149" s="406">
        <f>CN149*CM149</f>
        <v>98.195400000000006</v>
      </c>
      <c r="CP149" s="407">
        <f>CO149+CD149</f>
        <v>392.78160000000003</v>
      </c>
      <c r="CQ149" s="447">
        <f>CL149-CP149</f>
        <v>152.74839999999995</v>
      </c>
      <c r="CR149" s="408">
        <f>CP149/CL149</f>
        <v>0.72000000000000008</v>
      </c>
      <c r="CS149" s="442">
        <v>300</v>
      </c>
      <c r="CT149" s="443"/>
      <c r="CU149" s="443"/>
      <c r="CV149" s="439">
        <v>0.1</v>
      </c>
      <c r="CW149" s="421">
        <v>5</v>
      </c>
      <c r="CX149" s="444">
        <v>545.53</v>
      </c>
      <c r="CY149" s="440">
        <v>12</v>
      </c>
      <c r="CZ149" s="405">
        <f>((CX149-(CX149*CV149))/CW149)/CZ$9</f>
        <v>8.1829499999999999</v>
      </c>
      <c r="DA149" s="406">
        <f>CZ149*CY149</f>
        <v>98.195400000000006</v>
      </c>
      <c r="DB149" s="407">
        <f>DA149+CP149</f>
        <v>490.97700000000003</v>
      </c>
      <c r="DC149" s="447">
        <f>CX149-DB149</f>
        <v>54.55299999999994</v>
      </c>
      <c r="DD149" s="408">
        <f>DB149/CX149</f>
        <v>0.90000000000000013</v>
      </c>
      <c r="DE149" s="442">
        <v>300</v>
      </c>
      <c r="DF149" s="443"/>
      <c r="DG149" s="443"/>
      <c r="DH149" s="439">
        <v>0.1</v>
      </c>
      <c r="DI149" s="421">
        <v>5</v>
      </c>
      <c r="DJ149" s="444">
        <v>545.53</v>
      </c>
      <c r="DK149" s="440">
        <v>0</v>
      </c>
      <c r="DL149" s="405">
        <f>((DJ149-(DJ149*DH149))/DI149)/DL$9</f>
        <v>8.1829499999999999</v>
      </c>
      <c r="DM149" s="406">
        <f>DL149*DK149</f>
        <v>0</v>
      </c>
      <c r="DN149" s="407">
        <f>DM149+DB149</f>
        <v>490.97700000000003</v>
      </c>
      <c r="DO149" s="447">
        <f>DJ149-DN149</f>
        <v>54.55299999999994</v>
      </c>
      <c r="DP149" s="448">
        <f>DN149/DJ149</f>
        <v>0.90000000000000013</v>
      </c>
      <c r="DQ149" s="442">
        <v>300</v>
      </c>
      <c r="DR149" s="443"/>
      <c r="DS149" s="443"/>
      <c r="DT149" s="439">
        <v>0.1</v>
      </c>
      <c r="DU149" s="421">
        <v>5</v>
      </c>
      <c r="DV149" s="444">
        <v>545.53</v>
      </c>
      <c r="DW149" s="440">
        <v>0</v>
      </c>
      <c r="DX149" s="405">
        <f>((DV149-(DV149*DT149))/DU149)/DX$9</f>
        <v>8.1829499999999999</v>
      </c>
      <c r="DY149" s="406">
        <f>DX149*DW149</f>
        <v>0</v>
      </c>
      <c r="DZ149" s="407">
        <f>DY149+DN149</f>
        <v>490.97700000000003</v>
      </c>
      <c r="EA149" s="447">
        <f>DV149-DZ149</f>
        <v>54.55299999999994</v>
      </c>
      <c r="EB149" s="448">
        <f>DZ149/DV149</f>
        <v>0.90000000000000013</v>
      </c>
      <c r="EC149" s="442">
        <v>300</v>
      </c>
      <c r="EE149" s="587"/>
      <c r="EF149" s="427"/>
      <c r="EH149" s="450"/>
    </row>
    <row r="150" spans="2:138" ht="12.75" customHeight="1" x14ac:dyDescent="0.2">
      <c r="B150" s="586"/>
      <c r="C150" s="570"/>
      <c r="D150" s="569" t="s">
        <v>172</v>
      </c>
      <c r="E150" s="569"/>
      <c r="F150" s="569"/>
      <c r="G150" s="569"/>
      <c r="H150" s="436"/>
      <c r="I150" s="580"/>
      <c r="J150" s="581"/>
      <c r="K150" s="581"/>
      <c r="L150" s="581"/>
      <c r="M150" s="548"/>
      <c r="N150" s="419"/>
      <c r="O150" s="233"/>
      <c r="Q150" s="420"/>
      <c r="R150" s="421"/>
      <c r="S150" s="587"/>
      <c r="T150" s="440"/>
      <c r="U150" s="405"/>
      <c r="V150" s="406"/>
      <c r="W150" s="407"/>
      <c r="X150" s="402"/>
      <c r="Y150" s="406"/>
      <c r="Z150" s="442"/>
      <c r="AB150" s="587"/>
      <c r="AC150" s="427"/>
      <c r="AE150" s="420"/>
      <c r="AF150" s="421"/>
      <c r="AG150" s="587"/>
      <c r="AH150" s="440"/>
      <c r="AI150" s="405"/>
      <c r="AJ150" s="406"/>
      <c r="AK150" s="407"/>
      <c r="AL150" s="402"/>
      <c r="AM150" s="408"/>
      <c r="AN150" s="442"/>
      <c r="AP150" s="587"/>
      <c r="AQ150" s="427"/>
      <c r="AS150" s="420"/>
      <c r="AT150" s="421"/>
      <c r="AU150" s="589"/>
      <c r="AV150" s="440"/>
      <c r="AW150" s="405"/>
      <c r="AX150" s="406"/>
      <c r="AY150" s="407"/>
      <c r="AZ150" s="402"/>
      <c r="BA150" s="408"/>
      <c r="BB150" s="442"/>
      <c r="BC150" s="443"/>
      <c r="BE150" s="587"/>
      <c r="BF150" s="427"/>
      <c r="BI150" s="420"/>
      <c r="BJ150" s="421"/>
      <c r="BK150" s="589"/>
      <c r="BL150" s="440"/>
      <c r="BM150" s="405"/>
      <c r="BN150" s="406"/>
      <c r="BO150" s="407"/>
      <c r="BP150" s="402"/>
      <c r="BQ150" s="408"/>
      <c r="BR150" s="442"/>
      <c r="BS150" s="443"/>
      <c r="BT150" s="587"/>
      <c r="BU150" s="427"/>
      <c r="BX150" s="420"/>
      <c r="BY150" s="421"/>
      <c r="BZ150" s="589"/>
      <c r="CA150" s="440"/>
      <c r="CB150" s="405"/>
      <c r="CC150" s="406"/>
      <c r="CD150" s="407"/>
      <c r="CE150" s="402"/>
      <c r="CF150" s="408"/>
      <c r="CG150" s="442"/>
      <c r="CJ150" s="420"/>
      <c r="CK150" s="421"/>
      <c r="CL150" s="589"/>
      <c r="CM150" s="440"/>
      <c r="CN150" s="405"/>
      <c r="CO150" s="406"/>
      <c r="CP150" s="407"/>
      <c r="CQ150" s="402"/>
      <c r="CR150" s="408"/>
      <c r="CS150" s="442"/>
      <c r="CT150" s="443"/>
      <c r="CU150" s="443"/>
      <c r="CV150" s="420"/>
      <c r="CW150" s="421"/>
      <c r="CX150" s="589"/>
      <c r="CY150" s="440"/>
      <c r="CZ150" s="405"/>
      <c r="DA150" s="406"/>
      <c r="DB150" s="407"/>
      <c r="DC150" s="402"/>
      <c r="DD150" s="408"/>
      <c r="DE150" s="442"/>
      <c r="DF150" s="443"/>
      <c r="DG150" s="443"/>
      <c r="DH150" s="420"/>
      <c r="DI150" s="421"/>
      <c r="DJ150" s="589"/>
      <c r="DK150" s="440"/>
      <c r="DL150" s="405"/>
      <c r="DM150" s="406"/>
      <c r="DN150" s="407"/>
      <c r="DO150" s="402"/>
      <c r="DP150" s="448"/>
      <c r="DQ150" s="442"/>
      <c r="DR150" s="443"/>
      <c r="DS150" s="443"/>
      <c r="DT150" s="420"/>
      <c r="DU150" s="421"/>
      <c r="DV150" s="589"/>
      <c r="DW150" s="440"/>
      <c r="DX150" s="405"/>
      <c r="DY150" s="406"/>
      <c r="DZ150" s="407"/>
      <c r="EA150" s="402"/>
      <c r="EB150" s="448"/>
      <c r="EC150" s="442"/>
      <c r="EE150" s="587"/>
      <c r="EF150" s="427"/>
      <c r="EH150" s="450"/>
    </row>
    <row r="151" spans="2:138" ht="12.75" customHeight="1" x14ac:dyDescent="0.2">
      <c r="B151" s="586"/>
      <c r="C151" s="570"/>
      <c r="D151" s="569" t="s">
        <v>128</v>
      </c>
      <c r="E151" s="569"/>
      <c r="F151" s="569"/>
      <c r="G151" s="569"/>
      <c r="H151" s="544"/>
      <c r="I151" s="587"/>
      <c r="J151" s="588"/>
      <c r="K151" s="588"/>
      <c r="L151" s="588"/>
      <c r="M151" s="548"/>
      <c r="N151" s="419"/>
      <c r="O151" s="233"/>
      <c r="Q151" s="420"/>
      <c r="R151" s="421"/>
      <c r="S151" s="587"/>
      <c r="T151" s="440"/>
      <c r="U151" s="405"/>
      <c r="V151" s="406"/>
      <c r="W151" s="407"/>
      <c r="X151" s="402"/>
      <c r="Y151" s="406"/>
      <c r="Z151" s="442"/>
      <c r="AB151" s="587"/>
      <c r="AC151" s="427"/>
      <c r="AE151" s="420"/>
      <c r="AF151" s="421"/>
      <c r="AG151" s="587"/>
      <c r="AH151" s="440"/>
      <c r="AI151" s="405"/>
      <c r="AJ151" s="406"/>
      <c r="AK151" s="407"/>
      <c r="AL151" s="402"/>
      <c r="AM151" s="408"/>
      <c r="AN151" s="442"/>
      <c r="AP151" s="587"/>
      <c r="AQ151" s="427"/>
      <c r="AS151" s="420"/>
      <c r="AT151" s="421"/>
      <c r="AU151" s="589"/>
      <c r="AV151" s="440"/>
      <c r="AW151" s="405"/>
      <c r="AX151" s="406"/>
      <c r="AY151" s="407"/>
      <c r="AZ151" s="402"/>
      <c r="BA151" s="408"/>
      <c r="BB151" s="442"/>
      <c r="BC151" s="443"/>
      <c r="BE151" s="587"/>
      <c r="BF151" s="427"/>
      <c r="BI151" s="420"/>
      <c r="BJ151" s="421"/>
      <c r="BK151" s="589"/>
      <c r="BL151" s="440"/>
      <c r="BM151" s="405"/>
      <c r="BN151" s="406"/>
      <c r="BO151" s="407"/>
      <c r="BP151" s="402"/>
      <c r="BQ151" s="408"/>
      <c r="BR151" s="442"/>
      <c r="BS151" s="443"/>
      <c r="BT151" s="587"/>
      <c r="BU151" s="427"/>
      <c r="BX151" s="420"/>
      <c r="BY151" s="421"/>
      <c r="BZ151" s="589"/>
      <c r="CA151" s="440"/>
      <c r="CB151" s="405"/>
      <c r="CC151" s="406"/>
      <c r="CD151" s="407"/>
      <c r="CE151" s="402"/>
      <c r="CF151" s="408"/>
      <c r="CG151" s="442"/>
      <c r="CJ151" s="420"/>
      <c r="CK151" s="421"/>
      <c r="CL151" s="589"/>
      <c r="CM151" s="440"/>
      <c r="CN151" s="405"/>
      <c r="CO151" s="406"/>
      <c r="CP151" s="407"/>
      <c r="CQ151" s="402"/>
      <c r="CR151" s="408"/>
      <c r="CS151" s="442"/>
      <c r="CT151" s="443"/>
      <c r="CU151" s="443"/>
      <c r="CV151" s="420"/>
      <c r="CW151" s="421"/>
      <c r="CX151" s="589"/>
      <c r="CY151" s="440"/>
      <c r="CZ151" s="405"/>
      <c r="DA151" s="406"/>
      <c r="DB151" s="407"/>
      <c r="DC151" s="402"/>
      <c r="DD151" s="408"/>
      <c r="DE151" s="442"/>
      <c r="DF151" s="443"/>
      <c r="DG151" s="443"/>
      <c r="DH151" s="420"/>
      <c r="DI151" s="421"/>
      <c r="DJ151" s="589"/>
      <c r="DK151" s="440"/>
      <c r="DL151" s="405"/>
      <c r="DM151" s="406"/>
      <c r="DN151" s="407"/>
      <c r="DO151" s="402"/>
      <c r="DP151" s="448"/>
      <c r="DQ151" s="442"/>
      <c r="DR151" s="443"/>
      <c r="DS151" s="443"/>
      <c r="DT151" s="420"/>
      <c r="DU151" s="421"/>
      <c r="DV151" s="589"/>
      <c r="DW151" s="440"/>
      <c r="DX151" s="405"/>
      <c r="DY151" s="406"/>
      <c r="DZ151" s="407"/>
      <c r="EA151" s="402"/>
      <c r="EB151" s="448"/>
      <c r="EC151" s="442"/>
      <c r="EE151" s="587"/>
      <c r="EF151" s="427"/>
      <c r="EH151" s="450"/>
    </row>
    <row r="152" spans="2:138" ht="12.75" customHeight="1" x14ac:dyDescent="0.2">
      <c r="B152" s="586"/>
      <c r="C152" s="570"/>
      <c r="D152" s="569" t="s">
        <v>173</v>
      </c>
      <c r="E152" s="569"/>
      <c r="F152" s="569"/>
      <c r="G152" s="569"/>
      <c r="H152" s="544"/>
      <c r="I152" s="587"/>
      <c r="J152" s="588"/>
      <c r="K152" s="588"/>
      <c r="L152" s="588"/>
      <c r="M152" s="548"/>
      <c r="N152" s="419"/>
      <c r="O152" s="233"/>
      <c r="Q152" s="420"/>
      <c r="R152" s="421"/>
      <c r="S152" s="587"/>
      <c r="T152" s="440"/>
      <c r="U152" s="405"/>
      <c r="V152" s="406"/>
      <c r="W152" s="407"/>
      <c r="X152" s="402"/>
      <c r="Y152" s="406"/>
      <c r="Z152" s="442"/>
      <c r="AB152" s="587"/>
      <c r="AC152" s="427"/>
      <c r="AE152" s="420"/>
      <c r="AF152" s="421"/>
      <c r="AG152" s="587"/>
      <c r="AH152" s="440"/>
      <c r="AI152" s="405"/>
      <c r="AJ152" s="406"/>
      <c r="AK152" s="407"/>
      <c r="AL152" s="402"/>
      <c r="AM152" s="408"/>
      <c r="AN152" s="442"/>
      <c r="AP152" s="587"/>
      <c r="AQ152" s="427"/>
      <c r="AS152" s="420"/>
      <c r="AT152" s="421"/>
      <c r="AU152" s="589"/>
      <c r="AV152" s="440"/>
      <c r="AW152" s="405"/>
      <c r="AX152" s="406"/>
      <c r="AY152" s="407"/>
      <c r="AZ152" s="402"/>
      <c r="BA152" s="408"/>
      <c r="BB152" s="442"/>
      <c r="BC152" s="443"/>
      <c r="BE152" s="587"/>
      <c r="BF152" s="427"/>
      <c r="BI152" s="420"/>
      <c r="BJ152" s="421"/>
      <c r="BK152" s="589"/>
      <c r="BL152" s="440"/>
      <c r="BM152" s="405"/>
      <c r="BN152" s="406"/>
      <c r="BO152" s="407"/>
      <c r="BP152" s="402"/>
      <c r="BQ152" s="408"/>
      <c r="BR152" s="442"/>
      <c r="BS152" s="443"/>
      <c r="BT152" s="587"/>
      <c r="BU152" s="427"/>
      <c r="BX152" s="420"/>
      <c r="BY152" s="421"/>
      <c r="BZ152" s="589"/>
      <c r="CA152" s="440"/>
      <c r="CB152" s="405"/>
      <c r="CC152" s="406"/>
      <c r="CD152" s="407"/>
      <c r="CE152" s="402"/>
      <c r="CF152" s="408"/>
      <c r="CG152" s="442"/>
      <c r="CJ152" s="420"/>
      <c r="CK152" s="421"/>
      <c r="CL152" s="589"/>
      <c r="CM152" s="440"/>
      <c r="CN152" s="405"/>
      <c r="CO152" s="406"/>
      <c r="CP152" s="407"/>
      <c r="CQ152" s="402"/>
      <c r="CR152" s="408"/>
      <c r="CS152" s="442"/>
      <c r="CT152" s="443"/>
      <c r="CU152" s="443"/>
      <c r="CV152" s="420"/>
      <c r="CW152" s="421"/>
      <c r="CX152" s="589"/>
      <c r="CY152" s="440"/>
      <c r="CZ152" s="405"/>
      <c r="DA152" s="406"/>
      <c r="DB152" s="407"/>
      <c r="DC152" s="402"/>
      <c r="DD152" s="408"/>
      <c r="DE152" s="442"/>
      <c r="DF152" s="443"/>
      <c r="DG152" s="443"/>
      <c r="DH152" s="420"/>
      <c r="DI152" s="421"/>
      <c r="DJ152" s="589"/>
      <c r="DK152" s="440"/>
      <c r="DL152" s="405"/>
      <c r="DM152" s="406"/>
      <c r="DN152" s="407"/>
      <c r="DO152" s="402"/>
      <c r="DP152" s="448"/>
      <c r="DQ152" s="442"/>
      <c r="DR152" s="443"/>
      <c r="DS152" s="443"/>
      <c r="DT152" s="420"/>
      <c r="DU152" s="421"/>
      <c r="DV152" s="589"/>
      <c r="DW152" s="440"/>
      <c r="DX152" s="405"/>
      <c r="DY152" s="406"/>
      <c r="DZ152" s="407"/>
      <c r="EA152" s="402"/>
      <c r="EB152" s="448"/>
      <c r="EC152" s="442"/>
      <c r="EE152" s="587"/>
      <c r="EF152" s="427"/>
      <c r="EH152" s="450"/>
    </row>
    <row r="153" spans="2:138" ht="12.75" customHeight="1" x14ac:dyDescent="0.2">
      <c r="B153" s="586"/>
      <c r="C153" s="570" t="s">
        <v>174</v>
      </c>
      <c r="D153" s="569" t="s">
        <v>175</v>
      </c>
      <c r="E153" s="569"/>
      <c r="F153" s="569"/>
      <c r="G153" s="569"/>
      <c r="H153" s="544">
        <v>42002</v>
      </c>
      <c r="I153" s="354">
        <v>735.14</v>
      </c>
      <c r="J153" s="588" t="s">
        <v>1224</v>
      </c>
      <c r="K153" s="581" t="s">
        <v>1222</v>
      </c>
      <c r="L153" s="590">
        <v>200</v>
      </c>
      <c r="M153" s="548"/>
      <c r="N153" s="419" t="s">
        <v>1086</v>
      </c>
      <c r="O153" s="233" t="s">
        <v>1225</v>
      </c>
      <c r="Q153" s="420"/>
      <c r="R153" s="421"/>
      <c r="S153" s="587"/>
      <c r="T153" s="440"/>
      <c r="U153" s="405"/>
      <c r="V153" s="406"/>
      <c r="W153" s="407"/>
      <c r="X153" s="402"/>
      <c r="Y153" s="408">
        <f>W153/I153</f>
        <v>0</v>
      </c>
      <c r="Z153" s="442">
        <v>300</v>
      </c>
      <c r="AB153" s="587"/>
      <c r="AC153" s="427"/>
      <c r="AE153" s="420"/>
      <c r="AF153" s="421"/>
      <c r="AG153" s="587">
        <v>735.14</v>
      </c>
      <c r="AH153" s="440"/>
      <c r="AI153" s="405"/>
      <c r="AJ153" s="406"/>
      <c r="AK153" s="407"/>
      <c r="AL153" s="402"/>
      <c r="AM153" s="408"/>
      <c r="AN153" s="442">
        <v>300</v>
      </c>
      <c r="AP153" s="587"/>
      <c r="AQ153" s="427"/>
      <c r="AS153" s="439">
        <v>0.1</v>
      </c>
      <c r="AT153" s="421">
        <v>5</v>
      </c>
      <c r="AU153" s="444">
        <v>735.14</v>
      </c>
      <c r="AV153" s="440">
        <v>12</v>
      </c>
      <c r="AW153" s="405">
        <f>((AU153-(AU153*AS153))/AT153)/AW$9</f>
        <v>11.027099999999999</v>
      </c>
      <c r="AX153" s="406">
        <f>AW153*AV153</f>
        <v>132.3252</v>
      </c>
      <c r="AY153" s="407">
        <f>AK153+AX153</f>
        <v>132.3252</v>
      </c>
      <c r="AZ153" s="445">
        <f>AU153-AY153</f>
        <v>602.81479999999999</v>
      </c>
      <c r="BA153" s="408">
        <f>AY153/AU153</f>
        <v>0.18</v>
      </c>
      <c r="BB153" s="442">
        <v>300</v>
      </c>
      <c r="BC153" s="443"/>
      <c r="BE153" s="587"/>
      <c r="BF153" s="427"/>
      <c r="BI153" s="439">
        <v>0.1</v>
      </c>
      <c r="BJ153" s="421">
        <v>5</v>
      </c>
      <c r="BK153" s="444">
        <v>735.14</v>
      </c>
      <c r="BL153" s="440">
        <v>12</v>
      </c>
      <c r="BM153" s="405">
        <f>((BK153-(BK153*BI153))/BJ153)/BM$9</f>
        <v>11.027099999999999</v>
      </c>
      <c r="BN153" s="406">
        <f>BM153*BL153</f>
        <v>132.3252</v>
      </c>
      <c r="BO153" s="407">
        <f>BN153+AY153</f>
        <v>264.65039999999999</v>
      </c>
      <c r="BP153" s="447">
        <f>BK153-BO153</f>
        <v>470.4896</v>
      </c>
      <c r="BQ153" s="408">
        <f>BO153/BK153</f>
        <v>0.36</v>
      </c>
      <c r="BR153" s="442">
        <v>300</v>
      </c>
      <c r="BS153" s="443"/>
      <c r="BT153" s="587"/>
      <c r="BU153" s="427"/>
      <c r="BX153" s="439">
        <v>0.1</v>
      </c>
      <c r="BY153" s="421">
        <v>5</v>
      </c>
      <c r="BZ153" s="444">
        <v>735.14</v>
      </c>
      <c r="CA153" s="440">
        <v>12</v>
      </c>
      <c r="CB153" s="405">
        <f>((BZ153-(BZ153*BX153))/BY153)/CB$9</f>
        <v>11.027099999999999</v>
      </c>
      <c r="CC153" s="406">
        <f>CB153*CA153</f>
        <v>132.3252</v>
      </c>
      <c r="CD153" s="407">
        <f>CC153+BO153</f>
        <v>396.97559999999999</v>
      </c>
      <c r="CE153" s="447">
        <f>BZ153-CD153</f>
        <v>338.1644</v>
      </c>
      <c r="CF153" s="408">
        <f>CD153/BZ153</f>
        <v>0.54</v>
      </c>
      <c r="CG153" s="442">
        <v>300</v>
      </c>
      <c r="CJ153" s="439">
        <v>0.1</v>
      </c>
      <c r="CK153" s="421">
        <v>5</v>
      </c>
      <c r="CL153" s="444">
        <v>735.14</v>
      </c>
      <c r="CM153" s="440">
        <v>12</v>
      </c>
      <c r="CN153" s="405">
        <f>((CL153-(CL153*CJ153))/CK153)/CN$9</f>
        <v>11.027099999999999</v>
      </c>
      <c r="CO153" s="406">
        <f>CN153*CM153</f>
        <v>132.3252</v>
      </c>
      <c r="CP153" s="407">
        <f>CO153+CD153</f>
        <v>529.30079999999998</v>
      </c>
      <c r="CQ153" s="447">
        <f>CL153-CP153</f>
        <v>205.83920000000001</v>
      </c>
      <c r="CR153" s="408">
        <f>CP153/CL153</f>
        <v>0.72</v>
      </c>
      <c r="CS153" s="442">
        <v>300</v>
      </c>
      <c r="CT153" s="443"/>
      <c r="CU153" s="443"/>
      <c r="CV153" s="439">
        <v>0.1</v>
      </c>
      <c r="CW153" s="421">
        <v>5</v>
      </c>
      <c r="CX153" s="444">
        <v>735.14</v>
      </c>
      <c r="CY153" s="440">
        <v>12</v>
      </c>
      <c r="CZ153" s="405">
        <f>((CX153-(CX153*CV153))/CW153)/CZ$9</f>
        <v>11.027099999999999</v>
      </c>
      <c r="DA153" s="406">
        <f>CZ153*CY153</f>
        <v>132.3252</v>
      </c>
      <c r="DB153" s="407">
        <f>DA153+CP153</f>
        <v>661.62599999999998</v>
      </c>
      <c r="DC153" s="447">
        <f>CX153-DB153</f>
        <v>73.51400000000001</v>
      </c>
      <c r="DD153" s="408">
        <f>DB153/CX153</f>
        <v>0.9</v>
      </c>
      <c r="DE153" s="442">
        <v>300</v>
      </c>
      <c r="DF153" s="443"/>
      <c r="DG153" s="443"/>
      <c r="DH153" s="439">
        <v>0.1</v>
      </c>
      <c r="DI153" s="421">
        <v>5</v>
      </c>
      <c r="DJ153" s="444">
        <v>735.14</v>
      </c>
      <c r="DK153" s="440">
        <v>0</v>
      </c>
      <c r="DL153" s="405">
        <f>((DJ153-(DJ153*DH153))/DI153)/DL$9</f>
        <v>11.027099999999999</v>
      </c>
      <c r="DM153" s="406">
        <f>DL153*DK153</f>
        <v>0</v>
      </c>
      <c r="DN153" s="407">
        <f>DM153+DB153</f>
        <v>661.62599999999998</v>
      </c>
      <c r="DO153" s="447">
        <f>DJ153-DN153</f>
        <v>73.51400000000001</v>
      </c>
      <c r="DP153" s="448">
        <f>DN153/DJ153</f>
        <v>0.9</v>
      </c>
      <c r="DQ153" s="442">
        <v>300</v>
      </c>
      <c r="DR153" s="443"/>
      <c r="DS153" s="443"/>
      <c r="DT153" s="439">
        <v>0.1</v>
      </c>
      <c r="DU153" s="421">
        <v>5</v>
      </c>
      <c r="DV153" s="444">
        <v>735.14</v>
      </c>
      <c r="DW153" s="440">
        <v>0</v>
      </c>
      <c r="DX153" s="405">
        <f>((DV153-(DV153*DT153))/DU153)/DX$9</f>
        <v>11.027099999999999</v>
      </c>
      <c r="DY153" s="406">
        <f>DX153*DW153</f>
        <v>0</v>
      </c>
      <c r="DZ153" s="407">
        <f>DY153+DN153</f>
        <v>661.62599999999998</v>
      </c>
      <c r="EA153" s="447">
        <f>DV153-DZ153</f>
        <v>73.51400000000001</v>
      </c>
      <c r="EB153" s="448">
        <f>DZ153/DV153</f>
        <v>0.9</v>
      </c>
      <c r="EC153" s="442">
        <v>300</v>
      </c>
      <c r="EE153" s="587"/>
      <c r="EF153" s="427"/>
      <c r="EH153" s="450"/>
    </row>
    <row r="154" spans="2:138" ht="12.75" customHeight="1" x14ac:dyDescent="0.2">
      <c r="B154" s="586"/>
      <c r="C154" s="570"/>
      <c r="D154" s="569" t="s">
        <v>172</v>
      </c>
      <c r="E154" s="569"/>
      <c r="F154" s="569"/>
      <c r="G154" s="569"/>
      <c r="H154" s="544"/>
      <c r="I154" s="587"/>
      <c r="J154" s="588"/>
      <c r="K154" s="588"/>
      <c r="L154" s="588"/>
      <c r="M154" s="548"/>
      <c r="N154" s="419"/>
      <c r="O154" s="233"/>
      <c r="Q154" s="420"/>
      <c r="R154" s="421"/>
      <c r="S154" s="587"/>
      <c r="T154" s="440"/>
      <c r="U154" s="405"/>
      <c r="V154" s="406"/>
      <c r="W154" s="407"/>
      <c r="X154" s="402"/>
      <c r="Y154" s="406"/>
      <c r="Z154" s="442"/>
      <c r="AB154" s="587"/>
      <c r="AC154" s="427"/>
      <c r="AE154" s="420"/>
      <c r="AF154" s="421"/>
      <c r="AG154" s="587"/>
      <c r="AH154" s="440"/>
      <c r="AI154" s="405"/>
      <c r="AJ154" s="406"/>
      <c r="AK154" s="407"/>
      <c r="AL154" s="402"/>
      <c r="AM154" s="408"/>
      <c r="AN154" s="442"/>
      <c r="AP154" s="587"/>
      <c r="AQ154" s="427"/>
      <c r="AS154" s="420"/>
      <c r="AT154" s="421"/>
      <c r="AU154" s="589"/>
      <c r="AV154" s="440"/>
      <c r="AW154" s="405"/>
      <c r="AX154" s="406"/>
      <c r="AY154" s="407"/>
      <c r="AZ154" s="402"/>
      <c r="BA154" s="408"/>
      <c r="BB154" s="442"/>
      <c r="BC154" s="443"/>
      <c r="BE154" s="587"/>
      <c r="BF154" s="427"/>
      <c r="BI154" s="420"/>
      <c r="BJ154" s="421"/>
      <c r="BK154" s="589"/>
      <c r="BL154" s="440"/>
      <c r="BM154" s="405"/>
      <c r="BN154" s="406"/>
      <c r="BO154" s="407"/>
      <c r="BP154" s="402"/>
      <c r="BQ154" s="408"/>
      <c r="BR154" s="442"/>
      <c r="BS154" s="443"/>
      <c r="BT154" s="587"/>
      <c r="BU154" s="427"/>
      <c r="BX154" s="420"/>
      <c r="BY154" s="421"/>
      <c r="BZ154" s="589"/>
      <c r="CA154" s="440"/>
      <c r="CB154" s="405"/>
      <c r="CC154" s="406"/>
      <c r="CD154" s="407"/>
      <c r="CE154" s="402"/>
      <c r="CF154" s="408"/>
      <c r="CG154" s="442"/>
      <c r="CJ154" s="420"/>
      <c r="CK154" s="421"/>
      <c r="CL154" s="589"/>
      <c r="CM154" s="440"/>
      <c r="CN154" s="405"/>
      <c r="CO154" s="406"/>
      <c r="CP154" s="407"/>
      <c r="CQ154" s="402"/>
      <c r="CR154" s="408"/>
      <c r="CS154" s="442"/>
      <c r="CT154" s="443"/>
      <c r="CU154" s="443"/>
      <c r="CV154" s="420"/>
      <c r="CW154" s="421"/>
      <c r="CX154" s="589"/>
      <c r="CY154" s="440"/>
      <c r="CZ154" s="405"/>
      <c r="DA154" s="406"/>
      <c r="DB154" s="407"/>
      <c r="DC154" s="402"/>
      <c r="DD154" s="408"/>
      <c r="DE154" s="442"/>
      <c r="DF154" s="443"/>
      <c r="DG154" s="443"/>
      <c r="DH154" s="420"/>
      <c r="DI154" s="421"/>
      <c r="DJ154" s="589"/>
      <c r="DK154" s="440"/>
      <c r="DL154" s="405"/>
      <c r="DM154" s="406"/>
      <c r="DN154" s="407"/>
      <c r="DO154" s="402"/>
      <c r="DP154" s="448"/>
      <c r="DQ154" s="442"/>
      <c r="DR154" s="443"/>
      <c r="DS154" s="443"/>
      <c r="DT154" s="420"/>
      <c r="DU154" s="421"/>
      <c r="DV154" s="589"/>
      <c r="DW154" s="440"/>
      <c r="DX154" s="405"/>
      <c r="DY154" s="406"/>
      <c r="DZ154" s="407"/>
      <c r="EA154" s="402"/>
      <c r="EB154" s="448"/>
      <c r="EC154" s="442"/>
      <c r="EE154" s="587"/>
      <c r="EF154" s="427"/>
      <c r="EH154" s="450"/>
    </row>
    <row r="155" spans="2:138" ht="12.75" customHeight="1" x14ac:dyDescent="0.2">
      <c r="B155" s="586"/>
      <c r="C155" s="570"/>
      <c r="D155" s="569" t="s">
        <v>128</v>
      </c>
      <c r="E155" s="569"/>
      <c r="F155" s="569"/>
      <c r="G155" s="569"/>
      <c r="H155" s="544"/>
      <c r="I155" s="587"/>
      <c r="J155" s="588"/>
      <c r="K155" s="588"/>
      <c r="L155" s="588"/>
      <c r="M155" s="548"/>
      <c r="N155" s="419"/>
      <c r="O155" s="233"/>
      <c r="Q155" s="420"/>
      <c r="R155" s="421"/>
      <c r="S155" s="587"/>
      <c r="T155" s="440"/>
      <c r="U155" s="405"/>
      <c r="V155" s="406"/>
      <c r="W155" s="407"/>
      <c r="X155" s="402"/>
      <c r="Y155" s="406"/>
      <c r="Z155" s="442"/>
      <c r="AB155" s="587"/>
      <c r="AC155" s="427"/>
      <c r="AE155" s="420"/>
      <c r="AF155" s="421"/>
      <c r="AG155" s="587"/>
      <c r="AH155" s="440"/>
      <c r="AI155" s="405"/>
      <c r="AJ155" s="406"/>
      <c r="AK155" s="407"/>
      <c r="AL155" s="402"/>
      <c r="AM155" s="408"/>
      <c r="AN155" s="442"/>
      <c r="AP155" s="587"/>
      <c r="AQ155" s="427"/>
      <c r="AS155" s="420"/>
      <c r="AT155" s="421"/>
      <c r="AU155" s="589"/>
      <c r="AV155" s="440"/>
      <c r="AW155" s="405"/>
      <c r="AX155" s="406"/>
      <c r="AY155" s="407"/>
      <c r="AZ155" s="402"/>
      <c r="BA155" s="408"/>
      <c r="BB155" s="442"/>
      <c r="BC155" s="443"/>
      <c r="BE155" s="587"/>
      <c r="BF155" s="427"/>
      <c r="BI155" s="420"/>
      <c r="BJ155" s="421"/>
      <c r="BK155" s="589"/>
      <c r="BL155" s="440"/>
      <c r="BM155" s="405"/>
      <c r="BN155" s="406"/>
      <c r="BO155" s="407"/>
      <c r="BP155" s="402"/>
      <c r="BQ155" s="408"/>
      <c r="BR155" s="442"/>
      <c r="BS155" s="443"/>
      <c r="BT155" s="587"/>
      <c r="BU155" s="427"/>
      <c r="BX155" s="420"/>
      <c r="BY155" s="421"/>
      <c r="BZ155" s="589"/>
      <c r="CA155" s="440"/>
      <c r="CB155" s="405"/>
      <c r="CC155" s="406"/>
      <c r="CD155" s="407"/>
      <c r="CE155" s="402"/>
      <c r="CF155" s="408"/>
      <c r="CG155" s="442"/>
      <c r="CJ155" s="420"/>
      <c r="CK155" s="421"/>
      <c r="CL155" s="589"/>
      <c r="CM155" s="440"/>
      <c r="CN155" s="405"/>
      <c r="CO155" s="406"/>
      <c r="CP155" s="407"/>
      <c r="CQ155" s="402"/>
      <c r="CR155" s="408"/>
      <c r="CS155" s="442"/>
      <c r="CT155" s="443"/>
      <c r="CU155" s="443"/>
      <c r="CV155" s="420"/>
      <c r="CW155" s="421"/>
      <c r="CX155" s="589"/>
      <c r="CY155" s="440"/>
      <c r="CZ155" s="405"/>
      <c r="DA155" s="406"/>
      <c r="DB155" s="407"/>
      <c r="DC155" s="402"/>
      <c r="DD155" s="408"/>
      <c r="DE155" s="442"/>
      <c r="DF155" s="443"/>
      <c r="DG155" s="443"/>
      <c r="DH155" s="420"/>
      <c r="DI155" s="421"/>
      <c r="DJ155" s="589"/>
      <c r="DK155" s="440"/>
      <c r="DL155" s="405"/>
      <c r="DM155" s="406"/>
      <c r="DN155" s="407"/>
      <c r="DO155" s="402"/>
      <c r="DP155" s="448"/>
      <c r="DQ155" s="442"/>
      <c r="DR155" s="443"/>
      <c r="DS155" s="443"/>
      <c r="DT155" s="420"/>
      <c r="DU155" s="421"/>
      <c r="DV155" s="589"/>
      <c r="DW155" s="440"/>
      <c r="DX155" s="405"/>
      <c r="DY155" s="406"/>
      <c r="DZ155" s="407"/>
      <c r="EA155" s="402"/>
      <c r="EB155" s="448"/>
      <c r="EC155" s="442"/>
      <c r="EE155" s="587"/>
      <c r="EF155" s="427"/>
      <c r="EH155" s="450"/>
    </row>
    <row r="156" spans="2:138" ht="12.75" customHeight="1" x14ac:dyDescent="0.2">
      <c r="B156" s="586"/>
      <c r="C156" s="570"/>
      <c r="D156" s="569" t="s">
        <v>173</v>
      </c>
      <c r="E156" s="569"/>
      <c r="F156" s="569"/>
      <c r="G156" s="569"/>
      <c r="H156" s="544"/>
      <c r="I156" s="587"/>
      <c r="J156" s="588"/>
      <c r="K156" s="588"/>
      <c r="L156" s="588"/>
      <c r="M156" s="548"/>
      <c r="N156" s="419"/>
      <c r="O156" s="233"/>
      <c r="Q156" s="420"/>
      <c r="R156" s="421"/>
      <c r="S156" s="587"/>
      <c r="T156" s="440"/>
      <c r="U156" s="405"/>
      <c r="V156" s="406"/>
      <c r="W156" s="407"/>
      <c r="X156" s="402"/>
      <c r="Y156" s="406"/>
      <c r="Z156" s="442"/>
      <c r="AB156" s="587"/>
      <c r="AC156" s="427"/>
      <c r="AE156" s="420"/>
      <c r="AF156" s="421"/>
      <c r="AG156" s="587"/>
      <c r="AH156" s="440"/>
      <c r="AI156" s="405"/>
      <c r="AJ156" s="406"/>
      <c r="AK156" s="407"/>
      <c r="AL156" s="402"/>
      <c r="AM156" s="408"/>
      <c r="AN156" s="442"/>
      <c r="AP156" s="587"/>
      <c r="AQ156" s="427"/>
      <c r="AS156" s="420"/>
      <c r="AT156" s="421"/>
      <c r="AU156" s="589"/>
      <c r="AV156" s="440"/>
      <c r="AW156" s="405"/>
      <c r="AX156" s="406"/>
      <c r="AY156" s="407"/>
      <c r="AZ156" s="402"/>
      <c r="BA156" s="408"/>
      <c r="BB156" s="442"/>
      <c r="BC156" s="443"/>
      <c r="BE156" s="587"/>
      <c r="BF156" s="427"/>
      <c r="BI156" s="420"/>
      <c r="BJ156" s="421"/>
      <c r="BK156" s="589"/>
      <c r="BL156" s="440"/>
      <c r="BM156" s="405"/>
      <c r="BN156" s="406"/>
      <c r="BO156" s="407"/>
      <c r="BP156" s="402"/>
      <c r="BQ156" s="408"/>
      <c r="BR156" s="442"/>
      <c r="BS156" s="443"/>
      <c r="BT156" s="587"/>
      <c r="BU156" s="427"/>
      <c r="BX156" s="420"/>
      <c r="BY156" s="421"/>
      <c r="BZ156" s="589"/>
      <c r="CA156" s="440"/>
      <c r="CB156" s="405"/>
      <c r="CC156" s="406"/>
      <c r="CD156" s="407"/>
      <c r="CE156" s="402"/>
      <c r="CF156" s="408"/>
      <c r="CG156" s="442"/>
      <c r="CJ156" s="420"/>
      <c r="CK156" s="421"/>
      <c r="CL156" s="589"/>
      <c r="CM156" s="440"/>
      <c r="CN156" s="405"/>
      <c r="CO156" s="406"/>
      <c r="CP156" s="407"/>
      <c r="CQ156" s="402"/>
      <c r="CR156" s="408"/>
      <c r="CS156" s="442"/>
      <c r="CT156" s="443"/>
      <c r="CU156" s="443"/>
      <c r="CV156" s="420"/>
      <c r="CW156" s="421"/>
      <c r="CX156" s="589"/>
      <c r="CY156" s="440"/>
      <c r="CZ156" s="405"/>
      <c r="DA156" s="406"/>
      <c r="DB156" s="407"/>
      <c r="DC156" s="402"/>
      <c r="DD156" s="408"/>
      <c r="DE156" s="442"/>
      <c r="DF156" s="443"/>
      <c r="DG156" s="443"/>
      <c r="DH156" s="420"/>
      <c r="DI156" s="421"/>
      <c r="DJ156" s="589"/>
      <c r="DK156" s="440"/>
      <c r="DL156" s="405"/>
      <c r="DM156" s="406"/>
      <c r="DN156" s="407"/>
      <c r="DO156" s="402"/>
      <c r="DP156" s="448"/>
      <c r="DQ156" s="442"/>
      <c r="DR156" s="443"/>
      <c r="DS156" s="443"/>
      <c r="DT156" s="420"/>
      <c r="DU156" s="421"/>
      <c r="DV156" s="589"/>
      <c r="DW156" s="440"/>
      <c r="DX156" s="405"/>
      <c r="DY156" s="406"/>
      <c r="DZ156" s="407"/>
      <c r="EA156" s="402"/>
      <c r="EB156" s="448"/>
      <c r="EC156" s="442"/>
      <c r="EE156" s="587"/>
      <c r="EF156" s="427"/>
      <c r="EH156" s="450"/>
    </row>
    <row r="157" spans="2:138" ht="12.75" customHeight="1" x14ac:dyDescent="0.2">
      <c r="B157" s="586"/>
      <c r="C157" s="570" t="s">
        <v>176</v>
      </c>
      <c r="D157" s="569" t="s">
        <v>175</v>
      </c>
      <c r="E157" s="569"/>
      <c r="F157" s="569"/>
      <c r="G157" s="569"/>
      <c r="H157" s="544">
        <v>42002</v>
      </c>
      <c r="I157" s="354">
        <v>735.14</v>
      </c>
      <c r="J157" s="588" t="s">
        <v>1224</v>
      </c>
      <c r="K157" s="581" t="s">
        <v>1222</v>
      </c>
      <c r="L157" s="590">
        <v>200</v>
      </c>
      <c r="M157" s="548"/>
      <c r="N157" s="419" t="s">
        <v>1226</v>
      </c>
      <c r="O157" s="233" t="s">
        <v>1227</v>
      </c>
      <c r="Q157" s="420"/>
      <c r="R157" s="421"/>
      <c r="S157" s="587"/>
      <c r="T157" s="440"/>
      <c r="U157" s="405"/>
      <c r="V157" s="406"/>
      <c r="W157" s="407"/>
      <c r="X157" s="402"/>
      <c r="Y157" s="408">
        <f>W157/I157</f>
        <v>0</v>
      </c>
      <c r="Z157" s="442">
        <v>300</v>
      </c>
      <c r="AB157" s="587"/>
      <c r="AC157" s="427"/>
      <c r="AE157" s="420"/>
      <c r="AF157" s="421"/>
      <c r="AG157" s="587">
        <v>735.14</v>
      </c>
      <c r="AH157" s="440"/>
      <c r="AI157" s="405"/>
      <c r="AJ157" s="406"/>
      <c r="AK157" s="407"/>
      <c r="AL157" s="402"/>
      <c r="AM157" s="408"/>
      <c r="AN157" s="442">
        <v>300</v>
      </c>
      <c r="AP157" s="587"/>
      <c r="AQ157" s="427"/>
      <c r="AS157" s="439">
        <v>0.1</v>
      </c>
      <c r="AT157" s="421">
        <v>5</v>
      </c>
      <c r="AU157" s="444">
        <v>735.14</v>
      </c>
      <c r="AV157" s="440">
        <v>12</v>
      </c>
      <c r="AW157" s="405">
        <f>((AU157-(AU157*AS157))/AT157)/AW$9</f>
        <v>11.027099999999999</v>
      </c>
      <c r="AX157" s="406">
        <f>AW157*AV157</f>
        <v>132.3252</v>
      </c>
      <c r="AY157" s="407">
        <f>AK157+AX157</f>
        <v>132.3252</v>
      </c>
      <c r="AZ157" s="445">
        <f>AU157-AY157</f>
        <v>602.81479999999999</v>
      </c>
      <c r="BA157" s="408">
        <f>AY157/AU157</f>
        <v>0.18</v>
      </c>
      <c r="BB157" s="442">
        <v>300</v>
      </c>
      <c r="BC157" s="443"/>
      <c r="BE157" s="587"/>
      <c r="BF157" s="427"/>
      <c r="BI157" s="439">
        <v>0.1</v>
      </c>
      <c r="BJ157" s="421">
        <v>5</v>
      </c>
      <c r="BK157" s="444">
        <v>735.14</v>
      </c>
      <c r="BL157" s="440">
        <v>12</v>
      </c>
      <c r="BM157" s="405">
        <f>((BK157-(BK157*BI157))/BJ157)/BM$9</f>
        <v>11.027099999999999</v>
      </c>
      <c r="BN157" s="406">
        <f>BM157*BL157</f>
        <v>132.3252</v>
      </c>
      <c r="BO157" s="407">
        <f>BN157+AY157</f>
        <v>264.65039999999999</v>
      </c>
      <c r="BP157" s="447">
        <f>BK157-BO157</f>
        <v>470.4896</v>
      </c>
      <c r="BQ157" s="408">
        <f>BO157/BK157</f>
        <v>0.36</v>
      </c>
      <c r="BR157" s="442">
        <v>300</v>
      </c>
      <c r="BS157" s="443"/>
      <c r="BT157" s="587"/>
      <c r="BU157" s="427"/>
      <c r="BX157" s="439">
        <v>0.1</v>
      </c>
      <c r="BY157" s="421">
        <v>5</v>
      </c>
      <c r="BZ157" s="444">
        <v>735.14</v>
      </c>
      <c r="CA157" s="440">
        <v>12</v>
      </c>
      <c r="CB157" s="405">
        <f>((BZ157-(BZ157*BX157))/BY157)/CB$9</f>
        <v>11.027099999999999</v>
      </c>
      <c r="CC157" s="406">
        <f>CB157*CA157</f>
        <v>132.3252</v>
      </c>
      <c r="CD157" s="407">
        <f>CC157+BO157</f>
        <v>396.97559999999999</v>
      </c>
      <c r="CE157" s="447">
        <f>BZ157-CD157</f>
        <v>338.1644</v>
      </c>
      <c r="CF157" s="408">
        <f>CD157/BZ157</f>
        <v>0.54</v>
      </c>
      <c r="CG157" s="442">
        <v>300</v>
      </c>
      <c r="CJ157" s="439">
        <v>0.1</v>
      </c>
      <c r="CK157" s="421">
        <v>5</v>
      </c>
      <c r="CL157" s="444">
        <v>735.14</v>
      </c>
      <c r="CM157" s="440">
        <v>12</v>
      </c>
      <c r="CN157" s="405">
        <f>((CL157-(CL157*CJ157))/CK157)/CN$9</f>
        <v>11.027099999999999</v>
      </c>
      <c r="CO157" s="406">
        <f>CN157*CM157</f>
        <v>132.3252</v>
      </c>
      <c r="CP157" s="407">
        <f>CO157+CD157</f>
        <v>529.30079999999998</v>
      </c>
      <c r="CQ157" s="447">
        <f>CL157-CP157</f>
        <v>205.83920000000001</v>
      </c>
      <c r="CR157" s="408">
        <f>CP157/CL157</f>
        <v>0.72</v>
      </c>
      <c r="CS157" s="442">
        <v>300</v>
      </c>
      <c r="CT157" s="443"/>
      <c r="CU157" s="443"/>
      <c r="CV157" s="439">
        <v>0.1</v>
      </c>
      <c r="CW157" s="421">
        <v>5</v>
      </c>
      <c r="CX157" s="444">
        <v>735.14</v>
      </c>
      <c r="CY157" s="440">
        <v>12</v>
      </c>
      <c r="CZ157" s="405">
        <f>((CX157-(CX157*CV157))/CW157)/CZ$9</f>
        <v>11.027099999999999</v>
      </c>
      <c r="DA157" s="406">
        <f>CZ157*CY157</f>
        <v>132.3252</v>
      </c>
      <c r="DB157" s="407">
        <f>DA157+CP157</f>
        <v>661.62599999999998</v>
      </c>
      <c r="DC157" s="447">
        <f>CX157-DB157</f>
        <v>73.51400000000001</v>
      </c>
      <c r="DD157" s="408">
        <f>DB157/CX157</f>
        <v>0.9</v>
      </c>
      <c r="DE157" s="442">
        <v>300</v>
      </c>
      <c r="DF157" s="443"/>
      <c r="DG157" s="443"/>
      <c r="DH157" s="439">
        <v>0.1</v>
      </c>
      <c r="DI157" s="421">
        <v>5</v>
      </c>
      <c r="DJ157" s="444">
        <v>735.14</v>
      </c>
      <c r="DK157" s="440">
        <v>0</v>
      </c>
      <c r="DL157" s="405">
        <f>((DJ157-(DJ157*DH157))/DI157)/DL$9</f>
        <v>11.027099999999999</v>
      </c>
      <c r="DM157" s="406">
        <f>DL157*DK157</f>
        <v>0</v>
      </c>
      <c r="DN157" s="407">
        <f>DM157+DB157</f>
        <v>661.62599999999998</v>
      </c>
      <c r="DO157" s="447">
        <f>DJ157-DN157</f>
        <v>73.51400000000001</v>
      </c>
      <c r="DP157" s="448">
        <f>DN157/DJ157</f>
        <v>0.9</v>
      </c>
      <c r="DQ157" s="442">
        <v>300</v>
      </c>
      <c r="DR157" s="443"/>
      <c r="DS157" s="443"/>
      <c r="DT157" s="439">
        <v>0.1</v>
      </c>
      <c r="DU157" s="421">
        <v>5</v>
      </c>
      <c r="DV157" s="444">
        <v>735.14</v>
      </c>
      <c r="DW157" s="440">
        <v>0</v>
      </c>
      <c r="DX157" s="405">
        <f>((DV157-(DV157*DT157))/DU157)/DX$9</f>
        <v>11.027099999999999</v>
      </c>
      <c r="DY157" s="406">
        <f>DX157*DW157</f>
        <v>0</v>
      </c>
      <c r="DZ157" s="407">
        <f>DY157+DN157</f>
        <v>661.62599999999998</v>
      </c>
      <c r="EA157" s="447">
        <f>DV157-DZ157</f>
        <v>73.51400000000001</v>
      </c>
      <c r="EB157" s="448">
        <f>DZ157/DV157</f>
        <v>0.9</v>
      </c>
      <c r="EC157" s="442">
        <v>300</v>
      </c>
      <c r="EE157" s="587"/>
      <c r="EF157" s="427"/>
      <c r="EH157" s="450"/>
    </row>
    <row r="158" spans="2:138" ht="12.75" customHeight="1" x14ac:dyDescent="0.2">
      <c r="B158" s="586"/>
      <c r="C158" s="570"/>
      <c r="D158" s="569" t="s">
        <v>172</v>
      </c>
      <c r="E158" s="569"/>
      <c r="F158" s="569"/>
      <c r="G158" s="569"/>
      <c r="H158" s="544"/>
      <c r="I158" s="587"/>
      <c r="J158" s="588"/>
      <c r="K158" s="588"/>
      <c r="L158" s="588"/>
      <c r="M158" s="548"/>
      <c r="N158" s="419"/>
      <c r="O158" s="233"/>
      <c r="Q158" s="420"/>
      <c r="R158" s="421"/>
      <c r="S158" s="587"/>
      <c r="T158" s="440"/>
      <c r="U158" s="405"/>
      <c r="V158" s="406"/>
      <c r="W158" s="407"/>
      <c r="X158" s="402"/>
      <c r="Y158" s="408"/>
      <c r="Z158" s="442"/>
      <c r="AB158" s="587"/>
      <c r="AC158" s="427"/>
      <c r="AE158" s="420"/>
      <c r="AF158" s="421"/>
      <c r="AG158" s="587"/>
      <c r="AH158" s="440"/>
      <c r="AI158" s="405"/>
      <c r="AJ158" s="406"/>
      <c r="AK158" s="407"/>
      <c r="AL158" s="402"/>
      <c r="AM158" s="408"/>
      <c r="AN158" s="442"/>
      <c r="AP158" s="587"/>
      <c r="AQ158" s="427"/>
      <c r="AS158" s="420"/>
      <c r="AT158" s="421"/>
      <c r="AU158" s="589"/>
      <c r="AV158" s="440"/>
      <c r="AW158" s="405"/>
      <c r="AX158" s="406"/>
      <c r="AY158" s="407"/>
      <c r="AZ158" s="402"/>
      <c r="BA158" s="408"/>
      <c r="BB158" s="442"/>
      <c r="BC158" s="443"/>
      <c r="BE158" s="587"/>
      <c r="BF158" s="427"/>
      <c r="BI158" s="420"/>
      <c r="BJ158" s="421"/>
      <c r="BK158" s="589"/>
      <c r="BL158" s="440"/>
      <c r="BM158" s="405"/>
      <c r="BN158" s="406"/>
      <c r="BO158" s="407"/>
      <c r="BP158" s="402"/>
      <c r="BQ158" s="408"/>
      <c r="BR158" s="442"/>
      <c r="BS158" s="443"/>
      <c r="BT158" s="587"/>
      <c r="BU158" s="427"/>
      <c r="BX158" s="420"/>
      <c r="BY158" s="421"/>
      <c r="BZ158" s="589"/>
      <c r="CA158" s="440"/>
      <c r="CB158" s="405"/>
      <c r="CC158" s="406"/>
      <c r="CD158" s="407"/>
      <c r="CE158" s="402"/>
      <c r="CF158" s="408"/>
      <c r="CG158" s="442"/>
      <c r="CJ158" s="420"/>
      <c r="CK158" s="421"/>
      <c r="CL158" s="589"/>
      <c r="CM158" s="440"/>
      <c r="CN158" s="405"/>
      <c r="CO158" s="406"/>
      <c r="CP158" s="407"/>
      <c r="CQ158" s="402"/>
      <c r="CR158" s="408"/>
      <c r="CS158" s="442"/>
      <c r="CT158" s="443"/>
      <c r="CU158" s="443"/>
      <c r="CV158" s="420"/>
      <c r="CW158" s="421"/>
      <c r="CX158" s="589"/>
      <c r="CY158" s="440"/>
      <c r="CZ158" s="405"/>
      <c r="DA158" s="406"/>
      <c r="DB158" s="407"/>
      <c r="DC158" s="402"/>
      <c r="DD158" s="408"/>
      <c r="DE158" s="442"/>
      <c r="DF158" s="443"/>
      <c r="DG158" s="443"/>
      <c r="DH158" s="420"/>
      <c r="DI158" s="421"/>
      <c r="DJ158" s="589"/>
      <c r="DK158" s="440"/>
      <c r="DL158" s="405"/>
      <c r="DM158" s="406"/>
      <c r="DN158" s="407"/>
      <c r="DO158" s="402"/>
      <c r="DP158" s="408"/>
      <c r="DQ158" s="442"/>
      <c r="DR158" s="443"/>
      <c r="DS158" s="443"/>
      <c r="DT158" s="420"/>
      <c r="DU158" s="421"/>
      <c r="DV158" s="589"/>
      <c r="DW158" s="440"/>
      <c r="DX158" s="405"/>
      <c r="DY158" s="406"/>
      <c r="DZ158" s="407"/>
      <c r="EA158" s="402"/>
      <c r="EB158" s="408"/>
      <c r="EC158" s="442"/>
      <c r="EE158" s="587"/>
      <c r="EF158" s="427"/>
      <c r="EH158" s="450"/>
    </row>
    <row r="159" spans="2:138" ht="12.75" customHeight="1" x14ac:dyDescent="0.2">
      <c r="B159" s="586"/>
      <c r="C159" s="570"/>
      <c r="D159" s="569" t="s">
        <v>128</v>
      </c>
      <c r="E159" s="569"/>
      <c r="F159" s="569"/>
      <c r="G159" s="569"/>
      <c r="H159" s="544"/>
      <c r="I159" s="587"/>
      <c r="J159" s="588"/>
      <c r="K159" s="588"/>
      <c r="L159" s="588"/>
      <c r="M159" s="548"/>
      <c r="N159" s="419"/>
      <c r="O159" s="233"/>
      <c r="Q159" s="420"/>
      <c r="R159" s="421"/>
      <c r="S159" s="587"/>
      <c r="T159" s="440"/>
      <c r="U159" s="405"/>
      <c r="V159" s="406"/>
      <c r="W159" s="407"/>
      <c r="X159" s="402"/>
      <c r="Y159" s="406"/>
      <c r="Z159" s="442"/>
      <c r="AB159" s="587"/>
      <c r="AC159" s="427"/>
      <c r="AE159" s="420"/>
      <c r="AF159" s="421"/>
      <c r="AG159" s="587"/>
      <c r="AH159" s="440"/>
      <c r="AI159" s="405"/>
      <c r="AJ159" s="406"/>
      <c r="AK159" s="407"/>
      <c r="AL159" s="402"/>
      <c r="AM159" s="408"/>
      <c r="AN159" s="442"/>
      <c r="AP159" s="587"/>
      <c r="AQ159" s="427"/>
      <c r="AS159" s="420"/>
      <c r="AT159" s="421"/>
      <c r="AU159" s="589"/>
      <c r="AV159" s="440"/>
      <c r="AW159" s="405"/>
      <c r="AX159" s="406"/>
      <c r="AY159" s="407"/>
      <c r="AZ159" s="402"/>
      <c r="BA159" s="408"/>
      <c r="BB159" s="442"/>
      <c r="BC159" s="443"/>
      <c r="BE159" s="587"/>
      <c r="BF159" s="427"/>
      <c r="BI159" s="420"/>
      <c r="BJ159" s="421"/>
      <c r="BK159" s="589"/>
      <c r="BL159" s="440"/>
      <c r="BM159" s="405"/>
      <c r="BN159" s="406"/>
      <c r="BO159" s="407"/>
      <c r="BP159" s="402"/>
      <c r="BQ159" s="408"/>
      <c r="BR159" s="442"/>
      <c r="BS159" s="443"/>
      <c r="BT159" s="587"/>
      <c r="BU159" s="427"/>
      <c r="BX159" s="420"/>
      <c r="BY159" s="421"/>
      <c r="BZ159" s="589"/>
      <c r="CA159" s="440"/>
      <c r="CB159" s="405"/>
      <c r="CC159" s="406"/>
      <c r="CD159" s="407"/>
      <c r="CE159" s="402"/>
      <c r="CF159" s="408"/>
      <c r="CG159" s="442"/>
      <c r="CJ159" s="420"/>
      <c r="CK159" s="421"/>
      <c r="CL159" s="589"/>
      <c r="CM159" s="440"/>
      <c r="CN159" s="405"/>
      <c r="CO159" s="406"/>
      <c r="CP159" s="407"/>
      <c r="CQ159" s="402"/>
      <c r="CR159" s="408"/>
      <c r="CS159" s="442"/>
      <c r="CT159" s="443"/>
      <c r="CU159" s="443"/>
      <c r="CV159" s="420"/>
      <c r="CW159" s="421"/>
      <c r="CX159" s="589"/>
      <c r="CY159" s="440"/>
      <c r="CZ159" s="405"/>
      <c r="DA159" s="406"/>
      <c r="DB159" s="407"/>
      <c r="DC159" s="402"/>
      <c r="DD159" s="408"/>
      <c r="DE159" s="442"/>
      <c r="DF159" s="443"/>
      <c r="DG159" s="443"/>
      <c r="DH159" s="420"/>
      <c r="DI159" s="421"/>
      <c r="DJ159" s="589"/>
      <c r="DK159" s="440"/>
      <c r="DL159" s="405"/>
      <c r="DM159" s="406"/>
      <c r="DN159" s="407"/>
      <c r="DO159" s="402"/>
      <c r="DP159" s="408"/>
      <c r="DQ159" s="442"/>
      <c r="DR159" s="443"/>
      <c r="DS159" s="443"/>
      <c r="DT159" s="420"/>
      <c r="DU159" s="421"/>
      <c r="DV159" s="589"/>
      <c r="DW159" s="440"/>
      <c r="DX159" s="405"/>
      <c r="DY159" s="406"/>
      <c r="DZ159" s="407"/>
      <c r="EA159" s="402"/>
      <c r="EB159" s="408"/>
      <c r="EC159" s="442"/>
      <c r="EE159" s="587"/>
      <c r="EF159" s="427"/>
      <c r="EH159" s="450"/>
    </row>
    <row r="160" spans="2:138" ht="12.75" customHeight="1" x14ac:dyDescent="0.2">
      <c r="B160" s="586"/>
      <c r="C160" s="570"/>
      <c r="D160" s="569" t="s">
        <v>173</v>
      </c>
      <c r="E160" s="569"/>
      <c r="F160" s="569"/>
      <c r="G160" s="569"/>
      <c r="H160" s="544"/>
      <c r="I160" s="587"/>
      <c r="J160" s="588"/>
      <c r="K160" s="588"/>
      <c r="L160" s="588"/>
      <c r="M160" s="548"/>
      <c r="N160" s="419"/>
      <c r="O160" s="233"/>
      <c r="Q160" s="420"/>
      <c r="R160" s="421"/>
      <c r="S160" s="587"/>
      <c r="T160" s="440"/>
      <c r="U160" s="405"/>
      <c r="V160" s="406"/>
      <c r="W160" s="407"/>
      <c r="X160" s="402"/>
      <c r="Y160" s="406"/>
      <c r="Z160" s="442"/>
      <c r="AB160" s="587"/>
      <c r="AC160" s="427"/>
      <c r="AE160" s="420"/>
      <c r="AF160" s="421"/>
      <c r="AG160" s="587"/>
      <c r="AH160" s="440"/>
      <c r="AI160" s="405"/>
      <c r="AJ160" s="406"/>
      <c r="AK160" s="407"/>
      <c r="AL160" s="402"/>
      <c r="AM160" s="408"/>
      <c r="AN160" s="442"/>
      <c r="AP160" s="587"/>
      <c r="AQ160" s="427"/>
      <c r="AS160" s="420"/>
      <c r="AT160" s="421"/>
      <c r="AU160" s="589"/>
      <c r="AV160" s="440"/>
      <c r="AW160" s="405"/>
      <c r="AX160" s="406"/>
      <c r="AY160" s="407"/>
      <c r="AZ160" s="402"/>
      <c r="BA160" s="408"/>
      <c r="BB160" s="442"/>
      <c r="BC160" s="443"/>
      <c r="BE160" s="587"/>
      <c r="BF160" s="427"/>
      <c r="BI160" s="420"/>
      <c r="BJ160" s="421"/>
      <c r="BK160" s="589"/>
      <c r="BL160" s="440"/>
      <c r="BM160" s="405"/>
      <c r="BN160" s="406"/>
      <c r="BO160" s="407"/>
      <c r="BP160" s="402"/>
      <c r="BQ160" s="408"/>
      <c r="BR160" s="442"/>
      <c r="BS160" s="443"/>
      <c r="BT160" s="587"/>
      <c r="BU160" s="427"/>
      <c r="BX160" s="420"/>
      <c r="BY160" s="421"/>
      <c r="BZ160" s="589"/>
      <c r="CA160" s="440"/>
      <c r="CB160" s="405"/>
      <c r="CC160" s="406"/>
      <c r="CD160" s="407"/>
      <c r="CE160" s="402"/>
      <c r="CF160" s="408"/>
      <c r="CG160" s="442"/>
      <c r="CJ160" s="420"/>
      <c r="CK160" s="421"/>
      <c r="CL160" s="589"/>
      <c r="CM160" s="440"/>
      <c r="CN160" s="405"/>
      <c r="CO160" s="406"/>
      <c r="CP160" s="407"/>
      <c r="CQ160" s="402"/>
      <c r="CR160" s="408"/>
      <c r="CS160" s="442"/>
      <c r="CT160" s="443"/>
      <c r="CU160" s="443"/>
      <c r="CV160" s="420"/>
      <c r="CW160" s="421"/>
      <c r="CX160" s="589"/>
      <c r="CY160" s="440"/>
      <c r="CZ160" s="405"/>
      <c r="DA160" s="406"/>
      <c r="DB160" s="407"/>
      <c r="DC160" s="402"/>
      <c r="DD160" s="408"/>
      <c r="DE160" s="442"/>
      <c r="DF160" s="443"/>
      <c r="DG160" s="443"/>
      <c r="DH160" s="420"/>
      <c r="DI160" s="421"/>
      <c r="DJ160" s="589"/>
      <c r="DK160" s="440"/>
      <c r="DL160" s="405"/>
      <c r="DM160" s="406"/>
      <c r="DN160" s="407"/>
      <c r="DO160" s="402"/>
      <c r="DP160" s="408"/>
      <c r="DQ160" s="442"/>
      <c r="DR160" s="443"/>
      <c r="DS160" s="443"/>
      <c r="DT160" s="420"/>
      <c r="DU160" s="421"/>
      <c r="DV160" s="589"/>
      <c r="DW160" s="440"/>
      <c r="DX160" s="405"/>
      <c r="DY160" s="406"/>
      <c r="DZ160" s="407"/>
      <c r="EA160" s="402"/>
      <c r="EB160" s="408"/>
      <c r="EC160" s="442"/>
      <c r="EE160" s="587"/>
      <c r="EF160" s="427"/>
      <c r="EH160" s="450"/>
    </row>
    <row r="161" spans="2:138" ht="12.75" customHeight="1" x14ac:dyDescent="0.2">
      <c r="B161" s="586"/>
      <c r="C161" s="570" t="s">
        <v>177</v>
      </c>
      <c r="D161" s="569" t="s">
        <v>178</v>
      </c>
      <c r="E161" s="569"/>
      <c r="F161" s="569" t="s">
        <v>1228</v>
      </c>
      <c r="G161" s="569" t="s">
        <v>1229</v>
      </c>
      <c r="H161" s="544">
        <v>42331</v>
      </c>
      <c r="I161" s="591">
        <v>590.23</v>
      </c>
      <c r="J161" s="588"/>
      <c r="K161" s="588"/>
      <c r="L161" s="588"/>
      <c r="M161" s="548"/>
      <c r="N161" s="419"/>
      <c r="O161" s="233"/>
      <c r="Q161" s="564">
        <v>0.1</v>
      </c>
      <c r="R161" s="421">
        <v>5</v>
      </c>
      <c r="S161" s="587">
        <v>526.99</v>
      </c>
      <c r="T161" s="440">
        <v>12</v>
      </c>
      <c r="U161" s="405"/>
      <c r="V161" s="406"/>
      <c r="W161" s="407"/>
      <c r="X161" s="402"/>
      <c r="Y161" s="408">
        <f>W161/I161</f>
        <v>0</v>
      </c>
      <c r="Z161" s="442">
        <v>300</v>
      </c>
      <c r="AB161" s="587"/>
      <c r="AC161" s="427"/>
      <c r="AE161" s="420"/>
      <c r="AF161" s="421"/>
      <c r="AG161" s="587"/>
      <c r="AH161" s="440"/>
      <c r="AI161" s="405"/>
      <c r="AJ161" s="406"/>
      <c r="AK161" s="407"/>
      <c r="AL161" s="402"/>
      <c r="AM161" s="408"/>
      <c r="AN161" s="442"/>
      <c r="AP161" s="587"/>
      <c r="AQ161" s="427"/>
      <c r="AS161" s="439">
        <v>0.1</v>
      </c>
      <c r="AT161" s="421">
        <v>5</v>
      </c>
      <c r="AU161" s="444">
        <v>590.23</v>
      </c>
      <c r="AV161" s="440">
        <v>1</v>
      </c>
      <c r="AW161" s="405">
        <f>((AU161-(AU161*AS161))/AT161)/AW$9</f>
        <v>8.8534500000000005</v>
      </c>
      <c r="AX161" s="406">
        <f>AW161*AV161</f>
        <v>8.8534500000000005</v>
      </c>
      <c r="AY161" s="407">
        <f>AK161+AX161</f>
        <v>8.8534500000000005</v>
      </c>
      <c r="AZ161" s="445">
        <f>AU161-AY161</f>
        <v>581.37655000000007</v>
      </c>
      <c r="BA161" s="408">
        <f>AY161/AU161</f>
        <v>1.5000000000000001E-2</v>
      </c>
      <c r="BB161" s="442">
        <v>300</v>
      </c>
      <c r="BC161" s="443"/>
      <c r="BE161" s="587"/>
      <c r="BF161" s="427"/>
      <c r="BI161" s="439">
        <v>0.1</v>
      </c>
      <c r="BJ161" s="421">
        <v>5</v>
      </c>
      <c r="BK161" s="444">
        <v>590.23</v>
      </c>
      <c r="BL161" s="440">
        <v>12</v>
      </c>
      <c r="BM161" s="405">
        <f>((BK161-(BK161*BI161))/BJ161)/BM$9</f>
        <v>8.8534500000000005</v>
      </c>
      <c r="BN161" s="406">
        <f>BM161*BL161</f>
        <v>106.2414</v>
      </c>
      <c r="BO161" s="407">
        <f>BN161+AY161</f>
        <v>115.09484999999999</v>
      </c>
      <c r="BP161" s="447">
        <f>BK161-BO161</f>
        <v>475.13515000000001</v>
      </c>
      <c r="BQ161" s="408">
        <f>BO161/BK161</f>
        <v>0.19499999999999998</v>
      </c>
      <c r="BR161" s="442">
        <v>300</v>
      </c>
      <c r="BS161" s="443"/>
      <c r="BT161" s="587"/>
      <c r="BU161" s="427"/>
      <c r="BX161" s="439">
        <v>0.1</v>
      </c>
      <c r="BY161" s="421">
        <v>5</v>
      </c>
      <c r="BZ161" s="444">
        <v>590.23</v>
      </c>
      <c r="CA161" s="440">
        <v>12</v>
      </c>
      <c r="CB161" s="405">
        <f>((BZ161-(BZ161*BX161))/BY161)/CB$9</f>
        <v>8.8534500000000005</v>
      </c>
      <c r="CC161" s="406">
        <f>CB161*CA161</f>
        <v>106.2414</v>
      </c>
      <c r="CD161" s="407">
        <f>CC161+BO161</f>
        <v>221.33625000000001</v>
      </c>
      <c r="CE161" s="447">
        <f>BZ161-CD161</f>
        <v>368.89375000000001</v>
      </c>
      <c r="CF161" s="408">
        <f>CD161/BZ161</f>
        <v>0.375</v>
      </c>
      <c r="CG161" s="442">
        <v>300</v>
      </c>
      <c r="CJ161" s="439">
        <v>0.1</v>
      </c>
      <c r="CK161" s="421">
        <v>5</v>
      </c>
      <c r="CL161" s="444">
        <v>590.23</v>
      </c>
      <c r="CM161" s="440">
        <v>12</v>
      </c>
      <c r="CN161" s="405">
        <f>((CL161-(CL161*CJ161))/CK161)/CN$9</f>
        <v>8.8534500000000005</v>
      </c>
      <c r="CO161" s="406">
        <f>CN161*CM161</f>
        <v>106.2414</v>
      </c>
      <c r="CP161" s="407">
        <f>CO161+CD161</f>
        <v>327.57765000000001</v>
      </c>
      <c r="CQ161" s="447">
        <f>CL161-CP161</f>
        <v>262.65235000000001</v>
      </c>
      <c r="CR161" s="408">
        <f>CP161/CL161</f>
        <v>0.55499999999999994</v>
      </c>
      <c r="CS161" s="442">
        <v>300</v>
      </c>
      <c r="CT161" s="443"/>
      <c r="CU161" s="443"/>
      <c r="CV161" s="439">
        <v>0.1</v>
      </c>
      <c r="CW161" s="421">
        <v>5</v>
      </c>
      <c r="CX161" s="444">
        <v>590.23</v>
      </c>
      <c r="CY161" s="440">
        <v>12</v>
      </c>
      <c r="CZ161" s="405">
        <f>((CX161-(CX161*CV161))/CW161)/CZ$9</f>
        <v>8.8534500000000005</v>
      </c>
      <c r="DA161" s="406">
        <f>CZ161*CY161</f>
        <v>106.2414</v>
      </c>
      <c r="DB161" s="407">
        <f>DA161+CP161</f>
        <v>433.81905</v>
      </c>
      <c r="DC161" s="447">
        <f>CX161-DB161</f>
        <v>156.41095000000001</v>
      </c>
      <c r="DD161" s="408">
        <f>DB161/CX161</f>
        <v>0.73499999999999999</v>
      </c>
      <c r="DE161" s="442">
        <v>300</v>
      </c>
      <c r="DF161" s="443"/>
      <c r="DG161" s="443"/>
      <c r="DH161" s="439">
        <v>0.1</v>
      </c>
      <c r="DI161" s="421">
        <v>5</v>
      </c>
      <c r="DJ161" s="444">
        <v>590.23</v>
      </c>
      <c r="DK161" s="449">
        <v>11</v>
      </c>
      <c r="DL161" s="405">
        <f>((DJ161-(DJ161*DH161))/DI161)/DL$9</f>
        <v>8.8534500000000005</v>
      </c>
      <c r="DM161" s="406">
        <f>DL161*DK161</f>
        <v>97.387950000000004</v>
      </c>
      <c r="DN161" s="407">
        <f>DM161+DB161</f>
        <v>531.20699999999999</v>
      </c>
      <c r="DO161" s="447">
        <f>DJ161-DN161</f>
        <v>59.023000000000025</v>
      </c>
      <c r="DP161" s="408">
        <f>DN161/DJ161</f>
        <v>0.89999999999999991</v>
      </c>
      <c r="DQ161" s="442">
        <v>300</v>
      </c>
      <c r="DR161" s="443"/>
      <c r="DS161" s="443"/>
      <c r="DT161" s="439">
        <v>0.1</v>
      </c>
      <c r="DU161" s="421">
        <v>5</v>
      </c>
      <c r="DV161" s="444">
        <v>590.23</v>
      </c>
      <c r="DW161" s="440">
        <v>0</v>
      </c>
      <c r="DX161" s="405">
        <f>((DV161-(DV161*DT161))/DU161)/DX$9</f>
        <v>8.8534500000000005</v>
      </c>
      <c r="DY161" s="406">
        <f>DX161*DW161</f>
        <v>0</v>
      </c>
      <c r="DZ161" s="407">
        <f>DY161+DN161</f>
        <v>531.20699999999999</v>
      </c>
      <c r="EA161" s="447">
        <f>DV161-DZ161</f>
        <v>59.023000000000025</v>
      </c>
      <c r="EB161" s="448">
        <f>DZ161/DV161</f>
        <v>0.89999999999999991</v>
      </c>
      <c r="EC161" s="442">
        <v>300</v>
      </c>
      <c r="EE161" s="587"/>
      <c r="EF161" s="427"/>
      <c r="EH161" s="450"/>
    </row>
    <row r="162" spans="2:138" ht="12.75" customHeight="1" x14ac:dyDescent="0.2">
      <c r="B162" s="586"/>
      <c r="C162" s="570"/>
      <c r="D162" s="569" t="s">
        <v>172</v>
      </c>
      <c r="E162" s="569"/>
      <c r="F162" s="569"/>
      <c r="G162" s="569"/>
      <c r="H162" s="544"/>
      <c r="I162" s="587"/>
      <c r="J162" s="588"/>
      <c r="K162" s="588"/>
      <c r="L162" s="588"/>
      <c r="M162" s="548"/>
      <c r="N162" s="419"/>
      <c r="O162" s="233"/>
      <c r="Q162" s="420"/>
      <c r="R162" s="421"/>
      <c r="S162" s="587"/>
      <c r="T162" s="440"/>
      <c r="U162" s="405"/>
      <c r="V162" s="406"/>
      <c r="W162" s="407"/>
      <c r="X162" s="402"/>
      <c r="Y162" s="406"/>
      <c r="Z162" s="442"/>
      <c r="AB162" s="587"/>
      <c r="AC162" s="427"/>
      <c r="AE162" s="420"/>
      <c r="AF162" s="421"/>
      <c r="AG162" s="587"/>
      <c r="AH162" s="440"/>
      <c r="AI162" s="405"/>
      <c r="AJ162" s="406"/>
      <c r="AK162" s="407"/>
      <c r="AL162" s="402"/>
      <c r="AM162" s="408"/>
      <c r="AN162" s="442"/>
      <c r="AP162" s="587"/>
      <c r="AQ162" s="427"/>
      <c r="AS162" s="420"/>
      <c r="AT162" s="421"/>
      <c r="AU162" s="589"/>
      <c r="AV162" s="440"/>
      <c r="AW162" s="405"/>
      <c r="AX162" s="406"/>
      <c r="AY162" s="407"/>
      <c r="AZ162" s="402"/>
      <c r="BA162" s="408"/>
      <c r="BB162" s="442"/>
      <c r="BC162" s="443"/>
      <c r="BE162" s="587"/>
      <c r="BF162" s="427"/>
      <c r="BI162" s="420"/>
      <c r="BJ162" s="421"/>
      <c r="BK162" s="589"/>
      <c r="BL162" s="440"/>
      <c r="BM162" s="405"/>
      <c r="BN162" s="406"/>
      <c r="BO162" s="407"/>
      <c r="BP162" s="402"/>
      <c r="BQ162" s="408"/>
      <c r="BR162" s="442"/>
      <c r="BS162" s="443"/>
      <c r="BT162" s="587"/>
      <c r="BU162" s="427"/>
      <c r="BX162" s="420"/>
      <c r="BY162" s="421"/>
      <c r="BZ162" s="589"/>
      <c r="CA162" s="440"/>
      <c r="CB162" s="405"/>
      <c r="CC162" s="406"/>
      <c r="CD162" s="407"/>
      <c r="CE162" s="402"/>
      <c r="CF162" s="408"/>
      <c r="CG162" s="442"/>
      <c r="CJ162" s="420"/>
      <c r="CK162" s="421"/>
      <c r="CL162" s="589"/>
      <c r="CM162" s="440"/>
      <c r="CN162" s="405"/>
      <c r="CO162" s="406"/>
      <c r="CP162" s="407"/>
      <c r="CQ162" s="402"/>
      <c r="CR162" s="408"/>
      <c r="CS162" s="442"/>
      <c r="CT162" s="443"/>
      <c r="CU162" s="443"/>
      <c r="CV162" s="420"/>
      <c r="CW162" s="421"/>
      <c r="CX162" s="589"/>
      <c r="CY162" s="440"/>
      <c r="CZ162" s="405"/>
      <c r="DA162" s="406"/>
      <c r="DB162" s="407"/>
      <c r="DC162" s="402"/>
      <c r="DD162" s="408"/>
      <c r="DE162" s="442"/>
      <c r="DF162" s="443"/>
      <c r="DG162" s="443"/>
      <c r="DH162" s="420"/>
      <c r="DI162" s="421"/>
      <c r="DJ162" s="589"/>
      <c r="DK162" s="440"/>
      <c r="DL162" s="405"/>
      <c r="DM162" s="406"/>
      <c r="DN162" s="407"/>
      <c r="DO162" s="402"/>
      <c r="DP162" s="408"/>
      <c r="DQ162" s="442"/>
      <c r="DR162" s="443"/>
      <c r="DS162" s="443"/>
      <c r="DT162" s="420"/>
      <c r="DU162" s="421"/>
      <c r="DV162" s="589"/>
      <c r="DW162" s="440"/>
      <c r="DX162" s="405"/>
      <c r="DY162" s="406"/>
      <c r="DZ162" s="407"/>
      <c r="EA162" s="402"/>
      <c r="EB162" s="448"/>
      <c r="EC162" s="442"/>
      <c r="EE162" s="587"/>
      <c r="EF162" s="427"/>
      <c r="EH162" s="450"/>
    </row>
    <row r="163" spans="2:138" ht="12.75" customHeight="1" x14ac:dyDescent="0.2">
      <c r="B163" s="586"/>
      <c r="C163" s="570"/>
      <c r="D163" s="569" t="s">
        <v>128</v>
      </c>
      <c r="E163" s="569"/>
      <c r="F163" s="569"/>
      <c r="G163" s="569"/>
      <c r="H163" s="544"/>
      <c r="I163" s="587"/>
      <c r="J163" s="588"/>
      <c r="K163" s="588"/>
      <c r="L163" s="588"/>
      <c r="M163" s="548"/>
      <c r="N163" s="419"/>
      <c r="O163" s="233"/>
      <c r="Q163" s="420"/>
      <c r="R163" s="421"/>
      <c r="S163" s="587"/>
      <c r="T163" s="440"/>
      <c r="U163" s="405"/>
      <c r="V163" s="406"/>
      <c r="W163" s="407"/>
      <c r="X163" s="402"/>
      <c r="Y163" s="406"/>
      <c r="Z163" s="442"/>
      <c r="AB163" s="587"/>
      <c r="AC163" s="427"/>
      <c r="AE163" s="420"/>
      <c r="AF163" s="421"/>
      <c r="AG163" s="587"/>
      <c r="AH163" s="440"/>
      <c r="AI163" s="405"/>
      <c r="AJ163" s="406"/>
      <c r="AK163" s="407"/>
      <c r="AL163" s="402"/>
      <c r="AM163" s="408"/>
      <c r="AN163" s="442"/>
      <c r="AP163" s="587"/>
      <c r="AQ163" s="427"/>
      <c r="AS163" s="420"/>
      <c r="AT163" s="421"/>
      <c r="AU163" s="589"/>
      <c r="AV163" s="440"/>
      <c r="AW163" s="405"/>
      <c r="AX163" s="406"/>
      <c r="AY163" s="407"/>
      <c r="AZ163" s="402"/>
      <c r="BA163" s="408"/>
      <c r="BB163" s="442"/>
      <c r="BC163" s="443"/>
      <c r="BE163" s="587"/>
      <c r="BF163" s="427"/>
      <c r="BI163" s="420"/>
      <c r="BJ163" s="421"/>
      <c r="BK163" s="589"/>
      <c r="BL163" s="440"/>
      <c r="BM163" s="405"/>
      <c r="BN163" s="406"/>
      <c r="BO163" s="407"/>
      <c r="BP163" s="402"/>
      <c r="BQ163" s="408"/>
      <c r="BR163" s="442"/>
      <c r="BS163" s="443"/>
      <c r="BT163" s="587"/>
      <c r="BU163" s="427"/>
      <c r="BX163" s="420"/>
      <c r="BY163" s="421"/>
      <c r="BZ163" s="589"/>
      <c r="CA163" s="440"/>
      <c r="CB163" s="405"/>
      <c r="CC163" s="406"/>
      <c r="CD163" s="407"/>
      <c r="CE163" s="402"/>
      <c r="CF163" s="408"/>
      <c r="CG163" s="442"/>
      <c r="CJ163" s="420"/>
      <c r="CK163" s="421"/>
      <c r="CL163" s="589"/>
      <c r="CM163" s="440"/>
      <c r="CN163" s="405"/>
      <c r="CO163" s="406"/>
      <c r="CP163" s="407"/>
      <c r="CQ163" s="402"/>
      <c r="CR163" s="408"/>
      <c r="CS163" s="442"/>
      <c r="CT163" s="443"/>
      <c r="CU163" s="443"/>
      <c r="CV163" s="420"/>
      <c r="CW163" s="421"/>
      <c r="CX163" s="589"/>
      <c r="CY163" s="440"/>
      <c r="CZ163" s="405"/>
      <c r="DA163" s="406"/>
      <c r="DB163" s="407"/>
      <c r="DC163" s="402"/>
      <c r="DD163" s="408"/>
      <c r="DE163" s="442"/>
      <c r="DF163" s="443"/>
      <c r="DG163" s="443"/>
      <c r="DH163" s="420"/>
      <c r="DI163" s="421"/>
      <c r="DJ163" s="589"/>
      <c r="DK163" s="440"/>
      <c r="DL163" s="405"/>
      <c r="DM163" s="406"/>
      <c r="DN163" s="407"/>
      <c r="DO163" s="402"/>
      <c r="DP163" s="408"/>
      <c r="DQ163" s="442"/>
      <c r="DR163" s="443"/>
      <c r="DS163" s="443"/>
      <c r="DT163" s="420"/>
      <c r="DU163" s="421"/>
      <c r="DV163" s="589"/>
      <c r="DW163" s="440"/>
      <c r="DX163" s="405"/>
      <c r="DY163" s="406"/>
      <c r="DZ163" s="407"/>
      <c r="EA163" s="402"/>
      <c r="EB163" s="448"/>
      <c r="EC163" s="442"/>
      <c r="EE163" s="587"/>
      <c r="EF163" s="427"/>
      <c r="EH163" s="450"/>
    </row>
    <row r="164" spans="2:138" ht="12.75" customHeight="1" x14ac:dyDescent="0.2">
      <c r="B164" s="586"/>
      <c r="C164" s="570"/>
      <c r="D164" s="569" t="s">
        <v>173</v>
      </c>
      <c r="E164" s="569"/>
      <c r="F164" s="569"/>
      <c r="G164" s="569"/>
      <c r="H164" s="544"/>
      <c r="I164" s="587"/>
      <c r="J164" s="588"/>
      <c r="K164" s="588"/>
      <c r="L164" s="588"/>
      <c r="M164" s="548"/>
      <c r="N164" s="419"/>
      <c r="O164" s="233"/>
      <c r="Q164" s="420"/>
      <c r="R164" s="421"/>
      <c r="S164" s="587"/>
      <c r="T164" s="440"/>
      <c r="U164" s="405"/>
      <c r="V164" s="406"/>
      <c r="W164" s="407"/>
      <c r="X164" s="402"/>
      <c r="Y164" s="406"/>
      <c r="Z164" s="442"/>
      <c r="AB164" s="587"/>
      <c r="AC164" s="427"/>
      <c r="AE164" s="420"/>
      <c r="AF164" s="421"/>
      <c r="AG164" s="587"/>
      <c r="AH164" s="440"/>
      <c r="AI164" s="405"/>
      <c r="AJ164" s="406"/>
      <c r="AK164" s="407"/>
      <c r="AL164" s="402"/>
      <c r="AM164" s="408"/>
      <c r="AN164" s="442"/>
      <c r="AP164" s="587"/>
      <c r="AQ164" s="427"/>
      <c r="AS164" s="420"/>
      <c r="AT164" s="421"/>
      <c r="AU164" s="589"/>
      <c r="AV164" s="440"/>
      <c r="AW164" s="405"/>
      <c r="AX164" s="406"/>
      <c r="AY164" s="407"/>
      <c r="AZ164" s="402"/>
      <c r="BA164" s="408"/>
      <c r="BB164" s="442"/>
      <c r="BC164" s="443"/>
      <c r="BE164" s="587"/>
      <c r="BF164" s="427"/>
      <c r="BI164" s="420"/>
      <c r="BJ164" s="421"/>
      <c r="BK164" s="589"/>
      <c r="BL164" s="440"/>
      <c r="BM164" s="405"/>
      <c r="BN164" s="406"/>
      <c r="BO164" s="407"/>
      <c r="BP164" s="402"/>
      <c r="BQ164" s="408"/>
      <c r="BR164" s="442"/>
      <c r="BS164" s="443"/>
      <c r="BT164" s="587"/>
      <c r="BU164" s="427"/>
      <c r="BX164" s="420"/>
      <c r="BY164" s="421"/>
      <c r="BZ164" s="589"/>
      <c r="CA164" s="440"/>
      <c r="CB164" s="405"/>
      <c r="CC164" s="406"/>
      <c r="CD164" s="407"/>
      <c r="CE164" s="402"/>
      <c r="CF164" s="408"/>
      <c r="CG164" s="442"/>
      <c r="CJ164" s="420"/>
      <c r="CK164" s="421"/>
      <c r="CL164" s="589"/>
      <c r="CM164" s="440"/>
      <c r="CN164" s="405"/>
      <c r="CO164" s="406"/>
      <c r="CP164" s="407"/>
      <c r="CQ164" s="402"/>
      <c r="CR164" s="408"/>
      <c r="CS164" s="442"/>
      <c r="CT164" s="443"/>
      <c r="CU164" s="443"/>
      <c r="CV164" s="420"/>
      <c r="CW164" s="421"/>
      <c r="CX164" s="589"/>
      <c r="CY164" s="440"/>
      <c r="CZ164" s="405"/>
      <c r="DA164" s="406"/>
      <c r="DB164" s="407"/>
      <c r="DC164" s="402"/>
      <c r="DD164" s="408"/>
      <c r="DE164" s="442"/>
      <c r="DF164" s="443"/>
      <c r="DG164" s="443"/>
      <c r="DH164" s="420"/>
      <c r="DI164" s="421"/>
      <c r="DJ164" s="589"/>
      <c r="DK164" s="440"/>
      <c r="DL164" s="405"/>
      <c r="DM164" s="406"/>
      <c r="DN164" s="407"/>
      <c r="DO164" s="402"/>
      <c r="DP164" s="408"/>
      <c r="DQ164" s="442"/>
      <c r="DR164" s="443"/>
      <c r="DS164" s="443"/>
      <c r="DT164" s="420"/>
      <c r="DU164" s="421"/>
      <c r="DV164" s="589"/>
      <c r="DW164" s="440"/>
      <c r="DX164" s="405"/>
      <c r="DY164" s="406"/>
      <c r="DZ164" s="407"/>
      <c r="EA164" s="402"/>
      <c r="EB164" s="448"/>
      <c r="EC164" s="442"/>
      <c r="EE164" s="587"/>
      <c r="EF164" s="427"/>
      <c r="EH164" s="450"/>
    </row>
    <row r="165" spans="2:138" ht="12.75" customHeight="1" x14ac:dyDescent="0.2">
      <c r="B165" s="586"/>
      <c r="C165" s="570" t="s">
        <v>179</v>
      </c>
      <c r="D165" s="569" t="s">
        <v>178</v>
      </c>
      <c r="E165" s="569"/>
      <c r="F165" s="569" t="s">
        <v>1228</v>
      </c>
      <c r="G165" s="569" t="s">
        <v>1229</v>
      </c>
      <c r="H165" s="544">
        <v>42331</v>
      </c>
      <c r="I165" s="591">
        <v>590.23</v>
      </c>
      <c r="J165" s="588"/>
      <c r="K165" s="588"/>
      <c r="L165" s="588"/>
      <c r="M165" s="548"/>
      <c r="N165" s="419"/>
      <c r="O165" s="233"/>
      <c r="Q165" s="564">
        <v>0.1</v>
      </c>
      <c r="R165" s="421">
        <v>5</v>
      </c>
      <c r="S165" s="587">
        <v>526.99</v>
      </c>
      <c r="T165" s="440">
        <v>12</v>
      </c>
      <c r="U165" s="405"/>
      <c r="V165" s="406"/>
      <c r="W165" s="407"/>
      <c r="X165" s="402"/>
      <c r="Y165" s="408">
        <f>W165/I165</f>
        <v>0</v>
      </c>
      <c r="Z165" s="442">
        <v>300</v>
      </c>
      <c r="AB165" s="587"/>
      <c r="AC165" s="427"/>
      <c r="AE165" s="420"/>
      <c r="AF165" s="421"/>
      <c r="AG165" s="587"/>
      <c r="AH165" s="440"/>
      <c r="AI165" s="405"/>
      <c r="AJ165" s="406"/>
      <c r="AK165" s="407"/>
      <c r="AL165" s="402"/>
      <c r="AM165" s="408"/>
      <c r="AN165" s="442"/>
      <c r="AP165" s="587"/>
      <c r="AQ165" s="427"/>
      <c r="AS165" s="439">
        <v>0.1</v>
      </c>
      <c r="AT165" s="421">
        <v>5</v>
      </c>
      <c r="AU165" s="444">
        <v>590.23</v>
      </c>
      <c r="AV165" s="440">
        <v>1</v>
      </c>
      <c r="AW165" s="405">
        <f>((AU165-(AU165*AS165))/AT165)/AW$9</f>
        <v>8.8534500000000005</v>
      </c>
      <c r="AX165" s="406">
        <f>AW165*AV165</f>
        <v>8.8534500000000005</v>
      </c>
      <c r="AY165" s="407">
        <f>AK165+AX165</f>
        <v>8.8534500000000005</v>
      </c>
      <c r="AZ165" s="445">
        <f>AU165-AY165</f>
        <v>581.37655000000007</v>
      </c>
      <c r="BA165" s="408">
        <f>AY165/AU165</f>
        <v>1.5000000000000001E-2</v>
      </c>
      <c r="BB165" s="442">
        <v>300</v>
      </c>
      <c r="BC165" s="443"/>
      <c r="BE165" s="587"/>
      <c r="BF165" s="427"/>
      <c r="BI165" s="439">
        <v>0.1</v>
      </c>
      <c r="BJ165" s="421">
        <v>5</v>
      </c>
      <c r="BK165" s="444">
        <v>590.23</v>
      </c>
      <c r="BL165" s="440">
        <v>12</v>
      </c>
      <c r="BM165" s="405">
        <f>((BK165-(BK165*BI165))/BJ165)/BM$9</f>
        <v>8.8534500000000005</v>
      </c>
      <c r="BN165" s="406">
        <f>BM165*BL165</f>
        <v>106.2414</v>
      </c>
      <c r="BO165" s="407">
        <f>BN165+AY165</f>
        <v>115.09484999999999</v>
      </c>
      <c r="BP165" s="447">
        <f>BK165-BO165</f>
        <v>475.13515000000001</v>
      </c>
      <c r="BQ165" s="408">
        <f>BO165/BK165</f>
        <v>0.19499999999999998</v>
      </c>
      <c r="BR165" s="442">
        <v>300</v>
      </c>
      <c r="BS165" s="443"/>
      <c r="BT165" s="587"/>
      <c r="BU165" s="427"/>
      <c r="BX165" s="439">
        <v>0.1</v>
      </c>
      <c r="BY165" s="421">
        <v>5</v>
      </c>
      <c r="BZ165" s="444">
        <v>590.23</v>
      </c>
      <c r="CA165" s="440">
        <v>12</v>
      </c>
      <c r="CB165" s="405">
        <f>((BZ165-(BZ165*BX165))/BY165)/CB$9</f>
        <v>8.8534500000000005</v>
      </c>
      <c r="CC165" s="406">
        <f>CB165*CA165</f>
        <v>106.2414</v>
      </c>
      <c r="CD165" s="407">
        <f>CC165+BO165</f>
        <v>221.33625000000001</v>
      </c>
      <c r="CE165" s="447">
        <f>BZ165-CD165</f>
        <v>368.89375000000001</v>
      </c>
      <c r="CF165" s="408">
        <f>CD165/BZ165</f>
        <v>0.375</v>
      </c>
      <c r="CG165" s="442">
        <v>300</v>
      </c>
      <c r="CJ165" s="439">
        <v>0.1</v>
      </c>
      <c r="CK165" s="421">
        <v>5</v>
      </c>
      <c r="CL165" s="444">
        <v>590.23</v>
      </c>
      <c r="CM165" s="440">
        <v>12</v>
      </c>
      <c r="CN165" s="405">
        <f>((CL165-(CL165*CJ165))/CK165)/CN$9</f>
        <v>8.8534500000000005</v>
      </c>
      <c r="CO165" s="406">
        <f>CN165*CM165</f>
        <v>106.2414</v>
      </c>
      <c r="CP165" s="407">
        <f>CO165+CD165</f>
        <v>327.57765000000001</v>
      </c>
      <c r="CQ165" s="447">
        <f>CL165-CP165</f>
        <v>262.65235000000001</v>
      </c>
      <c r="CR165" s="408">
        <f>CP165/CL165</f>
        <v>0.55499999999999994</v>
      </c>
      <c r="CS165" s="442">
        <v>300</v>
      </c>
      <c r="CT165" s="443"/>
      <c r="CU165" s="443"/>
      <c r="CV165" s="439">
        <v>0.1</v>
      </c>
      <c r="CW165" s="421">
        <v>5</v>
      </c>
      <c r="CX165" s="444">
        <v>590.23</v>
      </c>
      <c r="CY165" s="440">
        <v>12</v>
      </c>
      <c r="CZ165" s="405">
        <f>((CX165-(CX165*CV165))/CW165)/CZ$9</f>
        <v>8.8534500000000005</v>
      </c>
      <c r="DA165" s="406">
        <f>CZ165*CY165</f>
        <v>106.2414</v>
      </c>
      <c r="DB165" s="407">
        <f>DA165+CP165</f>
        <v>433.81905</v>
      </c>
      <c r="DC165" s="447">
        <f>CX165-DB165</f>
        <v>156.41095000000001</v>
      </c>
      <c r="DD165" s="408">
        <f>DB165/CX165</f>
        <v>0.73499999999999999</v>
      </c>
      <c r="DE165" s="442">
        <v>300</v>
      </c>
      <c r="DF165" s="443"/>
      <c r="DG165" s="443"/>
      <c r="DH165" s="439">
        <v>0.1</v>
      </c>
      <c r="DI165" s="421">
        <v>5</v>
      </c>
      <c r="DJ165" s="444">
        <v>590.23</v>
      </c>
      <c r="DK165" s="449">
        <v>11</v>
      </c>
      <c r="DL165" s="405">
        <f>((DJ165-(DJ165*DH165))/DI165)/DL$9</f>
        <v>8.8534500000000005</v>
      </c>
      <c r="DM165" s="406">
        <f>DL165*DK165</f>
        <v>97.387950000000004</v>
      </c>
      <c r="DN165" s="407">
        <f>DM165+DB165</f>
        <v>531.20699999999999</v>
      </c>
      <c r="DO165" s="447">
        <f>DJ165-DN165</f>
        <v>59.023000000000025</v>
      </c>
      <c r="DP165" s="408">
        <f>DN165/DJ165</f>
        <v>0.89999999999999991</v>
      </c>
      <c r="DQ165" s="442">
        <v>300</v>
      </c>
      <c r="DR165" s="443"/>
      <c r="DS165" s="443"/>
      <c r="DT165" s="439">
        <v>0.1</v>
      </c>
      <c r="DU165" s="421">
        <v>5</v>
      </c>
      <c r="DV165" s="444">
        <v>590.23</v>
      </c>
      <c r="DW165" s="440">
        <v>0</v>
      </c>
      <c r="DX165" s="405">
        <f>((DV165-(DV165*DT165))/DU165)/DX$9</f>
        <v>8.8534500000000005</v>
      </c>
      <c r="DY165" s="406">
        <f>DX165*DW165</f>
        <v>0</v>
      </c>
      <c r="DZ165" s="407">
        <f>DY165+DN165</f>
        <v>531.20699999999999</v>
      </c>
      <c r="EA165" s="447">
        <f>DV165-DZ165</f>
        <v>59.023000000000025</v>
      </c>
      <c r="EB165" s="448">
        <f>DZ165/DV165</f>
        <v>0.89999999999999991</v>
      </c>
      <c r="EC165" s="442">
        <v>300</v>
      </c>
      <c r="EE165" s="587"/>
      <c r="EF165" s="427"/>
      <c r="EH165" s="450"/>
    </row>
    <row r="166" spans="2:138" ht="12.75" customHeight="1" x14ac:dyDescent="0.2">
      <c r="B166" s="586"/>
      <c r="C166" s="570"/>
      <c r="D166" s="569" t="s">
        <v>172</v>
      </c>
      <c r="E166" s="569"/>
      <c r="F166" s="569"/>
      <c r="G166" s="569"/>
      <c r="H166" s="544"/>
      <c r="I166" s="587"/>
      <c r="J166" s="588"/>
      <c r="K166" s="588"/>
      <c r="L166" s="588"/>
      <c r="M166" s="548"/>
      <c r="N166" s="419"/>
      <c r="O166" s="233"/>
      <c r="Q166" s="420"/>
      <c r="R166" s="421"/>
      <c r="S166" s="587"/>
      <c r="T166" s="440"/>
      <c r="U166" s="405"/>
      <c r="V166" s="406"/>
      <c r="W166" s="407"/>
      <c r="X166" s="402"/>
      <c r="Y166" s="406"/>
      <c r="Z166" s="442"/>
      <c r="AB166" s="587"/>
      <c r="AC166" s="427"/>
      <c r="AE166" s="420"/>
      <c r="AF166" s="421"/>
      <c r="AG166" s="587"/>
      <c r="AH166" s="440"/>
      <c r="AI166" s="405"/>
      <c r="AJ166" s="406"/>
      <c r="AK166" s="407"/>
      <c r="AL166" s="402"/>
      <c r="AM166" s="408"/>
      <c r="AN166" s="442"/>
      <c r="AP166" s="587"/>
      <c r="AQ166" s="427"/>
      <c r="AS166" s="420"/>
      <c r="AT166" s="421"/>
      <c r="AU166" s="589"/>
      <c r="AV166" s="440"/>
      <c r="AW166" s="405"/>
      <c r="AX166" s="406"/>
      <c r="AY166" s="407"/>
      <c r="AZ166" s="402"/>
      <c r="BA166" s="408"/>
      <c r="BB166" s="442"/>
      <c r="BC166" s="443"/>
      <c r="BE166" s="587"/>
      <c r="BF166" s="427"/>
      <c r="BI166" s="420"/>
      <c r="BJ166" s="421"/>
      <c r="BK166" s="589"/>
      <c r="BL166" s="440"/>
      <c r="BM166" s="405"/>
      <c r="BN166" s="406"/>
      <c r="BO166" s="407"/>
      <c r="BP166" s="402"/>
      <c r="BQ166" s="408"/>
      <c r="BR166" s="442"/>
      <c r="BS166" s="443"/>
      <c r="BT166" s="587"/>
      <c r="BU166" s="427"/>
      <c r="BX166" s="420"/>
      <c r="BY166" s="421"/>
      <c r="BZ166" s="589"/>
      <c r="CA166" s="440"/>
      <c r="CB166" s="405"/>
      <c r="CC166" s="406"/>
      <c r="CD166" s="407"/>
      <c r="CE166" s="402"/>
      <c r="CF166" s="408"/>
      <c r="CG166" s="442"/>
      <c r="CJ166" s="420"/>
      <c r="CK166" s="421"/>
      <c r="CL166" s="589"/>
      <c r="CM166" s="440"/>
      <c r="CN166" s="405"/>
      <c r="CO166" s="406"/>
      <c r="CP166" s="407"/>
      <c r="CQ166" s="402"/>
      <c r="CR166" s="408"/>
      <c r="CS166" s="442"/>
      <c r="CT166" s="443"/>
      <c r="CU166" s="443"/>
      <c r="CV166" s="420"/>
      <c r="CW166" s="421"/>
      <c r="CX166" s="589"/>
      <c r="CY166" s="440"/>
      <c r="CZ166" s="405"/>
      <c r="DA166" s="406"/>
      <c r="DB166" s="407"/>
      <c r="DC166" s="402"/>
      <c r="DD166" s="408"/>
      <c r="DE166" s="442"/>
      <c r="DF166" s="443"/>
      <c r="DG166" s="443"/>
      <c r="DH166" s="420"/>
      <c r="DI166" s="421"/>
      <c r="DJ166" s="589"/>
      <c r="DK166" s="440"/>
      <c r="DL166" s="405"/>
      <c r="DM166" s="406"/>
      <c r="DN166" s="407"/>
      <c r="DO166" s="402"/>
      <c r="DP166" s="408"/>
      <c r="DQ166" s="442"/>
      <c r="DR166" s="443"/>
      <c r="DS166" s="443"/>
      <c r="DT166" s="420"/>
      <c r="DU166" s="421"/>
      <c r="DV166" s="589"/>
      <c r="DW166" s="440"/>
      <c r="DX166" s="405"/>
      <c r="DY166" s="406"/>
      <c r="DZ166" s="407"/>
      <c r="EA166" s="402"/>
      <c r="EB166" s="408"/>
      <c r="EC166" s="442"/>
      <c r="EE166" s="587"/>
      <c r="EF166" s="427"/>
      <c r="EH166" s="450"/>
    </row>
    <row r="167" spans="2:138" ht="12.75" customHeight="1" x14ac:dyDescent="0.2">
      <c r="B167" s="586"/>
      <c r="C167" s="570"/>
      <c r="D167" s="569" t="s">
        <v>128</v>
      </c>
      <c r="E167" s="569"/>
      <c r="F167" s="569"/>
      <c r="G167" s="569"/>
      <c r="H167" s="544"/>
      <c r="I167" s="587"/>
      <c r="J167" s="588"/>
      <c r="K167" s="588"/>
      <c r="L167" s="588"/>
      <c r="M167" s="548"/>
      <c r="N167" s="419"/>
      <c r="O167" s="233"/>
      <c r="Q167" s="420"/>
      <c r="R167" s="421"/>
      <c r="S167" s="587"/>
      <c r="T167" s="440"/>
      <c r="U167" s="405"/>
      <c r="V167" s="406"/>
      <c r="W167" s="407"/>
      <c r="X167" s="402"/>
      <c r="Y167" s="406"/>
      <c r="Z167" s="442"/>
      <c r="AB167" s="587"/>
      <c r="AC167" s="427"/>
      <c r="AE167" s="420"/>
      <c r="AF167" s="421"/>
      <c r="AG167" s="587"/>
      <c r="AH167" s="440"/>
      <c r="AI167" s="405"/>
      <c r="AJ167" s="406"/>
      <c r="AK167" s="407"/>
      <c r="AL167" s="402"/>
      <c r="AM167" s="408"/>
      <c r="AN167" s="442"/>
      <c r="AP167" s="587"/>
      <c r="AQ167" s="427"/>
      <c r="AS167" s="420"/>
      <c r="AT167" s="421"/>
      <c r="AU167" s="589"/>
      <c r="AV167" s="440"/>
      <c r="AW167" s="405"/>
      <c r="AX167" s="406"/>
      <c r="AY167" s="407"/>
      <c r="AZ167" s="402"/>
      <c r="BA167" s="408"/>
      <c r="BB167" s="442"/>
      <c r="BC167" s="443"/>
      <c r="BE167" s="587"/>
      <c r="BF167" s="427"/>
      <c r="BI167" s="420"/>
      <c r="BJ167" s="421"/>
      <c r="BK167" s="589"/>
      <c r="BL167" s="440"/>
      <c r="BM167" s="405"/>
      <c r="BN167" s="406"/>
      <c r="BO167" s="407"/>
      <c r="BP167" s="402"/>
      <c r="BQ167" s="408"/>
      <c r="BR167" s="442"/>
      <c r="BS167" s="443"/>
      <c r="BT167" s="587"/>
      <c r="BU167" s="427"/>
      <c r="BX167" s="420"/>
      <c r="BY167" s="421"/>
      <c r="BZ167" s="589"/>
      <c r="CA167" s="440"/>
      <c r="CB167" s="405"/>
      <c r="CC167" s="406"/>
      <c r="CD167" s="407"/>
      <c r="CE167" s="402"/>
      <c r="CF167" s="408"/>
      <c r="CG167" s="442"/>
      <c r="CJ167" s="420"/>
      <c r="CK167" s="421"/>
      <c r="CL167" s="589"/>
      <c r="CM167" s="440"/>
      <c r="CN167" s="405"/>
      <c r="CO167" s="406"/>
      <c r="CP167" s="407"/>
      <c r="CQ167" s="402"/>
      <c r="CR167" s="408"/>
      <c r="CS167" s="442"/>
      <c r="CT167" s="443"/>
      <c r="CU167" s="443"/>
      <c r="CV167" s="420"/>
      <c r="CW167" s="421"/>
      <c r="CX167" s="589"/>
      <c r="CY167" s="440"/>
      <c r="CZ167" s="405"/>
      <c r="DA167" s="406"/>
      <c r="DB167" s="407"/>
      <c r="DC167" s="402"/>
      <c r="DD167" s="408"/>
      <c r="DE167" s="442"/>
      <c r="DF167" s="443"/>
      <c r="DG167" s="443"/>
      <c r="DH167" s="420"/>
      <c r="DI167" s="421"/>
      <c r="DJ167" s="589"/>
      <c r="DK167" s="440"/>
      <c r="DL167" s="405"/>
      <c r="DM167" s="406"/>
      <c r="DN167" s="407"/>
      <c r="DO167" s="402"/>
      <c r="DP167" s="408"/>
      <c r="DQ167" s="442"/>
      <c r="DR167" s="443"/>
      <c r="DS167" s="443"/>
      <c r="DT167" s="420"/>
      <c r="DU167" s="421"/>
      <c r="DV167" s="589"/>
      <c r="DW167" s="440"/>
      <c r="DX167" s="405"/>
      <c r="DY167" s="406"/>
      <c r="DZ167" s="407"/>
      <c r="EA167" s="402"/>
      <c r="EB167" s="408"/>
      <c r="EC167" s="442"/>
      <c r="EE167" s="587"/>
      <c r="EF167" s="427"/>
      <c r="EH167" s="450"/>
    </row>
    <row r="168" spans="2:138" ht="12.75" customHeight="1" x14ac:dyDescent="0.2">
      <c r="B168" s="586"/>
      <c r="C168" s="570"/>
      <c r="D168" s="569" t="s">
        <v>173</v>
      </c>
      <c r="E168" s="569"/>
      <c r="F168" s="569"/>
      <c r="G168" s="569"/>
      <c r="H168" s="544"/>
      <c r="I168" s="587"/>
      <c r="J168" s="588"/>
      <c r="K168" s="588"/>
      <c r="L168" s="588"/>
      <c r="M168" s="548"/>
      <c r="N168" s="419"/>
      <c r="O168" s="233"/>
      <c r="Q168" s="420"/>
      <c r="R168" s="421"/>
      <c r="S168" s="587"/>
      <c r="T168" s="440"/>
      <c r="U168" s="405"/>
      <c r="V168" s="406"/>
      <c r="W168" s="407"/>
      <c r="X168" s="402"/>
      <c r="Y168" s="406"/>
      <c r="Z168" s="442"/>
      <c r="AB168" s="587"/>
      <c r="AC168" s="427"/>
      <c r="AE168" s="420"/>
      <c r="AF168" s="421"/>
      <c r="AG168" s="587"/>
      <c r="AH168" s="440"/>
      <c r="AI168" s="405"/>
      <c r="AJ168" s="406"/>
      <c r="AK168" s="407"/>
      <c r="AL168" s="402"/>
      <c r="AM168" s="408"/>
      <c r="AN168" s="442"/>
      <c r="AP168" s="587"/>
      <c r="AQ168" s="427"/>
      <c r="AS168" s="420"/>
      <c r="AT168" s="421"/>
      <c r="AU168" s="589"/>
      <c r="AV168" s="440"/>
      <c r="AW168" s="405"/>
      <c r="AX168" s="406"/>
      <c r="AY168" s="407"/>
      <c r="AZ168" s="402"/>
      <c r="BA168" s="408"/>
      <c r="BB168" s="442"/>
      <c r="BC168" s="443"/>
      <c r="BE168" s="587"/>
      <c r="BF168" s="427"/>
      <c r="BI168" s="420"/>
      <c r="BJ168" s="421"/>
      <c r="BK168" s="589"/>
      <c r="BL168" s="440"/>
      <c r="BM168" s="405"/>
      <c r="BN168" s="406"/>
      <c r="BO168" s="407"/>
      <c r="BP168" s="402"/>
      <c r="BQ168" s="408"/>
      <c r="BR168" s="442"/>
      <c r="BS168" s="443"/>
      <c r="BT168" s="587"/>
      <c r="BU168" s="427"/>
      <c r="BX168" s="420"/>
      <c r="BY168" s="421"/>
      <c r="BZ168" s="589"/>
      <c r="CA168" s="440"/>
      <c r="CB168" s="405"/>
      <c r="CC168" s="406"/>
      <c r="CD168" s="407"/>
      <c r="CE168" s="402"/>
      <c r="CF168" s="408"/>
      <c r="CG168" s="442"/>
      <c r="CJ168" s="420"/>
      <c r="CK168" s="421"/>
      <c r="CL168" s="589"/>
      <c r="CM168" s="440"/>
      <c r="CN168" s="405"/>
      <c r="CO168" s="406"/>
      <c r="CP168" s="407"/>
      <c r="CQ168" s="402"/>
      <c r="CR168" s="408"/>
      <c r="CS168" s="442"/>
      <c r="CT168" s="443"/>
      <c r="CU168" s="443"/>
      <c r="CV168" s="420"/>
      <c r="CW168" s="421"/>
      <c r="CX168" s="589"/>
      <c r="CY168" s="440"/>
      <c r="CZ168" s="405"/>
      <c r="DA168" s="406"/>
      <c r="DB168" s="407"/>
      <c r="DC168" s="402"/>
      <c r="DD168" s="408"/>
      <c r="DE168" s="442"/>
      <c r="DF168" s="443"/>
      <c r="DG168" s="443"/>
      <c r="DH168" s="420"/>
      <c r="DI168" s="421"/>
      <c r="DJ168" s="589"/>
      <c r="DK168" s="440"/>
      <c r="DL168" s="405"/>
      <c r="DM168" s="406"/>
      <c r="DN168" s="407"/>
      <c r="DO168" s="402"/>
      <c r="DP168" s="408"/>
      <c r="DQ168" s="442"/>
      <c r="DR168" s="443"/>
      <c r="DS168" s="443"/>
      <c r="DT168" s="420"/>
      <c r="DU168" s="421"/>
      <c r="DV168" s="589"/>
      <c r="DW168" s="440"/>
      <c r="DX168" s="405"/>
      <c r="DY168" s="406"/>
      <c r="DZ168" s="407"/>
      <c r="EA168" s="402"/>
      <c r="EB168" s="408"/>
      <c r="EC168" s="442"/>
      <c r="EE168" s="587"/>
      <c r="EF168" s="427"/>
      <c r="EH168" s="450"/>
    </row>
    <row r="169" spans="2:138" ht="12.75" customHeight="1" x14ac:dyDescent="0.2">
      <c r="B169" s="586"/>
      <c r="C169" s="570" t="s">
        <v>180</v>
      </c>
      <c r="D169" s="569" t="s">
        <v>178</v>
      </c>
      <c r="E169" s="569"/>
      <c r="F169" s="569" t="s">
        <v>1228</v>
      </c>
      <c r="G169" s="569" t="s">
        <v>1229</v>
      </c>
      <c r="H169" s="544">
        <v>42331</v>
      </c>
      <c r="I169" s="591">
        <v>590.23</v>
      </c>
      <c r="J169" s="588"/>
      <c r="K169" s="588"/>
      <c r="L169" s="588"/>
      <c r="M169" s="548"/>
      <c r="N169" s="419"/>
      <c r="O169" s="233"/>
      <c r="Q169" s="564">
        <v>0.1</v>
      </c>
      <c r="R169" s="421">
        <v>5</v>
      </c>
      <c r="S169" s="587">
        <v>526.99</v>
      </c>
      <c r="T169" s="440">
        <v>12</v>
      </c>
      <c r="U169" s="405"/>
      <c r="V169" s="406"/>
      <c r="W169" s="407"/>
      <c r="X169" s="402"/>
      <c r="Y169" s="408">
        <f>W169/I169</f>
        <v>0</v>
      </c>
      <c r="Z169" s="442">
        <v>300</v>
      </c>
      <c r="AB169" s="587"/>
      <c r="AC169" s="427"/>
      <c r="AE169" s="420"/>
      <c r="AF169" s="421"/>
      <c r="AG169" s="587"/>
      <c r="AH169" s="440"/>
      <c r="AI169" s="405"/>
      <c r="AJ169" s="406"/>
      <c r="AK169" s="407"/>
      <c r="AL169" s="402"/>
      <c r="AM169" s="408"/>
      <c r="AN169" s="442"/>
      <c r="AP169" s="587"/>
      <c r="AQ169" s="427"/>
      <c r="AS169" s="439">
        <v>0.1</v>
      </c>
      <c r="AT169" s="421">
        <v>5</v>
      </c>
      <c r="AU169" s="444">
        <v>590.23</v>
      </c>
      <c r="AV169" s="440">
        <v>1</v>
      </c>
      <c r="AW169" s="405">
        <f>((AU169-(AU169*AS169))/AT169)/AW$9</f>
        <v>8.8534500000000005</v>
      </c>
      <c r="AX169" s="406">
        <f>AW169*AV169</f>
        <v>8.8534500000000005</v>
      </c>
      <c r="AY169" s="407">
        <f>AK169+AX169</f>
        <v>8.8534500000000005</v>
      </c>
      <c r="AZ169" s="445">
        <f>AU169-AY169</f>
        <v>581.37655000000007</v>
      </c>
      <c r="BA169" s="408">
        <f>AY169/AU169</f>
        <v>1.5000000000000001E-2</v>
      </c>
      <c r="BB169" s="442">
        <v>300</v>
      </c>
      <c r="BC169" s="443"/>
      <c r="BE169" s="587"/>
      <c r="BF169" s="427"/>
      <c r="BI169" s="439">
        <v>0.1</v>
      </c>
      <c r="BJ169" s="421">
        <v>5</v>
      </c>
      <c r="BK169" s="444">
        <v>590.23</v>
      </c>
      <c r="BL169" s="440">
        <v>12</v>
      </c>
      <c r="BM169" s="405">
        <f>((BK169-(BK169*BI169))/BJ169)/BM$9</f>
        <v>8.8534500000000005</v>
      </c>
      <c r="BN169" s="406">
        <f>BM169*BL169</f>
        <v>106.2414</v>
      </c>
      <c r="BO169" s="407">
        <f>BN169+AY169</f>
        <v>115.09484999999999</v>
      </c>
      <c r="BP169" s="447">
        <f>BK169-BO169</f>
        <v>475.13515000000001</v>
      </c>
      <c r="BQ169" s="408">
        <f>BO169/BK169</f>
        <v>0.19499999999999998</v>
      </c>
      <c r="BR169" s="442">
        <v>300</v>
      </c>
      <c r="BS169" s="443"/>
      <c r="BT169" s="587"/>
      <c r="BU169" s="427"/>
      <c r="BX169" s="439">
        <v>0.1</v>
      </c>
      <c r="BY169" s="421">
        <v>5</v>
      </c>
      <c r="BZ169" s="444">
        <v>590.23</v>
      </c>
      <c r="CA169" s="440">
        <v>12</v>
      </c>
      <c r="CB169" s="405">
        <f>((BZ169-(BZ169*BX169))/BY169)/CB$9</f>
        <v>8.8534500000000005</v>
      </c>
      <c r="CC169" s="406">
        <f>CB169*CA169</f>
        <v>106.2414</v>
      </c>
      <c r="CD169" s="407">
        <f>CC169+BO169</f>
        <v>221.33625000000001</v>
      </c>
      <c r="CE169" s="447">
        <f>BZ169-CD169</f>
        <v>368.89375000000001</v>
      </c>
      <c r="CF169" s="408">
        <f>CD169/BZ169</f>
        <v>0.375</v>
      </c>
      <c r="CG169" s="442">
        <v>300</v>
      </c>
      <c r="CJ169" s="439">
        <v>0.1</v>
      </c>
      <c r="CK169" s="421">
        <v>5</v>
      </c>
      <c r="CL169" s="444">
        <v>590.23</v>
      </c>
      <c r="CM169" s="440">
        <v>12</v>
      </c>
      <c r="CN169" s="405">
        <f>((CL169-(CL169*CJ169))/CK169)/CN$9</f>
        <v>8.8534500000000005</v>
      </c>
      <c r="CO169" s="406">
        <f>CN169*CM169</f>
        <v>106.2414</v>
      </c>
      <c r="CP169" s="407">
        <f>CO169+CD169</f>
        <v>327.57765000000001</v>
      </c>
      <c r="CQ169" s="447">
        <f>CL169-CP169</f>
        <v>262.65235000000001</v>
      </c>
      <c r="CR169" s="408">
        <f>CP169/CL169</f>
        <v>0.55499999999999994</v>
      </c>
      <c r="CS169" s="442">
        <v>300</v>
      </c>
      <c r="CT169" s="443"/>
      <c r="CU169" s="443"/>
      <c r="CV169" s="439">
        <v>0.1</v>
      </c>
      <c r="CW169" s="421">
        <v>5</v>
      </c>
      <c r="CX169" s="444">
        <v>590.23</v>
      </c>
      <c r="CY169" s="440">
        <v>12</v>
      </c>
      <c r="CZ169" s="405">
        <f>((CX169-(CX169*CV169))/CW169)/CZ$9</f>
        <v>8.8534500000000005</v>
      </c>
      <c r="DA169" s="406">
        <f>CZ169*CY169</f>
        <v>106.2414</v>
      </c>
      <c r="DB169" s="407">
        <f>DA169+CP169</f>
        <v>433.81905</v>
      </c>
      <c r="DC169" s="447">
        <f>CX169-DB169</f>
        <v>156.41095000000001</v>
      </c>
      <c r="DD169" s="408">
        <f>DB169/CX169</f>
        <v>0.73499999999999999</v>
      </c>
      <c r="DE169" s="442">
        <v>300</v>
      </c>
      <c r="DF169" s="443"/>
      <c r="DG169" s="443"/>
      <c r="DH169" s="439">
        <v>0.1</v>
      </c>
      <c r="DI169" s="421">
        <v>5</v>
      </c>
      <c r="DJ169" s="444">
        <v>590.23</v>
      </c>
      <c r="DK169" s="449">
        <v>11</v>
      </c>
      <c r="DL169" s="405">
        <f>((DJ169-(DJ169*DH169))/DI169)/DL$9</f>
        <v>8.8534500000000005</v>
      </c>
      <c r="DM169" s="406">
        <f>DL169*DK169</f>
        <v>97.387950000000004</v>
      </c>
      <c r="DN169" s="407">
        <f>DM169+DB169</f>
        <v>531.20699999999999</v>
      </c>
      <c r="DO169" s="447">
        <f>DJ169-DN169</f>
        <v>59.023000000000025</v>
      </c>
      <c r="DP169" s="408">
        <f>DN169/DJ169</f>
        <v>0.89999999999999991</v>
      </c>
      <c r="DQ169" s="442">
        <v>300</v>
      </c>
      <c r="DR169" s="443"/>
      <c r="DS169" s="443"/>
      <c r="DT169" s="439">
        <v>0.1</v>
      </c>
      <c r="DU169" s="421">
        <v>5</v>
      </c>
      <c r="DV169" s="444">
        <v>590.23</v>
      </c>
      <c r="DW169" s="440">
        <v>0</v>
      </c>
      <c r="DX169" s="405">
        <f>((DV169-(DV169*DT169))/DU169)/DX$9</f>
        <v>8.8534500000000005</v>
      </c>
      <c r="DY169" s="406">
        <f>DX169*DW169</f>
        <v>0</v>
      </c>
      <c r="DZ169" s="407">
        <f>DY169+DN169</f>
        <v>531.20699999999999</v>
      </c>
      <c r="EA169" s="447">
        <f>DV169-DZ169</f>
        <v>59.023000000000025</v>
      </c>
      <c r="EB169" s="448">
        <f>DZ169/DV169</f>
        <v>0.89999999999999991</v>
      </c>
      <c r="EC169" s="442">
        <v>300</v>
      </c>
      <c r="EE169" s="587"/>
      <c r="EF169" s="427"/>
      <c r="EH169" s="450"/>
    </row>
    <row r="170" spans="2:138" ht="12.75" customHeight="1" x14ac:dyDescent="0.2">
      <c r="B170" s="586"/>
      <c r="C170" s="570"/>
      <c r="D170" s="569" t="s">
        <v>172</v>
      </c>
      <c r="E170" s="569"/>
      <c r="F170" s="569"/>
      <c r="G170" s="569"/>
      <c r="H170" s="544"/>
      <c r="I170" s="587"/>
      <c r="J170" s="588"/>
      <c r="K170" s="588"/>
      <c r="L170" s="588"/>
      <c r="M170" s="548"/>
      <c r="N170" s="419"/>
      <c r="O170" s="233"/>
      <c r="Q170" s="420"/>
      <c r="R170" s="421"/>
      <c r="S170" s="587"/>
      <c r="T170" s="440"/>
      <c r="U170" s="405"/>
      <c r="V170" s="406"/>
      <c r="W170" s="407"/>
      <c r="X170" s="402"/>
      <c r="Y170" s="406"/>
      <c r="Z170" s="442"/>
      <c r="AB170" s="587"/>
      <c r="AC170" s="427"/>
      <c r="AE170" s="420"/>
      <c r="AF170" s="421"/>
      <c r="AG170" s="587"/>
      <c r="AH170" s="440"/>
      <c r="AI170" s="405"/>
      <c r="AJ170" s="406"/>
      <c r="AK170" s="407"/>
      <c r="AL170" s="402"/>
      <c r="AM170" s="408"/>
      <c r="AN170" s="442"/>
      <c r="AP170" s="587"/>
      <c r="AQ170" s="427"/>
      <c r="AS170" s="420"/>
      <c r="AT170" s="421"/>
      <c r="AU170" s="589"/>
      <c r="AV170" s="440"/>
      <c r="AW170" s="405"/>
      <c r="AX170" s="406"/>
      <c r="AY170" s="407"/>
      <c r="AZ170" s="402"/>
      <c r="BA170" s="408"/>
      <c r="BB170" s="442"/>
      <c r="BC170" s="443"/>
      <c r="BE170" s="587"/>
      <c r="BF170" s="427"/>
      <c r="BI170" s="420"/>
      <c r="BJ170" s="421"/>
      <c r="BK170" s="589"/>
      <c r="BL170" s="440"/>
      <c r="BM170" s="405"/>
      <c r="BN170" s="406"/>
      <c r="BO170" s="407"/>
      <c r="BP170" s="402"/>
      <c r="BQ170" s="408"/>
      <c r="BR170" s="442"/>
      <c r="BS170" s="443"/>
      <c r="BT170" s="587"/>
      <c r="BU170" s="427"/>
      <c r="BX170" s="420"/>
      <c r="BY170" s="421"/>
      <c r="BZ170" s="589"/>
      <c r="CA170" s="440"/>
      <c r="CB170" s="405"/>
      <c r="CC170" s="406"/>
      <c r="CD170" s="407"/>
      <c r="CE170" s="402"/>
      <c r="CF170" s="408"/>
      <c r="CG170" s="442"/>
      <c r="CJ170" s="420"/>
      <c r="CK170" s="421"/>
      <c r="CL170" s="589"/>
      <c r="CM170" s="440"/>
      <c r="CN170" s="405"/>
      <c r="CO170" s="406"/>
      <c r="CP170" s="407"/>
      <c r="CQ170" s="402"/>
      <c r="CR170" s="408"/>
      <c r="CS170" s="442"/>
      <c r="CT170" s="443"/>
      <c r="CU170" s="443"/>
      <c r="CV170" s="420"/>
      <c r="CW170" s="421"/>
      <c r="CX170" s="589"/>
      <c r="CY170" s="440"/>
      <c r="CZ170" s="405"/>
      <c r="DA170" s="406"/>
      <c r="DB170" s="407"/>
      <c r="DC170" s="402"/>
      <c r="DD170" s="408"/>
      <c r="DE170" s="442"/>
      <c r="DF170" s="443"/>
      <c r="DG170" s="443"/>
      <c r="DH170" s="420"/>
      <c r="DI170" s="421"/>
      <c r="DJ170" s="589"/>
      <c r="DK170" s="440"/>
      <c r="DL170" s="405"/>
      <c r="DM170" s="406"/>
      <c r="DN170" s="407"/>
      <c r="DO170" s="402"/>
      <c r="DP170" s="408"/>
      <c r="DQ170" s="442"/>
      <c r="DR170" s="443"/>
      <c r="DS170" s="443"/>
      <c r="DT170" s="420"/>
      <c r="DU170" s="421"/>
      <c r="DV170" s="589"/>
      <c r="DW170" s="440"/>
      <c r="DX170" s="405"/>
      <c r="DY170" s="406"/>
      <c r="DZ170" s="407"/>
      <c r="EA170" s="402"/>
      <c r="EB170" s="448"/>
      <c r="EC170" s="442"/>
      <c r="EE170" s="587"/>
      <c r="EF170" s="427"/>
      <c r="EH170" s="450"/>
    </row>
    <row r="171" spans="2:138" ht="12.75" customHeight="1" x14ac:dyDescent="0.2">
      <c r="B171" s="586"/>
      <c r="C171" s="570"/>
      <c r="D171" s="569" t="s">
        <v>128</v>
      </c>
      <c r="E171" s="569"/>
      <c r="F171" s="569"/>
      <c r="G171" s="569"/>
      <c r="H171" s="544"/>
      <c r="I171" s="587"/>
      <c r="J171" s="588"/>
      <c r="K171" s="588"/>
      <c r="L171" s="588"/>
      <c r="M171" s="548"/>
      <c r="N171" s="419"/>
      <c r="O171" s="233"/>
      <c r="Q171" s="420"/>
      <c r="R171" s="421"/>
      <c r="S171" s="587"/>
      <c r="T171" s="440"/>
      <c r="U171" s="405"/>
      <c r="V171" s="406"/>
      <c r="W171" s="407"/>
      <c r="X171" s="402"/>
      <c r="Y171" s="406"/>
      <c r="Z171" s="442"/>
      <c r="AB171" s="587"/>
      <c r="AC171" s="427"/>
      <c r="AE171" s="420"/>
      <c r="AF171" s="421"/>
      <c r="AG171" s="587"/>
      <c r="AH171" s="440"/>
      <c r="AI171" s="405"/>
      <c r="AJ171" s="406"/>
      <c r="AK171" s="407"/>
      <c r="AL171" s="402"/>
      <c r="AM171" s="408"/>
      <c r="AN171" s="442"/>
      <c r="AP171" s="587"/>
      <c r="AQ171" s="427"/>
      <c r="AS171" s="420"/>
      <c r="AT171" s="421"/>
      <c r="AU171" s="589"/>
      <c r="AV171" s="440"/>
      <c r="AW171" s="405"/>
      <c r="AX171" s="406"/>
      <c r="AY171" s="407"/>
      <c r="AZ171" s="402"/>
      <c r="BA171" s="408"/>
      <c r="BB171" s="442"/>
      <c r="BC171" s="443"/>
      <c r="BE171" s="587"/>
      <c r="BF171" s="427"/>
      <c r="BI171" s="420"/>
      <c r="BJ171" s="421"/>
      <c r="BK171" s="589"/>
      <c r="BL171" s="440"/>
      <c r="BM171" s="405"/>
      <c r="BN171" s="406"/>
      <c r="BO171" s="407"/>
      <c r="BP171" s="402"/>
      <c r="BQ171" s="408"/>
      <c r="BR171" s="442"/>
      <c r="BS171" s="443"/>
      <c r="BT171" s="587"/>
      <c r="BU171" s="427"/>
      <c r="BX171" s="420"/>
      <c r="BY171" s="421"/>
      <c r="BZ171" s="589"/>
      <c r="CA171" s="440"/>
      <c r="CB171" s="405"/>
      <c r="CC171" s="406"/>
      <c r="CD171" s="407"/>
      <c r="CE171" s="402"/>
      <c r="CF171" s="408"/>
      <c r="CG171" s="442"/>
      <c r="CJ171" s="420"/>
      <c r="CK171" s="421"/>
      <c r="CL171" s="589"/>
      <c r="CM171" s="440"/>
      <c r="CN171" s="405"/>
      <c r="CO171" s="406"/>
      <c r="CP171" s="407"/>
      <c r="CQ171" s="402"/>
      <c r="CR171" s="408"/>
      <c r="CS171" s="442"/>
      <c r="CT171" s="443"/>
      <c r="CU171" s="443"/>
      <c r="CV171" s="420"/>
      <c r="CW171" s="421"/>
      <c r="CX171" s="589"/>
      <c r="CY171" s="440"/>
      <c r="CZ171" s="405"/>
      <c r="DA171" s="406"/>
      <c r="DB171" s="407"/>
      <c r="DC171" s="402"/>
      <c r="DD171" s="408"/>
      <c r="DE171" s="442"/>
      <c r="DF171" s="443"/>
      <c r="DG171" s="443"/>
      <c r="DH171" s="420"/>
      <c r="DI171" s="421"/>
      <c r="DJ171" s="589"/>
      <c r="DK171" s="440"/>
      <c r="DL171" s="405"/>
      <c r="DM171" s="406"/>
      <c r="DN171" s="407"/>
      <c r="DO171" s="402"/>
      <c r="DP171" s="408"/>
      <c r="DQ171" s="442"/>
      <c r="DR171" s="443"/>
      <c r="DS171" s="443"/>
      <c r="DT171" s="420"/>
      <c r="DU171" s="421"/>
      <c r="DV171" s="589"/>
      <c r="DW171" s="440"/>
      <c r="DX171" s="405"/>
      <c r="DY171" s="406"/>
      <c r="DZ171" s="407"/>
      <c r="EA171" s="402"/>
      <c r="EB171" s="448"/>
      <c r="EC171" s="442"/>
      <c r="EE171" s="587"/>
      <c r="EF171" s="427"/>
      <c r="EH171" s="450"/>
    </row>
    <row r="172" spans="2:138" ht="12.75" customHeight="1" x14ac:dyDescent="0.2">
      <c r="B172" s="586"/>
      <c r="C172" s="570"/>
      <c r="D172" s="569" t="s">
        <v>173</v>
      </c>
      <c r="E172" s="569"/>
      <c r="F172" s="569"/>
      <c r="G172" s="569"/>
      <c r="H172" s="544"/>
      <c r="I172" s="587"/>
      <c r="J172" s="588"/>
      <c r="K172" s="588"/>
      <c r="L172" s="588"/>
      <c r="M172" s="548"/>
      <c r="N172" s="419"/>
      <c r="O172" s="233"/>
      <c r="Q172" s="420"/>
      <c r="R172" s="421"/>
      <c r="S172" s="587"/>
      <c r="T172" s="440"/>
      <c r="U172" s="405"/>
      <c r="V172" s="406"/>
      <c r="W172" s="407"/>
      <c r="X172" s="402"/>
      <c r="Y172" s="406"/>
      <c r="Z172" s="442"/>
      <c r="AB172" s="587"/>
      <c r="AC172" s="427"/>
      <c r="AE172" s="420"/>
      <c r="AF172" s="421"/>
      <c r="AG172" s="587"/>
      <c r="AH172" s="440"/>
      <c r="AI172" s="405"/>
      <c r="AJ172" s="406"/>
      <c r="AK172" s="407"/>
      <c r="AL172" s="402"/>
      <c r="AM172" s="408"/>
      <c r="AN172" s="442"/>
      <c r="AP172" s="587"/>
      <c r="AQ172" s="427"/>
      <c r="AS172" s="420"/>
      <c r="AT172" s="421"/>
      <c r="AU172" s="589"/>
      <c r="AV172" s="440"/>
      <c r="AW172" s="405"/>
      <c r="AX172" s="406"/>
      <c r="AY172" s="407"/>
      <c r="AZ172" s="402"/>
      <c r="BA172" s="408"/>
      <c r="BB172" s="442"/>
      <c r="BC172" s="443"/>
      <c r="BE172" s="587"/>
      <c r="BF172" s="427"/>
      <c r="BI172" s="420"/>
      <c r="BJ172" s="421"/>
      <c r="BK172" s="589"/>
      <c r="BL172" s="440"/>
      <c r="BM172" s="405"/>
      <c r="BN172" s="406"/>
      <c r="BO172" s="407"/>
      <c r="BP172" s="402"/>
      <c r="BQ172" s="408"/>
      <c r="BR172" s="442"/>
      <c r="BS172" s="443"/>
      <c r="BT172" s="587"/>
      <c r="BU172" s="427"/>
      <c r="BX172" s="420"/>
      <c r="BY172" s="421"/>
      <c r="BZ172" s="589"/>
      <c r="CA172" s="440"/>
      <c r="CB172" s="405"/>
      <c r="CC172" s="406"/>
      <c r="CD172" s="407"/>
      <c r="CE172" s="402"/>
      <c r="CF172" s="408"/>
      <c r="CG172" s="442"/>
      <c r="CJ172" s="420"/>
      <c r="CK172" s="421"/>
      <c r="CL172" s="589"/>
      <c r="CM172" s="440"/>
      <c r="CN172" s="405"/>
      <c r="CO172" s="406"/>
      <c r="CP172" s="407"/>
      <c r="CQ172" s="402"/>
      <c r="CR172" s="408"/>
      <c r="CS172" s="442"/>
      <c r="CT172" s="443"/>
      <c r="CU172" s="443"/>
      <c r="CV172" s="420"/>
      <c r="CW172" s="421"/>
      <c r="CX172" s="589"/>
      <c r="CY172" s="440"/>
      <c r="CZ172" s="405"/>
      <c r="DA172" s="406"/>
      <c r="DB172" s="407"/>
      <c r="DC172" s="402"/>
      <c r="DD172" s="408"/>
      <c r="DE172" s="442"/>
      <c r="DF172" s="443"/>
      <c r="DG172" s="443"/>
      <c r="DH172" s="420"/>
      <c r="DI172" s="421"/>
      <c r="DJ172" s="589"/>
      <c r="DK172" s="440"/>
      <c r="DL172" s="405"/>
      <c r="DM172" s="406"/>
      <c r="DN172" s="407"/>
      <c r="DO172" s="402"/>
      <c r="DP172" s="408"/>
      <c r="DQ172" s="442"/>
      <c r="DR172" s="443"/>
      <c r="DS172" s="443"/>
      <c r="DT172" s="420"/>
      <c r="DU172" s="421"/>
      <c r="DV172" s="589"/>
      <c r="DW172" s="440"/>
      <c r="DX172" s="405"/>
      <c r="DY172" s="406"/>
      <c r="DZ172" s="407"/>
      <c r="EA172" s="402"/>
      <c r="EB172" s="448"/>
      <c r="EC172" s="442"/>
      <c r="EE172" s="587"/>
      <c r="EF172" s="427"/>
      <c r="EH172" s="450"/>
    </row>
    <row r="173" spans="2:138" ht="12.75" customHeight="1" x14ac:dyDescent="0.2">
      <c r="B173" s="586"/>
      <c r="C173" s="570" t="s">
        <v>181</v>
      </c>
      <c r="D173" s="569" t="s">
        <v>178</v>
      </c>
      <c r="E173" s="569"/>
      <c r="F173" s="569" t="s">
        <v>1228</v>
      </c>
      <c r="G173" s="569" t="s">
        <v>1229</v>
      </c>
      <c r="H173" s="544">
        <v>42331</v>
      </c>
      <c r="I173" s="591">
        <v>590.23</v>
      </c>
      <c r="J173" s="588"/>
      <c r="K173" s="588"/>
      <c r="L173" s="588"/>
      <c r="M173" s="548"/>
      <c r="N173" s="419"/>
      <c r="O173" s="233"/>
      <c r="Q173" s="564">
        <v>0.1</v>
      </c>
      <c r="R173" s="421">
        <v>5</v>
      </c>
      <c r="S173" s="587">
        <v>526.99</v>
      </c>
      <c r="T173" s="440">
        <v>12</v>
      </c>
      <c r="U173" s="405"/>
      <c r="V173" s="406"/>
      <c r="W173" s="407"/>
      <c r="X173" s="402"/>
      <c r="Y173" s="408">
        <f>W173/I173</f>
        <v>0</v>
      </c>
      <c r="Z173" s="442">
        <v>300</v>
      </c>
      <c r="AB173" s="587"/>
      <c r="AC173" s="427"/>
      <c r="AE173" s="420"/>
      <c r="AF173" s="421"/>
      <c r="AG173" s="587"/>
      <c r="AH173" s="440"/>
      <c r="AI173" s="405"/>
      <c r="AJ173" s="406"/>
      <c r="AK173" s="407"/>
      <c r="AL173" s="402"/>
      <c r="AM173" s="408"/>
      <c r="AN173" s="442"/>
      <c r="AP173" s="587"/>
      <c r="AQ173" s="427"/>
      <c r="AS173" s="439">
        <v>0.1</v>
      </c>
      <c r="AT173" s="421">
        <v>5</v>
      </c>
      <c r="AU173" s="444">
        <v>590.23</v>
      </c>
      <c r="AV173" s="440">
        <v>1</v>
      </c>
      <c r="AW173" s="405">
        <f>((AU173-(AU173*AS173))/AT173)/AW$9</f>
        <v>8.8534500000000005</v>
      </c>
      <c r="AX173" s="406">
        <f>AW173*AV173</f>
        <v>8.8534500000000005</v>
      </c>
      <c r="AY173" s="407">
        <f>AK173+AX173</f>
        <v>8.8534500000000005</v>
      </c>
      <c r="AZ173" s="445">
        <f>AU173-AY173</f>
        <v>581.37655000000007</v>
      </c>
      <c r="BA173" s="408">
        <f>AY173/AU173</f>
        <v>1.5000000000000001E-2</v>
      </c>
      <c r="BB173" s="442">
        <v>300</v>
      </c>
      <c r="BC173" s="443"/>
      <c r="BE173" s="587"/>
      <c r="BF173" s="427"/>
      <c r="BI173" s="439">
        <v>0.1</v>
      </c>
      <c r="BJ173" s="421">
        <v>5</v>
      </c>
      <c r="BK173" s="444">
        <v>590.23</v>
      </c>
      <c r="BL173" s="440">
        <v>12</v>
      </c>
      <c r="BM173" s="405">
        <f>((BK173-(BK173*BI173))/BJ173)/BM$9</f>
        <v>8.8534500000000005</v>
      </c>
      <c r="BN173" s="406">
        <f>BM173*BL173</f>
        <v>106.2414</v>
      </c>
      <c r="BO173" s="407">
        <f>BN173+AY173</f>
        <v>115.09484999999999</v>
      </c>
      <c r="BP173" s="447">
        <f>BK173-BO173</f>
        <v>475.13515000000001</v>
      </c>
      <c r="BQ173" s="408">
        <f>BO173/BK173</f>
        <v>0.19499999999999998</v>
      </c>
      <c r="BR173" s="442">
        <v>300</v>
      </c>
      <c r="BS173" s="443"/>
      <c r="BT173" s="587"/>
      <c r="BU173" s="427"/>
      <c r="BX173" s="439">
        <v>0.1</v>
      </c>
      <c r="BY173" s="421">
        <v>5</v>
      </c>
      <c r="BZ173" s="444">
        <v>590.23</v>
      </c>
      <c r="CA173" s="440">
        <v>12</v>
      </c>
      <c r="CB173" s="405">
        <f>((BZ173-(BZ173*BX173))/BY173)/CB$9</f>
        <v>8.8534500000000005</v>
      </c>
      <c r="CC173" s="406">
        <f>CB173*CA173</f>
        <v>106.2414</v>
      </c>
      <c r="CD173" s="407">
        <f>CC173+BO173</f>
        <v>221.33625000000001</v>
      </c>
      <c r="CE173" s="447">
        <f>BZ173-CD173</f>
        <v>368.89375000000001</v>
      </c>
      <c r="CF173" s="408">
        <f>CD173/BZ173</f>
        <v>0.375</v>
      </c>
      <c r="CG173" s="442">
        <v>300</v>
      </c>
      <c r="CJ173" s="439">
        <v>0.1</v>
      </c>
      <c r="CK173" s="421">
        <v>5</v>
      </c>
      <c r="CL173" s="444">
        <v>590.23</v>
      </c>
      <c r="CM173" s="440">
        <v>12</v>
      </c>
      <c r="CN173" s="405">
        <f>((CL173-(CL173*CJ173))/CK173)/CN$9</f>
        <v>8.8534500000000005</v>
      </c>
      <c r="CO173" s="406">
        <f>CN173*CM173</f>
        <v>106.2414</v>
      </c>
      <c r="CP173" s="407">
        <f>CO173+CD173</f>
        <v>327.57765000000001</v>
      </c>
      <c r="CQ173" s="447">
        <f>CL173-CP173</f>
        <v>262.65235000000001</v>
      </c>
      <c r="CR173" s="408">
        <f>CP173/CL173</f>
        <v>0.55499999999999994</v>
      </c>
      <c r="CS173" s="442">
        <v>300</v>
      </c>
      <c r="CT173" s="443"/>
      <c r="CU173" s="443"/>
      <c r="CV173" s="439">
        <v>0.1</v>
      </c>
      <c r="CW173" s="421">
        <v>5</v>
      </c>
      <c r="CX173" s="444">
        <v>590.23</v>
      </c>
      <c r="CY173" s="440">
        <v>12</v>
      </c>
      <c r="CZ173" s="405">
        <f>((CX173-(CX173*CV173))/CW173)/CZ$9</f>
        <v>8.8534500000000005</v>
      </c>
      <c r="DA173" s="406">
        <f>CZ173*CY173</f>
        <v>106.2414</v>
      </c>
      <c r="DB173" s="407">
        <f>DA173+CP173</f>
        <v>433.81905</v>
      </c>
      <c r="DC173" s="447">
        <f>CX173-DB173</f>
        <v>156.41095000000001</v>
      </c>
      <c r="DD173" s="408">
        <f>DB173/CX173</f>
        <v>0.73499999999999999</v>
      </c>
      <c r="DE173" s="442">
        <v>300</v>
      </c>
      <c r="DF173" s="443"/>
      <c r="DG173" s="443"/>
      <c r="DH173" s="439">
        <v>0.1</v>
      </c>
      <c r="DI173" s="421">
        <v>5</v>
      </c>
      <c r="DJ173" s="444">
        <v>590.23</v>
      </c>
      <c r="DK173" s="449">
        <v>11</v>
      </c>
      <c r="DL173" s="405">
        <f>((DJ173-(DJ173*DH173))/DI173)/DL$9</f>
        <v>8.8534500000000005</v>
      </c>
      <c r="DM173" s="406">
        <f>DL173*DK173</f>
        <v>97.387950000000004</v>
      </c>
      <c r="DN173" s="407">
        <f>DM173+DB173</f>
        <v>531.20699999999999</v>
      </c>
      <c r="DO173" s="447">
        <f>DJ173-DN173</f>
        <v>59.023000000000025</v>
      </c>
      <c r="DP173" s="408">
        <f>DN173/DJ173</f>
        <v>0.89999999999999991</v>
      </c>
      <c r="DQ173" s="442">
        <v>300</v>
      </c>
      <c r="DR173" s="443"/>
      <c r="DS173" s="443"/>
      <c r="DT173" s="439">
        <v>0.1</v>
      </c>
      <c r="DU173" s="421">
        <v>5</v>
      </c>
      <c r="DV173" s="444">
        <v>590.23</v>
      </c>
      <c r="DW173" s="440">
        <v>0</v>
      </c>
      <c r="DX173" s="405">
        <f>((DV173-(DV173*DT173))/DU173)/DX$9</f>
        <v>8.8534500000000005</v>
      </c>
      <c r="DY173" s="406">
        <f>DX173*DW173</f>
        <v>0</v>
      </c>
      <c r="DZ173" s="407">
        <f>DY173+DN173</f>
        <v>531.20699999999999</v>
      </c>
      <c r="EA173" s="447">
        <f>DV173-DZ173</f>
        <v>59.023000000000025</v>
      </c>
      <c r="EB173" s="448">
        <f>DZ173/DV173</f>
        <v>0.89999999999999991</v>
      </c>
      <c r="EC173" s="442">
        <v>300</v>
      </c>
      <c r="EE173" s="587"/>
      <c r="EF173" s="427"/>
      <c r="EH173" s="450"/>
    </row>
    <row r="174" spans="2:138" ht="12.75" customHeight="1" x14ac:dyDescent="0.2">
      <c r="B174" s="586"/>
      <c r="C174" s="570"/>
      <c r="D174" s="569" t="s">
        <v>172</v>
      </c>
      <c r="E174" s="569"/>
      <c r="F174" s="569"/>
      <c r="G174" s="569"/>
      <c r="H174" s="544"/>
      <c r="I174" s="587"/>
      <c r="J174" s="588"/>
      <c r="K174" s="588"/>
      <c r="L174" s="588"/>
      <c r="M174" s="548"/>
      <c r="N174" s="419"/>
      <c r="O174" s="233"/>
      <c r="Q174" s="420"/>
      <c r="R174" s="421"/>
      <c r="S174" s="587"/>
      <c r="T174" s="440"/>
      <c r="U174" s="405"/>
      <c r="V174" s="406"/>
      <c r="W174" s="407"/>
      <c r="X174" s="402"/>
      <c r="Y174" s="406"/>
      <c r="Z174" s="442"/>
      <c r="AB174" s="587"/>
      <c r="AC174" s="427"/>
      <c r="AE174" s="420"/>
      <c r="AF174" s="421"/>
      <c r="AG174" s="587"/>
      <c r="AH174" s="440"/>
      <c r="AI174" s="405"/>
      <c r="AJ174" s="406"/>
      <c r="AK174" s="407"/>
      <c r="AL174" s="402"/>
      <c r="AM174" s="408"/>
      <c r="AN174" s="442"/>
      <c r="AP174" s="587"/>
      <c r="AQ174" s="427"/>
      <c r="AS174" s="420"/>
      <c r="AT174" s="421"/>
      <c r="AU174" s="589"/>
      <c r="AV174" s="440"/>
      <c r="AW174" s="405"/>
      <c r="AX174" s="406"/>
      <c r="AY174" s="407"/>
      <c r="AZ174" s="402"/>
      <c r="BA174" s="408"/>
      <c r="BB174" s="442"/>
      <c r="BC174" s="443"/>
      <c r="BE174" s="587"/>
      <c r="BF174" s="427"/>
      <c r="BI174" s="420"/>
      <c r="BJ174" s="421"/>
      <c r="BK174" s="589"/>
      <c r="BL174" s="440"/>
      <c r="BM174" s="405"/>
      <c r="BN174" s="406"/>
      <c r="BO174" s="407"/>
      <c r="BP174" s="402"/>
      <c r="BQ174" s="408"/>
      <c r="BR174" s="442"/>
      <c r="BS174" s="443"/>
      <c r="BT174" s="587"/>
      <c r="BU174" s="427"/>
      <c r="BX174" s="420"/>
      <c r="BY174" s="421"/>
      <c r="BZ174" s="589"/>
      <c r="CA174" s="440"/>
      <c r="CB174" s="405"/>
      <c r="CC174" s="406"/>
      <c r="CD174" s="407"/>
      <c r="CE174" s="402"/>
      <c r="CF174" s="408"/>
      <c r="CG174" s="442"/>
      <c r="CJ174" s="420"/>
      <c r="CK174" s="421"/>
      <c r="CL174" s="589"/>
      <c r="CM174" s="440"/>
      <c r="CN174" s="405"/>
      <c r="CO174" s="406"/>
      <c r="CP174" s="407"/>
      <c r="CQ174" s="402"/>
      <c r="CR174" s="408"/>
      <c r="CS174" s="442"/>
      <c r="CT174" s="443"/>
      <c r="CU174" s="443"/>
      <c r="CV174" s="420"/>
      <c r="CW174" s="421"/>
      <c r="CX174" s="589"/>
      <c r="CY174" s="440"/>
      <c r="CZ174" s="405"/>
      <c r="DA174" s="406"/>
      <c r="DB174" s="407"/>
      <c r="DC174" s="402"/>
      <c r="DD174" s="408"/>
      <c r="DE174" s="442"/>
      <c r="DF174" s="443"/>
      <c r="DG174" s="443"/>
      <c r="DH174" s="420"/>
      <c r="DI174" s="421"/>
      <c r="DJ174" s="589"/>
      <c r="DK174" s="440"/>
      <c r="DL174" s="405"/>
      <c r="DM174" s="406"/>
      <c r="DN174" s="407"/>
      <c r="DO174" s="402"/>
      <c r="DP174" s="408"/>
      <c r="DQ174" s="442"/>
      <c r="DR174" s="443"/>
      <c r="DS174" s="443"/>
      <c r="DT174" s="420"/>
      <c r="DU174" s="421"/>
      <c r="DV174" s="589"/>
      <c r="DW174" s="440"/>
      <c r="DX174" s="405"/>
      <c r="DY174" s="406"/>
      <c r="DZ174" s="407"/>
      <c r="EA174" s="402"/>
      <c r="EB174" s="448"/>
      <c r="EC174" s="442"/>
      <c r="EE174" s="587"/>
      <c r="EF174" s="427"/>
      <c r="EH174" s="450"/>
    </row>
    <row r="175" spans="2:138" ht="12.75" customHeight="1" x14ac:dyDescent="0.2">
      <c r="B175" s="586"/>
      <c r="C175" s="570"/>
      <c r="D175" s="569" t="s">
        <v>128</v>
      </c>
      <c r="E175" s="569"/>
      <c r="F175" s="569"/>
      <c r="G175" s="569"/>
      <c r="H175" s="544"/>
      <c r="I175" s="587"/>
      <c r="J175" s="588"/>
      <c r="K175" s="588"/>
      <c r="L175" s="588"/>
      <c r="M175" s="548"/>
      <c r="N175" s="419"/>
      <c r="O175" s="233"/>
      <c r="Q175" s="420"/>
      <c r="R175" s="421"/>
      <c r="S175" s="587"/>
      <c r="T175" s="440"/>
      <c r="U175" s="405"/>
      <c r="V175" s="406"/>
      <c r="W175" s="407"/>
      <c r="X175" s="402"/>
      <c r="Y175" s="406"/>
      <c r="Z175" s="442"/>
      <c r="AB175" s="587"/>
      <c r="AC175" s="427"/>
      <c r="AE175" s="420"/>
      <c r="AF175" s="421"/>
      <c r="AG175" s="587"/>
      <c r="AH175" s="440"/>
      <c r="AI175" s="405"/>
      <c r="AJ175" s="406"/>
      <c r="AK175" s="407"/>
      <c r="AL175" s="402"/>
      <c r="AM175" s="408"/>
      <c r="AN175" s="442"/>
      <c r="AP175" s="587"/>
      <c r="AQ175" s="427"/>
      <c r="AS175" s="420"/>
      <c r="AT175" s="421"/>
      <c r="AU175" s="589"/>
      <c r="AV175" s="440"/>
      <c r="AW175" s="405"/>
      <c r="AX175" s="406"/>
      <c r="AY175" s="407"/>
      <c r="AZ175" s="402"/>
      <c r="BA175" s="408"/>
      <c r="BB175" s="442"/>
      <c r="BC175" s="443"/>
      <c r="BE175" s="587"/>
      <c r="BF175" s="427"/>
      <c r="BI175" s="420"/>
      <c r="BJ175" s="421"/>
      <c r="BK175" s="589"/>
      <c r="BL175" s="440"/>
      <c r="BM175" s="405"/>
      <c r="BN175" s="406"/>
      <c r="BO175" s="407"/>
      <c r="BP175" s="402"/>
      <c r="BQ175" s="408"/>
      <c r="BR175" s="442"/>
      <c r="BS175" s="443"/>
      <c r="BT175" s="587"/>
      <c r="BU175" s="427"/>
      <c r="BX175" s="420"/>
      <c r="BY175" s="421"/>
      <c r="BZ175" s="589"/>
      <c r="CA175" s="440"/>
      <c r="CB175" s="405"/>
      <c r="CC175" s="406"/>
      <c r="CD175" s="407"/>
      <c r="CE175" s="402"/>
      <c r="CF175" s="408"/>
      <c r="CG175" s="442"/>
      <c r="CJ175" s="420"/>
      <c r="CK175" s="421"/>
      <c r="CL175" s="589"/>
      <c r="CM175" s="440"/>
      <c r="CN175" s="405"/>
      <c r="CO175" s="406"/>
      <c r="CP175" s="407"/>
      <c r="CQ175" s="402"/>
      <c r="CR175" s="408"/>
      <c r="CS175" s="442"/>
      <c r="CT175" s="443"/>
      <c r="CU175" s="443"/>
      <c r="CV175" s="420"/>
      <c r="CW175" s="421"/>
      <c r="CX175" s="589"/>
      <c r="CY175" s="440"/>
      <c r="CZ175" s="405"/>
      <c r="DA175" s="406"/>
      <c r="DB175" s="407"/>
      <c r="DC175" s="402"/>
      <c r="DD175" s="408"/>
      <c r="DE175" s="442"/>
      <c r="DF175" s="443"/>
      <c r="DG175" s="443"/>
      <c r="DH175" s="420"/>
      <c r="DI175" s="421"/>
      <c r="DJ175" s="589"/>
      <c r="DK175" s="440"/>
      <c r="DL175" s="405"/>
      <c r="DM175" s="406"/>
      <c r="DN175" s="407"/>
      <c r="DO175" s="402"/>
      <c r="DP175" s="408"/>
      <c r="DQ175" s="442"/>
      <c r="DR175" s="443"/>
      <c r="DS175" s="443"/>
      <c r="DT175" s="420"/>
      <c r="DU175" s="421"/>
      <c r="DV175" s="589"/>
      <c r="DW175" s="440"/>
      <c r="DX175" s="405"/>
      <c r="DY175" s="406"/>
      <c r="DZ175" s="407"/>
      <c r="EA175" s="402"/>
      <c r="EB175" s="448"/>
      <c r="EC175" s="442"/>
      <c r="EE175" s="587"/>
      <c r="EF175" s="427"/>
      <c r="EH175" s="450"/>
    </row>
    <row r="176" spans="2:138" ht="12.75" customHeight="1" x14ac:dyDescent="0.2">
      <c r="B176" s="586"/>
      <c r="C176" s="570"/>
      <c r="D176" s="569" t="s">
        <v>173</v>
      </c>
      <c r="E176" s="569"/>
      <c r="F176" s="569"/>
      <c r="G176" s="569"/>
      <c r="H176" s="544"/>
      <c r="I176" s="587"/>
      <c r="J176" s="588"/>
      <c r="K176" s="588"/>
      <c r="L176" s="588"/>
      <c r="M176" s="548"/>
      <c r="N176" s="419"/>
      <c r="O176" s="233"/>
      <c r="Q176" s="420"/>
      <c r="R176" s="421"/>
      <c r="S176" s="587"/>
      <c r="T176" s="440"/>
      <c r="U176" s="405"/>
      <c r="V176" s="406"/>
      <c r="W176" s="407"/>
      <c r="X176" s="402"/>
      <c r="Y176" s="406"/>
      <c r="Z176" s="442"/>
      <c r="AB176" s="587"/>
      <c r="AC176" s="427"/>
      <c r="AE176" s="420"/>
      <c r="AF176" s="421"/>
      <c r="AG176" s="587"/>
      <c r="AH176" s="440"/>
      <c r="AI176" s="405"/>
      <c r="AJ176" s="406"/>
      <c r="AK176" s="407"/>
      <c r="AL176" s="402"/>
      <c r="AM176" s="408"/>
      <c r="AN176" s="442"/>
      <c r="AP176" s="587"/>
      <c r="AQ176" s="427"/>
      <c r="AS176" s="420"/>
      <c r="AT176" s="421"/>
      <c r="AU176" s="589"/>
      <c r="AV176" s="440"/>
      <c r="AW176" s="405"/>
      <c r="AX176" s="406"/>
      <c r="AY176" s="407"/>
      <c r="AZ176" s="402"/>
      <c r="BA176" s="408"/>
      <c r="BB176" s="442"/>
      <c r="BC176" s="443"/>
      <c r="BE176" s="587"/>
      <c r="BF176" s="427"/>
      <c r="BI176" s="420"/>
      <c r="BJ176" s="421"/>
      <c r="BK176" s="589"/>
      <c r="BL176" s="440"/>
      <c r="BM176" s="405"/>
      <c r="BN176" s="406"/>
      <c r="BO176" s="407"/>
      <c r="BP176" s="402"/>
      <c r="BQ176" s="408"/>
      <c r="BR176" s="442"/>
      <c r="BS176" s="443"/>
      <c r="BT176" s="587"/>
      <c r="BU176" s="427"/>
      <c r="BX176" s="420"/>
      <c r="BY176" s="421"/>
      <c r="BZ176" s="589"/>
      <c r="CA176" s="440"/>
      <c r="CB176" s="405"/>
      <c r="CC176" s="406"/>
      <c r="CD176" s="407"/>
      <c r="CE176" s="402"/>
      <c r="CF176" s="408"/>
      <c r="CG176" s="442"/>
      <c r="CJ176" s="420"/>
      <c r="CK176" s="421"/>
      <c r="CL176" s="589"/>
      <c r="CM176" s="440"/>
      <c r="CN176" s="405"/>
      <c r="CO176" s="406"/>
      <c r="CP176" s="407"/>
      <c r="CQ176" s="402"/>
      <c r="CR176" s="408"/>
      <c r="CS176" s="442"/>
      <c r="CT176" s="443"/>
      <c r="CU176" s="443"/>
      <c r="CV176" s="420"/>
      <c r="CW176" s="421"/>
      <c r="CX176" s="589"/>
      <c r="CY176" s="440"/>
      <c r="CZ176" s="405"/>
      <c r="DA176" s="406"/>
      <c r="DB176" s="407"/>
      <c r="DC176" s="402"/>
      <c r="DD176" s="408"/>
      <c r="DE176" s="442"/>
      <c r="DF176" s="443"/>
      <c r="DG176" s="443"/>
      <c r="DH176" s="420"/>
      <c r="DI176" s="421"/>
      <c r="DJ176" s="589"/>
      <c r="DK176" s="440"/>
      <c r="DL176" s="405"/>
      <c r="DM176" s="406"/>
      <c r="DN176" s="407"/>
      <c r="DO176" s="402"/>
      <c r="DP176" s="408"/>
      <c r="DQ176" s="442"/>
      <c r="DR176" s="443"/>
      <c r="DS176" s="443"/>
      <c r="DT176" s="420"/>
      <c r="DU176" s="421"/>
      <c r="DV176" s="589"/>
      <c r="DW176" s="440"/>
      <c r="DX176" s="405"/>
      <c r="DY176" s="406"/>
      <c r="DZ176" s="407"/>
      <c r="EA176" s="402"/>
      <c r="EB176" s="448"/>
      <c r="EC176" s="442"/>
      <c r="EE176" s="587"/>
      <c r="EF176" s="427"/>
      <c r="EH176" s="450"/>
    </row>
    <row r="177" spans="2:138" ht="12.75" customHeight="1" x14ac:dyDescent="0.2">
      <c r="B177" s="586"/>
      <c r="C177" s="570" t="s">
        <v>182</v>
      </c>
      <c r="D177" s="569" t="s">
        <v>178</v>
      </c>
      <c r="E177" s="569"/>
      <c r="F177" s="569" t="s">
        <v>1228</v>
      </c>
      <c r="G177" s="569" t="s">
        <v>1229</v>
      </c>
      <c r="H177" s="544">
        <v>42331</v>
      </c>
      <c r="I177" s="591">
        <v>590.23</v>
      </c>
      <c r="J177" s="588"/>
      <c r="K177" s="588"/>
      <c r="L177" s="588"/>
      <c r="M177" s="548"/>
      <c r="N177" s="419"/>
      <c r="O177" s="233"/>
      <c r="Q177" s="564">
        <v>0.1</v>
      </c>
      <c r="R177" s="421">
        <v>5</v>
      </c>
      <c r="S177" s="587">
        <v>526.99</v>
      </c>
      <c r="T177" s="440">
        <v>12</v>
      </c>
      <c r="U177" s="405"/>
      <c r="V177" s="406"/>
      <c r="W177" s="407"/>
      <c r="X177" s="402"/>
      <c r="Y177" s="408">
        <f>W177/I177</f>
        <v>0</v>
      </c>
      <c r="Z177" s="442">
        <v>300</v>
      </c>
      <c r="AB177" s="587"/>
      <c r="AC177" s="427"/>
      <c r="AE177" s="420"/>
      <c r="AF177" s="421"/>
      <c r="AG177" s="587"/>
      <c r="AH177" s="440"/>
      <c r="AI177" s="405"/>
      <c r="AJ177" s="406"/>
      <c r="AK177" s="407"/>
      <c r="AL177" s="402"/>
      <c r="AM177" s="408"/>
      <c r="AN177" s="442"/>
      <c r="AP177" s="587"/>
      <c r="AQ177" s="427"/>
      <c r="AS177" s="439">
        <v>0.1</v>
      </c>
      <c r="AT177" s="421">
        <v>5</v>
      </c>
      <c r="AU177" s="444">
        <v>590.23</v>
      </c>
      <c r="AV177" s="440">
        <v>1</v>
      </c>
      <c r="AW177" s="405">
        <f>((AU177-(AU177*AS177))/AT177)/AW$9</f>
        <v>8.8534500000000005</v>
      </c>
      <c r="AX177" s="406">
        <f>AW177*AV177</f>
        <v>8.8534500000000005</v>
      </c>
      <c r="AY177" s="407">
        <f>AK177+AX177</f>
        <v>8.8534500000000005</v>
      </c>
      <c r="AZ177" s="445">
        <f>AU177-AY177</f>
        <v>581.37655000000007</v>
      </c>
      <c r="BA177" s="408">
        <f>AY177/AU177</f>
        <v>1.5000000000000001E-2</v>
      </c>
      <c r="BB177" s="442">
        <v>300</v>
      </c>
      <c r="BC177" s="443"/>
      <c r="BE177" s="587"/>
      <c r="BF177" s="427"/>
      <c r="BI177" s="439">
        <v>0.1</v>
      </c>
      <c r="BJ177" s="421">
        <v>5</v>
      </c>
      <c r="BK177" s="444">
        <v>590.23</v>
      </c>
      <c r="BL177" s="440">
        <v>12</v>
      </c>
      <c r="BM177" s="405">
        <f>((BK177-(BK177*BI177))/BJ177)/BM$9</f>
        <v>8.8534500000000005</v>
      </c>
      <c r="BN177" s="406">
        <f>BM177*BL177</f>
        <v>106.2414</v>
      </c>
      <c r="BO177" s="407">
        <f>BN177+AY177</f>
        <v>115.09484999999999</v>
      </c>
      <c r="BP177" s="447">
        <f>BK177-BO177</f>
        <v>475.13515000000001</v>
      </c>
      <c r="BQ177" s="408">
        <f>BO177/BK177</f>
        <v>0.19499999999999998</v>
      </c>
      <c r="BR177" s="442">
        <v>300</v>
      </c>
      <c r="BS177" s="443"/>
      <c r="BT177" s="587"/>
      <c r="BU177" s="427"/>
      <c r="BX177" s="439">
        <v>0.1</v>
      </c>
      <c r="BY177" s="421">
        <v>5</v>
      </c>
      <c r="BZ177" s="444">
        <v>590.23</v>
      </c>
      <c r="CA177" s="440">
        <v>12</v>
      </c>
      <c r="CB177" s="405">
        <f>((BZ177-(BZ177*BX177))/BY177)/CB$9</f>
        <v>8.8534500000000005</v>
      </c>
      <c r="CC177" s="406">
        <f>CB177*CA177</f>
        <v>106.2414</v>
      </c>
      <c r="CD177" s="407">
        <f>CC177+BO177</f>
        <v>221.33625000000001</v>
      </c>
      <c r="CE177" s="447">
        <f>BZ177-CD177</f>
        <v>368.89375000000001</v>
      </c>
      <c r="CF177" s="408">
        <f>CD177/BZ177</f>
        <v>0.375</v>
      </c>
      <c r="CG177" s="442">
        <v>300</v>
      </c>
      <c r="CJ177" s="439">
        <v>0.1</v>
      </c>
      <c r="CK177" s="421">
        <v>5</v>
      </c>
      <c r="CL177" s="444">
        <v>590.23</v>
      </c>
      <c r="CM177" s="440">
        <v>12</v>
      </c>
      <c r="CN177" s="405">
        <f>((CL177-(CL177*CJ177))/CK177)/CN$9</f>
        <v>8.8534500000000005</v>
      </c>
      <c r="CO177" s="406">
        <f>CN177*CM177</f>
        <v>106.2414</v>
      </c>
      <c r="CP177" s="407">
        <f>CO177+CD177</f>
        <v>327.57765000000001</v>
      </c>
      <c r="CQ177" s="447">
        <f>CL177-CP177</f>
        <v>262.65235000000001</v>
      </c>
      <c r="CR177" s="408">
        <f>CP177/CL177</f>
        <v>0.55499999999999994</v>
      </c>
      <c r="CS177" s="442">
        <v>300</v>
      </c>
      <c r="CT177" s="443"/>
      <c r="CU177" s="443"/>
      <c r="CV177" s="439">
        <v>0.1</v>
      </c>
      <c r="CW177" s="421">
        <v>5</v>
      </c>
      <c r="CX177" s="444">
        <v>590.23</v>
      </c>
      <c r="CY177" s="440">
        <v>12</v>
      </c>
      <c r="CZ177" s="405">
        <f>((CX177-(CX177*CV177))/CW177)/CZ$9</f>
        <v>8.8534500000000005</v>
      </c>
      <c r="DA177" s="406">
        <f>CZ177*CY177</f>
        <v>106.2414</v>
      </c>
      <c r="DB177" s="407">
        <f>DA177+CP177</f>
        <v>433.81905</v>
      </c>
      <c r="DC177" s="447">
        <f>CX177-DB177</f>
        <v>156.41095000000001</v>
      </c>
      <c r="DD177" s="408">
        <f>DB177/CX177</f>
        <v>0.73499999999999999</v>
      </c>
      <c r="DE177" s="442">
        <v>300</v>
      </c>
      <c r="DF177" s="443"/>
      <c r="DG177" s="443"/>
      <c r="DH177" s="439">
        <v>0.1</v>
      </c>
      <c r="DI177" s="421">
        <v>5</v>
      </c>
      <c r="DJ177" s="444">
        <v>590.23</v>
      </c>
      <c r="DK177" s="449">
        <v>11</v>
      </c>
      <c r="DL177" s="405">
        <f>((DJ177-(DJ177*DH177))/DI177)/DL$9</f>
        <v>8.8534500000000005</v>
      </c>
      <c r="DM177" s="406">
        <f>DL177*DK177</f>
        <v>97.387950000000004</v>
      </c>
      <c r="DN177" s="407">
        <f>DM177+DB177</f>
        <v>531.20699999999999</v>
      </c>
      <c r="DO177" s="447">
        <f>DJ177-DN177</f>
        <v>59.023000000000025</v>
      </c>
      <c r="DP177" s="408">
        <f>DN177/DJ177</f>
        <v>0.89999999999999991</v>
      </c>
      <c r="DQ177" s="442">
        <v>300</v>
      </c>
      <c r="DR177" s="443"/>
      <c r="DS177" s="443"/>
      <c r="DT177" s="439">
        <v>0.1</v>
      </c>
      <c r="DU177" s="421">
        <v>5</v>
      </c>
      <c r="DV177" s="444">
        <v>590.23</v>
      </c>
      <c r="DW177" s="440">
        <v>0</v>
      </c>
      <c r="DX177" s="405">
        <f>((DV177-(DV177*DT177))/DU177)/DX$9</f>
        <v>8.8534500000000005</v>
      </c>
      <c r="DY177" s="406">
        <f>DX177*DW177</f>
        <v>0</v>
      </c>
      <c r="DZ177" s="407">
        <f>DY177+DN177</f>
        <v>531.20699999999999</v>
      </c>
      <c r="EA177" s="447">
        <f>DV177-DZ177</f>
        <v>59.023000000000025</v>
      </c>
      <c r="EB177" s="448">
        <f>DZ177/DV177</f>
        <v>0.89999999999999991</v>
      </c>
      <c r="EC177" s="442">
        <v>300</v>
      </c>
      <c r="EE177" s="587"/>
      <c r="EF177" s="427"/>
      <c r="EH177" s="450"/>
    </row>
    <row r="178" spans="2:138" ht="12.75" customHeight="1" x14ac:dyDescent="0.2">
      <c r="B178" s="586"/>
      <c r="C178" s="570"/>
      <c r="D178" s="569" t="s">
        <v>172</v>
      </c>
      <c r="E178" s="569"/>
      <c r="F178" s="569"/>
      <c r="G178" s="569"/>
      <c r="H178" s="544"/>
      <c r="I178" s="587"/>
      <c r="J178" s="588"/>
      <c r="K178" s="588"/>
      <c r="L178" s="588"/>
      <c r="M178" s="548"/>
      <c r="N178" s="419"/>
      <c r="O178" s="233"/>
      <c r="Q178" s="420"/>
      <c r="R178" s="421"/>
      <c r="S178" s="587"/>
      <c r="T178" s="440"/>
      <c r="U178" s="405"/>
      <c r="V178" s="406"/>
      <c r="W178" s="407"/>
      <c r="X178" s="402"/>
      <c r="Y178" s="406"/>
      <c r="Z178" s="442"/>
      <c r="AB178" s="587"/>
      <c r="AC178" s="427"/>
      <c r="AE178" s="420"/>
      <c r="AF178" s="421"/>
      <c r="AG178" s="587"/>
      <c r="AH178" s="440"/>
      <c r="AI178" s="405"/>
      <c r="AJ178" s="406"/>
      <c r="AK178" s="407"/>
      <c r="AL178" s="402"/>
      <c r="AM178" s="408"/>
      <c r="AN178" s="442"/>
      <c r="AP178" s="587"/>
      <c r="AQ178" s="427"/>
      <c r="AS178" s="420"/>
      <c r="AT178" s="421"/>
      <c r="AU178" s="589"/>
      <c r="AV178" s="440"/>
      <c r="AW178" s="405"/>
      <c r="AX178" s="406"/>
      <c r="AY178" s="407"/>
      <c r="AZ178" s="402"/>
      <c r="BA178" s="408"/>
      <c r="BB178" s="442"/>
      <c r="BC178" s="443"/>
      <c r="BE178" s="587"/>
      <c r="BF178" s="427"/>
      <c r="BI178" s="420"/>
      <c r="BJ178" s="421"/>
      <c r="BK178" s="589"/>
      <c r="BL178" s="440"/>
      <c r="BM178" s="405"/>
      <c r="BN178" s="406"/>
      <c r="BO178" s="407"/>
      <c r="BP178" s="402"/>
      <c r="BQ178" s="408"/>
      <c r="BR178" s="442"/>
      <c r="BS178" s="443"/>
      <c r="BT178" s="587"/>
      <c r="BU178" s="427"/>
      <c r="BX178" s="420"/>
      <c r="BY178" s="421"/>
      <c r="BZ178" s="589"/>
      <c r="CA178" s="440"/>
      <c r="CB178" s="405"/>
      <c r="CC178" s="406"/>
      <c r="CD178" s="407"/>
      <c r="CE178" s="402"/>
      <c r="CF178" s="408"/>
      <c r="CG178" s="442"/>
      <c r="CJ178" s="420"/>
      <c r="CK178" s="421"/>
      <c r="CL178" s="589"/>
      <c r="CM178" s="440"/>
      <c r="CN178" s="405"/>
      <c r="CO178" s="406"/>
      <c r="CP178" s="407"/>
      <c r="CQ178" s="402"/>
      <c r="CR178" s="408"/>
      <c r="CS178" s="442"/>
      <c r="CT178" s="443"/>
      <c r="CU178" s="443"/>
      <c r="CV178" s="420"/>
      <c r="CW178" s="421"/>
      <c r="CX178" s="589"/>
      <c r="CY178" s="440"/>
      <c r="CZ178" s="405"/>
      <c r="DA178" s="406"/>
      <c r="DB178" s="407"/>
      <c r="DC178" s="402"/>
      <c r="DD178" s="408"/>
      <c r="DE178" s="442"/>
      <c r="DF178" s="443"/>
      <c r="DG178" s="443"/>
      <c r="DH178" s="420"/>
      <c r="DI178" s="421"/>
      <c r="DJ178" s="589"/>
      <c r="DK178" s="440"/>
      <c r="DL178" s="405"/>
      <c r="DM178" s="406"/>
      <c r="DN178" s="407"/>
      <c r="DO178" s="402"/>
      <c r="DP178" s="408"/>
      <c r="DQ178" s="442"/>
      <c r="DR178" s="443"/>
      <c r="DS178" s="443"/>
      <c r="DT178" s="420"/>
      <c r="DU178" s="421"/>
      <c r="DV178" s="589"/>
      <c r="DW178" s="440"/>
      <c r="DX178" s="405"/>
      <c r="DY178" s="406"/>
      <c r="DZ178" s="407"/>
      <c r="EA178" s="402"/>
      <c r="EB178" s="448"/>
      <c r="EC178" s="442"/>
      <c r="EE178" s="587"/>
      <c r="EF178" s="427"/>
      <c r="EH178" s="450"/>
    </row>
    <row r="179" spans="2:138" ht="12.75" customHeight="1" x14ac:dyDescent="0.2">
      <c r="B179" s="586"/>
      <c r="C179" s="570"/>
      <c r="D179" s="569" t="s">
        <v>128</v>
      </c>
      <c r="E179" s="569"/>
      <c r="F179" s="569"/>
      <c r="G179" s="569"/>
      <c r="H179" s="544"/>
      <c r="I179" s="587"/>
      <c r="J179" s="588"/>
      <c r="K179" s="588"/>
      <c r="L179" s="588"/>
      <c r="M179" s="548"/>
      <c r="N179" s="419"/>
      <c r="O179" s="233"/>
      <c r="Q179" s="420"/>
      <c r="R179" s="421"/>
      <c r="S179" s="587"/>
      <c r="T179" s="440"/>
      <c r="U179" s="405"/>
      <c r="V179" s="406"/>
      <c r="W179" s="407"/>
      <c r="X179" s="402"/>
      <c r="Y179" s="406"/>
      <c r="Z179" s="442"/>
      <c r="AB179" s="587"/>
      <c r="AC179" s="427"/>
      <c r="AE179" s="420"/>
      <c r="AF179" s="421"/>
      <c r="AG179" s="587"/>
      <c r="AH179" s="440"/>
      <c r="AI179" s="405"/>
      <c r="AJ179" s="406"/>
      <c r="AK179" s="407"/>
      <c r="AL179" s="402"/>
      <c r="AM179" s="408"/>
      <c r="AN179" s="442"/>
      <c r="AP179" s="587"/>
      <c r="AQ179" s="427"/>
      <c r="AS179" s="420"/>
      <c r="AT179" s="421"/>
      <c r="AU179" s="589"/>
      <c r="AV179" s="440"/>
      <c r="AW179" s="405"/>
      <c r="AX179" s="406"/>
      <c r="AY179" s="407"/>
      <c r="AZ179" s="402"/>
      <c r="BA179" s="408"/>
      <c r="BB179" s="442"/>
      <c r="BC179" s="443"/>
      <c r="BE179" s="587"/>
      <c r="BF179" s="427"/>
      <c r="BI179" s="420"/>
      <c r="BJ179" s="421"/>
      <c r="BK179" s="589"/>
      <c r="BL179" s="440"/>
      <c r="BM179" s="405"/>
      <c r="BN179" s="406"/>
      <c r="BO179" s="407"/>
      <c r="BP179" s="402"/>
      <c r="BQ179" s="408"/>
      <c r="BR179" s="442"/>
      <c r="BS179" s="443"/>
      <c r="BT179" s="587"/>
      <c r="BU179" s="427"/>
      <c r="BX179" s="420"/>
      <c r="BY179" s="421"/>
      <c r="BZ179" s="589"/>
      <c r="CA179" s="440"/>
      <c r="CB179" s="405"/>
      <c r="CC179" s="406"/>
      <c r="CD179" s="407"/>
      <c r="CE179" s="402"/>
      <c r="CF179" s="408"/>
      <c r="CG179" s="442"/>
      <c r="CJ179" s="420"/>
      <c r="CK179" s="421"/>
      <c r="CL179" s="589"/>
      <c r="CM179" s="440"/>
      <c r="CN179" s="405"/>
      <c r="CO179" s="406"/>
      <c r="CP179" s="407"/>
      <c r="CQ179" s="402"/>
      <c r="CR179" s="408"/>
      <c r="CS179" s="442"/>
      <c r="CT179" s="443"/>
      <c r="CU179" s="443"/>
      <c r="CV179" s="420"/>
      <c r="CW179" s="421"/>
      <c r="CX179" s="589"/>
      <c r="CY179" s="440"/>
      <c r="CZ179" s="405"/>
      <c r="DA179" s="406"/>
      <c r="DB179" s="407"/>
      <c r="DC179" s="402"/>
      <c r="DD179" s="408"/>
      <c r="DE179" s="442"/>
      <c r="DF179" s="443"/>
      <c r="DG179" s="443"/>
      <c r="DH179" s="420"/>
      <c r="DI179" s="421"/>
      <c r="DJ179" s="589"/>
      <c r="DK179" s="440"/>
      <c r="DL179" s="405"/>
      <c r="DM179" s="406"/>
      <c r="DN179" s="407"/>
      <c r="DO179" s="402"/>
      <c r="DP179" s="408"/>
      <c r="DQ179" s="442"/>
      <c r="DR179" s="443"/>
      <c r="DS179" s="443"/>
      <c r="DT179" s="420"/>
      <c r="DU179" s="421"/>
      <c r="DV179" s="589"/>
      <c r="DW179" s="440"/>
      <c r="DX179" s="405"/>
      <c r="DY179" s="406"/>
      <c r="DZ179" s="407"/>
      <c r="EA179" s="402"/>
      <c r="EB179" s="448"/>
      <c r="EC179" s="442"/>
      <c r="EE179" s="587"/>
      <c r="EF179" s="427"/>
      <c r="EH179" s="450"/>
    </row>
    <row r="180" spans="2:138" ht="12.75" customHeight="1" x14ac:dyDescent="0.2">
      <c r="B180" s="586"/>
      <c r="C180" s="570"/>
      <c r="D180" s="569" t="s">
        <v>173</v>
      </c>
      <c r="E180" s="569"/>
      <c r="F180" s="569"/>
      <c r="G180" s="569"/>
      <c r="H180" s="544"/>
      <c r="I180" s="587"/>
      <c r="J180" s="588"/>
      <c r="K180" s="588"/>
      <c r="L180" s="588"/>
      <c r="M180" s="548"/>
      <c r="N180" s="419"/>
      <c r="O180" s="233"/>
      <c r="Q180" s="420"/>
      <c r="R180" s="421"/>
      <c r="S180" s="587"/>
      <c r="T180" s="440"/>
      <c r="U180" s="405"/>
      <c r="V180" s="406"/>
      <c r="W180" s="407"/>
      <c r="X180" s="402"/>
      <c r="Y180" s="406"/>
      <c r="Z180" s="442"/>
      <c r="AB180" s="587"/>
      <c r="AC180" s="427"/>
      <c r="AE180" s="420"/>
      <c r="AF180" s="421"/>
      <c r="AG180" s="587"/>
      <c r="AH180" s="440"/>
      <c r="AI180" s="405"/>
      <c r="AJ180" s="406"/>
      <c r="AK180" s="407"/>
      <c r="AL180" s="402"/>
      <c r="AM180" s="408"/>
      <c r="AN180" s="442"/>
      <c r="AP180" s="587"/>
      <c r="AQ180" s="427"/>
      <c r="AS180" s="420"/>
      <c r="AT180" s="421"/>
      <c r="AU180" s="589"/>
      <c r="AV180" s="440"/>
      <c r="AW180" s="405"/>
      <c r="AX180" s="406"/>
      <c r="AY180" s="407"/>
      <c r="AZ180" s="402"/>
      <c r="BA180" s="408"/>
      <c r="BB180" s="442"/>
      <c r="BC180" s="443"/>
      <c r="BE180" s="587"/>
      <c r="BF180" s="427"/>
      <c r="BI180" s="420"/>
      <c r="BJ180" s="421"/>
      <c r="BK180" s="589"/>
      <c r="BL180" s="440"/>
      <c r="BM180" s="405"/>
      <c r="BN180" s="406"/>
      <c r="BO180" s="407"/>
      <c r="BP180" s="402"/>
      <c r="BQ180" s="408"/>
      <c r="BR180" s="442"/>
      <c r="BS180" s="443"/>
      <c r="BT180" s="587"/>
      <c r="BU180" s="427"/>
      <c r="BX180" s="420"/>
      <c r="BY180" s="421"/>
      <c r="BZ180" s="589"/>
      <c r="CA180" s="440"/>
      <c r="CB180" s="405"/>
      <c r="CC180" s="406"/>
      <c r="CD180" s="407"/>
      <c r="CE180" s="402"/>
      <c r="CF180" s="408"/>
      <c r="CG180" s="442"/>
      <c r="CJ180" s="420"/>
      <c r="CK180" s="421"/>
      <c r="CL180" s="589"/>
      <c r="CM180" s="440"/>
      <c r="CN180" s="405"/>
      <c r="CO180" s="406"/>
      <c r="CP180" s="407"/>
      <c r="CQ180" s="402"/>
      <c r="CR180" s="408"/>
      <c r="CS180" s="442"/>
      <c r="CT180" s="443"/>
      <c r="CU180" s="443"/>
      <c r="CV180" s="420"/>
      <c r="CW180" s="421"/>
      <c r="CX180" s="589"/>
      <c r="CY180" s="440"/>
      <c r="CZ180" s="405"/>
      <c r="DA180" s="406"/>
      <c r="DB180" s="407"/>
      <c r="DC180" s="402"/>
      <c r="DD180" s="408"/>
      <c r="DE180" s="442"/>
      <c r="DF180" s="443"/>
      <c r="DG180" s="443"/>
      <c r="DH180" s="420"/>
      <c r="DI180" s="421"/>
      <c r="DJ180" s="589"/>
      <c r="DK180" s="440"/>
      <c r="DL180" s="405"/>
      <c r="DM180" s="406"/>
      <c r="DN180" s="407"/>
      <c r="DO180" s="402"/>
      <c r="DP180" s="408"/>
      <c r="DQ180" s="442"/>
      <c r="DR180" s="443"/>
      <c r="DS180" s="443"/>
      <c r="DT180" s="420"/>
      <c r="DU180" s="421"/>
      <c r="DV180" s="589"/>
      <c r="DW180" s="440"/>
      <c r="DX180" s="405"/>
      <c r="DY180" s="406"/>
      <c r="DZ180" s="407"/>
      <c r="EA180" s="402"/>
      <c r="EB180" s="448"/>
      <c r="EC180" s="442"/>
      <c r="EE180" s="587"/>
      <c r="EF180" s="427"/>
      <c r="EH180" s="450"/>
    </row>
    <row r="181" spans="2:138" ht="12.75" customHeight="1" x14ac:dyDescent="0.2">
      <c r="B181" s="586"/>
      <c r="C181" s="570" t="s">
        <v>183</v>
      </c>
      <c r="D181" s="569" t="s">
        <v>178</v>
      </c>
      <c r="E181" s="569"/>
      <c r="F181" s="569" t="s">
        <v>1228</v>
      </c>
      <c r="G181" s="569" t="s">
        <v>1229</v>
      </c>
      <c r="H181" s="544">
        <v>42331</v>
      </c>
      <c r="I181" s="591">
        <v>590.23</v>
      </c>
      <c r="J181" s="588"/>
      <c r="K181" s="588"/>
      <c r="L181" s="588"/>
      <c r="M181" s="548"/>
      <c r="N181" s="419"/>
      <c r="O181" s="233"/>
      <c r="Q181" s="564">
        <v>0.1</v>
      </c>
      <c r="R181" s="421">
        <v>5</v>
      </c>
      <c r="S181" s="587">
        <v>526.99</v>
      </c>
      <c r="T181" s="440">
        <v>12</v>
      </c>
      <c r="U181" s="405"/>
      <c r="V181" s="406"/>
      <c r="W181" s="407"/>
      <c r="X181" s="402"/>
      <c r="Y181" s="408">
        <f>W181/I181</f>
        <v>0</v>
      </c>
      <c r="Z181" s="442">
        <v>300</v>
      </c>
      <c r="AB181" s="587"/>
      <c r="AC181" s="427"/>
      <c r="AE181" s="420"/>
      <c r="AF181" s="421"/>
      <c r="AG181" s="587"/>
      <c r="AH181" s="440"/>
      <c r="AI181" s="405"/>
      <c r="AJ181" s="406"/>
      <c r="AK181" s="407"/>
      <c r="AL181" s="402"/>
      <c r="AM181" s="408"/>
      <c r="AN181" s="442"/>
      <c r="AP181" s="587"/>
      <c r="AQ181" s="427"/>
      <c r="AS181" s="439">
        <v>0.1</v>
      </c>
      <c r="AT181" s="421">
        <v>5</v>
      </c>
      <c r="AU181" s="444">
        <v>590.23</v>
      </c>
      <c r="AV181" s="440">
        <v>1</v>
      </c>
      <c r="AW181" s="405">
        <f>((AU181-(AU181*AS181))/AT181)/AW$9</f>
        <v>8.8534500000000005</v>
      </c>
      <c r="AX181" s="406">
        <f>AW181*AV181</f>
        <v>8.8534500000000005</v>
      </c>
      <c r="AY181" s="407">
        <f>AK181+AX181</f>
        <v>8.8534500000000005</v>
      </c>
      <c r="AZ181" s="445">
        <f>AU181-AY181</f>
        <v>581.37655000000007</v>
      </c>
      <c r="BA181" s="408">
        <f>AY181/AU181</f>
        <v>1.5000000000000001E-2</v>
      </c>
      <c r="BB181" s="442">
        <v>300</v>
      </c>
      <c r="BC181" s="443"/>
      <c r="BE181" s="587"/>
      <c r="BF181" s="427"/>
      <c r="BI181" s="439">
        <v>0.1</v>
      </c>
      <c r="BJ181" s="421">
        <v>5</v>
      </c>
      <c r="BK181" s="444">
        <v>590.23</v>
      </c>
      <c r="BL181" s="440">
        <v>12</v>
      </c>
      <c r="BM181" s="405">
        <f>((BK181-(BK181*BI181))/BJ181)/BM$9</f>
        <v>8.8534500000000005</v>
      </c>
      <c r="BN181" s="406">
        <f>BM181*BL181</f>
        <v>106.2414</v>
      </c>
      <c r="BO181" s="407">
        <f>BN181+AY181</f>
        <v>115.09484999999999</v>
      </c>
      <c r="BP181" s="447">
        <f>BK181-BO181</f>
        <v>475.13515000000001</v>
      </c>
      <c r="BQ181" s="408">
        <f>BO181/BK181</f>
        <v>0.19499999999999998</v>
      </c>
      <c r="BR181" s="442">
        <v>300</v>
      </c>
      <c r="BS181" s="443"/>
      <c r="BT181" s="587"/>
      <c r="BU181" s="427"/>
      <c r="BX181" s="439">
        <v>0.1</v>
      </c>
      <c r="BY181" s="421">
        <v>5</v>
      </c>
      <c r="BZ181" s="444">
        <v>590.23</v>
      </c>
      <c r="CA181" s="440">
        <v>12</v>
      </c>
      <c r="CB181" s="405">
        <f>((BZ181-(BZ181*BX181))/BY181)/CB$9</f>
        <v>8.8534500000000005</v>
      </c>
      <c r="CC181" s="406">
        <f>CB181*CA181</f>
        <v>106.2414</v>
      </c>
      <c r="CD181" s="407">
        <f>CC181+BO181</f>
        <v>221.33625000000001</v>
      </c>
      <c r="CE181" s="447">
        <f>BZ181-CD181</f>
        <v>368.89375000000001</v>
      </c>
      <c r="CF181" s="408">
        <f>CD181/BZ181</f>
        <v>0.375</v>
      </c>
      <c r="CG181" s="442">
        <v>300</v>
      </c>
      <c r="CJ181" s="439">
        <v>0.1</v>
      </c>
      <c r="CK181" s="421">
        <v>5</v>
      </c>
      <c r="CL181" s="444">
        <v>590.23</v>
      </c>
      <c r="CM181" s="440">
        <v>12</v>
      </c>
      <c r="CN181" s="405">
        <f>((CL181-(CL181*CJ181))/CK181)/CN$9</f>
        <v>8.8534500000000005</v>
      </c>
      <c r="CO181" s="406">
        <f>CN181*CM181</f>
        <v>106.2414</v>
      </c>
      <c r="CP181" s="407">
        <f>CO181+CD181</f>
        <v>327.57765000000001</v>
      </c>
      <c r="CQ181" s="447">
        <f>CL181-CP181</f>
        <v>262.65235000000001</v>
      </c>
      <c r="CR181" s="408">
        <f>CP181/CL181</f>
        <v>0.55499999999999994</v>
      </c>
      <c r="CS181" s="442">
        <v>300</v>
      </c>
      <c r="CT181" s="443"/>
      <c r="CU181" s="443"/>
      <c r="CV181" s="439">
        <v>0.1</v>
      </c>
      <c r="CW181" s="421">
        <v>5</v>
      </c>
      <c r="CX181" s="444">
        <v>590.23</v>
      </c>
      <c r="CY181" s="440">
        <v>12</v>
      </c>
      <c r="CZ181" s="405">
        <f>((CX181-(CX181*CV181))/CW181)/CZ$9</f>
        <v>8.8534500000000005</v>
      </c>
      <c r="DA181" s="406">
        <f>CZ181*CY181</f>
        <v>106.2414</v>
      </c>
      <c r="DB181" s="407">
        <f>DA181+CP181</f>
        <v>433.81905</v>
      </c>
      <c r="DC181" s="447">
        <f>CX181-DB181</f>
        <v>156.41095000000001</v>
      </c>
      <c r="DD181" s="408">
        <f>DB181/CX181</f>
        <v>0.73499999999999999</v>
      </c>
      <c r="DE181" s="442">
        <v>300</v>
      </c>
      <c r="DF181" s="443"/>
      <c r="DG181" s="443"/>
      <c r="DH181" s="439">
        <v>0.1</v>
      </c>
      <c r="DI181" s="421">
        <v>5</v>
      </c>
      <c r="DJ181" s="444">
        <v>590.23</v>
      </c>
      <c r="DK181" s="449">
        <v>11</v>
      </c>
      <c r="DL181" s="405">
        <f>((DJ181-(DJ181*DH181))/DI181)/DL$9</f>
        <v>8.8534500000000005</v>
      </c>
      <c r="DM181" s="406">
        <f>DL181*DK181</f>
        <v>97.387950000000004</v>
      </c>
      <c r="DN181" s="407">
        <f>DM181+DB181</f>
        <v>531.20699999999999</v>
      </c>
      <c r="DO181" s="447">
        <f>DJ181-DN181</f>
        <v>59.023000000000025</v>
      </c>
      <c r="DP181" s="408">
        <f>DN181/DJ181</f>
        <v>0.89999999999999991</v>
      </c>
      <c r="DQ181" s="442">
        <v>300</v>
      </c>
      <c r="DR181" s="443"/>
      <c r="DS181" s="443"/>
      <c r="DT181" s="439">
        <v>0.1</v>
      </c>
      <c r="DU181" s="421">
        <v>5</v>
      </c>
      <c r="DV181" s="444">
        <v>590.23</v>
      </c>
      <c r="DW181" s="440">
        <v>0</v>
      </c>
      <c r="DX181" s="405">
        <f>((DV181-(DV181*DT181))/DU181)/DX$9</f>
        <v>8.8534500000000005</v>
      </c>
      <c r="DY181" s="406">
        <f>DX181*DW181</f>
        <v>0</v>
      </c>
      <c r="DZ181" s="407">
        <f>DY181+DN181</f>
        <v>531.20699999999999</v>
      </c>
      <c r="EA181" s="447">
        <f>DV181-DZ181</f>
        <v>59.023000000000025</v>
      </c>
      <c r="EB181" s="448">
        <f>DZ181/DV181</f>
        <v>0.89999999999999991</v>
      </c>
      <c r="EC181" s="442">
        <v>300</v>
      </c>
      <c r="EE181" s="587"/>
      <c r="EF181" s="427"/>
      <c r="EH181" s="450"/>
    </row>
    <row r="182" spans="2:138" ht="12.75" customHeight="1" x14ac:dyDescent="0.2">
      <c r="B182" s="586"/>
      <c r="C182" s="570"/>
      <c r="D182" s="569" t="s">
        <v>172</v>
      </c>
      <c r="E182" s="569"/>
      <c r="F182" s="569"/>
      <c r="G182" s="569"/>
      <c r="H182" s="544"/>
      <c r="I182" s="587"/>
      <c r="J182" s="588"/>
      <c r="K182" s="588"/>
      <c r="L182" s="588"/>
      <c r="M182" s="548"/>
      <c r="N182" s="419"/>
      <c r="O182" s="233"/>
      <c r="Q182" s="420"/>
      <c r="R182" s="421"/>
      <c r="S182" s="587"/>
      <c r="T182" s="440"/>
      <c r="U182" s="405"/>
      <c r="V182" s="406"/>
      <c r="W182" s="407"/>
      <c r="X182" s="402"/>
      <c r="Y182" s="406"/>
      <c r="Z182" s="442"/>
      <c r="AB182" s="587"/>
      <c r="AC182" s="427"/>
      <c r="AE182" s="420"/>
      <c r="AF182" s="421"/>
      <c r="AG182" s="587"/>
      <c r="AH182" s="440"/>
      <c r="AI182" s="405"/>
      <c r="AJ182" s="406"/>
      <c r="AK182" s="407"/>
      <c r="AL182" s="402"/>
      <c r="AM182" s="408"/>
      <c r="AN182" s="442"/>
      <c r="AP182" s="587"/>
      <c r="AQ182" s="427"/>
      <c r="AS182" s="420"/>
      <c r="AT182" s="421"/>
      <c r="AU182" s="589"/>
      <c r="AV182" s="440"/>
      <c r="AW182" s="405"/>
      <c r="AX182" s="406"/>
      <c r="AY182" s="407"/>
      <c r="AZ182" s="402"/>
      <c r="BA182" s="408"/>
      <c r="BB182" s="442"/>
      <c r="BC182" s="443"/>
      <c r="BE182" s="587"/>
      <c r="BF182" s="427"/>
      <c r="BI182" s="420"/>
      <c r="BJ182" s="421"/>
      <c r="BK182" s="589"/>
      <c r="BL182" s="440"/>
      <c r="BM182" s="405"/>
      <c r="BN182" s="406"/>
      <c r="BO182" s="407"/>
      <c r="BP182" s="402"/>
      <c r="BQ182" s="408"/>
      <c r="BR182" s="442"/>
      <c r="BS182" s="443"/>
      <c r="BT182" s="587"/>
      <c r="BU182" s="427"/>
      <c r="BX182" s="420"/>
      <c r="BY182" s="421"/>
      <c r="BZ182" s="589"/>
      <c r="CA182" s="440"/>
      <c r="CB182" s="405"/>
      <c r="CC182" s="406"/>
      <c r="CD182" s="407"/>
      <c r="CE182" s="402"/>
      <c r="CF182" s="408"/>
      <c r="CG182" s="442"/>
      <c r="CJ182" s="420"/>
      <c r="CK182" s="421"/>
      <c r="CL182" s="589"/>
      <c r="CM182" s="440"/>
      <c r="CN182" s="405"/>
      <c r="CO182" s="406"/>
      <c r="CP182" s="407"/>
      <c r="CQ182" s="402"/>
      <c r="CR182" s="408"/>
      <c r="CS182" s="442"/>
      <c r="CT182" s="443"/>
      <c r="CU182" s="443"/>
      <c r="CV182" s="420"/>
      <c r="CW182" s="421"/>
      <c r="CX182" s="589"/>
      <c r="CY182" s="440"/>
      <c r="CZ182" s="405"/>
      <c r="DA182" s="406"/>
      <c r="DB182" s="407"/>
      <c r="DC182" s="402"/>
      <c r="DD182" s="408"/>
      <c r="DE182" s="442"/>
      <c r="DF182" s="443"/>
      <c r="DG182" s="443"/>
      <c r="DH182" s="420"/>
      <c r="DI182" s="421"/>
      <c r="DJ182" s="589"/>
      <c r="DK182" s="440"/>
      <c r="DL182" s="405"/>
      <c r="DM182" s="406"/>
      <c r="DN182" s="407"/>
      <c r="DO182" s="402"/>
      <c r="DP182" s="408"/>
      <c r="DQ182" s="442"/>
      <c r="DR182" s="443"/>
      <c r="DS182" s="443"/>
      <c r="DT182" s="420"/>
      <c r="DU182" s="421"/>
      <c r="DV182" s="589"/>
      <c r="DW182" s="440"/>
      <c r="DX182" s="405"/>
      <c r="DY182" s="406"/>
      <c r="DZ182" s="407"/>
      <c r="EA182" s="402"/>
      <c r="EB182" s="448"/>
      <c r="EC182" s="442"/>
      <c r="EE182" s="587"/>
      <c r="EF182" s="427"/>
      <c r="EH182" s="450"/>
    </row>
    <row r="183" spans="2:138" ht="12.75" customHeight="1" x14ac:dyDescent="0.2">
      <c r="B183" s="586"/>
      <c r="C183" s="570"/>
      <c r="D183" s="569" t="s">
        <v>128</v>
      </c>
      <c r="E183" s="569"/>
      <c r="F183" s="569"/>
      <c r="G183" s="569"/>
      <c r="H183" s="544"/>
      <c r="I183" s="587"/>
      <c r="J183" s="588"/>
      <c r="K183" s="588"/>
      <c r="L183" s="588"/>
      <c r="M183" s="548"/>
      <c r="N183" s="419"/>
      <c r="O183" s="233"/>
      <c r="Q183" s="420"/>
      <c r="R183" s="421"/>
      <c r="S183" s="587"/>
      <c r="T183" s="440"/>
      <c r="U183" s="405"/>
      <c r="V183" s="406"/>
      <c r="W183" s="407"/>
      <c r="X183" s="402"/>
      <c r="Y183" s="406"/>
      <c r="Z183" s="442"/>
      <c r="AB183" s="587"/>
      <c r="AC183" s="427"/>
      <c r="AE183" s="420"/>
      <c r="AF183" s="421"/>
      <c r="AG183" s="587"/>
      <c r="AH183" s="440"/>
      <c r="AI183" s="405"/>
      <c r="AJ183" s="406"/>
      <c r="AK183" s="407"/>
      <c r="AL183" s="402"/>
      <c r="AM183" s="408"/>
      <c r="AN183" s="442"/>
      <c r="AP183" s="587"/>
      <c r="AQ183" s="427"/>
      <c r="AS183" s="420"/>
      <c r="AT183" s="421"/>
      <c r="AU183" s="589"/>
      <c r="AV183" s="440"/>
      <c r="AW183" s="405"/>
      <c r="AX183" s="406"/>
      <c r="AY183" s="407"/>
      <c r="AZ183" s="402"/>
      <c r="BA183" s="408"/>
      <c r="BB183" s="442"/>
      <c r="BC183" s="443"/>
      <c r="BE183" s="587"/>
      <c r="BF183" s="427"/>
      <c r="BI183" s="420"/>
      <c r="BJ183" s="421"/>
      <c r="BK183" s="589"/>
      <c r="BL183" s="440"/>
      <c r="BM183" s="405"/>
      <c r="BN183" s="406"/>
      <c r="BO183" s="407"/>
      <c r="BP183" s="402"/>
      <c r="BQ183" s="408"/>
      <c r="BR183" s="442"/>
      <c r="BS183" s="443"/>
      <c r="BT183" s="587"/>
      <c r="BU183" s="427"/>
      <c r="BX183" s="420"/>
      <c r="BY183" s="421"/>
      <c r="BZ183" s="589"/>
      <c r="CA183" s="440"/>
      <c r="CB183" s="405"/>
      <c r="CC183" s="406"/>
      <c r="CD183" s="407"/>
      <c r="CE183" s="402"/>
      <c r="CF183" s="408"/>
      <c r="CG183" s="442"/>
      <c r="CJ183" s="420"/>
      <c r="CK183" s="421"/>
      <c r="CL183" s="589"/>
      <c r="CM183" s="440"/>
      <c r="CN183" s="405"/>
      <c r="CO183" s="406"/>
      <c r="CP183" s="407"/>
      <c r="CQ183" s="402"/>
      <c r="CR183" s="408"/>
      <c r="CS183" s="442"/>
      <c r="CT183" s="443"/>
      <c r="CU183" s="443"/>
      <c r="CV183" s="420"/>
      <c r="CW183" s="421"/>
      <c r="CX183" s="589"/>
      <c r="CY183" s="440"/>
      <c r="CZ183" s="405"/>
      <c r="DA183" s="406"/>
      <c r="DB183" s="407"/>
      <c r="DC183" s="402"/>
      <c r="DD183" s="408"/>
      <c r="DE183" s="442"/>
      <c r="DF183" s="443"/>
      <c r="DG183" s="443"/>
      <c r="DH183" s="420"/>
      <c r="DI183" s="421"/>
      <c r="DJ183" s="589"/>
      <c r="DK183" s="440"/>
      <c r="DL183" s="405"/>
      <c r="DM183" s="406"/>
      <c r="DN183" s="407"/>
      <c r="DO183" s="402"/>
      <c r="DP183" s="408"/>
      <c r="DQ183" s="442"/>
      <c r="DR183" s="443"/>
      <c r="DS183" s="443"/>
      <c r="DT183" s="420"/>
      <c r="DU183" s="421"/>
      <c r="DV183" s="589"/>
      <c r="DW183" s="440"/>
      <c r="DX183" s="405"/>
      <c r="DY183" s="406"/>
      <c r="DZ183" s="407"/>
      <c r="EA183" s="402"/>
      <c r="EB183" s="448"/>
      <c r="EC183" s="442"/>
      <c r="EE183" s="587"/>
      <c r="EF183" s="427"/>
      <c r="EH183" s="450"/>
    </row>
    <row r="184" spans="2:138" ht="12.75" customHeight="1" x14ac:dyDescent="0.2">
      <c r="B184" s="586"/>
      <c r="C184" s="570"/>
      <c r="D184" s="569" t="s">
        <v>173</v>
      </c>
      <c r="E184" s="569"/>
      <c r="F184" s="569"/>
      <c r="G184" s="569"/>
      <c r="H184" s="544"/>
      <c r="I184" s="587"/>
      <c r="J184" s="588"/>
      <c r="K184" s="588"/>
      <c r="L184" s="588"/>
      <c r="M184" s="548"/>
      <c r="N184" s="419"/>
      <c r="O184" s="233"/>
      <c r="Q184" s="420"/>
      <c r="R184" s="421"/>
      <c r="S184" s="587"/>
      <c r="T184" s="440"/>
      <c r="U184" s="405"/>
      <c r="V184" s="406"/>
      <c r="W184" s="407"/>
      <c r="X184" s="402"/>
      <c r="Y184" s="406"/>
      <c r="Z184" s="442"/>
      <c r="AB184" s="587"/>
      <c r="AC184" s="427"/>
      <c r="AE184" s="420"/>
      <c r="AF184" s="421"/>
      <c r="AG184" s="587"/>
      <c r="AH184" s="440"/>
      <c r="AI184" s="405"/>
      <c r="AJ184" s="406"/>
      <c r="AK184" s="407"/>
      <c r="AL184" s="402"/>
      <c r="AM184" s="408"/>
      <c r="AN184" s="442"/>
      <c r="AP184" s="587"/>
      <c r="AQ184" s="427"/>
      <c r="AS184" s="420"/>
      <c r="AT184" s="421"/>
      <c r="AU184" s="589"/>
      <c r="AV184" s="440"/>
      <c r="AW184" s="405"/>
      <c r="AX184" s="406"/>
      <c r="AY184" s="407"/>
      <c r="AZ184" s="402"/>
      <c r="BA184" s="408"/>
      <c r="BB184" s="442"/>
      <c r="BC184" s="443"/>
      <c r="BE184" s="587"/>
      <c r="BF184" s="427"/>
      <c r="BI184" s="420"/>
      <c r="BJ184" s="421"/>
      <c r="BK184" s="589"/>
      <c r="BL184" s="440"/>
      <c r="BM184" s="405"/>
      <c r="BN184" s="406"/>
      <c r="BO184" s="407"/>
      <c r="BP184" s="402"/>
      <c r="BQ184" s="408"/>
      <c r="BR184" s="442"/>
      <c r="BS184" s="443"/>
      <c r="BT184" s="587"/>
      <c r="BU184" s="427"/>
      <c r="BX184" s="420"/>
      <c r="BY184" s="421"/>
      <c r="BZ184" s="589"/>
      <c r="CA184" s="440"/>
      <c r="CB184" s="405"/>
      <c r="CC184" s="406"/>
      <c r="CD184" s="407"/>
      <c r="CE184" s="402"/>
      <c r="CF184" s="408"/>
      <c r="CG184" s="442"/>
      <c r="CJ184" s="420"/>
      <c r="CK184" s="421"/>
      <c r="CL184" s="589"/>
      <c r="CM184" s="440"/>
      <c r="CN184" s="405"/>
      <c r="CO184" s="406"/>
      <c r="CP184" s="407"/>
      <c r="CQ184" s="402"/>
      <c r="CR184" s="408"/>
      <c r="CS184" s="442"/>
      <c r="CT184" s="443"/>
      <c r="CU184" s="443"/>
      <c r="CV184" s="420"/>
      <c r="CW184" s="421"/>
      <c r="CX184" s="589"/>
      <c r="CY184" s="440"/>
      <c r="CZ184" s="405"/>
      <c r="DA184" s="406"/>
      <c r="DB184" s="407"/>
      <c r="DC184" s="402"/>
      <c r="DD184" s="408"/>
      <c r="DE184" s="442"/>
      <c r="DF184" s="443"/>
      <c r="DG184" s="443"/>
      <c r="DH184" s="420"/>
      <c r="DI184" s="421"/>
      <c r="DJ184" s="589"/>
      <c r="DK184" s="440"/>
      <c r="DL184" s="405"/>
      <c r="DM184" s="406"/>
      <c r="DN184" s="407"/>
      <c r="DO184" s="402"/>
      <c r="DP184" s="408"/>
      <c r="DQ184" s="442"/>
      <c r="DR184" s="443"/>
      <c r="DS184" s="443"/>
      <c r="DT184" s="420"/>
      <c r="DU184" s="421"/>
      <c r="DV184" s="589"/>
      <c r="DW184" s="440"/>
      <c r="DX184" s="405"/>
      <c r="DY184" s="406"/>
      <c r="DZ184" s="407"/>
      <c r="EA184" s="402"/>
      <c r="EB184" s="448"/>
      <c r="EC184" s="442"/>
      <c r="EE184" s="587"/>
      <c r="EF184" s="427"/>
      <c r="EH184" s="450"/>
    </row>
    <row r="185" spans="2:138" ht="12.75" customHeight="1" x14ac:dyDescent="0.2">
      <c r="B185" s="586"/>
      <c r="C185" s="570" t="s">
        <v>184</v>
      </c>
      <c r="D185" s="569" t="s">
        <v>178</v>
      </c>
      <c r="E185" s="569"/>
      <c r="F185" s="569" t="s">
        <v>1228</v>
      </c>
      <c r="G185" s="569" t="s">
        <v>1229</v>
      </c>
      <c r="H185" s="544">
        <v>42331</v>
      </c>
      <c r="I185" s="591">
        <v>590.23</v>
      </c>
      <c r="J185" s="588"/>
      <c r="K185" s="588"/>
      <c r="L185" s="588"/>
      <c r="M185" s="548"/>
      <c r="N185" s="419"/>
      <c r="O185" s="233"/>
      <c r="Q185" s="564">
        <v>0.1</v>
      </c>
      <c r="R185" s="421">
        <v>5</v>
      </c>
      <c r="S185" s="587">
        <v>526.99</v>
      </c>
      <c r="T185" s="440">
        <v>12</v>
      </c>
      <c r="U185" s="405"/>
      <c r="V185" s="406"/>
      <c r="W185" s="407"/>
      <c r="X185" s="402"/>
      <c r="Y185" s="408">
        <f>W185/I185</f>
        <v>0</v>
      </c>
      <c r="Z185" s="442">
        <v>300</v>
      </c>
      <c r="AB185" s="587"/>
      <c r="AC185" s="427"/>
      <c r="AE185" s="420"/>
      <c r="AF185" s="421"/>
      <c r="AG185" s="587"/>
      <c r="AH185" s="440"/>
      <c r="AI185" s="405"/>
      <c r="AJ185" s="406"/>
      <c r="AK185" s="407"/>
      <c r="AL185" s="402"/>
      <c r="AM185" s="408"/>
      <c r="AN185" s="442"/>
      <c r="AP185" s="587"/>
      <c r="AQ185" s="427"/>
      <c r="AS185" s="439">
        <v>0.1</v>
      </c>
      <c r="AT185" s="421">
        <v>5</v>
      </c>
      <c r="AU185" s="444">
        <v>590.23</v>
      </c>
      <c r="AV185" s="440">
        <v>1</v>
      </c>
      <c r="AW185" s="405">
        <f>((AU185-(AU185*AS185))/AT185)/AW$9</f>
        <v>8.8534500000000005</v>
      </c>
      <c r="AX185" s="406">
        <f>AW185*AV185</f>
        <v>8.8534500000000005</v>
      </c>
      <c r="AY185" s="407">
        <f>AK185+AX185</f>
        <v>8.8534500000000005</v>
      </c>
      <c r="AZ185" s="445">
        <f>AU185-AY185</f>
        <v>581.37655000000007</v>
      </c>
      <c r="BA185" s="408">
        <f>AY185/AU185</f>
        <v>1.5000000000000001E-2</v>
      </c>
      <c r="BB185" s="442">
        <v>300</v>
      </c>
      <c r="BC185" s="443"/>
      <c r="BE185" s="587"/>
      <c r="BF185" s="427"/>
      <c r="BI185" s="439">
        <v>0.1</v>
      </c>
      <c r="BJ185" s="421">
        <v>5</v>
      </c>
      <c r="BK185" s="444">
        <v>590.23</v>
      </c>
      <c r="BL185" s="440">
        <v>12</v>
      </c>
      <c r="BM185" s="405">
        <f>((BK185-(BK185*BI185))/BJ185)/BM$9</f>
        <v>8.8534500000000005</v>
      </c>
      <c r="BN185" s="406">
        <f>BM185*BL185</f>
        <v>106.2414</v>
      </c>
      <c r="BO185" s="407">
        <f>BN185+AY185</f>
        <v>115.09484999999999</v>
      </c>
      <c r="BP185" s="447">
        <f>BK185-BO185</f>
        <v>475.13515000000001</v>
      </c>
      <c r="BQ185" s="408">
        <f>BO185/BK185</f>
        <v>0.19499999999999998</v>
      </c>
      <c r="BR185" s="442">
        <v>300</v>
      </c>
      <c r="BS185" s="443"/>
      <c r="BT185" s="587"/>
      <c r="BU185" s="427"/>
      <c r="BX185" s="439">
        <v>0.1</v>
      </c>
      <c r="BY185" s="421">
        <v>5</v>
      </c>
      <c r="BZ185" s="444">
        <v>590.23</v>
      </c>
      <c r="CA185" s="440">
        <v>12</v>
      </c>
      <c r="CB185" s="405">
        <f>((BZ185-(BZ185*BX185))/BY185)/CB$9</f>
        <v>8.8534500000000005</v>
      </c>
      <c r="CC185" s="406">
        <f>CB185*CA185</f>
        <v>106.2414</v>
      </c>
      <c r="CD185" s="407">
        <f>CC185+BO185</f>
        <v>221.33625000000001</v>
      </c>
      <c r="CE185" s="447">
        <f>BZ185-CD185</f>
        <v>368.89375000000001</v>
      </c>
      <c r="CF185" s="408">
        <f>CD185/BZ185</f>
        <v>0.375</v>
      </c>
      <c r="CG185" s="442">
        <v>300</v>
      </c>
      <c r="CJ185" s="439">
        <v>0.1</v>
      </c>
      <c r="CK185" s="421">
        <v>5</v>
      </c>
      <c r="CL185" s="444">
        <v>590.23</v>
      </c>
      <c r="CM185" s="440">
        <v>12</v>
      </c>
      <c r="CN185" s="405">
        <f>((CL185-(CL185*CJ185))/CK185)/CN$9</f>
        <v>8.8534500000000005</v>
      </c>
      <c r="CO185" s="406">
        <f>CN185*CM185</f>
        <v>106.2414</v>
      </c>
      <c r="CP185" s="407">
        <f>CO185+CD185</f>
        <v>327.57765000000001</v>
      </c>
      <c r="CQ185" s="447">
        <f>CL185-CP185</f>
        <v>262.65235000000001</v>
      </c>
      <c r="CR185" s="408">
        <f>CP185/CL185</f>
        <v>0.55499999999999994</v>
      </c>
      <c r="CS185" s="442">
        <v>300</v>
      </c>
      <c r="CT185" s="443"/>
      <c r="CU185" s="443"/>
      <c r="CV185" s="439">
        <v>0.1</v>
      </c>
      <c r="CW185" s="421">
        <v>5</v>
      </c>
      <c r="CX185" s="444">
        <v>590.23</v>
      </c>
      <c r="CY185" s="440">
        <v>12</v>
      </c>
      <c r="CZ185" s="405">
        <f>((CX185-(CX185*CV185))/CW185)/CZ$9</f>
        <v>8.8534500000000005</v>
      </c>
      <c r="DA185" s="406">
        <f>CZ185*CY185</f>
        <v>106.2414</v>
      </c>
      <c r="DB185" s="407">
        <f>DA185+CP185</f>
        <v>433.81905</v>
      </c>
      <c r="DC185" s="447">
        <f>CX185-DB185</f>
        <v>156.41095000000001</v>
      </c>
      <c r="DD185" s="408">
        <f>DB185/CX185</f>
        <v>0.73499999999999999</v>
      </c>
      <c r="DE185" s="442">
        <v>300</v>
      </c>
      <c r="DF185" s="443"/>
      <c r="DG185" s="443"/>
      <c r="DH185" s="439">
        <v>0.1</v>
      </c>
      <c r="DI185" s="421">
        <v>5</v>
      </c>
      <c r="DJ185" s="444">
        <v>590.23</v>
      </c>
      <c r="DK185" s="449">
        <v>11</v>
      </c>
      <c r="DL185" s="405">
        <f>((DJ185-(DJ185*DH185))/DI185)/DL$9</f>
        <v>8.8534500000000005</v>
      </c>
      <c r="DM185" s="406">
        <f>DL185*DK185</f>
        <v>97.387950000000004</v>
      </c>
      <c r="DN185" s="407">
        <f>DM185+DB185</f>
        <v>531.20699999999999</v>
      </c>
      <c r="DO185" s="447">
        <f>DJ185-DN185</f>
        <v>59.023000000000025</v>
      </c>
      <c r="DP185" s="408">
        <f>DN185/DJ185</f>
        <v>0.89999999999999991</v>
      </c>
      <c r="DQ185" s="442">
        <v>300</v>
      </c>
      <c r="DR185" s="443"/>
      <c r="DS185" s="443"/>
      <c r="DT185" s="439">
        <v>0.1</v>
      </c>
      <c r="DU185" s="421">
        <v>5</v>
      </c>
      <c r="DV185" s="444">
        <v>590.23</v>
      </c>
      <c r="DW185" s="440">
        <v>0</v>
      </c>
      <c r="DX185" s="405">
        <f>((DV185-(DV185*DT185))/DU185)/DX$9</f>
        <v>8.8534500000000005</v>
      </c>
      <c r="DY185" s="406">
        <f>DX185*DW185</f>
        <v>0</v>
      </c>
      <c r="DZ185" s="407">
        <f>DY185+DN185</f>
        <v>531.20699999999999</v>
      </c>
      <c r="EA185" s="447">
        <f>DV185-DZ185</f>
        <v>59.023000000000025</v>
      </c>
      <c r="EB185" s="448">
        <f>DZ185/DV185</f>
        <v>0.89999999999999991</v>
      </c>
      <c r="EC185" s="442">
        <v>300</v>
      </c>
      <c r="EE185" s="587"/>
      <c r="EF185" s="427"/>
      <c r="EH185" s="450"/>
    </row>
    <row r="186" spans="2:138" ht="12.75" customHeight="1" x14ac:dyDescent="0.2">
      <c r="B186" s="586"/>
      <c r="C186" s="570"/>
      <c r="D186" s="569" t="s">
        <v>172</v>
      </c>
      <c r="E186" s="569"/>
      <c r="F186" s="569"/>
      <c r="G186" s="569"/>
      <c r="H186" s="544"/>
      <c r="I186" s="587"/>
      <c r="J186" s="588"/>
      <c r="K186" s="588"/>
      <c r="L186" s="588"/>
      <c r="M186" s="548"/>
      <c r="N186" s="419"/>
      <c r="O186" s="233"/>
      <c r="Q186" s="420"/>
      <c r="R186" s="421"/>
      <c r="S186" s="587"/>
      <c r="T186" s="440"/>
      <c r="U186" s="405"/>
      <c r="V186" s="406"/>
      <c r="W186" s="407"/>
      <c r="X186" s="402"/>
      <c r="Y186" s="406"/>
      <c r="Z186" s="442"/>
      <c r="AB186" s="587"/>
      <c r="AC186" s="427"/>
      <c r="AE186" s="420"/>
      <c r="AF186" s="421"/>
      <c r="AG186" s="587"/>
      <c r="AH186" s="440"/>
      <c r="AI186" s="405"/>
      <c r="AJ186" s="406"/>
      <c r="AK186" s="407"/>
      <c r="AL186" s="402"/>
      <c r="AM186" s="408"/>
      <c r="AN186" s="442"/>
      <c r="AP186" s="587"/>
      <c r="AQ186" s="427"/>
      <c r="AS186" s="420"/>
      <c r="AT186" s="421"/>
      <c r="AU186" s="589"/>
      <c r="AV186" s="440"/>
      <c r="AW186" s="405"/>
      <c r="AX186" s="406"/>
      <c r="AY186" s="407"/>
      <c r="AZ186" s="402"/>
      <c r="BA186" s="408"/>
      <c r="BB186" s="442"/>
      <c r="BC186" s="443"/>
      <c r="BE186" s="587"/>
      <c r="BF186" s="427"/>
      <c r="BI186" s="420"/>
      <c r="BJ186" s="421"/>
      <c r="BK186" s="589"/>
      <c r="BL186" s="440"/>
      <c r="BM186" s="405"/>
      <c r="BN186" s="406"/>
      <c r="BO186" s="407"/>
      <c r="BP186" s="402"/>
      <c r="BQ186" s="408"/>
      <c r="BR186" s="442"/>
      <c r="BS186" s="443"/>
      <c r="BT186" s="587"/>
      <c r="BU186" s="427"/>
      <c r="BX186" s="420"/>
      <c r="BY186" s="421"/>
      <c r="BZ186" s="589"/>
      <c r="CA186" s="440"/>
      <c r="CB186" s="405"/>
      <c r="CC186" s="406"/>
      <c r="CD186" s="407"/>
      <c r="CE186" s="402"/>
      <c r="CF186" s="408"/>
      <c r="CG186" s="442"/>
      <c r="CJ186" s="420"/>
      <c r="CK186" s="421"/>
      <c r="CL186" s="589"/>
      <c r="CM186" s="440"/>
      <c r="CN186" s="405"/>
      <c r="CO186" s="406"/>
      <c r="CP186" s="407"/>
      <c r="CQ186" s="402"/>
      <c r="CR186" s="408"/>
      <c r="CS186" s="442"/>
      <c r="CT186" s="443"/>
      <c r="CU186" s="443"/>
      <c r="CV186" s="420"/>
      <c r="CW186" s="421"/>
      <c r="CX186" s="589"/>
      <c r="CY186" s="440"/>
      <c r="CZ186" s="405"/>
      <c r="DA186" s="406"/>
      <c r="DB186" s="407"/>
      <c r="DC186" s="402"/>
      <c r="DD186" s="408"/>
      <c r="DE186" s="442"/>
      <c r="DF186" s="443"/>
      <c r="DG186" s="443"/>
      <c r="DH186" s="420"/>
      <c r="DI186" s="421"/>
      <c r="DJ186" s="589"/>
      <c r="DK186" s="440"/>
      <c r="DL186" s="405"/>
      <c r="DM186" s="406"/>
      <c r="DN186" s="407"/>
      <c r="DO186" s="402"/>
      <c r="DP186" s="408"/>
      <c r="DQ186" s="442"/>
      <c r="DR186" s="443"/>
      <c r="DS186" s="443"/>
      <c r="DT186" s="420"/>
      <c r="DU186" s="421"/>
      <c r="DV186" s="589"/>
      <c r="DW186" s="440"/>
      <c r="DX186" s="405"/>
      <c r="DY186" s="406"/>
      <c r="DZ186" s="407"/>
      <c r="EA186" s="402"/>
      <c r="EB186" s="448"/>
      <c r="EC186" s="442"/>
      <c r="EE186" s="587"/>
      <c r="EF186" s="427"/>
      <c r="EH186" s="450"/>
    </row>
    <row r="187" spans="2:138" ht="12.75" customHeight="1" x14ac:dyDescent="0.2">
      <c r="B187" s="586"/>
      <c r="C187" s="570"/>
      <c r="D187" s="569" t="s">
        <v>128</v>
      </c>
      <c r="E187" s="569"/>
      <c r="F187" s="569"/>
      <c r="G187" s="569"/>
      <c r="H187" s="544"/>
      <c r="I187" s="587"/>
      <c r="J187" s="588"/>
      <c r="K187" s="588"/>
      <c r="L187" s="588"/>
      <c r="M187" s="548"/>
      <c r="N187" s="419"/>
      <c r="O187" s="233"/>
      <c r="Q187" s="420"/>
      <c r="R187" s="421"/>
      <c r="S187" s="587"/>
      <c r="T187" s="440"/>
      <c r="U187" s="405"/>
      <c r="V187" s="406"/>
      <c r="W187" s="407"/>
      <c r="X187" s="402"/>
      <c r="Y187" s="406"/>
      <c r="Z187" s="442"/>
      <c r="AB187" s="587"/>
      <c r="AC187" s="427"/>
      <c r="AE187" s="420"/>
      <c r="AF187" s="421"/>
      <c r="AG187" s="587"/>
      <c r="AH187" s="440"/>
      <c r="AI187" s="405"/>
      <c r="AJ187" s="406"/>
      <c r="AK187" s="407"/>
      <c r="AL187" s="402"/>
      <c r="AM187" s="408"/>
      <c r="AN187" s="442"/>
      <c r="AP187" s="587"/>
      <c r="AQ187" s="427"/>
      <c r="AS187" s="420"/>
      <c r="AT187" s="421"/>
      <c r="AU187" s="589"/>
      <c r="AV187" s="440"/>
      <c r="AW187" s="405"/>
      <c r="AX187" s="406"/>
      <c r="AY187" s="407"/>
      <c r="AZ187" s="402"/>
      <c r="BA187" s="408"/>
      <c r="BB187" s="442"/>
      <c r="BC187" s="443"/>
      <c r="BE187" s="587"/>
      <c r="BF187" s="427"/>
      <c r="BI187" s="420"/>
      <c r="BJ187" s="421"/>
      <c r="BK187" s="589"/>
      <c r="BL187" s="440"/>
      <c r="BM187" s="405"/>
      <c r="BN187" s="406"/>
      <c r="BO187" s="407"/>
      <c r="BP187" s="402"/>
      <c r="BQ187" s="408"/>
      <c r="BR187" s="442"/>
      <c r="BS187" s="443"/>
      <c r="BT187" s="587"/>
      <c r="BU187" s="427"/>
      <c r="BX187" s="420"/>
      <c r="BY187" s="421"/>
      <c r="BZ187" s="589"/>
      <c r="CA187" s="440"/>
      <c r="CB187" s="405"/>
      <c r="CC187" s="406"/>
      <c r="CD187" s="407"/>
      <c r="CE187" s="402"/>
      <c r="CF187" s="408"/>
      <c r="CG187" s="442"/>
      <c r="CJ187" s="420"/>
      <c r="CK187" s="421"/>
      <c r="CL187" s="589"/>
      <c r="CM187" s="440"/>
      <c r="CN187" s="405"/>
      <c r="CO187" s="406"/>
      <c r="CP187" s="407"/>
      <c r="CQ187" s="402"/>
      <c r="CR187" s="408"/>
      <c r="CS187" s="442"/>
      <c r="CT187" s="443"/>
      <c r="CU187" s="443"/>
      <c r="CV187" s="420"/>
      <c r="CW187" s="421"/>
      <c r="CX187" s="589"/>
      <c r="CY187" s="440"/>
      <c r="CZ187" s="405"/>
      <c r="DA187" s="406"/>
      <c r="DB187" s="407"/>
      <c r="DC187" s="402"/>
      <c r="DD187" s="408"/>
      <c r="DE187" s="442"/>
      <c r="DF187" s="443"/>
      <c r="DG187" s="443"/>
      <c r="DH187" s="420"/>
      <c r="DI187" s="421"/>
      <c r="DJ187" s="589"/>
      <c r="DK187" s="440"/>
      <c r="DL187" s="405"/>
      <c r="DM187" s="406"/>
      <c r="DN187" s="407"/>
      <c r="DO187" s="402"/>
      <c r="DP187" s="408"/>
      <c r="DQ187" s="442"/>
      <c r="DR187" s="443"/>
      <c r="DS187" s="443"/>
      <c r="DT187" s="420"/>
      <c r="DU187" s="421"/>
      <c r="DV187" s="589"/>
      <c r="DW187" s="440"/>
      <c r="DX187" s="405"/>
      <c r="DY187" s="406"/>
      <c r="DZ187" s="407"/>
      <c r="EA187" s="402"/>
      <c r="EB187" s="448"/>
      <c r="EC187" s="442"/>
      <c r="EE187" s="587"/>
      <c r="EF187" s="427"/>
      <c r="EH187" s="450"/>
    </row>
    <row r="188" spans="2:138" ht="12.75" customHeight="1" x14ac:dyDescent="0.2">
      <c r="B188" s="586"/>
      <c r="C188" s="570"/>
      <c r="D188" s="569" t="s">
        <v>173</v>
      </c>
      <c r="E188" s="569"/>
      <c r="F188" s="569"/>
      <c r="G188" s="569"/>
      <c r="H188" s="544"/>
      <c r="I188" s="587"/>
      <c r="J188" s="588"/>
      <c r="K188" s="588"/>
      <c r="L188" s="588"/>
      <c r="M188" s="548"/>
      <c r="N188" s="419"/>
      <c r="O188" s="233"/>
      <c r="Q188" s="420"/>
      <c r="R188" s="421"/>
      <c r="S188" s="587"/>
      <c r="T188" s="440"/>
      <c r="U188" s="405"/>
      <c r="V188" s="406"/>
      <c r="W188" s="407"/>
      <c r="X188" s="402"/>
      <c r="Y188" s="406"/>
      <c r="Z188" s="442"/>
      <c r="AB188" s="587"/>
      <c r="AC188" s="427"/>
      <c r="AE188" s="420"/>
      <c r="AF188" s="421"/>
      <c r="AG188" s="587"/>
      <c r="AH188" s="440"/>
      <c r="AI188" s="405"/>
      <c r="AJ188" s="406"/>
      <c r="AK188" s="407"/>
      <c r="AL188" s="402"/>
      <c r="AM188" s="408"/>
      <c r="AN188" s="442"/>
      <c r="AP188" s="587"/>
      <c r="AQ188" s="427"/>
      <c r="AS188" s="420"/>
      <c r="AT188" s="421"/>
      <c r="AU188" s="589"/>
      <c r="AV188" s="440"/>
      <c r="AW188" s="405"/>
      <c r="AX188" s="406"/>
      <c r="AY188" s="407"/>
      <c r="AZ188" s="402"/>
      <c r="BA188" s="408"/>
      <c r="BB188" s="442"/>
      <c r="BC188" s="443"/>
      <c r="BE188" s="587"/>
      <c r="BF188" s="427"/>
      <c r="BI188" s="420"/>
      <c r="BJ188" s="421"/>
      <c r="BK188" s="589"/>
      <c r="BL188" s="440"/>
      <c r="BM188" s="405"/>
      <c r="BN188" s="406"/>
      <c r="BO188" s="407"/>
      <c r="BP188" s="402"/>
      <c r="BQ188" s="408"/>
      <c r="BR188" s="442"/>
      <c r="BS188" s="443"/>
      <c r="BT188" s="587"/>
      <c r="BU188" s="427"/>
      <c r="BX188" s="420"/>
      <c r="BY188" s="421"/>
      <c r="BZ188" s="589"/>
      <c r="CA188" s="440"/>
      <c r="CB188" s="405"/>
      <c r="CC188" s="406"/>
      <c r="CD188" s="407"/>
      <c r="CE188" s="402"/>
      <c r="CF188" s="408"/>
      <c r="CG188" s="442"/>
      <c r="CJ188" s="420"/>
      <c r="CK188" s="421"/>
      <c r="CL188" s="589"/>
      <c r="CM188" s="440"/>
      <c r="CN188" s="405"/>
      <c r="CO188" s="406"/>
      <c r="CP188" s="407"/>
      <c r="CQ188" s="402"/>
      <c r="CR188" s="408"/>
      <c r="CS188" s="442"/>
      <c r="CT188" s="443"/>
      <c r="CU188" s="443"/>
      <c r="CV188" s="420"/>
      <c r="CW188" s="421"/>
      <c r="CX188" s="589"/>
      <c r="CY188" s="440"/>
      <c r="CZ188" s="405"/>
      <c r="DA188" s="406"/>
      <c r="DB188" s="407"/>
      <c r="DC188" s="402"/>
      <c r="DD188" s="408"/>
      <c r="DE188" s="442"/>
      <c r="DF188" s="443"/>
      <c r="DG188" s="443"/>
      <c r="DH188" s="420"/>
      <c r="DI188" s="421"/>
      <c r="DJ188" s="589"/>
      <c r="DK188" s="440"/>
      <c r="DL188" s="405"/>
      <c r="DM188" s="406"/>
      <c r="DN188" s="407"/>
      <c r="DO188" s="402"/>
      <c r="DP188" s="408"/>
      <c r="DQ188" s="442"/>
      <c r="DR188" s="443"/>
      <c r="DS188" s="443"/>
      <c r="DT188" s="420"/>
      <c r="DU188" s="421"/>
      <c r="DV188" s="589"/>
      <c r="DW188" s="440"/>
      <c r="DX188" s="405"/>
      <c r="DY188" s="406"/>
      <c r="DZ188" s="407"/>
      <c r="EA188" s="402"/>
      <c r="EB188" s="448"/>
      <c r="EC188" s="442"/>
      <c r="EE188" s="587"/>
      <c r="EF188" s="427"/>
      <c r="EH188" s="450"/>
    </row>
    <row r="189" spans="2:138" ht="12.75" customHeight="1" x14ac:dyDescent="0.2">
      <c r="B189" s="586"/>
      <c r="C189" s="570" t="s">
        <v>185</v>
      </c>
      <c r="D189" s="569" t="s">
        <v>178</v>
      </c>
      <c r="E189" s="569"/>
      <c r="F189" s="569" t="s">
        <v>1228</v>
      </c>
      <c r="G189" s="569" t="s">
        <v>1229</v>
      </c>
      <c r="H189" s="544">
        <v>42331</v>
      </c>
      <c r="I189" s="591">
        <v>590.23</v>
      </c>
      <c r="J189" s="588"/>
      <c r="K189" s="588"/>
      <c r="L189" s="588"/>
      <c r="M189" s="548"/>
      <c r="N189" s="419"/>
      <c r="O189" s="233"/>
      <c r="Q189" s="564">
        <v>0.1</v>
      </c>
      <c r="R189" s="421">
        <v>5</v>
      </c>
      <c r="S189" s="587">
        <v>526.99</v>
      </c>
      <c r="T189" s="440">
        <v>12</v>
      </c>
      <c r="U189" s="405"/>
      <c r="V189" s="406"/>
      <c r="W189" s="407"/>
      <c r="X189" s="402"/>
      <c r="Y189" s="408">
        <f>W189/I189</f>
        <v>0</v>
      </c>
      <c r="Z189" s="442">
        <v>300</v>
      </c>
      <c r="AB189" s="587"/>
      <c r="AC189" s="427"/>
      <c r="AE189" s="420"/>
      <c r="AF189" s="421"/>
      <c r="AG189" s="587"/>
      <c r="AH189" s="440"/>
      <c r="AI189" s="405"/>
      <c r="AJ189" s="406"/>
      <c r="AK189" s="407"/>
      <c r="AL189" s="402"/>
      <c r="AM189" s="408"/>
      <c r="AN189" s="442"/>
      <c r="AP189" s="587"/>
      <c r="AQ189" s="427"/>
      <c r="AS189" s="439">
        <v>0.1</v>
      </c>
      <c r="AT189" s="421">
        <v>5</v>
      </c>
      <c r="AU189" s="444">
        <v>590.23</v>
      </c>
      <c r="AV189" s="440">
        <v>1</v>
      </c>
      <c r="AW189" s="405">
        <f>((AU189-(AU189*AS189))/AT189)/AW$9</f>
        <v>8.8534500000000005</v>
      </c>
      <c r="AX189" s="406">
        <f>AW189*AV189</f>
        <v>8.8534500000000005</v>
      </c>
      <c r="AY189" s="407">
        <f>AK189+AX189</f>
        <v>8.8534500000000005</v>
      </c>
      <c r="AZ189" s="445">
        <f>AU189-AY189</f>
        <v>581.37655000000007</v>
      </c>
      <c r="BA189" s="408">
        <f>AY189/AU189</f>
        <v>1.5000000000000001E-2</v>
      </c>
      <c r="BB189" s="442">
        <v>300</v>
      </c>
      <c r="BC189" s="443"/>
      <c r="BE189" s="587"/>
      <c r="BF189" s="427"/>
      <c r="BI189" s="439">
        <v>0.1</v>
      </c>
      <c r="BJ189" s="421">
        <v>5</v>
      </c>
      <c r="BK189" s="444">
        <v>590.23</v>
      </c>
      <c r="BL189" s="440">
        <v>12</v>
      </c>
      <c r="BM189" s="405">
        <f>((BK189-(BK189*BI189))/BJ189)/BM$9</f>
        <v>8.8534500000000005</v>
      </c>
      <c r="BN189" s="406">
        <f>BM189*BL189</f>
        <v>106.2414</v>
      </c>
      <c r="BO189" s="407">
        <f>BN189+AY189</f>
        <v>115.09484999999999</v>
      </c>
      <c r="BP189" s="447">
        <f>BK189-BO189</f>
        <v>475.13515000000001</v>
      </c>
      <c r="BQ189" s="408">
        <f>BO189/BK189</f>
        <v>0.19499999999999998</v>
      </c>
      <c r="BR189" s="442">
        <v>300</v>
      </c>
      <c r="BS189" s="443"/>
      <c r="BT189" s="587"/>
      <c r="BU189" s="427"/>
      <c r="BX189" s="439">
        <v>0.1</v>
      </c>
      <c r="BY189" s="421">
        <v>5</v>
      </c>
      <c r="BZ189" s="444">
        <v>590.23</v>
      </c>
      <c r="CA189" s="440">
        <v>12</v>
      </c>
      <c r="CB189" s="405">
        <f>((BZ189-(BZ189*BX189))/BY189)/CB$9</f>
        <v>8.8534500000000005</v>
      </c>
      <c r="CC189" s="406">
        <f>CB189*CA189</f>
        <v>106.2414</v>
      </c>
      <c r="CD189" s="407">
        <f>CC189+BO189</f>
        <v>221.33625000000001</v>
      </c>
      <c r="CE189" s="447">
        <f>BZ189-CD189</f>
        <v>368.89375000000001</v>
      </c>
      <c r="CF189" s="408">
        <f>CD189/BZ189</f>
        <v>0.375</v>
      </c>
      <c r="CG189" s="442">
        <v>300</v>
      </c>
      <c r="CJ189" s="439">
        <v>0.1</v>
      </c>
      <c r="CK189" s="421">
        <v>5</v>
      </c>
      <c r="CL189" s="444">
        <v>590.23</v>
      </c>
      <c r="CM189" s="440">
        <v>12</v>
      </c>
      <c r="CN189" s="405">
        <f>((CL189-(CL189*CJ189))/CK189)/CN$9</f>
        <v>8.8534500000000005</v>
      </c>
      <c r="CO189" s="406">
        <f>CN189*CM189</f>
        <v>106.2414</v>
      </c>
      <c r="CP189" s="407">
        <f>CO189+CD189</f>
        <v>327.57765000000001</v>
      </c>
      <c r="CQ189" s="447">
        <f>CL189-CP189</f>
        <v>262.65235000000001</v>
      </c>
      <c r="CR189" s="408">
        <f>CP189/CL189</f>
        <v>0.55499999999999994</v>
      </c>
      <c r="CS189" s="442">
        <v>300</v>
      </c>
      <c r="CT189" s="443"/>
      <c r="CU189" s="443"/>
      <c r="CV189" s="439">
        <v>0.1</v>
      </c>
      <c r="CW189" s="421">
        <v>5</v>
      </c>
      <c r="CX189" s="444">
        <v>590.23</v>
      </c>
      <c r="CY189" s="440">
        <v>12</v>
      </c>
      <c r="CZ189" s="405">
        <f>((CX189-(CX189*CV189))/CW189)/CZ$9</f>
        <v>8.8534500000000005</v>
      </c>
      <c r="DA189" s="406">
        <f>CZ189*CY189</f>
        <v>106.2414</v>
      </c>
      <c r="DB189" s="407">
        <f>DA189+CP189</f>
        <v>433.81905</v>
      </c>
      <c r="DC189" s="447">
        <f>CX189-DB189</f>
        <v>156.41095000000001</v>
      </c>
      <c r="DD189" s="408">
        <f>DB189/CX189</f>
        <v>0.73499999999999999</v>
      </c>
      <c r="DE189" s="442">
        <v>300</v>
      </c>
      <c r="DF189" s="443"/>
      <c r="DG189" s="443"/>
      <c r="DH189" s="439">
        <v>0.1</v>
      </c>
      <c r="DI189" s="421">
        <v>5</v>
      </c>
      <c r="DJ189" s="444">
        <v>590.23</v>
      </c>
      <c r="DK189" s="449">
        <v>11</v>
      </c>
      <c r="DL189" s="405">
        <f>((DJ189-(DJ189*DH189))/DI189)/DL$9</f>
        <v>8.8534500000000005</v>
      </c>
      <c r="DM189" s="406">
        <f>DL189*DK189</f>
        <v>97.387950000000004</v>
      </c>
      <c r="DN189" s="407">
        <f>DM189+DB189</f>
        <v>531.20699999999999</v>
      </c>
      <c r="DO189" s="447">
        <f>DJ189-DN189</f>
        <v>59.023000000000025</v>
      </c>
      <c r="DP189" s="408">
        <f>DN189/DJ189</f>
        <v>0.89999999999999991</v>
      </c>
      <c r="DQ189" s="442">
        <v>300</v>
      </c>
      <c r="DR189" s="443"/>
      <c r="DS189" s="443"/>
      <c r="DT189" s="439">
        <v>0.1</v>
      </c>
      <c r="DU189" s="421">
        <v>5</v>
      </c>
      <c r="DV189" s="444">
        <v>590.23</v>
      </c>
      <c r="DW189" s="440">
        <v>0</v>
      </c>
      <c r="DX189" s="405">
        <f>((DV189-(DV189*DT189))/DU189)/DX$9</f>
        <v>8.8534500000000005</v>
      </c>
      <c r="DY189" s="406">
        <f>DX189*DW189</f>
        <v>0</v>
      </c>
      <c r="DZ189" s="407">
        <f>DY189+DN189</f>
        <v>531.20699999999999</v>
      </c>
      <c r="EA189" s="447">
        <f>DV189-DZ189</f>
        <v>59.023000000000025</v>
      </c>
      <c r="EB189" s="448">
        <f>DZ189/DV189</f>
        <v>0.89999999999999991</v>
      </c>
      <c r="EC189" s="442">
        <v>300</v>
      </c>
      <c r="EE189" s="587"/>
      <c r="EF189" s="427"/>
      <c r="EH189" s="450"/>
    </row>
    <row r="190" spans="2:138" ht="12.75" customHeight="1" x14ac:dyDescent="0.2">
      <c r="B190" s="586"/>
      <c r="C190" s="570"/>
      <c r="D190" s="569" t="s">
        <v>172</v>
      </c>
      <c r="E190" s="569"/>
      <c r="F190" s="569"/>
      <c r="G190" s="569"/>
      <c r="H190" s="544"/>
      <c r="I190" s="587"/>
      <c r="J190" s="588"/>
      <c r="K190" s="588"/>
      <c r="L190" s="588"/>
      <c r="M190" s="548"/>
      <c r="N190" s="419"/>
      <c r="O190" s="233"/>
      <c r="Q190" s="420"/>
      <c r="R190" s="421"/>
      <c r="S190" s="587"/>
      <c r="T190" s="440"/>
      <c r="U190" s="405"/>
      <c r="V190" s="406"/>
      <c r="W190" s="407"/>
      <c r="X190" s="402"/>
      <c r="Y190" s="406"/>
      <c r="Z190" s="442"/>
      <c r="AB190" s="587"/>
      <c r="AC190" s="427"/>
      <c r="AE190" s="420"/>
      <c r="AF190" s="421"/>
      <c r="AG190" s="587"/>
      <c r="AH190" s="440"/>
      <c r="AI190" s="405"/>
      <c r="AJ190" s="406"/>
      <c r="AK190" s="407"/>
      <c r="AL190" s="402"/>
      <c r="AM190" s="408"/>
      <c r="AN190" s="442"/>
      <c r="AP190" s="587"/>
      <c r="AQ190" s="427"/>
      <c r="AS190" s="420"/>
      <c r="AT190" s="421"/>
      <c r="AU190" s="589"/>
      <c r="AV190" s="440"/>
      <c r="AW190" s="405"/>
      <c r="AX190" s="406"/>
      <c r="AY190" s="407"/>
      <c r="AZ190" s="402"/>
      <c r="BA190" s="408"/>
      <c r="BB190" s="442"/>
      <c r="BC190" s="443"/>
      <c r="BE190" s="587"/>
      <c r="BF190" s="427"/>
      <c r="BI190" s="420"/>
      <c r="BJ190" s="421"/>
      <c r="BK190" s="589"/>
      <c r="BL190" s="440"/>
      <c r="BM190" s="405"/>
      <c r="BN190" s="406"/>
      <c r="BO190" s="407"/>
      <c r="BP190" s="402"/>
      <c r="BQ190" s="408"/>
      <c r="BR190" s="442"/>
      <c r="BS190" s="443"/>
      <c r="BT190" s="587"/>
      <c r="BU190" s="427"/>
      <c r="BX190" s="420"/>
      <c r="BY190" s="421"/>
      <c r="BZ190" s="589"/>
      <c r="CA190" s="440"/>
      <c r="CB190" s="405"/>
      <c r="CC190" s="406"/>
      <c r="CD190" s="407"/>
      <c r="CE190" s="402"/>
      <c r="CF190" s="408"/>
      <c r="CG190" s="442"/>
      <c r="CJ190" s="420"/>
      <c r="CK190" s="421"/>
      <c r="CL190" s="589"/>
      <c r="CM190" s="440"/>
      <c r="CN190" s="405"/>
      <c r="CO190" s="406"/>
      <c r="CP190" s="407"/>
      <c r="CQ190" s="402"/>
      <c r="CR190" s="408"/>
      <c r="CS190" s="442"/>
      <c r="CT190" s="443"/>
      <c r="CU190" s="443"/>
      <c r="CV190" s="420"/>
      <c r="CW190" s="421"/>
      <c r="CX190" s="589"/>
      <c r="CY190" s="440"/>
      <c r="CZ190" s="405"/>
      <c r="DA190" s="406"/>
      <c r="DB190" s="407"/>
      <c r="DC190" s="402"/>
      <c r="DD190" s="408"/>
      <c r="DE190" s="442"/>
      <c r="DF190" s="443"/>
      <c r="DG190" s="443"/>
      <c r="DH190" s="420"/>
      <c r="DI190" s="421"/>
      <c r="DJ190" s="589"/>
      <c r="DK190" s="440"/>
      <c r="DL190" s="405"/>
      <c r="DM190" s="406"/>
      <c r="DN190" s="407"/>
      <c r="DO190" s="402"/>
      <c r="DP190" s="408"/>
      <c r="DQ190" s="442"/>
      <c r="DR190" s="443"/>
      <c r="DS190" s="443"/>
      <c r="DT190" s="420"/>
      <c r="DU190" s="421"/>
      <c r="DV190" s="589"/>
      <c r="DW190" s="440"/>
      <c r="DX190" s="405"/>
      <c r="DY190" s="406"/>
      <c r="DZ190" s="407"/>
      <c r="EA190" s="402"/>
      <c r="EB190" s="448"/>
      <c r="EC190" s="442"/>
      <c r="EE190" s="587"/>
      <c r="EF190" s="427"/>
      <c r="EH190" s="450"/>
    </row>
    <row r="191" spans="2:138" ht="12.75" customHeight="1" x14ac:dyDescent="0.2">
      <c r="B191" s="586"/>
      <c r="C191" s="570"/>
      <c r="D191" s="569" t="s">
        <v>128</v>
      </c>
      <c r="E191" s="569"/>
      <c r="F191" s="569"/>
      <c r="G191" s="569"/>
      <c r="H191" s="544"/>
      <c r="I191" s="587"/>
      <c r="J191" s="588"/>
      <c r="K191" s="588"/>
      <c r="L191" s="588"/>
      <c r="M191" s="548"/>
      <c r="N191" s="419"/>
      <c r="O191" s="233"/>
      <c r="Q191" s="420"/>
      <c r="R191" s="421"/>
      <c r="S191" s="587"/>
      <c r="T191" s="440"/>
      <c r="U191" s="405"/>
      <c r="V191" s="406"/>
      <c r="W191" s="407"/>
      <c r="X191" s="402"/>
      <c r="Y191" s="406"/>
      <c r="Z191" s="442"/>
      <c r="AB191" s="587"/>
      <c r="AC191" s="427"/>
      <c r="AE191" s="420"/>
      <c r="AF191" s="421"/>
      <c r="AG191" s="587"/>
      <c r="AH191" s="440"/>
      <c r="AI191" s="405"/>
      <c r="AJ191" s="406"/>
      <c r="AK191" s="407"/>
      <c r="AL191" s="402"/>
      <c r="AM191" s="408"/>
      <c r="AN191" s="442"/>
      <c r="AP191" s="587"/>
      <c r="AQ191" s="427"/>
      <c r="AS191" s="420"/>
      <c r="AT191" s="421"/>
      <c r="AU191" s="589"/>
      <c r="AV191" s="440"/>
      <c r="AW191" s="405"/>
      <c r="AX191" s="406"/>
      <c r="AY191" s="407"/>
      <c r="AZ191" s="402"/>
      <c r="BA191" s="408"/>
      <c r="BB191" s="442"/>
      <c r="BC191" s="443"/>
      <c r="BE191" s="587"/>
      <c r="BF191" s="427"/>
      <c r="BI191" s="420"/>
      <c r="BJ191" s="421"/>
      <c r="BK191" s="589"/>
      <c r="BL191" s="440"/>
      <c r="BM191" s="405"/>
      <c r="BN191" s="406"/>
      <c r="BO191" s="407"/>
      <c r="BP191" s="402"/>
      <c r="BQ191" s="408"/>
      <c r="BR191" s="442"/>
      <c r="BS191" s="443"/>
      <c r="BT191" s="587"/>
      <c r="BU191" s="427"/>
      <c r="BX191" s="420"/>
      <c r="BY191" s="421"/>
      <c r="BZ191" s="589"/>
      <c r="CA191" s="440"/>
      <c r="CB191" s="405"/>
      <c r="CC191" s="406"/>
      <c r="CD191" s="407"/>
      <c r="CE191" s="402"/>
      <c r="CF191" s="408"/>
      <c r="CG191" s="442"/>
      <c r="CJ191" s="420"/>
      <c r="CK191" s="421"/>
      <c r="CL191" s="589"/>
      <c r="CM191" s="440"/>
      <c r="CN191" s="405"/>
      <c r="CO191" s="406"/>
      <c r="CP191" s="407"/>
      <c r="CQ191" s="402"/>
      <c r="CR191" s="408"/>
      <c r="CS191" s="442"/>
      <c r="CT191" s="443"/>
      <c r="CU191" s="443"/>
      <c r="CV191" s="420"/>
      <c r="CW191" s="421"/>
      <c r="CX191" s="589"/>
      <c r="CY191" s="440"/>
      <c r="CZ191" s="405"/>
      <c r="DA191" s="406"/>
      <c r="DB191" s="407"/>
      <c r="DC191" s="402"/>
      <c r="DD191" s="408"/>
      <c r="DE191" s="442"/>
      <c r="DF191" s="443"/>
      <c r="DG191" s="443"/>
      <c r="DH191" s="420"/>
      <c r="DI191" s="421"/>
      <c r="DJ191" s="589"/>
      <c r="DK191" s="440"/>
      <c r="DL191" s="405"/>
      <c r="DM191" s="406"/>
      <c r="DN191" s="407"/>
      <c r="DO191" s="402"/>
      <c r="DP191" s="408"/>
      <c r="DQ191" s="442"/>
      <c r="DR191" s="443"/>
      <c r="DS191" s="443"/>
      <c r="DT191" s="420"/>
      <c r="DU191" s="421"/>
      <c r="DV191" s="589"/>
      <c r="DW191" s="440"/>
      <c r="DX191" s="405"/>
      <c r="DY191" s="406"/>
      <c r="DZ191" s="407"/>
      <c r="EA191" s="402"/>
      <c r="EB191" s="448"/>
      <c r="EC191" s="442"/>
      <c r="EE191" s="587"/>
      <c r="EF191" s="427"/>
      <c r="EH191" s="450"/>
    </row>
    <row r="192" spans="2:138" ht="12.75" customHeight="1" x14ac:dyDescent="0.2">
      <c r="B192" s="586"/>
      <c r="C192" s="570"/>
      <c r="D192" s="569" t="s">
        <v>173</v>
      </c>
      <c r="E192" s="569"/>
      <c r="F192" s="569"/>
      <c r="G192" s="569"/>
      <c r="H192" s="544"/>
      <c r="I192" s="587"/>
      <c r="J192" s="588"/>
      <c r="K192" s="588"/>
      <c r="L192" s="588"/>
      <c r="M192" s="548"/>
      <c r="N192" s="419"/>
      <c r="O192" s="233"/>
      <c r="Q192" s="420"/>
      <c r="R192" s="421"/>
      <c r="S192" s="587"/>
      <c r="T192" s="440"/>
      <c r="U192" s="405"/>
      <c r="V192" s="406"/>
      <c r="W192" s="407"/>
      <c r="X192" s="402"/>
      <c r="Y192" s="406"/>
      <c r="Z192" s="442"/>
      <c r="AB192" s="587"/>
      <c r="AC192" s="427"/>
      <c r="AE192" s="420"/>
      <c r="AF192" s="421"/>
      <c r="AG192" s="587"/>
      <c r="AH192" s="440"/>
      <c r="AI192" s="405"/>
      <c r="AJ192" s="406"/>
      <c r="AK192" s="407"/>
      <c r="AL192" s="402"/>
      <c r="AM192" s="408"/>
      <c r="AN192" s="442"/>
      <c r="AP192" s="587"/>
      <c r="AQ192" s="427"/>
      <c r="AS192" s="420"/>
      <c r="AT192" s="421"/>
      <c r="AU192" s="589"/>
      <c r="AV192" s="440"/>
      <c r="AW192" s="405"/>
      <c r="AX192" s="406"/>
      <c r="AY192" s="407"/>
      <c r="AZ192" s="402"/>
      <c r="BA192" s="408"/>
      <c r="BB192" s="442"/>
      <c r="BC192" s="443"/>
      <c r="BE192" s="587"/>
      <c r="BF192" s="427"/>
      <c r="BI192" s="420"/>
      <c r="BJ192" s="421"/>
      <c r="BK192" s="589"/>
      <c r="BL192" s="440"/>
      <c r="BM192" s="405"/>
      <c r="BN192" s="406"/>
      <c r="BO192" s="407"/>
      <c r="BP192" s="402"/>
      <c r="BQ192" s="408"/>
      <c r="BR192" s="442"/>
      <c r="BS192" s="443"/>
      <c r="BT192" s="587"/>
      <c r="BU192" s="427"/>
      <c r="BX192" s="420"/>
      <c r="BY192" s="421"/>
      <c r="BZ192" s="589"/>
      <c r="CA192" s="440"/>
      <c r="CB192" s="405"/>
      <c r="CC192" s="406"/>
      <c r="CD192" s="407"/>
      <c r="CE192" s="402"/>
      <c r="CF192" s="408"/>
      <c r="CG192" s="442"/>
      <c r="CJ192" s="420"/>
      <c r="CK192" s="421"/>
      <c r="CL192" s="589"/>
      <c r="CM192" s="440"/>
      <c r="CN192" s="405"/>
      <c r="CO192" s="406"/>
      <c r="CP192" s="407"/>
      <c r="CQ192" s="402"/>
      <c r="CR192" s="408"/>
      <c r="CS192" s="442"/>
      <c r="CT192" s="443"/>
      <c r="CU192" s="443"/>
      <c r="CV192" s="420"/>
      <c r="CW192" s="421"/>
      <c r="CX192" s="589"/>
      <c r="CY192" s="440"/>
      <c r="CZ192" s="405"/>
      <c r="DA192" s="406"/>
      <c r="DB192" s="407"/>
      <c r="DC192" s="402"/>
      <c r="DD192" s="408"/>
      <c r="DE192" s="442"/>
      <c r="DF192" s="443"/>
      <c r="DG192" s="443"/>
      <c r="DH192" s="420"/>
      <c r="DI192" s="421"/>
      <c r="DJ192" s="589"/>
      <c r="DK192" s="440"/>
      <c r="DL192" s="405"/>
      <c r="DM192" s="406"/>
      <c r="DN192" s="407"/>
      <c r="DO192" s="402"/>
      <c r="DP192" s="408"/>
      <c r="DQ192" s="442"/>
      <c r="DR192" s="443"/>
      <c r="DS192" s="443"/>
      <c r="DT192" s="420"/>
      <c r="DU192" s="421"/>
      <c r="DV192" s="589"/>
      <c r="DW192" s="440"/>
      <c r="DX192" s="405"/>
      <c r="DY192" s="406"/>
      <c r="DZ192" s="407"/>
      <c r="EA192" s="402"/>
      <c r="EB192" s="448"/>
      <c r="EC192" s="442"/>
      <c r="EE192" s="587"/>
      <c r="EF192" s="427"/>
      <c r="EH192" s="450"/>
    </row>
    <row r="193" spans="2:138" ht="12.75" customHeight="1" x14ac:dyDescent="0.2">
      <c r="B193" s="586"/>
      <c r="C193" s="570" t="s">
        <v>186</v>
      </c>
      <c r="D193" s="569" t="s">
        <v>178</v>
      </c>
      <c r="E193" s="569"/>
      <c r="F193" s="569" t="s">
        <v>1228</v>
      </c>
      <c r="G193" s="569" t="s">
        <v>1229</v>
      </c>
      <c r="H193" s="544">
        <v>42331</v>
      </c>
      <c r="I193" s="591">
        <v>590.23</v>
      </c>
      <c r="J193" s="588"/>
      <c r="K193" s="588"/>
      <c r="L193" s="588"/>
      <c r="M193" s="548"/>
      <c r="N193" s="419"/>
      <c r="O193" s="233"/>
      <c r="Q193" s="564">
        <v>0.1</v>
      </c>
      <c r="R193" s="421">
        <v>5</v>
      </c>
      <c r="S193" s="587">
        <v>526.99</v>
      </c>
      <c r="T193" s="440">
        <v>12</v>
      </c>
      <c r="U193" s="405"/>
      <c r="V193" s="406"/>
      <c r="W193" s="407"/>
      <c r="X193" s="402"/>
      <c r="Y193" s="408">
        <f>W193/I193</f>
        <v>0</v>
      </c>
      <c r="Z193" s="442">
        <v>300</v>
      </c>
      <c r="AB193" s="587"/>
      <c r="AC193" s="427"/>
      <c r="AE193" s="420"/>
      <c r="AF193" s="421"/>
      <c r="AG193" s="587"/>
      <c r="AH193" s="440"/>
      <c r="AI193" s="405"/>
      <c r="AJ193" s="406"/>
      <c r="AK193" s="407"/>
      <c r="AL193" s="402"/>
      <c r="AM193" s="408"/>
      <c r="AN193" s="442"/>
      <c r="AP193" s="587"/>
      <c r="AQ193" s="427"/>
      <c r="AS193" s="439">
        <v>0.1</v>
      </c>
      <c r="AT193" s="421">
        <v>5</v>
      </c>
      <c r="AU193" s="444">
        <v>590.23</v>
      </c>
      <c r="AV193" s="440">
        <v>1</v>
      </c>
      <c r="AW193" s="405">
        <f>((AU193-(AU193*AS193))/AT193)/AW$9</f>
        <v>8.8534500000000005</v>
      </c>
      <c r="AX193" s="406">
        <f>AW193*AV193</f>
        <v>8.8534500000000005</v>
      </c>
      <c r="AY193" s="407">
        <f>AK193+AX193</f>
        <v>8.8534500000000005</v>
      </c>
      <c r="AZ193" s="445">
        <f>AU193-AY193</f>
        <v>581.37655000000007</v>
      </c>
      <c r="BA193" s="408">
        <f>AY193/AU193</f>
        <v>1.5000000000000001E-2</v>
      </c>
      <c r="BB193" s="442">
        <v>300</v>
      </c>
      <c r="BC193" s="443"/>
      <c r="BE193" s="587"/>
      <c r="BF193" s="427"/>
      <c r="BI193" s="439">
        <v>0.1</v>
      </c>
      <c r="BJ193" s="421">
        <v>5</v>
      </c>
      <c r="BK193" s="444">
        <v>590.23</v>
      </c>
      <c r="BL193" s="440">
        <v>12</v>
      </c>
      <c r="BM193" s="405">
        <f>((BK193-(BK193*BI193))/BJ193)/BM$9</f>
        <v>8.8534500000000005</v>
      </c>
      <c r="BN193" s="406">
        <f>BM193*BL193</f>
        <v>106.2414</v>
      </c>
      <c r="BO193" s="407">
        <f>BN193+AY193</f>
        <v>115.09484999999999</v>
      </c>
      <c r="BP193" s="447">
        <f>BK193-BO193</f>
        <v>475.13515000000001</v>
      </c>
      <c r="BQ193" s="408">
        <f>BO193/BK193</f>
        <v>0.19499999999999998</v>
      </c>
      <c r="BR193" s="442">
        <v>300</v>
      </c>
      <c r="BS193" s="443"/>
      <c r="BT193" s="587"/>
      <c r="BU193" s="427"/>
      <c r="BX193" s="439">
        <v>0.1</v>
      </c>
      <c r="BY193" s="421">
        <v>5</v>
      </c>
      <c r="BZ193" s="444">
        <v>590.23</v>
      </c>
      <c r="CA193" s="440">
        <v>12</v>
      </c>
      <c r="CB193" s="405">
        <f>((BZ193-(BZ193*BX193))/BY193)/CB$9</f>
        <v>8.8534500000000005</v>
      </c>
      <c r="CC193" s="406">
        <f>CB193*CA193</f>
        <v>106.2414</v>
      </c>
      <c r="CD193" s="407">
        <f>CC193+BO193</f>
        <v>221.33625000000001</v>
      </c>
      <c r="CE193" s="447">
        <f>BZ193-CD193</f>
        <v>368.89375000000001</v>
      </c>
      <c r="CF193" s="408">
        <f>CD193/BZ193</f>
        <v>0.375</v>
      </c>
      <c r="CG193" s="442">
        <v>300</v>
      </c>
      <c r="CJ193" s="439">
        <v>0.1</v>
      </c>
      <c r="CK193" s="421">
        <v>5</v>
      </c>
      <c r="CL193" s="444">
        <v>590.23</v>
      </c>
      <c r="CM193" s="440">
        <v>12</v>
      </c>
      <c r="CN193" s="405">
        <f>((CL193-(CL193*CJ193))/CK193)/CN$9</f>
        <v>8.8534500000000005</v>
      </c>
      <c r="CO193" s="406">
        <f>CN193*CM193</f>
        <v>106.2414</v>
      </c>
      <c r="CP193" s="407">
        <f>CO193+CD193</f>
        <v>327.57765000000001</v>
      </c>
      <c r="CQ193" s="447">
        <f>CL193-CP193</f>
        <v>262.65235000000001</v>
      </c>
      <c r="CR193" s="408">
        <f>CP193/CL193</f>
        <v>0.55499999999999994</v>
      </c>
      <c r="CS193" s="442">
        <v>300</v>
      </c>
      <c r="CT193" s="443"/>
      <c r="CU193" s="443"/>
      <c r="CV193" s="439">
        <v>0.1</v>
      </c>
      <c r="CW193" s="421">
        <v>5</v>
      </c>
      <c r="CX193" s="444">
        <v>590.23</v>
      </c>
      <c r="CY193" s="440">
        <v>12</v>
      </c>
      <c r="CZ193" s="405">
        <f>((CX193-(CX193*CV193))/CW193)/CZ$9</f>
        <v>8.8534500000000005</v>
      </c>
      <c r="DA193" s="406">
        <f>CZ193*CY193</f>
        <v>106.2414</v>
      </c>
      <c r="DB193" s="407">
        <f>DA193+CP193</f>
        <v>433.81905</v>
      </c>
      <c r="DC193" s="447">
        <f>CX193-DB193</f>
        <v>156.41095000000001</v>
      </c>
      <c r="DD193" s="408">
        <f>DB193/CX193</f>
        <v>0.73499999999999999</v>
      </c>
      <c r="DE193" s="442">
        <v>300</v>
      </c>
      <c r="DF193" s="443"/>
      <c r="DG193" s="443"/>
      <c r="DH193" s="439">
        <v>0.1</v>
      </c>
      <c r="DI193" s="421">
        <v>5</v>
      </c>
      <c r="DJ193" s="444">
        <v>590.23</v>
      </c>
      <c r="DK193" s="449">
        <v>11</v>
      </c>
      <c r="DL193" s="405">
        <f>((DJ193-(DJ193*DH193))/DI193)/DL$9</f>
        <v>8.8534500000000005</v>
      </c>
      <c r="DM193" s="406">
        <f>DL193*DK193</f>
        <v>97.387950000000004</v>
      </c>
      <c r="DN193" s="407">
        <f>DM193+DB193</f>
        <v>531.20699999999999</v>
      </c>
      <c r="DO193" s="447">
        <f>DJ193-DN193</f>
        <v>59.023000000000025</v>
      </c>
      <c r="DP193" s="408">
        <f>DN193/DJ193</f>
        <v>0.89999999999999991</v>
      </c>
      <c r="DQ193" s="442">
        <v>300</v>
      </c>
      <c r="DR193" s="443"/>
      <c r="DS193" s="443"/>
      <c r="DT193" s="439">
        <v>0.1</v>
      </c>
      <c r="DU193" s="421">
        <v>5</v>
      </c>
      <c r="DV193" s="444">
        <v>590.23</v>
      </c>
      <c r="DW193" s="440">
        <v>0</v>
      </c>
      <c r="DX193" s="405">
        <f>((DV193-(DV193*DT193))/DU193)/DX$9</f>
        <v>8.8534500000000005</v>
      </c>
      <c r="DY193" s="406">
        <f>DX193*DW193</f>
        <v>0</v>
      </c>
      <c r="DZ193" s="407">
        <f>DY193+DN193</f>
        <v>531.20699999999999</v>
      </c>
      <c r="EA193" s="447">
        <f>DV193-DZ193</f>
        <v>59.023000000000025</v>
      </c>
      <c r="EB193" s="448">
        <f>DZ193/DV193</f>
        <v>0.89999999999999991</v>
      </c>
      <c r="EC193" s="442">
        <v>300</v>
      </c>
      <c r="EE193" s="587"/>
      <c r="EF193" s="427"/>
      <c r="EH193" s="450"/>
    </row>
    <row r="194" spans="2:138" ht="12.75" customHeight="1" x14ac:dyDescent="0.2">
      <c r="B194" s="586"/>
      <c r="C194" s="570"/>
      <c r="D194" s="569" t="s">
        <v>172</v>
      </c>
      <c r="E194" s="569"/>
      <c r="F194" s="569"/>
      <c r="G194" s="569"/>
      <c r="H194" s="544"/>
      <c r="I194" s="587"/>
      <c r="J194" s="588"/>
      <c r="K194" s="588"/>
      <c r="L194" s="588"/>
      <c r="M194" s="548"/>
      <c r="N194" s="419"/>
      <c r="O194" s="233"/>
      <c r="Q194" s="420"/>
      <c r="R194" s="421"/>
      <c r="S194" s="587"/>
      <c r="T194" s="440"/>
      <c r="U194" s="405"/>
      <c r="V194" s="406"/>
      <c r="W194" s="407"/>
      <c r="X194" s="402"/>
      <c r="Y194" s="406"/>
      <c r="Z194" s="442"/>
      <c r="AB194" s="587"/>
      <c r="AC194" s="427"/>
      <c r="AE194" s="420"/>
      <c r="AF194" s="421"/>
      <c r="AG194" s="587"/>
      <c r="AH194" s="440"/>
      <c r="AI194" s="405"/>
      <c r="AJ194" s="406"/>
      <c r="AK194" s="407"/>
      <c r="AL194" s="402"/>
      <c r="AM194" s="408"/>
      <c r="AN194" s="442"/>
      <c r="AP194" s="587"/>
      <c r="AQ194" s="427"/>
      <c r="AS194" s="420"/>
      <c r="AT194" s="421"/>
      <c r="AU194" s="589"/>
      <c r="AV194" s="440"/>
      <c r="AW194" s="405"/>
      <c r="AX194" s="406"/>
      <c r="AY194" s="407"/>
      <c r="AZ194" s="402"/>
      <c r="BA194" s="408"/>
      <c r="BB194" s="442"/>
      <c r="BC194" s="443"/>
      <c r="BE194" s="587"/>
      <c r="BF194" s="427"/>
      <c r="BI194" s="420"/>
      <c r="BJ194" s="421"/>
      <c r="BK194" s="589"/>
      <c r="BL194" s="440"/>
      <c r="BM194" s="405"/>
      <c r="BN194" s="406"/>
      <c r="BO194" s="407"/>
      <c r="BP194" s="402"/>
      <c r="BQ194" s="408"/>
      <c r="BR194" s="442"/>
      <c r="BS194" s="443"/>
      <c r="BT194" s="587"/>
      <c r="BU194" s="427"/>
      <c r="BX194" s="420"/>
      <c r="BY194" s="421"/>
      <c r="BZ194" s="589"/>
      <c r="CA194" s="440"/>
      <c r="CB194" s="405"/>
      <c r="CC194" s="406"/>
      <c r="CD194" s="407"/>
      <c r="CE194" s="402"/>
      <c r="CF194" s="408"/>
      <c r="CG194" s="442"/>
      <c r="CJ194" s="420"/>
      <c r="CK194" s="421"/>
      <c r="CL194" s="589"/>
      <c r="CM194" s="440"/>
      <c r="CN194" s="405"/>
      <c r="CO194" s="406"/>
      <c r="CP194" s="407"/>
      <c r="CQ194" s="402"/>
      <c r="CR194" s="408"/>
      <c r="CS194" s="442"/>
      <c r="CT194" s="443"/>
      <c r="CU194" s="443"/>
      <c r="CV194" s="420"/>
      <c r="CW194" s="421"/>
      <c r="CX194" s="589"/>
      <c r="CY194" s="440"/>
      <c r="CZ194" s="405"/>
      <c r="DA194" s="406"/>
      <c r="DB194" s="407"/>
      <c r="DC194" s="402"/>
      <c r="DD194" s="408"/>
      <c r="DE194" s="442"/>
      <c r="DF194" s="443"/>
      <c r="DG194" s="443"/>
      <c r="DH194" s="420"/>
      <c r="DI194" s="421"/>
      <c r="DJ194" s="589"/>
      <c r="DK194" s="440"/>
      <c r="DL194" s="405"/>
      <c r="DM194" s="406"/>
      <c r="DN194" s="407"/>
      <c r="DO194" s="402"/>
      <c r="DP194" s="408"/>
      <c r="DQ194" s="442"/>
      <c r="DR194" s="443"/>
      <c r="DS194" s="443"/>
      <c r="DT194" s="420"/>
      <c r="DU194" s="421"/>
      <c r="DV194" s="589"/>
      <c r="DW194" s="440"/>
      <c r="DX194" s="405"/>
      <c r="DY194" s="406"/>
      <c r="DZ194" s="407"/>
      <c r="EA194" s="402"/>
      <c r="EB194" s="448"/>
      <c r="EC194" s="442"/>
      <c r="EE194" s="587"/>
      <c r="EF194" s="427"/>
      <c r="EH194" s="450"/>
    </row>
    <row r="195" spans="2:138" ht="12.75" customHeight="1" x14ac:dyDescent="0.2">
      <c r="B195" s="586"/>
      <c r="C195" s="570"/>
      <c r="D195" s="569" t="s">
        <v>128</v>
      </c>
      <c r="E195" s="569"/>
      <c r="F195" s="569"/>
      <c r="G195" s="569"/>
      <c r="H195" s="544"/>
      <c r="I195" s="587"/>
      <c r="J195" s="588"/>
      <c r="K195" s="588"/>
      <c r="L195" s="588"/>
      <c r="M195" s="548"/>
      <c r="N195" s="419"/>
      <c r="O195" s="233"/>
      <c r="Q195" s="420"/>
      <c r="R195" s="421"/>
      <c r="S195" s="587"/>
      <c r="T195" s="440"/>
      <c r="U195" s="405"/>
      <c r="V195" s="406"/>
      <c r="W195" s="407"/>
      <c r="X195" s="402"/>
      <c r="Y195" s="406"/>
      <c r="Z195" s="442"/>
      <c r="AB195" s="587"/>
      <c r="AC195" s="427"/>
      <c r="AE195" s="420"/>
      <c r="AF195" s="421"/>
      <c r="AG195" s="587"/>
      <c r="AH195" s="440"/>
      <c r="AI195" s="405"/>
      <c r="AJ195" s="406"/>
      <c r="AK195" s="407"/>
      <c r="AL195" s="402"/>
      <c r="AM195" s="408"/>
      <c r="AN195" s="442"/>
      <c r="AP195" s="587"/>
      <c r="AQ195" s="427"/>
      <c r="AS195" s="420"/>
      <c r="AT195" s="421"/>
      <c r="AU195" s="589"/>
      <c r="AV195" s="440"/>
      <c r="AW195" s="405"/>
      <c r="AX195" s="406"/>
      <c r="AY195" s="407"/>
      <c r="AZ195" s="402"/>
      <c r="BA195" s="408"/>
      <c r="BB195" s="442"/>
      <c r="BC195" s="443"/>
      <c r="BE195" s="587"/>
      <c r="BF195" s="427"/>
      <c r="BI195" s="420"/>
      <c r="BJ195" s="421"/>
      <c r="BK195" s="589"/>
      <c r="BL195" s="440"/>
      <c r="BM195" s="405"/>
      <c r="BN195" s="406"/>
      <c r="BO195" s="407"/>
      <c r="BP195" s="402"/>
      <c r="BQ195" s="408"/>
      <c r="BR195" s="442"/>
      <c r="BS195" s="443"/>
      <c r="BT195" s="587"/>
      <c r="BU195" s="427"/>
      <c r="BX195" s="420"/>
      <c r="BY195" s="421"/>
      <c r="BZ195" s="589"/>
      <c r="CA195" s="440"/>
      <c r="CB195" s="405"/>
      <c r="CC195" s="406"/>
      <c r="CD195" s="407"/>
      <c r="CE195" s="402"/>
      <c r="CF195" s="408"/>
      <c r="CG195" s="442"/>
      <c r="CJ195" s="420"/>
      <c r="CK195" s="421"/>
      <c r="CL195" s="589"/>
      <c r="CM195" s="440"/>
      <c r="CN195" s="405"/>
      <c r="CO195" s="406"/>
      <c r="CP195" s="407"/>
      <c r="CQ195" s="402"/>
      <c r="CR195" s="408"/>
      <c r="CS195" s="442"/>
      <c r="CT195" s="443"/>
      <c r="CU195" s="443"/>
      <c r="CV195" s="420"/>
      <c r="CW195" s="421"/>
      <c r="CX195" s="589"/>
      <c r="CY195" s="440"/>
      <c r="CZ195" s="405"/>
      <c r="DA195" s="406"/>
      <c r="DB195" s="407"/>
      <c r="DC195" s="402"/>
      <c r="DD195" s="408"/>
      <c r="DE195" s="442"/>
      <c r="DF195" s="443"/>
      <c r="DG195" s="443"/>
      <c r="DH195" s="420"/>
      <c r="DI195" s="421"/>
      <c r="DJ195" s="589"/>
      <c r="DK195" s="440"/>
      <c r="DL195" s="405"/>
      <c r="DM195" s="406"/>
      <c r="DN195" s="407"/>
      <c r="DO195" s="402"/>
      <c r="DP195" s="408"/>
      <c r="DQ195" s="442"/>
      <c r="DR195" s="443"/>
      <c r="DS195" s="443"/>
      <c r="DT195" s="420"/>
      <c r="DU195" s="421"/>
      <c r="DV195" s="589"/>
      <c r="DW195" s="440"/>
      <c r="DX195" s="405"/>
      <c r="DY195" s="406"/>
      <c r="DZ195" s="407"/>
      <c r="EA195" s="402"/>
      <c r="EB195" s="448"/>
      <c r="EC195" s="442"/>
      <c r="EE195" s="587"/>
      <c r="EF195" s="427"/>
      <c r="EH195" s="450"/>
    </row>
    <row r="196" spans="2:138" ht="12.75" customHeight="1" x14ac:dyDescent="0.2">
      <c r="B196" s="586"/>
      <c r="C196" s="570"/>
      <c r="D196" s="569" t="s">
        <v>173</v>
      </c>
      <c r="E196" s="569"/>
      <c r="F196" s="569"/>
      <c r="G196" s="569"/>
      <c r="H196" s="544"/>
      <c r="I196" s="587"/>
      <c r="J196" s="588"/>
      <c r="K196" s="588"/>
      <c r="L196" s="588"/>
      <c r="M196" s="548"/>
      <c r="N196" s="419"/>
      <c r="O196" s="233"/>
      <c r="Q196" s="420"/>
      <c r="R196" s="421"/>
      <c r="S196" s="587"/>
      <c r="T196" s="440"/>
      <c r="U196" s="405"/>
      <c r="V196" s="406"/>
      <c r="W196" s="407"/>
      <c r="X196" s="402"/>
      <c r="Y196" s="406"/>
      <c r="Z196" s="442"/>
      <c r="AB196" s="587"/>
      <c r="AC196" s="427"/>
      <c r="AE196" s="420"/>
      <c r="AF196" s="421"/>
      <c r="AG196" s="587"/>
      <c r="AH196" s="440"/>
      <c r="AI196" s="405"/>
      <c r="AJ196" s="406"/>
      <c r="AK196" s="407"/>
      <c r="AL196" s="402"/>
      <c r="AM196" s="408"/>
      <c r="AN196" s="442"/>
      <c r="AP196" s="587"/>
      <c r="AQ196" s="427"/>
      <c r="AS196" s="420"/>
      <c r="AT196" s="421"/>
      <c r="AU196" s="589"/>
      <c r="AV196" s="440"/>
      <c r="AW196" s="405"/>
      <c r="AX196" s="406"/>
      <c r="AY196" s="407"/>
      <c r="AZ196" s="402"/>
      <c r="BA196" s="408"/>
      <c r="BB196" s="442"/>
      <c r="BC196" s="443"/>
      <c r="BE196" s="587"/>
      <c r="BF196" s="427"/>
      <c r="BI196" s="420"/>
      <c r="BJ196" s="421"/>
      <c r="BK196" s="589"/>
      <c r="BL196" s="440"/>
      <c r="BM196" s="405"/>
      <c r="BN196" s="406"/>
      <c r="BO196" s="407"/>
      <c r="BP196" s="402"/>
      <c r="BQ196" s="408"/>
      <c r="BR196" s="442"/>
      <c r="BS196" s="443"/>
      <c r="BT196" s="587"/>
      <c r="BU196" s="427"/>
      <c r="BX196" s="420"/>
      <c r="BY196" s="421"/>
      <c r="BZ196" s="589"/>
      <c r="CA196" s="440"/>
      <c r="CB196" s="405"/>
      <c r="CC196" s="406"/>
      <c r="CD196" s="407"/>
      <c r="CE196" s="402"/>
      <c r="CF196" s="408"/>
      <c r="CG196" s="442"/>
      <c r="CJ196" s="420"/>
      <c r="CK196" s="421"/>
      <c r="CL196" s="589"/>
      <c r="CM196" s="440"/>
      <c r="CN196" s="405"/>
      <c r="CO196" s="406"/>
      <c r="CP196" s="407"/>
      <c r="CQ196" s="402"/>
      <c r="CR196" s="408"/>
      <c r="CS196" s="442"/>
      <c r="CT196" s="443"/>
      <c r="CU196" s="443"/>
      <c r="CV196" s="420"/>
      <c r="CW196" s="421"/>
      <c r="CX196" s="589"/>
      <c r="CY196" s="440"/>
      <c r="CZ196" s="405"/>
      <c r="DA196" s="406"/>
      <c r="DB196" s="407"/>
      <c r="DC196" s="402"/>
      <c r="DD196" s="408"/>
      <c r="DE196" s="442"/>
      <c r="DF196" s="443"/>
      <c r="DG196" s="443"/>
      <c r="DH196" s="420"/>
      <c r="DI196" s="421"/>
      <c r="DJ196" s="589"/>
      <c r="DK196" s="440"/>
      <c r="DL196" s="405"/>
      <c r="DM196" s="406"/>
      <c r="DN196" s="407"/>
      <c r="DO196" s="402"/>
      <c r="DP196" s="408"/>
      <c r="DQ196" s="442"/>
      <c r="DR196" s="443"/>
      <c r="DS196" s="443"/>
      <c r="DT196" s="420"/>
      <c r="DU196" s="421"/>
      <c r="DV196" s="589"/>
      <c r="DW196" s="440"/>
      <c r="DX196" s="405"/>
      <c r="DY196" s="406"/>
      <c r="DZ196" s="407"/>
      <c r="EA196" s="402"/>
      <c r="EB196" s="448"/>
      <c r="EC196" s="442"/>
      <c r="EE196" s="587"/>
      <c r="EF196" s="427"/>
      <c r="EH196" s="450"/>
    </row>
    <row r="197" spans="2:138" ht="12.75" customHeight="1" x14ac:dyDescent="0.2">
      <c r="B197" s="586"/>
      <c r="C197" s="570" t="s">
        <v>187</v>
      </c>
      <c r="D197" s="569" t="s">
        <v>178</v>
      </c>
      <c r="E197" s="569"/>
      <c r="F197" s="569" t="s">
        <v>1228</v>
      </c>
      <c r="G197" s="569" t="s">
        <v>1229</v>
      </c>
      <c r="H197" s="544">
        <v>42331</v>
      </c>
      <c r="I197" s="591">
        <v>590.23</v>
      </c>
      <c r="J197" s="588"/>
      <c r="K197" s="588"/>
      <c r="L197" s="588"/>
      <c r="M197" s="548"/>
      <c r="N197" s="419"/>
      <c r="O197" s="233"/>
      <c r="Q197" s="564">
        <v>0.1</v>
      </c>
      <c r="R197" s="421">
        <v>5</v>
      </c>
      <c r="S197" s="587">
        <v>526.99</v>
      </c>
      <c r="T197" s="440">
        <v>12</v>
      </c>
      <c r="U197" s="405"/>
      <c r="V197" s="406"/>
      <c r="W197" s="407"/>
      <c r="X197" s="402"/>
      <c r="Y197" s="408">
        <f>W197/I197</f>
        <v>0</v>
      </c>
      <c r="Z197" s="442">
        <v>300</v>
      </c>
      <c r="AB197" s="587"/>
      <c r="AC197" s="427"/>
      <c r="AE197" s="420"/>
      <c r="AF197" s="421"/>
      <c r="AG197" s="587"/>
      <c r="AH197" s="440"/>
      <c r="AI197" s="405"/>
      <c r="AJ197" s="406"/>
      <c r="AK197" s="407"/>
      <c r="AL197" s="402"/>
      <c r="AM197" s="408"/>
      <c r="AN197" s="442"/>
      <c r="AP197" s="587"/>
      <c r="AQ197" s="427"/>
      <c r="AS197" s="439">
        <v>0.1</v>
      </c>
      <c r="AT197" s="421">
        <v>5</v>
      </c>
      <c r="AU197" s="444">
        <v>590.23</v>
      </c>
      <c r="AV197" s="440">
        <v>1</v>
      </c>
      <c r="AW197" s="405">
        <f>((AU197-(AU197*AS197))/AT197)/AW$9</f>
        <v>8.8534500000000005</v>
      </c>
      <c r="AX197" s="406">
        <f>AW197*AV197</f>
        <v>8.8534500000000005</v>
      </c>
      <c r="AY197" s="407">
        <f>AK197+AX197</f>
        <v>8.8534500000000005</v>
      </c>
      <c r="AZ197" s="445">
        <f>AU197-AY197</f>
        <v>581.37655000000007</v>
      </c>
      <c r="BA197" s="408">
        <f>AY197/AU197</f>
        <v>1.5000000000000001E-2</v>
      </c>
      <c r="BB197" s="442">
        <v>300</v>
      </c>
      <c r="BC197" s="443"/>
      <c r="BE197" s="587"/>
      <c r="BF197" s="427"/>
      <c r="BI197" s="439">
        <v>0.1</v>
      </c>
      <c r="BJ197" s="421">
        <v>5</v>
      </c>
      <c r="BK197" s="444">
        <v>590.23</v>
      </c>
      <c r="BL197" s="440">
        <v>12</v>
      </c>
      <c r="BM197" s="405">
        <f>((BK197-(BK197*BI197))/BJ197)/BM$9</f>
        <v>8.8534500000000005</v>
      </c>
      <c r="BN197" s="406">
        <f>BM197*BL197</f>
        <v>106.2414</v>
      </c>
      <c r="BO197" s="407">
        <f>BN197+AY197</f>
        <v>115.09484999999999</v>
      </c>
      <c r="BP197" s="447">
        <f>BK197-BO197</f>
        <v>475.13515000000001</v>
      </c>
      <c r="BQ197" s="408">
        <f>BO197/BK197</f>
        <v>0.19499999999999998</v>
      </c>
      <c r="BR197" s="442">
        <v>300</v>
      </c>
      <c r="BS197" s="443"/>
      <c r="BT197" s="587"/>
      <c r="BU197" s="427"/>
      <c r="BX197" s="439">
        <v>0.1</v>
      </c>
      <c r="BY197" s="421">
        <v>5</v>
      </c>
      <c r="BZ197" s="444">
        <v>590.23</v>
      </c>
      <c r="CA197" s="440">
        <v>12</v>
      </c>
      <c r="CB197" s="405">
        <f>((BZ197-(BZ197*BX197))/BY197)/CB$9</f>
        <v>8.8534500000000005</v>
      </c>
      <c r="CC197" s="406">
        <f>CB197*CA197</f>
        <v>106.2414</v>
      </c>
      <c r="CD197" s="407">
        <f>CC197+BO197</f>
        <v>221.33625000000001</v>
      </c>
      <c r="CE197" s="447">
        <f>BZ197-CD197</f>
        <v>368.89375000000001</v>
      </c>
      <c r="CF197" s="408">
        <f>CD197/BZ197</f>
        <v>0.375</v>
      </c>
      <c r="CG197" s="442">
        <v>300</v>
      </c>
      <c r="CJ197" s="439">
        <v>0.1</v>
      </c>
      <c r="CK197" s="421">
        <v>5</v>
      </c>
      <c r="CL197" s="444">
        <v>590.23</v>
      </c>
      <c r="CM197" s="440">
        <v>12</v>
      </c>
      <c r="CN197" s="405">
        <f>((CL197-(CL197*CJ197))/CK197)/CN$9</f>
        <v>8.8534500000000005</v>
      </c>
      <c r="CO197" s="406">
        <f>CN197*CM197</f>
        <v>106.2414</v>
      </c>
      <c r="CP197" s="407">
        <f>CO197+CD197</f>
        <v>327.57765000000001</v>
      </c>
      <c r="CQ197" s="447">
        <f>CL197-CP197</f>
        <v>262.65235000000001</v>
      </c>
      <c r="CR197" s="408">
        <f>CP197/CL197</f>
        <v>0.55499999999999994</v>
      </c>
      <c r="CS197" s="442">
        <v>300</v>
      </c>
      <c r="CT197" s="443"/>
      <c r="CU197" s="443"/>
      <c r="CV197" s="439">
        <v>0.1</v>
      </c>
      <c r="CW197" s="421">
        <v>5</v>
      </c>
      <c r="CX197" s="444">
        <v>590.23</v>
      </c>
      <c r="CY197" s="440">
        <v>12</v>
      </c>
      <c r="CZ197" s="405">
        <f>((CX197-(CX197*CV197))/CW197)/CZ$9</f>
        <v>8.8534500000000005</v>
      </c>
      <c r="DA197" s="406">
        <f>CZ197*CY197</f>
        <v>106.2414</v>
      </c>
      <c r="DB197" s="407">
        <f>DA197+CP197</f>
        <v>433.81905</v>
      </c>
      <c r="DC197" s="447">
        <f>CX197-DB197</f>
        <v>156.41095000000001</v>
      </c>
      <c r="DD197" s="408">
        <f>DB197/CX197</f>
        <v>0.73499999999999999</v>
      </c>
      <c r="DE197" s="442">
        <v>300</v>
      </c>
      <c r="DF197" s="443"/>
      <c r="DG197" s="443"/>
      <c r="DH197" s="439">
        <v>0.1</v>
      </c>
      <c r="DI197" s="421">
        <v>5</v>
      </c>
      <c r="DJ197" s="444">
        <v>590.23</v>
      </c>
      <c r="DK197" s="449">
        <v>11</v>
      </c>
      <c r="DL197" s="405">
        <f>((DJ197-(DJ197*DH197))/DI197)/DL$9</f>
        <v>8.8534500000000005</v>
      </c>
      <c r="DM197" s="406">
        <f>DL197*DK197</f>
        <v>97.387950000000004</v>
      </c>
      <c r="DN197" s="407">
        <f>DM197+DB197</f>
        <v>531.20699999999999</v>
      </c>
      <c r="DO197" s="447">
        <f>DJ197-DN197</f>
        <v>59.023000000000025</v>
      </c>
      <c r="DP197" s="408">
        <f>DN197/DJ197</f>
        <v>0.89999999999999991</v>
      </c>
      <c r="DQ197" s="442">
        <v>300</v>
      </c>
      <c r="DR197" s="443"/>
      <c r="DS197" s="443"/>
      <c r="DT197" s="439">
        <v>0.1</v>
      </c>
      <c r="DU197" s="421">
        <v>5</v>
      </c>
      <c r="DV197" s="444">
        <v>590.23</v>
      </c>
      <c r="DW197" s="440">
        <v>0</v>
      </c>
      <c r="DX197" s="405">
        <f>((DV197-(DV197*DT197))/DU197)/DX$9</f>
        <v>8.8534500000000005</v>
      </c>
      <c r="DY197" s="406">
        <f>DX197*DW197</f>
        <v>0</v>
      </c>
      <c r="DZ197" s="407">
        <f>DY197+DN197</f>
        <v>531.20699999999999</v>
      </c>
      <c r="EA197" s="447">
        <f>DV197-DZ197</f>
        <v>59.023000000000025</v>
      </c>
      <c r="EB197" s="448">
        <f>DZ197/DV197</f>
        <v>0.89999999999999991</v>
      </c>
      <c r="EC197" s="442">
        <v>300</v>
      </c>
      <c r="EE197" s="587"/>
      <c r="EF197" s="427"/>
      <c r="EH197" s="450"/>
    </row>
    <row r="198" spans="2:138" ht="12.75" customHeight="1" x14ac:dyDescent="0.2">
      <c r="B198" s="586"/>
      <c r="C198" s="570"/>
      <c r="D198" s="569" t="s">
        <v>172</v>
      </c>
      <c r="E198" s="569"/>
      <c r="F198" s="569"/>
      <c r="G198" s="569"/>
      <c r="H198" s="544"/>
      <c r="I198" s="587"/>
      <c r="J198" s="588"/>
      <c r="K198" s="588"/>
      <c r="L198" s="588"/>
      <c r="M198" s="548"/>
      <c r="N198" s="419"/>
      <c r="O198" s="233"/>
      <c r="Q198" s="420"/>
      <c r="R198" s="421"/>
      <c r="S198" s="587"/>
      <c r="T198" s="440"/>
      <c r="U198" s="405"/>
      <c r="V198" s="406"/>
      <c r="W198" s="407"/>
      <c r="X198" s="402"/>
      <c r="Y198" s="406"/>
      <c r="Z198" s="442"/>
      <c r="AB198" s="587"/>
      <c r="AC198" s="427"/>
      <c r="AE198" s="420"/>
      <c r="AF198" s="421"/>
      <c r="AG198" s="587"/>
      <c r="AH198" s="440"/>
      <c r="AI198" s="405"/>
      <c r="AJ198" s="406"/>
      <c r="AK198" s="407"/>
      <c r="AL198" s="402"/>
      <c r="AM198" s="408"/>
      <c r="AN198" s="442"/>
      <c r="AP198" s="587"/>
      <c r="AQ198" s="427"/>
      <c r="AS198" s="420"/>
      <c r="AT198" s="421"/>
      <c r="AU198" s="589"/>
      <c r="AV198" s="440"/>
      <c r="AW198" s="405"/>
      <c r="AX198" s="406"/>
      <c r="AY198" s="407"/>
      <c r="AZ198" s="402"/>
      <c r="BA198" s="408"/>
      <c r="BB198" s="442"/>
      <c r="BC198" s="443"/>
      <c r="BE198" s="587"/>
      <c r="BF198" s="427"/>
      <c r="BI198" s="420"/>
      <c r="BJ198" s="421"/>
      <c r="BK198" s="589"/>
      <c r="BL198" s="440"/>
      <c r="BM198" s="405"/>
      <c r="BN198" s="406"/>
      <c r="BO198" s="407"/>
      <c r="BP198" s="402"/>
      <c r="BQ198" s="408"/>
      <c r="BR198" s="442"/>
      <c r="BS198" s="443"/>
      <c r="BT198" s="587"/>
      <c r="BU198" s="427"/>
      <c r="BX198" s="420"/>
      <c r="BY198" s="421"/>
      <c r="BZ198" s="589"/>
      <c r="CA198" s="440"/>
      <c r="CB198" s="405"/>
      <c r="CC198" s="406"/>
      <c r="CD198" s="407"/>
      <c r="CE198" s="402"/>
      <c r="CF198" s="408"/>
      <c r="CG198" s="442"/>
      <c r="CJ198" s="420"/>
      <c r="CK198" s="421"/>
      <c r="CL198" s="589"/>
      <c r="CM198" s="440"/>
      <c r="CN198" s="405"/>
      <c r="CO198" s="406"/>
      <c r="CP198" s="407"/>
      <c r="CQ198" s="402"/>
      <c r="CR198" s="408"/>
      <c r="CS198" s="442"/>
      <c r="CT198" s="443"/>
      <c r="CU198" s="443"/>
      <c r="CV198" s="420"/>
      <c r="CW198" s="421"/>
      <c r="CX198" s="589"/>
      <c r="CY198" s="440"/>
      <c r="CZ198" s="405"/>
      <c r="DA198" s="406"/>
      <c r="DB198" s="407"/>
      <c r="DC198" s="402"/>
      <c r="DD198" s="408"/>
      <c r="DE198" s="442"/>
      <c r="DF198" s="443"/>
      <c r="DG198" s="443"/>
      <c r="DH198" s="420"/>
      <c r="DI198" s="421"/>
      <c r="DJ198" s="589"/>
      <c r="DK198" s="440"/>
      <c r="DL198" s="405"/>
      <c r="DM198" s="406"/>
      <c r="DN198" s="407"/>
      <c r="DO198" s="402"/>
      <c r="DP198" s="408"/>
      <c r="DQ198" s="442"/>
      <c r="DR198" s="443"/>
      <c r="DS198" s="443"/>
      <c r="DT198" s="420"/>
      <c r="DU198" s="421"/>
      <c r="DV198" s="589"/>
      <c r="DW198" s="440"/>
      <c r="DX198" s="405"/>
      <c r="DY198" s="406"/>
      <c r="DZ198" s="407"/>
      <c r="EA198" s="402"/>
      <c r="EB198" s="448"/>
      <c r="EC198" s="442"/>
      <c r="EE198" s="587"/>
      <c r="EF198" s="427"/>
      <c r="EH198" s="450"/>
    </row>
    <row r="199" spans="2:138" ht="12.75" customHeight="1" x14ac:dyDescent="0.2">
      <c r="B199" s="586"/>
      <c r="C199" s="570"/>
      <c r="D199" s="569" t="s">
        <v>128</v>
      </c>
      <c r="E199" s="569"/>
      <c r="F199" s="569"/>
      <c r="G199" s="569"/>
      <c r="H199" s="544"/>
      <c r="I199" s="587"/>
      <c r="J199" s="588"/>
      <c r="K199" s="588"/>
      <c r="L199" s="588"/>
      <c r="M199" s="548"/>
      <c r="N199" s="419"/>
      <c r="O199" s="233"/>
      <c r="Q199" s="420"/>
      <c r="R199" s="421"/>
      <c r="S199" s="587"/>
      <c r="T199" s="440"/>
      <c r="U199" s="405"/>
      <c r="V199" s="406"/>
      <c r="W199" s="407"/>
      <c r="X199" s="402"/>
      <c r="Y199" s="406"/>
      <c r="Z199" s="442"/>
      <c r="AB199" s="587"/>
      <c r="AC199" s="427"/>
      <c r="AE199" s="420"/>
      <c r="AF199" s="421"/>
      <c r="AG199" s="587"/>
      <c r="AH199" s="440"/>
      <c r="AI199" s="405"/>
      <c r="AJ199" s="406"/>
      <c r="AK199" s="407"/>
      <c r="AL199" s="402"/>
      <c r="AM199" s="408"/>
      <c r="AN199" s="442"/>
      <c r="AP199" s="587"/>
      <c r="AQ199" s="427"/>
      <c r="AS199" s="420"/>
      <c r="AT199" s="421"/>
      <c r="AU199" s="589"/>
      <c r="AV199" s="440"/>
      <c r="AW199" s="405"/>
      <c r="AX199" s="406"/>
      <c r="AY199" s="407"/>
      <c r="AZ199" s="402"/>
      <c r="BA199" s="408"/>
      <c r="BB199" s="442"/>
      <c r="BC199" s="443"/>
      <c r="BE199" s="587"/>
      <c r="BF199" s="427"/>
      <c r="BI199" s="420"/>
      <c r="BJ199" s="421"/>
      <c r="BK199" s="589"/>
      <c r="BL199" s="440"/>
      <c r="BM199" s="405"/>
      <c r="BN199" s="406"/>
      <c r="BO199" s="407"/>
      <c r="BP199" s="402"/>
      <c r="BQ199" s="408"/>
      <c r="BR199" s="442"/>
      <c r="BS199" s="443"/>
      <c r="BT199" s="587"/>
      <c r="BU199" s="427"/>
      <c r="BX199" s="420"/>
      <c r="BY199" s="421"/>
      <c r="BZ199" s="589"/>
      <c r="CA199" s="440"/>
      <c r="CB199" s="405"/>
      <c r="CC199" s="406"/>
      <c r="CD199" s="407"/>
      <c r="CE199" s="402"/>
      <c r="CF199" s="408"/>
      <c r="CG199" s="442"/>
      <c r="CJ199" s="420"/>
      <c r="CK199" s="421"/>
      <c r="CL199" s="589"/>
      <c r="CM199" s="440"/>
      <c r="CN199" s="405"/>
      <c r="CO199" s="406"/>
      <c r="CP199" s="407"/>
      <c r="CQ199" s="402"/>
      <c r="CR199" s="408"/>
      <c r="CS199" s="442"/>
      <c r="CT199" s="443"/>
      <c r="CU199" s="443"/>
      <c r="CV199" s="420"/>
      <c r="CW199" s="421"/>
      <c r="CX199" s="589"/>
      <c r="CY199" s="440"/>
      <c r="CZ199" s="405"/>
      <c r="DA199" s="406"/>
      <c r="DB199" s="407"/>
      <c r="DC199" s="402"/>
      <c r="DD199" s="408"/>
      <c r="DE199" s="442"/>
      <c r="DF199" s="443"/>
      <c r="DG199" s="443"/>
      <c r="DH199" s="420"/>
      <c r="DI199" s="421"/>
      <c r="DJ199" s="589"/>
      <c r="DK199" s="440"/>
      <c r="DL199" s="405"/>
      <c r="DM199" s="406"/>
      <c r="DN199" s="407"/>
      <c r="DO199" s="402"/>
      <c r="DP199" s="408"/>
      <c r="DQ199" s="442"/>
      <c r="DR199" s="443"/>
      <c r="DS199" s="443"/>
      <c r="DT199" s="420"/>
      <c r="DU199" s="421"/>
      <c r="DV199" s="589"/>
      <c r="DW199" s="440"/>
      <c r="DX199" s="405"/>
      <c r="DY199" s="406"/>
      <c r="DZ199" s="407"/>
      <c r="EA199" s="402"/>
      <c r="EB199" s="448"/>
      <c r="EC199" s="442"/>
      <c r="EE199" s="587"/>
      <c r="EF199" s="427"/>
      <c r="EH199" s="450"/>
    </row>
    <row r="200" spans="2:138" ht="12.75" customHeight="1" x14ac:dyDescent="0.2">
      <c r="B200" s="586"/>
      <c r="C200" s="570"/>
      <c r="D200" s="569" t="s">
        <v>173</v>
      </c>
      <c r="E200" s="569"/>
      <c r="F200" s="569"/>
      <c r="G200" s="569"/>
      <c r="H200" s="544"/>
      <c r="I200" s="587"/>
      <c r="J200" s="588"/>
      <c r="K200" s="588"/>
      <c r="L200" s="588"/>
      <c r="M200" s="548"/>
      <c r="N200" s="419"/>
      <c r="O200" s="233"/>
      <c r="Q200" s="420"/>
      <c r="R200" s="421"/>
      <c r="S200" s="587"/>
      <c r="T200" s="440"/>
      <c r="U200" s="405"/>
      <c r="V200" s="406"/>
      <c r="W200" s="407"/>
      <c r="X200" s="402"/>
      <c r="Y200" s="406"/>
      <c r="Z200" s="442"/>
      <c r="AB200" s="587"/>
      <c r="AC200" s="427"/>
      <c r="AE200" s="420"/>
      <c r="AF200" s="421"/>
      <c r="AG200" s="587"/>
      <c r="AH200" s="440"/>
      <c r="AI200" s="405"/>
      <c r="AJ200" s="406"/>
      <c r="AK200" s="407"/>
      <c r="AL200" s="402"/>
      <c r="AM200" s="408"/>
      <c r="AN200" s="442"/>
      <c r="AP200" s="587"/>
      <c r="AQ200" s="427"/>
      <c r="AS200" s="420"/>
      <c r="AT200" s="421"/>
      <c r="AU200" s="589"/>
      <c r="AV200" s="440"/>
      <c r="AW200" s="405"/>
      <c r="AX200" s="406"/>
      <c r="AY200" s="407"/>
      <c r="AZ200" s="402"/>
      <c r="BA200" s="408"/>
      <c r="BB200" s="442"/>
      <c r="BC200" s="443"/>
      <c r="BE200" s="587"/>
      <c r="BF200" s="427"/>
      <c r="BI200" s="420"/>
      <c r="BJ200" s="421"/>
      <c r="BK200" s="589"/>
      <c r="BL200" s="440"/>
      <c r="BM200" s="405"/>
      <c r="BN200" s="406"/>
      <c r="BO200" s="407"/>
      <c r="BP200" s="402"/>
      <c r="BQ200" s="408"/>
      <c r="BR200" s="442"/>
      <c r="BS200" s="443"/>
      <c r="BT200" s="587"/>
      <c r="BU200" s="427"/>
      <c r="BX200" s="420"/>
      <c r="BY200" s="421"/>
      <c r="BZ200" s="589"/>
      <c r="CA200" s="440"/>
      <c r="CB200" s="405"/>
      <c r="CC200" s="406"/>
      <c r="CD200" s="407"/>
      <c r="CE200" s="402"/>
      <c r="CF200" s="408"/>
      <c r="CG200" s="442"/>
      <c r="CJ200" s="420"/>
      <c r="CK200" s="421"/>
      <c r="CL200" s="589"/>
      <c r="CM200" s="440"/>
      <c r="CN200" s="405"/>
      <c r="CO200" s="406"/>
      <c r="CP200" s="407"/>
      <c r="CQ200" s="402"/>
      <c r="CR200" s="408"/>
      <c r="CS200" s="442"/>
      <c r="CT200" s="443"/>
      <c r="CU200" s="443"/>
      <c r="CV200" s="420"/>
      <c r="CW200" s="421"/>
      <c r="CX200" s="589"/>
      <c r="CY200" s="440"/>
      <c r="CZ200" s="405"/>
      <c r="DA200" s="406"/>
      <c r="DB200" s="407"/>
      <c r="DC200" s="402"/>
      <c r="DD200" s="408"/>
      <c r="DE200" s="442"/>
      <c r="DF200" s="443"/>
      <c r="DG200" s="443"/>
      <c r="DH200" s="420"/>
      <c r="DI200" s="421"/>
      <c r="DJ200" s="589"/>
      <c r="DK200" s="440"/>
      <c r="DL200" s="405"/>
      <c r="DM200" s="406"/>
      <c r="DN200" s="407"/>
      <c r="DO200" s="402"/>
      <c r="DP200" s="408"/>
      <c r="DQ200" s="442"/>
      <c r="DR200" s="443"/>
      <c r="DS200" s="443"/>
      <c r="DT200" s="420"/>
      <c r="DU200" s="421"/>
      <c r="DV200" s="589"/>
      <c r="DW200" s="440"/>
      <c r="DX200" s="405"/>
      <c r="DY200" s="406"/>
      <c r="DZ200" s="407"/>
      <c r="EA200" s="402"/>
      <c r="EB200" s="448"/>
      <c r="EC200" s="442"/>
      <c r="EE200" s="587"/>
      <c r="EF200" s="427"/>
      <c r="EH200" s="450"/>
    </row>
    <row r="201" spans="2:138" ht="12.75" customHeight="1" x14ac:dyDescent="0.2">
      <c r="B201" s="586"/>
      <c r="C201" s="570" t="s">
        <v>188</v>
      </c>
      <c r="D201" s="569" t="s">
        <v>178</v>
      </c>
      <c r="E201" s="569"/>
      <c r="F201" s="569" t="s">
        <v>1228</v>
      </c>
      <c r="G201" s="569" t="s">
        <v>1229</v>
      </c>
      <c r="H201" s="544">
        <v>42331</v>
      </c>
      <c r="I201" s="591">
        <v>590.23</v>
      </c>
      <c r="J201" s="588"/>
      <c r="K201" s="588"/>
      <c r="L201" s="588"/>
      <c r="M201" s="548"/>
      <c r="N201" s="419"/>
      <c r="O201" s="233"/>
      <c r="Q201" s="564">
        <v>0.1</v>
      </c>
      <c r="R201" s="421">
        <v>5</v>
      </c>
      <c r="S201" s="587">
        <v>526.99</v>
      </c>
      <c r="T201" s="440">
        <v>12</v>
      </c>
      <c r="U201" s="405"/>
      <c r="V201" s="406"/>
      <c r="W201" s="407"/>
      <c r="X201" s="402"/>
      <c r="Y201" s="408">
        <f>W201/I201</f>
        <v>0</v>
      </c>
      <c r="Z201" s="442">
        <v>300</v>
      </c>
      <c r="AB201" s="587"/>
      <c r="AC201" s="427"/>
      <c r="AE201" s="420"/>
      <c r="AF201" s="421"/>
      <c r="AG201" s="587"/>
      <c r="AH201" s="440"/>
      <c r="AI201" s="405"/>
      <c r="AJ201" s="406"/>
      <c r="AK201" s="407"/>
      <c r="AL201" s="402"/>
      <c r="AM201" s="408"/>
      <c r="AN201" s="442"/>
      <c r="AP201" s="587"/>
      <c r="AQ201" s="427"/>
      <c r="AS201" s="439">
        <v>0.1</v>
      </c>
      <c r="AT201" s="421">
        <v>5</v>
      </c>
      <c r="AU201" s="444">
        <v>590.23</v>
      </c>
      <c r="AV201" s="440">
        <v>1</v>
      </c>
      <c r="AW201" s="405">
        <f>((AU201-(AU201*AS201))/AT201)/AW$9</f>
        <v>8.8534500000000005</v>
      </c>
      <c r="AX201" s="406">
        <f>AW201*AV201</f>
        <v>8.8534500000000005</v>
      </c>
      <c r="AY201" s="407">
        <f>AK201+AX201</f>
        <v>8.8534500000000005</v>
      </c>
      <c r="AZ201" s="445">
        <f>AU201-AY201</f>
        <v>581.37655000000007</v>
      </c>
      <c r="BA201" s="408">
        <f>AY201/AU201</f>
        <v>1.5000000000000001E-2</v>
      </c>
      <c r="BB201" s="442">
        <v>300</v>
      </c>
      <c r="BC201" s="443"/>
      <c r="BE201" s="587"/>
      <c r="BF201" s="427"/>
      <c r="BI201" s="439">
        <v>0.1</v>
      </c>
      <c r="BJ201" s="421">
        <v>5</v>
      </c>
      <c r="BK201" s="444">
        <v>590.23</v>
      </c>
      <c r="BL201" s="440">
        <v>12</v>
      </c>
      <c r="BM201" s="405">
        <f>((BK201-(BK201*BI201))/BJ201)/BM$9</f>
        <v>8.8534500000000005</v>
      </c>
      <c r="BN201" s="406">
        <f>BM201*BL201</f>
        <v>106.2414</v>
      </c>
      <c r="BO201" s="407">
        <f>BN201+AY201</f>
        <v>115.09484999999999</v>
      </c>
      <c r="BP201" s="447">
        <f>BK201-BO201</f>
        <v>475.13515000000001</v>
      </c>
      <c r="BQ201" s="408">
        <f>BO201/BK201</f>
        <v>0.19499999999999998</v>
      </c>
      <c r="BR201" s="442">
        <v>300</v>
      </c>
      <c r="BS201" s="443"/>
      <c r="BT201" s="587"/>
      <c r="BU201" s="427"/>
      <c r="BX201" s="439">
        <v>0.1</v>
      </c>
      <c r="BY201" s="421">
        <v>5</v>
      </c>
      <c r="BZ201" s="444">
        <v>590.23</v>
      </c>
      <c r="CA201" s="440">
        <v>12</v>
      </c>
      <c r="CB201" s="405">
        <f>((BZ201-(BZ201*BX201))/BY201)/CB$9</f>
        <v>8.8534500000000005</v>
      </c>
      <c r="CC201" s="406">
        <f>CB201*CA201</f>
        <v>106.2414</v>
      </c>
      <c r="CD201" s="407">
        <f>CC201+BO201</f>
        <v>221.33625000000001</v>
      </c>
      <c r="CE201" s="447">
        <f>BZ201-CD201</f>
        <v>368.89375000000001</v>
      </c>
      <c r="CF201" s="408">
        <f>CD201/BZ201</f>
        <v>0.375</v>
      </c>
      <c r="CG201" s="442">
        <v>300</v>
      </c>
      <c r="CJ201" s="439">
        <v>0.1</v>
      </c>
      <c r="CK201" s="421">
        <v>5</v>
      </c>
      <c r="CL201" s="444">
        <v>590.23</v>
      </c>
      <c r="CM201" s="440">
        <v>12</v>
      </c>
      <c r="CN201" s="405">
        <f>((CL201-(CL201*CJ201))/CK201)/CN$9</f>
        <v>8.8534500000000005</v>
      </c>
      <c r="CO201" s="406">
        <f>CN201*CM201</f>
        <v>106.2414</v>
      </c>
      <c r="CP201" s="407">
        <f>CO201+CD201</f>
        <v>327.57765000000001</v>
      </c>
      <c r="CQ201" s="447">
        <f>CL201-CP201</f>
        <v>262.65235000000001</v>
      </c>
      <c r="CR201" s="408">
        <f>CP201/CL201</f>
        <v>0.55499999999999994</v>
      </c>
      <c r="CS201" s="442">
        <v>300</v>
      </c>
      <c r="CT201" s="443"/>
      <c r="CU201" s="443"/>
      <c r="CV201" s="439">
        <v>0.1</v>
      </c>
      <c r="CW201" s="421">
        <v>5</v>
      </c>
      <c r="CX201" s="444">
        <v>590.23</v>
      </c>
      <c r="CY201" s="440">
        <v>12</v>
      </c>
      <c r="CZ201" s="405">
        <f>((CX201-(CX201*CV201))/CW201)/CZ$9</f>
        <v>8.8534500000000005</v>
      </c>
      <c r="DA201" s="406">
        <f>CZ201*CY201</f>
        <v>106.2414</v>
      </c>
      <c r="DB201" s="407">
        <f>DA201+CP201</f>
        <v>433.81905</v>
      </c>
      <c r="DC201" s="447">
        <f>CX201-DB201</f>
        <v>156.41095000000001</v>
      </c>
      <c r="DD201" s="408">
        <f>DB201/CX201</f>
        <v>0.73499999999999999</v>
      </c>
      <c r="DE201" s="442">
        <v>300</v>
      </c>
      <c r="DF201" s="443"/>
      <c r="DG201" s="443"/>
      <c r="DH201" s="439">
        <v>0.1</v>
      </c>
      <c r="DI201" s="421">
        <v>5</v>
      </c>
      <c r="DJ201" s="444">
        <v>590.23</v>
      </c>
      <c r="DK201" s="449">
        <v>11</v>
      </c>
      <c r="DL201" s="405">
        <f>((DJ201-(DJ201*DH201))/DI201)/DL$9</f>
        <v>8.8534500000000005</v>
      </c>
      <c r="DM201" s="406">
        <f>DL201*DK201</f>
        <v>97.387950000000004</v>
      </c>
      <c r="DN201" s="407">
        <f>DM201+DB201</f>
        <v>531.20699999999999</v>
      </c>
      <c r="DO201" s="447">
        <f>DJ201-DN201</f>
        <v>59.023000000000025</v>
      </c>
      <c r="DP201" s="408">
        <f>DN201/DJ201</f>
        <v>0.89999999999999991</v>
      </c>
      <c r="DQ201" s="442">
        <v>300</v>
      </c>
      <c r="DR201" s="443"/>
      <c r="DS201" s="443"/>
      <c r="DT201" s="439">
        <v>0.1</v>
      </c>
      <c r="DU201" s="421">
        <v>5</v>
      </c>
      <c r="DV201" s="444">
        <v>590.23</v>
      </c>
      <c r="DW201" s="440">
        <v>0</v>
      </c>
      <c r="DX201" s="405">
        <f>((DV201-(DV201*DT201))/DU201)/DX$9</f>
        <v>8.8534500000000005</v>
      </c>
      <c r="DY201" s="406">
        <f>DX201*DW201</f>
        <v>0</v>
      </c>
      <c r="DZ201" s="407">
        <f>DY201+DN201</f>
        <v>531.20699999999999</v>
      </c>
      <c r="EA201" s="447">
        <f>DV201-DZ201</f>
        <v>59.023000000000025</v>
      </c>
      <c r="EB201" s="448">
        <f>DZ201/DV201</f>
        <v>0.89999999999999991</v>
      </c>
      <c r="EC201" s="442">
        <v>300</v>
      </c>
      <c r="EE201" s="587"/>
      <c r="EF201" s="427"/>
      <c r="EH201" s="450"/>
    </row>
    <row r="202" spans="2:138" ht="12.75" customHeight="1" x14ac:dyDescent="0.2">
      <c r="B202" s="586"/>
      <c r="C202" s="570"/>
      <c r="D202" s="569" t="s">
        <v>172</v>
      </c>
      <c r="E202" s="569"/>
      <c r="F202" s="569"/>
      <c r="G202" s="569"/>
      <c r="H202" s="544"/>
      <c r="I202" s="587"/>
      <c r="J202" s="588"/>
      <c r="K202" s="588"/>
      <c r="L202" s="588"/>
      <c r="M202" s="548"/>
      <c r="N202" s="419"/>
      <c r="O202" s="233"/>
      <c r="Q202" s="420"/>
      <c r="R202" s="421"/>
      <c r="S202" s="587"/>
      <c r="T202" s="440"/>
      <c r="U202" s="405"/>
      <c r="V202" s="406"/>
      <c r="W202" s="407"/>
      <c r="X202" s="402"/>
      <c r="Y202" s="406"/>
      <c r="Z202" s="442"/>
      <c r="AB202" s="587"/>
      <c r="AC202" s="427"/>
      <c r="AE202" s="420"/>
      <c r="AF202" s="421"/>
      <c r="AG202" s="587"/>
      <c r="AH202" s="440"/>
      <c r="AI202" s="405"/>
      <c r="AJ202" s="406"/>
      <c r="AK202" s="407"/>
      <c r="AL202" s="402"/>
      <c r="AM202" s="408"/>
      <c r="AN202" s="442"/>
      <c r="AP202" s="587"/>
      <c r="AQ202" s="427"/>
      <c r="AS202" s="420"/>
      <c r="AT202" s="421"/>
      <c r="AU202" s="589"/>
      <c r="AV202" s="440"/>
      <c r="AW202" s="405"/>
      <c r="AX202" s="406"/>
      <c r="AY202" s="407"/>
      <c r="AZ202" s="402"/>
      <c r="BA202" s="408"/>
      <c r="BB202" s="442"/>
      <c r="BC202" s="443"/>
      <c r="BE202" s="587"/>
      <c r="BF202" s="427"/>
      <c r="BI202" s="420"/>
      <c r="BJ202" s="421"/>
      <c r="BK202" s="589"/>
      <c r="BL202" s="440"/>
      <c r="BM202" s="405"/>
      <c r="BN202" s="406"/>
      <c r="BO202" s="407"/>
      <c r="BP202" s="402"/>
      <c r="BQ202" s="408"/>
      <c r="BR202" s="442"/>
      <c r="BS202" s="443"/>
      <c r="BT202" s="587"/>
      <c r="BU202" s="427"/>
      <c r="BX202" s="420"/>
      <c r="BY202" s="421"/>
      <c r="BZ202" s="589"/>
      <c r="CA202" s="440"/>
      <c r="CB202" s="405"/>
      <c r="CC202" s="406"/>
      <c r="CD202" s="407"/>
      <c r="CE202" s="402"/>
      <c r="CF202" s="408"/>
      <c r="CG202" s="442"/>
      <c r="CJ202" s="420"/>
      <c r="CK202" s="421"/>
      <c r="CL202" s="589"/>
      <c r="CM202" s="440"/>
      <c r="CN202" s="405"/>
      <c r="CO202" s="406"/>
      <c r="CP202" s="407"/>
      <c r="CQ202" s="402"/>
      <c r="CR202" s="408"/>
      <c r="CS202" s="442"/>
      <c r="CT202" s="443"/>
      <c r="CU202" s="443"/>
      <c r="CV202" s="420"/>
      <c r="CW202" s="421"/>
      <c r="CX202" s="589"/>
      <c r="CY202" s="440"/>
      <c r="CZ202" s="405"/>
      <c r="DA202" s="406"/>
      <c r="DB202" s="407"/>
      <c r="DC202" s="402"/>
      <c r="DD202" s="408"/>
      <c r="DE202" s="442"/>
      <c r="DF202" s="443"/>
      <c r="DG202" s="443"/>
      <c r="DH202" s="420"/>
      <c r="DI202" s="421"/>
      <c r="DJ202" s="589"/>
      <c r="DK202" s="440"/>
      <c r="DL202" s="405"/>
      <c r="DM202" s="406"/>
      <c r="DN202" s="407"/>
      <c r="DO202" s="402"/>
      <c r="DP202" s="408"/>
      <c r="DQ202" s="442"/>
      <c r="DR202" s="443"/>
      <c r="DS202" s="443"/>
      <c r="DT202" s="420"/>
      <c r="DU202" s="421"/>
      <c r="DV202" s="589"/>
      <c r="DW202" s="440"/>
      <c r="DX202" s="405"/>
      <c r="DY202" s="406"/>
      <c r="DZ202" s="407"/>
      <c r="EA202" s="402"/>
      <c r="EB202" s="448"/>
      <c r="EC202" s="442"/>
      <c r="EE202" s="587"/>
      <c r="EF202" s="427"/>
      <c r="EH202" s="450"/>
    </row>
    <row r="203" spans="2:138" ht="12.75" customHeight="1" x14ac:dyDescent="0.2">
      <c r="B203" s="586"/>
      <c r="C203" s="570"/>
      <c r="D203" s="569" t="s">
        <v>128</v>
      </c>
      <c r="E203" s="569"/>
      <c r="F203" s="569"/>
      <c r="G203" s="569"/>
      <c r="H203" s="544"/>
      <c r="I203" s="587"/>
      <c r="J203" s="588"/>
      <c r="K203" s="588"/>
      <c r="L203" s="588"/>
      <c r="M203" s="548"/>
      <c r="N203" s="419"/>
      <c r="O203" s="233"/>
      <c r="Q203" s="420"/>
      <c r="R203" s="421"/>
      <c r="S203" s="587"/>
      <c r="T203" s="440"/>
      <c r="U203" s="405"/>
      <c r="V203" s="406"/>
      <c r="W203" s="407"/>
      <c r="X203" s="402"/>
      <c r="Y203" s="406"/>
      <c r="Z203" s="442"/>
      <c r="AB203" s="587"/>
      <c r="AC203" s="427"/>
      <c r="AE203" s="420"/>
      <c r="AF203" s="421"/>
      <c r="AG203" s="587"/>
      <c r="AH203" s="440"/>
      <c r="AI203" s="405"/>
      <c r="AJ203" s="406"/>
      <c r="AK203" s="407"/>
      <c r="AL203" s="402"/>
      <c r="AM203" s="408"/>
      <c r="AN203" s="442"/>
      <c r="AP203" s="587"/>
      <c r="AQ203" s="427"/>
      <c r="AS203" s="420"/>
      <c r="AT203" s="421"/>
      <c r="AU203" s="589"/>
      <c r="AV203" s="440"/>
      <c r="AW203" s="405"/>
      <c r="AX203" s="406"/>
      <c r="AY203" s="407"/>
      <c r="AZ203" s="402"/>
      <c r="BA203" s="408"/>
      <c r="BB203" s="442"/>
      <c r="BC203" s="443"/>
      <c r="BE203" s="587"/>
      <c r="BF203" s="427"/>
      <c r="BI203" s="420"/>
      <c r="BJ203" s="421"/>
      <c r="BK203" s="589"/>
      <c r="BL203" s="440"/>
      <c r="BM203" s="405"/>
      <c r="BN203" s="406"/>
      <c r="BO203" s="407"/>
      <c r="BP203" s="402"/>
      <c r="BQ203" s="408"/>
      <c r="BR203" s="442"/>
      <c r="BS203" s="443"/>
      <c r="BT203" s="587"/>
      <c r="BU203" s="427"/>
      <c r="BX203" s="420"/>
      <c r="BY203" s="421"/>
      <c r="BZ203" s="589"/>
      <c r="CA203" s="440"/>
      <c r="CB203" s="405"/>
      <c r="CC203" s="406"/>
      <c r="CD203" s="407"/>
      <c r="CE203" s="402"/>
      <c r="CF203" s="408"/>
      <c r="CG203" s="442"/>
      <c r="CJ203" s="420"/>
      <c r="CK203" s="421"/>
      <c r="CL203" s="589"/>
      <c r="CM203" s="440"/>
      <c r="CN203" s="405"/>
      <c r="CO203" s="406"/>
      <c r="CP203" s="407"/>
      <c r="CQ203" s="402"/>
      <c r="CR203" s="408"/>
      <c r="CS203" s="442"/>
      <c r="CT203" s="443"/>
      <c r="CU203" s="443"/>
      <c r="CV203" s="420"/>
      <c r="CW203" s="421"/>
      <c r="CX203" s="589"/>
      <c r="CY203" s="440"/>
      <c r="CZ203" s="405"/>
      <c r="DA203" s="406"/>
      <c r="DB203" s="407"/>
      <c r="DC203" s="402"/>
      <c r="DD203" s="408"/>
      <c r="DE203" s="442"/>
      <c r="DF203" s="443"/>
      <c r="DG203" s="443"/>
      <c r="DH203" s="420"/>
      <c r="DI203" s="421"/>
      <c r="DJ203" s="589"/>
      <c r="DK203" s="440"/>
      <c r="DL203" s="405"/>
      <c r="DM203" s="406"/>
      <c r="DN203" s="407"/>
      <c r="DO203" s="402"/>
      <c r="DP203" s="408"/>
      <c r="DQ203" s="442"/>
      <c r="DR203" s="443"/>
      <c r="DS203" s="443"/>
      <c r="DT203" s="420"/>
      <c r="DU203" s="421"/>
      <c r="DV203" s="589"/>
      <c r="DW203" s="440"/>
      <c r="DX203" s="405"/>
      <c r="DY203" s="406"/>
      <c r="DZ203" s="407"/>
      <c r="EA203" s="402"/>
      <c r="EB203" s="448"/>
      <c r="EC203" s="442"/>
      <c r="EE203" s="587"/>
      <c r="EF203" s="427"/>
      <c r="EH203" s="450"/>
    </row>
    <row r="204" spans="2:138" ht="12.75" customHeight="1" x14ac:dyDescent="0.2">
      <c r="B204" s="586"/>
      <c r="C204" s="570"/>
      <c r="D204" s="569" t="s">
        <v>173</v>
      </c>
      <c r="E204" s="569"/>
      <c r="F204" s="569"/>
      <c r="G204" s="569"/>
      <c r="H204" s="544"/>
      <c r="I204" s="587"/>
      <c r="J204" s="588"/>
      <c r="K204" s="588"/>
      <c r="L204" s="588"/>
      <c r="M204" s="548"/>
      <c r="N204" s="419"/>
      <c r="O204" s="233"/>
      <c r="Q204" s="420"/>
      <c r="R204" s="421"/>
      <c r="S204" s="587"/>
      <c r="T204" s="440"/>
      <c r="U204" s="405"/>
      <c r="V204" s="406"/>
      <c r="W204" s="407"/>
      <c r="X204" s="402"/>
      <c r="Y204" s="406"/>
      <c r="Z204" s="442"/>
      <c r="AB204" s="587"/>
      <c r="AC204" s="427"/>
      <c r="AE204" s="420"/>
      <c r="AF204" s="421"/>
      <c r="AG204" s="587"/>
      <c r="AH204" s="440"/>
      <c r="AI204" s="405"/>
      <c r="AJ204" s="406"/>
      <c r="AK204" s="407"/>
      <c r="AL204" s="402"/>
      <c r="AM204" s="408"/>
      <c r="AN204" s="442"/>
      <c r="AP204" s="587"/>
      <c r="AQ204" s="427"/>
      <c r="AS204" s="420"/>
      <c r="AT204" s="421"/>
      <c r="AU204" s="589"/>
      <c r="AV204" s="440"/>
      <c r="AW204" s="405"/>
      <c r="AX204" s="406"/>
      <c r="AY204" s="407"/>
      <c r="AZ204" s="402"/>
      <c r="BA204" s="408"/>
      <c r="BB204" s="442"/>
      <c r="BC204" s="443"/>
      <c r="BE204" s="587"/>
      <c r="BF204" s="427"/>
      <c r="BI204" s="420"/>
      <c r="BJ204" s="421"/>
      <c r="BK204" s="589"/>
      <c r="BL204" s="440"/>
      <c r="BM204" s="405"/>
      <c r="BN204" s="406"/>
      <c r="BO204" s="407"/>
      <c r="BP204" s="402"/>
      <c r="BQ204" s="408"/>
      <c r="BR204" s="442"/>
      <c r="BS204" s="443"/>
      <c r="BT204" s="587"/>
      <c r="BU204" s="427"/>
      <c r="BX204" s="420"/>
      <c r="BY204" s="421"/>
      <c r="BZ204" s="589"/>
      <c r="CA204" s="440"/>
      <c r="CB204" s="405"/>
      <c r="CC204" s="406"/>
      <c r="CD204" s="407"/>
      <c r="CE204" s="402"/>
      <c r="CF204" s="408"/>
      <c r="CG204" s="442"/>
      <c r="CJ204" s="420"/>
      <c r="CK204" s="421"/>
      <c r="CL204" s="589"/>
      <c r="CM204" s="440"/>
      <c r="CN204" s="405"/>
      <c r="CO204" s="406"/>
      <c r="CP204" s="407"/>
      <c r="CQ204" s="402"/>
      <c r="CR204" s="408"/>
      <c r="CS204" s="442"/>
      <c r="CT204" s="443"/>
      <c r="CU204" s="443"/>
      <c r="CV204" s="420"/>
      <c r="CW204" s="421"/>
      <c r="CX204" s="589"/>
      <c r="CY204" s="440"/>
      <c r="CZ204" s="405"/>
      <c r="DA204" s="406"/>
      <c r="DB204" s="407"/>
      <c r="DC204" s="402"/>
      <c r="DD204" s="408"/>
      <c r="DE204" s="442"/>
      <c r="DF204" s="443"/>
      <c r="DG204" s="443"/>
      <c r="DH204" s="420"/>
      <c r="DI204" s="421"/>
      <c r="DJ204" s="589"/>
      <c r="DK204" s="440"/>
      <c r="DL204" s="405"/>
      <c r="DM204" s="406"/>
      <c r="DN204" s="407"/>
      <c r="DO204" s="402"/>
      <c r="DP204" s="408"/>
      <c r="DQ204" s="442"/>
      <c r="DR204" s="443"/>
      <c r="DS204" s="443"/>
      <c r="DT204" s="420"/>
      <c r="DU204" s="421"/>
      <c r="DV204" s="589"/>
      <c r="DW204" s="440"/>
      <c r="DX204" s="405"/>
      <c r="DY204" s="406"/>
      <c r="DZ204" s="407"/>
      <c r="EA204" s="402"/>
      <c r="EB204" s="448"/>
      <c r="EC204" s="442"/>
      <c r="EE204" s="587"/>
      <c r="EF204" s="427"/>
      <c r="EH204" s="450"/>
    </row>
    <row r="205" spans="2:138" ht="12.75" customHeight="1" x14ac:dyDescent="0.2">
      <c r="B205" s="586"/>
      <c r="C205" s="570" t="s">
        <v>189</v>
      </c>
      <c r="D205" s="569" t="s">
        <v>178</v>
      </c>
      <c r="E205" s="569"/>
      <c r="F205" s="569" t="s">
        <v>1228</v>
      </c>
      <c r="G205" s="569" t="s">
        <v>1229</v>
      </c>
      <c r="H205" s="544">
        <v>42331</v>
      </c>
      <c r="I205" s="591">
        <v>590.23</v>
      </c>
      <c r="J205" s="588"/>
      <c r="K205" s="588"/>
      <c r="L205" s="588"/>
      <c r="M205" s="548"/>
      <c r="N205" s="419"/>
      <c r="O205" s="233"/>
      <c r="Q205" s="564">
        <v>0.1</v>
      </c>
      <c r="R205" s="421">
        <v>5</v>
      </c>
      <c r="S205" s="587">
        <v>526.99</v>
      </c>
      <c r="T205" s="440">
        <v>12</v>
      </c>
      <c r="U205" s="405"/>
      <c r="V205" s="406"/>
      <c r="W205" s="407"/>
      <c r="X205" s="402"/>
      <c r="Y205" s="408">
        <f>W205/I205</f>
        <v>0</v>
      </c>
      <c r="Z205" s="442">
        <v>300</v>
      </c>
      <c r="AB205" s="587"/>
      <c r="AC205" s="427"/>
      <c r="AE205" s="420"/>
      <c r="AF205" s="421"/>
      <c r="AG205" s="587"/>
      <c r="AH205" s="440"/>
      <c r="AI205" s="405"/>
      <c r="AJ205" s="406"/>
      <c r="AK205" s="407"/>
      <c r="AL205" s="402"/>
      <c r="AM205" s="408"/>
      <c r="AN205" s="442"/>
      <c r="AP205" s="587"/>
      <c r="AQ205" s="427"/>
      <c r="AS205" s="439">
        <v>0.1</v>
      </c>
      <c r="AT205" s="421">
        <v>5</v>
      </c>
      <c r="AU205" s="444">
        <v>590.23</v>
      </c>
      <c r="AV205" s="440">
        <v>1</v>
      </c>
      <c r="AW205" s="405">
        <f>((AU205-(AU205*AS205))/AT205)/AW$9</f>
        <v>8.8534500000000005</v>
      </c>
      <c r="AX205" s="406">
        <f>AW205*AV205</f>
        <v>8.8534500000000005</v>
      </c>
      <c r="AY205" s="407">
        <f>AK205+AX205</f>
        <v>8.8534500000000005</v>
      </c>
      <c r="AZ205" s="445">
        <f>AU205-AY205</f>
        <v>581.37655000000007</v>
      </c>
      <c r="BA205" s="408">
        <f>AY205/AU205</f>
        <v>1.5000000000000001E-2</v>
      </c>
      <c r="BB205" s="442">
        <v>300</v>
      </c>
      <c r="BC205" s="443"/>
      <c r="BE205" s="587"/>
      <c r="BF205" s="427"/>
      <c r="BI205" s="439">
        <v>0.1</v>
      </c>
      <c r="BJ205" s="421">
        <v>5</v>
      </c>
      <c r="BK205" s="444">
        <v>590.23</v>
      </c>
      <c r="BL205" s="440">
        <v>12</v>
      </c>
      <c r="BM205" s="405">
        <f>((BK205-(BK205*BI205))/BJ205)/BM$9</f>
        <v>8.8534500000000005</v>
      </c>
      <c r="BN205" s="406">
        <f>BM205*BL205</f>
        <v>106.2414</v>
      </c>
      <c r="BO205" s="407">
        <f>BN205+AY205</f>
        <v>115.09484999999999</v>
      </c>
      <c r="BP205" s="447">
        <f>BK205-BO205</f>
        <v>475.13515000000001</v>
      </c>
      <c r="BQ205" s="408">
        <f>BO205/BK205</f>
        <v>0.19499999999999998</v>
      </c>
      <c r="BR205" s="442">
        <v>300</v>
      </c>
      <c r="BS205" s="443"/>
      <c r="BT205" s="587"/>
      <c r="BU205" s="427"/>
      <c r="BX205" s="439">
        <v>0.1</v>
      </c>
      <c r="BY205" s="421">
        <v>5</v>
      </c>
      <c r="BZ205" s="444">
        <v>590.23</v>
      </c>
      <c r="CA205" s="440">
        <v>12</v>
      </c>
      <c r="CB205" s="405">
        <f>((BZ205-(BZ205*BX205))/BY205)/CB$9</f>
        <v>8.8534500000000005</v>
      </c>
      <c r="CC205" s="406">
        <f>CB205*CA205</f>
        <v>106.2414</v>
      </c>
      <c r="CD205" s="407">
        <f>CC205+BO205</f>
        <v>221.33625000000001</v>
      </c>
      <c r="CE205" s="447">
        <f>BZ205-CD205</f>
        <v>368.89375000000001</v>
      </c>
      <c r="CF205" s="408">
        <f>CD205/BZ205</f>
        <v>0.375</v>
      </c>
      <c r="CG205" s="442">
        <v>300</v>
      </c>
      <c r="CJ205" s="439">
        <v>0.1</v>
      </c>
      <c r="CK205" s="421">
        <v>5</v>
      </c>
      <c r="CL205" s="444">
        <v>590.23</v>
      </c>
      <c r="CM205" s="440">
        <v>12</v>
      </c>
      <c r="CN205" s="405">
        <f>((CL205-(CL205*CJ205))/CK205)/CN$9</f>
        <v>8.8534500000000005</v>
      </c>
      <c r="CO205" s="406">
        <f>CN205*CM205</f>
        <v>106.2414</v>
      </c>
      <c r="CP205" s="407">
        <f>CO205+CD205</f>
        <v>327.57765000000001</v>
      </c>
      <c r="CQ205" s="447">
        <f>CL205-CP205</f>
        <v>262.65235000000001</v>
      </c>
      <c r="CR205" s="408">
        <f>CP205/CL205</f>
        <v>0.55499999999999994</v>
      </c>
      <c r="CS205" s="442">
        <v>300</v>
      </c>
      <c r="CT205" s="443"/>
      <c r="CU205" s="443"/>
      <c r="CV205" s="439">
        <v>0.1</v>
      </c>
      <c r="CW205" s="421">
        <v>5</v>
      </c>
      <c r="CX205" s="444">
        <v>590.23</v>
      </c>
      <c r="CY205" s="440">
        <v>12</v>
      </c>
      <c r="CZ205" s="405">
        <f>((CX205-(CX205*CV205))/CW205)/CZ$9</f>
        <v>8.8534500000000005</v>
      </c>
      <c r="DA205" s="406">
        <f>CZ205*CY205</f>
        <v>106.2414</v>
      </c>
      <c r="DB205" s="407">
        <f>DA205+CP205</f>
        <v>433.81905</v>
      </c>
      <c r="DC205" s="447">
        <f>CX205-DB205</f>
        <v>156.41095000000001</v>
      </c>
      <c r="DD205" s="408">
        <f>DB205/CX205</f>
        <v>0.73499999999999999</v>
      </c>
      <c r="DE205" s="442">
        <v>300</v>
      </c>
      <c r="DF205" s="443"/>
      <c r="DG205" s="443"/>
      <c r="DH205" s="439">
        <v>0.1</v>
      </c>
      <c r="DI205" s="421">
        <v>5</v>
      </c>
      <c r="DJ205" s="444">
        <v>590.23</v>
      </c>
      <c r="DK205" s="449">
        <v>11</v>
      </c>
      <c r="DL205" s="405">
        <f>((DJ205-(DJ205*DH205))/DI205)/DL$9</f>
        <v>8.8534500000000005</v>
      </c>
      <c r="DM205" s="406">
        <f>DL205*DK205</f>
        <v>97.387950000000004</v>
      </c>
      <c r="DN205" s="407">
        <f>DM205+DB205</f>
        <v>531.20699999999999</v>
      </c>
      <c r="DO205" s="447">
        <f>DJ205-DN205</f>
        <v>59.023000000000025</v>
      </c>
      <c r="DP205" s="408">
        <f>DN205/DJ205</f>
        <v>0.89999999999999991</v>
      </c>
      <c r="DQ205" s="442">
        <v>300</v>
      </c>
      <c r="DR205" s="443"/>
      <c r="DS205" s="443"/>
      <c r="DT205" s="439">
        <v>0.1</v>
      </c>
      <c r="DU205" s="421">
        <v>5</v>
      </c>
      <c r="DV205" s="444">
        <v>590.23</v>
      </c>
      <c r="DW205" s="440">
        <v>0</v>
      </c>
      <c r="DX205" s="405">
        <f>((DV205-(DV205*DT205))/DU205)/DX$9</f>
        <v>8.8534500000000005</v>
      </c>
      <c r="DY205" s="406">
        <f>DX205*DW205</f>
        <v>0</v>
      </c>
      <c r="DZ205" s="407">
        <f>DY205+DN205</f>
        <v>531.20699999999999</v>
      </c>
      <c r="EA205" s="447">
        <f>DV205-DZ205</f>
        <v>59.023000000000025</v>
      </c>
      <c r="EB205" s="448">
        <f>DZ205/DV205</f>
        <v>0.89999999999999991</v>
      </c>
      <c r="EC205" s="442">
        <v>300</v>
      </c>
      <c r="EE205" s="587"/>
      <c r="EF205" s="427"/>
      <c r="EH205" s="450"/>
    </row>
    <row r="206" spans="2:138" ht="12.75" customHeight="1" x14ac:dyDescent="0.2">
      <c r="B206" s="586"/>
      <c r="C206" s="570"/>
      <c r="D206" s="569" t="s">
        <v>172</v>
      </c>
      <c r="E206" s="569"/>
      <c r="F206" s="569"/>
      <c r="G206" s="569"/>
      <c r="H206" s="544"/>
      <c r="I206" s="587"/>
      <c r="J206" s="588"/>
      <c r="K206" s="588"/>
      <c r="L206" s="588"/>
      <c r="M206" s="548"/>
      <c r="N206" s="419"/>
      <c r="O206" s="233"/>
      <c r="Q206" s="420"/>
      <c r="R206" s="421"/>
      <c r="S206" s="587"/>
      <c r="T206" s="440"/>
      <c r="U206" s="405"/>
      <c r="V206" s="406"/>
      <c r="W206" s="407"/>
      <c r="X206" s="402"/>
      <c r="Y206" s="406"/>
      <c r="Z206" s="442"/>
      <c r="AB206" s="587"/>
      <c r="AC206" s="427"/>
      <c r="AE206" s="420"/>
      <c r="AF206" s="421"/>
      <c r="AG206" s="587"/>
      <c r="AH206" s="440"/>
      <c r="AI206" s="405"/>
      <c r="AJ206" s="406"/>
      <c r="AK206" s="407"/>
      <c r="AL206" s="402"/>
      <c r="AM206" s="408"/>
      <c r="AN206" s="442"/>
      <c r="AP206" s="587"/>
      <c r="AQ206" s="427"/>
      <c r="AS206" s="420"/>
      <c r="AT206" s="421"/>
      <c r="AU206" s="589"/>
      <c r="AV206" s="440"/>
      <c r="AW206" s="405"/>
      <c r="AX206" s="406"/>
      <c r="AY206" s="407"/>
      <c r="AZ206" s="402"/>
      <c r="BA206" s="408"/>
      <c r="BB206" s="442"/>
      <c r="BC206" s="443"/>
      <c r="BE206" s="587"/>
      <c r="BF206" s="427"/>
      <c r="BI206" s="420"/>
      <c r="BJ206" s="421"/>
      <c r="BK206" s="589"/>
      <c r="BL206" s="440"/>
      <c r="BM206" s="405"/>
      <c r="BN206" s="406"/>
      <c r="BO206" s="407"/>
      <c r="BP206" s="402"/>
      <c r="BQ206" s="408"/>
      <c r="BR206" s="442"/>
      <c r="BS206" s="443"/>
      <c r="BT206" s="587"/>
      <c r="BU206" s="427"/>
      <c r="BX206" s="420"/>
      <c r="BY206" s="421"/>
      <c r="BZ206" s="589"/>
      <c r="CA206" s="440"/>
      <c r="CB206" s="405"/>
      <c r="CC206" s="406"/>
      <c r="CD206" s="407"/>
      <c r="CE206" s="402"/>
      <c r="CF206" s="408"/>
      <c r="CG206" s="442"/>
      <c r="CJ206" s="420"/>
      <c r="CK206" s="421"/>
      <c r="CL206" s="589"/>
      <c r="CM206" s="440"/>
      <c r="CN206" s="405"/>
      <c r="CO206" s="406"/>
      <c r="CP206" s="407"/>
      <c r="CQ206" s="402"/>
      <c r="CR206" s="408"/>
      <c r="CS206" s="442"/>
      <c r="CT206" s="443"/>
      <c r="CU206" s="443"/>
      <c r="CV206" s="420"/>
      <c r="CW206" s="421"/>
      <c r="CX206" s="589"/>
      <c r="CY206" s="440"/>
      <c r="CZ206" s="405"/>
      <c r="DA206" s="406"/>
      <c r="DB206" s="407"/>
      <c r="DC206" s="402"/>
      <c r="DD206" s="408"/>
      <c r="DE206" s="442"/>
      <c r="DF206" s="443"/>
      <c r="DG206" s="443"/>
      <c r="DH206" s="420"/>
      <c r="DI206" s="421"/>
      <c r="DJ206" s="589"/>
      <c r="DK206" s="440"/>
      <c r="DL206" s="405"/>
      <c r="DM206" s="406"/>
      <c r="DN206" s="407"/>
      <c r="DO206" s="402"/>
      <c r="DP206" s="408"/>
      <c r="DQ206" s="442"/>
      <c r="DR206" s="443"/>
      <c r="DS206" s="443"/>
      <c r="DT206" s="420"/>
      <c r="DU206" s="421"/>
      <c r="DV206" s="589"/>
      <c r="DW206" s="440"/>
      <c r="DX206" s="405"/>
      <c r="DY206" s="406"/>
      <c r="DZ206" s="407"/>
      <c r="EA206" s="402"/>
      <c r="EB206" s="448"/>
      <c r="EC206" s="442"/>
      <c r="EE206" s="587"/>
      <c r="EF206" s="427"/>
      <c r="EH206" s="450"/>
    </row>
    <row r="207" spans="2:138" ht="12.75" customHeight="1" x14ac:dyDescent="0.2">
      <c r="B207" s="586"/>
      <c r="C207" s="570"/>
      <c r="D207" s="569" t="s">
        <v>128</v>
      </c>
      <c r="E207" s="569"/>
      <c r="F207" s="569"/>
      <c r="G207" s="569"/>
      <c r="H207" s="544"/>
      <c r="I207" s="587"/>
      <c r="J207" s="588"/>
      <c r="K207" s="588"/>
      <c r="L207" s="588"/>
      <c r="M207" s="548"/>
      <c r="N207" s="419"/>
      <c r="O207" s="233"/>
      <c r="Q207" s="420"/>
      <c r="R207" s="421"/>
      <c r="S207" s="587"/>
      <c r="T207" s="440"/>
      <c r="U207" s="405"/>
      <c r="V207" s="406"/>
      <c r="W207" s="407"/>
      <c r="X207" s="402"/>
      <c r="Y207" s="406"/>
      <c r="Z207" s="442"/>
      <c r="AB207" s="587"/>
      <c r="AC207" s="427"/>
      <c r="AE207" s="420"/>
      <c r="AF207" s="421"/>
      <c r="AG207" s="587"/>
      <c r="AH207" s="440"/>
      <c r="AI207" s="405"/>
      <c r="AJ207" s="406"/>
      <c r="AK207" s="407"/>
      <c r="AL207" s="402"/>
      <c r="AM207" s="408"/>
      <c r="AN207" s="442"/>
      <c r="AP207" s="587"/>
      <c r="AQ207" s="427"/>
      <c r="AS207" s="420"/>
      <c r="AT207" s="421"/>
      <c r="AU207" s="589"/>
      <c r="AV207" s="440"/>
      <c r="AW207" s="405"/>
      <c r="AX207" s="406"/>
      <c r="AY207" s="407"/>
      <c r="AZ207" s="402"/>
      <c r="BA207" s="408"/>
      <c r="BB207" s="442"/>
      <c r="BC207" s="443"/>
      <c r="BE207" s="587"/>
      <c r="BF207" s="427"/>
      <c r="BI207" s="420"/>
      <c r="BJ207" s="421"/>
      <c r="BK207" s="589"/>
      <c r="BL207" s="440"/>
      <c r="BM207" s="405"/>
      <c r="BN207" s="406"/>
      <c r="BO207" s="407"/>
      <c r="BP207" s="402"/>
      <c r="BQ207" s="408"/>
      <c r="BR207" s="442"/>
      <c r="BS207" s="443"/>
      <c r="BT207" s="587"/>
      <c r="BU207" s="427"/>
      <c r="BX207" s="420"/>
      <c r="BY207" s="421"/>
      <c r="BZ207" s="589"/>
      <c r="CA207" s="440"/>
      <c r="CB207" s="405"/>
      <c r="CC207" s="406"/>
      <c r="CD207" s="407"/>
      <c r="CE207" s="402"/>
      <c r="CF207" s="408"/>
      <c r="CG207" s="442"/>
      <c r="CJ207" s="420"/>
      <c r="CK207" s="421"/>
      <c r="CL207" s="589"/>
      <c r="CM207" s="440"/>
      <c r="CN207" s="405"/>
      <c r="CO207" s="406"/>
      <c r="CP207" s="407"/>
      <c r="CQ207" s="402"/>
      <c r="CR207" s="408"/>
      <c r="CS207" s="442"/>
      <c r="CT207" s="443"/>
      <c r="CU207" s="443"/>
      <c r="CV207" s="420"/>
      <c r="CW207" s="421"/>
      <c r="CX207" s="589"/>
      <c r="CY207" s="440"/>
      <c r="CZ207" s="405"/>
      <c r="DA207" s="406"/>
      <c r="DB207" s="407"/>
      <c r="DC207" s="402"/>
      <c r="DD207" s="408"/>
      <c r="DE207" s="442"/>
      <c r="DF207" s="443"/>
      <c r="DG207" s="443"/>
      <c r="DH207" s="420"/>
      <c r="DI207" s="421"/>
      <c r="DJ207" s="589"/>
      <c r="DK207" s="440"/>
      <c r="DL207" s="405"/>
      <c r="DM207" s="406"/>
      <c r="DN207" s="407"/>
      <c r="DO207" s="402"/>
      <c r="DP207" s="408"/>
      <c r="DQ207" s="442"/>
      <c r="DR207" s="443"/>
      <c r="DS207" s="443"/>
      <c r="DT207" s="420"/>
      <c r="DU207" s="421"/>
      <c r="DV207" s="589"/>
      <c r="DW207" s="440"/>
      <c r="DX207" s="405"/>
      <c r="DY207" s="406"/>
      <c r="DZ207" s="407"/>
      <c r="EA207" s="402"/>
      <c r="EB207" s="448"/>
      <c r="EC207" s="442"/>
      <c r="EE207" s="587"/>
      <c r="EF207" s="427"/>
      <c r="EH207" s="450"/>
    </row>
    <row r="208" spans="2:138" ht="12.75" customHeight="1" x14ac:dyDescent="0.2">
      <c r="B208" s="586"/>
      <c r="C208" s="570"/>
      <c r="D208" s="569" t="s">
        <v>173</v>
      </c>
      <c r="E208" s="569"/>
      <c r="F208" s="569"/>
      <c r="G208" s="569"/>
      <c r="H208" s="544"/>
      <c r="I208" s="587"/>
      <c r="J208" s="588"/>
      <c r="K208" s="588"/>
      <c r="L208" s="588"/>
      <c r="M208" s="548"/>
      <c r="N208" s="419"/>
      <c r="O208" s="233"/>
      <c r="Q208" s="420"/>
      <c r="R208" s="421"/>
      <c r="S208" s="587"/>
      <c r="T208" s="440"/>
      <c r="U208" s="405"/>
      <c r="V208" s="406"/>
      <c r="W208" s="407"/>
      <c r="X208" s="402"/>
      <c r="Y208" s="406"/>
      <c r="Z208" s="442"/>
      <c r="AB208" s="587"/>
      <c r="AC208" s="427"/>
      <c r="AE208" s="420"/>
      <c r="AF208" s="421"/>
      <c r="AG208" s="587"/>
      <c r="AH208" s="440"/>
      <c r="AI208" s="405"/>
      <c r="AJ208" s="406"/>
      <c r="AK208" s="407"/>
      <c r="AL208" s="402"/>
      <c r="AM208" s="408"/>
      <c r="AN208" s="442"/>
      <c r="AP208" s="587"/>
      <c r="AQ208" s="427"/>
      <c r="AS208" s="420"/>
      <c r="AT208" s="421"/>
      <c r="AU208" s="589"/>
      <c r="AV208" s="440"/>
      <c r="AW208" s="405"/>
      <c r="AX208" s="406"/>
      <c r="AY208" s="407"/>
      <c r="AZ208" s="402"/>
      <c r="BA208" s="408"/>
      <c r="BB208" s="442"/>
      <c r="BC208" s="443"/>
      <c r="BE208" s="587"/>
      <c r="BF208" s="427"/>
      <c r="BI208" s="420"/>
      <c r="BJ208" s="421"/>
      <c r="BK208" s="589"/>
      <c r="BL208" s="440"/>
      <c r="BM208" s="405"/>
      <c r="BN208" s="406"/>
      <c r="BO208" s="407"/>
      <c r="BP208" s="402"/>
      <c r="BQ208" s="408"/>
      <c r="BR208" s="442"/>
      <c r="BS208" s="443"/>
      <c r="BT208" s="587"/>
      <c r="BU208" s="427"/>
      <c r="BX208" s="420"/>
      <c r="BY208" s="421"/>
      <c r="BZ208" s="589"/>
      <c r="CA208" s="440"/>
      <c r="CB208" s="405"/>
      <c r="CC208" s="406"/>
      <c r="CD208" s="407"/>
      <c r="CE208" s="402"/>
      <c r="CF208" s="408"/>
      <c r="CG208" s="442"/>
      <c r="CJ208" s="420"/>
      <c r="CK208" s="421"/>
      <c r="CL208" s="589"/>
      <c r="CM208" s="440"/>
      <c r="CN208" s="405"/>
      <c r="CO208" s="406"/>
      <c r="CP208" s="407"/>
      <c r="CQ208" s="402"/>
      <c r="CR208" s="408"/>
      <c r="CS208" s="442"/>
      <c r="CT208" s="443"/>
      <c r="CU208" s="443"/>
      <c r="CV208" s="420"/>
      <c r="CW208" s="421"/>
      <c r="CX208" s="589"/>
      <c r="CY208" s="440"/>
      <c r="CZ208" s="405"/>
      <c r="DA208" s="406"/>
      <c r="DB208" s="407"/>
      <c r="DC208" s="402"/>
      <c r="DD208" s="408"/>
      <c r="DE208" s="442"/>
      <c r="DF208" s="443"/>
      <c r="DG208" s="443"/>
      <c r="DH208" s="420"/>
      <c r="DI208" s="421"/>
      <c r="DJ208" s="589"/>
      <c r="DK208" s="440"/>
      <c r="DL208" s="405"/>
      <c r="DM208" s="406"/>
      <c r="DN208" s="407"/>
      <c r="DO208" s="402"/>
      <c r="DP208" s="408"/>
      <c r="DQ208" s="442"/>
      <c r="DR208" s="443"/>
      <c r="DS208" s="443"/>
      <c r="DT208" s="420"/>
      <c r="DU208" s="421"/>
      <c r="DV208" s="589"/>
      <c r="DW208" s="440"/>
      <c r="DX208" s="405"/>
      <c r="DY208" s="406"/>
      <c r="DZ208" s="407"/>
      <c r="EA208" s="402"/>
      <c r="EB208" s="448"/>
      <c r="EC208" s="442"/>
      <c r="EE208" s="587"/>
      <c r="EF208" s="427"/>
      <c r="EH208" s="450"/>
    </row>
    <row r="209" spans="2:138" ht="12.75" customHeight="1" x14ac:dyDescent="0.2">
      <c r="B209" s="586"/>
      <c r="C209" s="570" t="s">
        <v>190</v>
      </c>
      <c r="D209" s="569" t="s">
        <v>178</v>
      </c>
      <c r="E209" s="569"/>
      <c r="F209" s="569" t="s">
        <v>1228</v>
      </c>
      <c r="G209" s="569" t="s">
        <v>1229</v>
      </c>
      <c r="H209" s="544">
        <v>42331</v>
      </c>
      <c r="I209" s="591">
        <v>590.23</v>
      </c>
      <c r="J209" s="588"/>
      <c r="K209" s="588"/>
      <c r="L209" s="588"/>
      <c r="M209" s="548"/>
      <c r="N209" s="419"/>
      <c r="O209" s="233"/>
      <c r="Q209" s="564">
        <v>0.1</v>
      </c>
      <c r="R209" s="421">
        <v>5</v>
      </c>
      <c r="S209" s="587">
        <v>526.99</v>
      </c>
      <c r="T209" s="440">
        <v>12</v>
      </c>
      <c r="U209" s="405"/>
      <c r="V209" s="406"/>
      <c r="W209" s="407"/>
      <c r="X209" s="402"/>
      <c r="Y209" s="408">
        <f>W209/I209</f>
        <v>0</v>
      </c>
      <c r="Z209" s="442">
        <v>300</v>
      </c>
      <c r="AB209" s="587"/>
      <c r="AC209" s="427"/>
      <c r="AE209" s="420"/>
      <c r="AF209" s="421"/>
      <c r="AG209" s="587"/>
      <c r="AH209" s="440"/>
      <c r="AI209" s="405"/>
      <c r="AJ209" s="406"/>
      <c r="AK209" s="407"/>
      <c r="AL209" s="402"/>
      <c r="AM209" s="408"/>
      <c r="AN209" s="442"/>
      <c r="AP209" s="587"/>
      <c r="AQ209" s="427"/>
      <c r="AS209" s="439">
        <v>0.1</v>
      </c>
      <c r="AT209" s="421">
        <v>5</v>
      </c>
      <c r="AU209" s="444">
        <v>590.23</v>
      </c>
      <c r="AV209" s="440">
        <v>1</v>
      </c>
      <c r="AW209" s="405">
        <f>((AU209-(AU209*AS209))/AT209)/AW$9</f>
        <v>8.8534500000000005</v>
      </c>
      <c r="AX209" s="406">
        <f>AW209*AV209</f>
        <v>8.8534500000000005</v>
      </c>
      <c r="AY209" s="407">
        <f>AK209+AX209</f>
        <v>8.8534500000000005</v>
      </c>
      <c r="AZ209" s="445">
        <f>AU209-AY209</f>
        <v>581.37655000000007</v>
      </c>
      <c r="BA209" s="408">
        <f>AY209/AU209</f>
        <v>1.5000000000000001E-2</v>
      </c>
      <c r="BB209" s="442">
        <v>300</v>
      </c>
      <c r="BC209" s="443"/>
      <c r="BE209" s="587"/>
      <c r="BF209" s="427"/>
      <c r="BI209" s="439">
        <v>0.1</v>
      </c>
      <c r="BJ209" s="421">
        <v>5</v>
      </c>
      <c r="BK209" s="444">
        <v>590.23</v>
      </c>
      <c r="BL209" s="440">
        <v>12</v>
      </c>
      <c r="BM209" s="405">
        <f>((BK209-(BK209*BI209))/BJ209)/BM$9</f>
        <v>8.8534500000000005</v>
      </c>
      <c r="BN209" s="406">
        <f>BM209*BL209</f>
        <v>106.2414</v>
      </c>
      <c r="BO209" s="407">
        <f>BN209+AY209</f>
        <v>115.09484999999999</v>
      </c>
      <c r="BP209" s="447">
        <f>BK209-BO209</f>
        <v>475.13515000000001</v>
      </c>
      <c r="BQ209" s="408">
        <f>BO209/BK209</f>
        <v>0.19499999999999998</v>
      </c>
      <c r="BR209" s="442">
        <v>300</v>
      </c>
      <c r="BS209" s="443"/>
      <c r="BT209" s="587"/>
      <c r="BU209" s="427"/>
      <c r="BX209" s="439">
        <v>0.1</v>
      </c>
      <c r="BY209" s="421">
        <v>5</v>
      </c>
      <c r="BZ209" s="444">
        <v>590.23</v>
      </c>
      <c r="CA209" s="440">
        <v>12</v>
      </c>
      <c r="CB209" s="405">
        <f>((BZ209-(BZ209*BX209))/BY209)/CB$9</f>
        <v>8.8534500000000005</v>
      </c>
      <c r="CC209" s="406">
        <f>CB209*CA209</f>
        <v>106.2414</v>
      </c>
      <c r="CD209" s="407">
        <f>CC209+BO209</f>
        <v>221.33625000000001</v>
      </c>
      <c r="CE209" s="447">
        <f>BZ209-CD209</f>
        <v>368.89375000000001</v>
      </c>
      <c r="CF209" s="408">
        <f>CD209/BZ209</f>
        <v>0.375</v>
      </c>
      <c r="CG209" s="442">
        <v>300</v>
      </c>
      <c r="CJ209" s="439">
        <v>0.1</v>
      </c>
      <c r="CK209" s="421">
        <v>5</v>
      </c>
      <c r="CL209" s="444">
        <v>590.23</v>
      </c>
      <c r="CM209" s="440">
        <v>12</v>
      </c>
      <c r="CN209" s="405">
        <f>((CL209-(CL209*CJ209))/CK209)/CN$9</f>
        <v>8.8534500000000005</v>
      </c>
      <c r="CO209" s="406">
        <f>CN209*CM209</f>
        <v>106.2414</v>
      </c>
      <c r="CP209" s="407">
        <f>CO209+CD209</f>
        <v>327.57765000000001</v>
      </c>
      <c r="CQ209" s="447">
        <f>CL209-CP209</f>
        <v>262.65235000000001</v>
      </c>
      <c r="CR209" s="408">
        <f>CP209/CL209</f>
        <v>0.55499999999999994</v>
      </c>
      <c r="CS209" s="442">
        <v>300</v>
      </c>
      <c r="CT209" s="443"/>
      <c r="CU209" s="443"/>
      <c r="CV209" s="439">
        <v>0.1</v>
      </c>
      <c r="CW209" s="421">
        <v>5</v>
      </c>
      <c r="CX209" s="444">
        <v>590.23</v>
      </c>
      <c r="CY209" s="440">
        <v>12</v>
      </c>
      <c r="CZ209" s="405">
        <f>((CX209-(CX209*CV209))/CW209)/CZ$9</f>
        <v>8.8534500000000005</v>
      </c>
      <c r="DA209" s="406">
        <f>CZ209*CY209</f>
        <v>106.2414</v>
      </c>
      <c r="DB209" s="407">
        <f>DA209+CP209</f>
        <v>433.81905</v>
      </c>
      <c r="DC209" s="447">
        <f>CX209-DB209</f>
        <v>156.41095000000001</v>
      </c>
      <c r="DD209" s="408">
        <f>DB209/CX209</f>
        <v>0.73499999999999999</v>
      </c>
      <c r="DE209" s="442">
        <v>300</v>
      </c>
      <c r="DF209" s="443"/>
      <c r="DG209" s="443"/>
      <c r="DH209" s="439">
        <v>0.1</v>
      </c>
      <c r="DI209" s="421">
        <v>5</v>
      </c>
      <c r="DJ209" s="444">
        <v>590.23</v>
      </c>
      <c r="DK209" s="449">
        <v>11</v>
      </c>
      <c r="DL209" s="405">
        <f>((DJ209-(DJ209*DH209))/DI209)/DL$9</f>
        <v>8.8534500000000005</v>
      </c>
      <c r="DM209" s="406">
        <f>DL209*DK209</f>
        <v>97.387950000000004</v>
      </c>
      <c r="DN209" s="407">
        <f>DM209+DB209</f>
        <v>531.20699999999999</v>
      </c>
      <c r="DO209" s="447">
        <f>DJ209-DN209</f>
        <v>59.023000000000025</v>
      </c>
      <c r="DP209" s="408">
        <f>DN209/DJ209</f>
        <v>0.89999999999999991</v>
      </c>
      <c r="DQ209" s="442">
        <v>300</v>
      </c>
      <c r="DR209" s="443"/>
      <c r="DS209" s="443"/>
      <c r="DT209" s="439">
        <v>0.1</v>
      </c>
      <c r="DU209" s="421">
        <v>5</v>
      </c>
      <c r="DV209" s="444">
        <v>590.23</v>
      </c>
      <c r="DW209" s="440">
        <v>0</v>
      </c>
      <c r="DX209" s="405">
        <f>((DV209-(DV209*DT209))/DU209)/DX$9</f>
        <v>8.8534500000000005</v>
      </c>
      <c r="DY209" s="406">
        <f>DX209*DW209</f>
        <v>0</v>
      </c>
      <c r="DZ209" s="407">
        <f>DY209+DN209</f>
        <v>531.20699999999999</v>
      </c>
      <c r="EA209" s="447">
        <f>DV209-DZ209</f>
        <v>59.023000000000025</v>
      </c>
      <c r="EB209" s="448">
        <f>DZ209/DV209</f>
        <v>0.89999999999999991</v>
      </c>
      <c r="EC209" s="442">
        <v>300</v>
      </c>
      <c r="EE209" s="587"/>
      <c r="EF209" s="427"/>
      <c r="EH209" s="450"/>
    </row>
    <row r="210" spans="2:138" ht="12.75" customHeight="1" x14ac:dyDescent="0.2">
      <c r="B210" s="586"/>
      <c r="C210" s="570"/>
      <c r="D210" s="569" t="s">
        <v>172</v>
      </c>
      <c r="E210" s="569"/>
      <c r="F210" s="569"/>
      <c r="G210" s="569"/>
      <c r="H210" s="544"/>
      <c r="I210" s="587"/>
      <c r="J210" s="588"/>
      <c r="K210" s="588"/>
      <c r="L210" s="588"/>
      <c r="M210" s="548"/>
      <c r="N210" s="419"/>
      <c r="O210" s="233"/>
      <c r="Q210" s="420"/>
      <c r="R210" s="421"/>
      <c r="S210" s="587"/>
      <c r="T210" s="440"/>
      <c r="U210" s="405"/>
      <c r="V210" s="406"/>
      <c r="W210" s="407"/>
      <c r="X210" s="402"/>
      <c r="Y210" s="406"/>
      <c r="Z210" s="442"/>
      <c r="AB210" s="587"/>
      <c r="AC210" s="427"/>
      <c r="AE210" s="420"/>
      <c r="AF210" s="421"/>
      <c r="AG210" s="587"/>
      <c r="AH210" s="440"/>
      <c r="AI210" s="405"/>
      <c r="AJ210" s="406"/>
      <c r="AK210" s="407"/>
      <c r="AL210" s="402"/>
      <c r="AM210" s="408"/>
      <c r="AN210" s="442"/>
      <c r="AP210" s="587"/>
      <c r="AQ210" s="427"/>
      <c r="AS210" s="420"/>
      <c r="AT210" s="421"/>
      <c r="AU210" s="589"/>
      <c r="AV210" s="440"/>
      <c r="AW210" s="405"/>
      <c r="AX210" s="406"/>
      <c r="AY210" s="407"/>
      <c r="AZ210" s="402"/>
      <c r="BA210" s="408"/>
      <c r="BB210" s="442"/>
      <c r="BC210" s="443"/>
      <c r="BE210" s="587"/>
      <c r="BF210" s="427"/>
      <c r="BI210" s="420"/>
      <c r="BJ210" s="421"/>
      <c r="BK210" s="589"/>
      <c r="BL210" s="440"/>
      <c r="BM210" s="405"/>
      <c r="BN210" s="406"/>
      <c r="BO210" s="407"/>
      <c r="BP210" s="402"/>
      <c r="BQ210" s="408"/>
      <c r="BR210" s="442"/>
      <c r="BS210" s="443"/>
      <c r="BT210" s="587"/>
      <c r="BU210" s="427"/>
      <c r="BX210" s="420"/>
      <c r="BY210" s="421"/>
      <c r="BZ210" s="589"/>
      <c r="CA210" s="440"/>
      <c r="CB210" s="405"/>
      <c r="CC210" s="406"/>
      <c r="CD210" s="407"/>
      <c r="CE210" s="402"/>
      <c r="CF210" s="408"/>
      <c r="CG210" s="442"/>
      <c r="CJ210" s="420"/>
      <c r="CK210" s="421"/>
      <c r="CL210" s="589"/>
      <c r="CM210" s="440"/>
      <c r="CN210" s="405"/>
      <c r="CO210" s="406"/>
      <c r="CP210" s="407"/>
      <c r="CQ210" s="402"/>
      <c r="CR210" s="408"/>
      <c r="CS210" s="442"/>
      <c r="CT210" s="443"/>
      <c r="CU210" s="443"/>
      <c r="CV210" s="420"/>
      <c r="CW210" s="421"/>
      <c r="CX210" s="589"/>
      <c r="CY210" s="440"/>
      <c r="CZ210" s="405"/>
      <c r="DA210" s="406"/>
      <c r="DB210" s="407"/>
      <c r="DC210" s="402"/>
      <c r="DD210" s="408"/>
      <c r="DE210" s="442"/>
      <c r="DF210" s="443"/>
      <c r="DG210" s="443"/>
      <c r="DH210" s="420"/>
      <c r="DI210" s="421"/>
      <c r="DJ210" s="589"/>
      <c r="DK210" s="440"/>
      <c r="DL210" s="405"/>
      <c r="DM210" s="406"/>
      <c r="DN210" s="407"/>
      <c r="DO210" s="402"/>
      <c r="DP210" s="408"/>
      <c r="DQ210" s="442"/>
      <c r="DR210" s="443"/>
      <c r="DS210" s="443"/>
      <c r="DT210" s="420"/>
      <c r="DU210" s="421"/>
      <c r="DV210" s="589"/>
      <c r="DW210" s="440"/>
      <c r="DX210" s="405"/>
      <c r="DY210" s="406"/>
      <c r="DZ210" s="407"/>
      <c r="EA210" s="402"/>
      <c r="EB210" s="448"/>
      <c r="EC210" s="442"/>
      <c r="EE210" s="587"/>
      <c r="EF210" s="427"/>
      <c r="EH210" s="450"/>
    </row>
    <row r="211" spans="2:138" ht="12.75" customHeight="1" x14ac:dyDescent="0.2">
      <c r="B211" s="586"/>
      <c r="C211" s="570"/>
      <c r="D211" s="569" t="s">
        <v>128</v>
      </c>
      <c r="E211" s="569"/>
      <c r="F211" s="569"/>
      <c r="G211" s="569"/>
      <c r="H211" s="544"/>
      <c r="I211" s="587"/>
      <c r="J211" s="588"/>
      <c r="K211" s="588"/>
      <c r="L211" s="588"/>
      <c r="M211" s="548"/>
      <c r="N211" s="419"/>
      <c r="O211" s="233"/>
      <c r="Q211" s="420"/>
      <c r="R211" s="421"/>
      <c r="S211" s="587"/>
      <c r="T211" s="440"/>
      <c r="U211" s="405"/>
      <c r="V211" s="406"/>
      <c r="W211" s="407"/>
      <c r="X211" s="402"/>
      <c r="Y211" s="406"/>
      <c r="Z211" s="442"/>
      <c r="AB211" s="587"/>
      <c r="AC211" s="427"/>
      <c r="AE211" s="420"/>
      <c r="AF211" s="421"/>
      <c r="AG211" s="587"/>
      <c r="AH211" s="440"/>
      <c r="AI211" s="405"/>
      <c r="AJ211" s="406"/>
      <c r="AK211" s="407"/>
      <c r="AL211" s="402"/>
      <c r="AM211" s="408"/>
      <c r="AN211" s="442"/>
      <c r="AP211" s="587"/>
      <c r="AQ211" s="427"/>
      <c r="AS211" s="420"/>
      <c r="AT211" s="421"/>
      <c r="AU211" s="589"/>
      <c r="AV211" s="440"/>
      <c r="AW211" s="405"/>
      <c r="AX211" s="406"/>
      <c r="AY211" s="407"/>
      <c r="AZ211" s="402"/>
      <c r="BA211" s="408"/>
      <c r="BB211" s="442"/>
      <c r="BC211" s="443"/>
      <c r="BE211" s="587"/>
      <c r="BF211" s="427"/>
      <c r="BI211" s="420"/>
      <c r="BJ211" s="421"/>
      <c r="BK211" s="589"/>
      <c r="BL211" s="440"/>
      <c r="BM211" s="405"/>
      <c r="BN211" s="406"/>
      <c r="BO211" s="407"/>
      <c r="BP211" s="402"/>
      <c r="BQ211" s="408"/>
      <c r="BR211" s="442"/>
      <c r="BS211" s="443"/>
      <c r="BT211" s="587"/>
      <c r="BU211" s="427"/>
      <c r="BX211" s="420"/>
      <c r="BY211" s="421"/>
      <c r="BZ211" s="589"/>
      <c r="CA211" s="440"/>
      <c r="CB211" s="405"/>
      <c r="CC211" s="406"/>
      <c r="CD211" s="407"/>
      <c r="CE211" s="402"/>
      <c r="CF211" s="408"/>
      <c r="CG211" s="442"/>
      <c r="CJ211" s="420"/>
      <c r="CK211" s="421"/>
      <c r="CL211" s="589"/>
      <c r="CM211" s="440"/>
      <c r="CN211" s="405"/>
      <c r="CO211" s="406"/>
      <c r="CP211" s="407"/>
      <c r="CQ211" s="402"/>
      <c r="CR211" s="408"/>
      <c r="CS211" s="442"/>
      <c r="CT211" s="443"/>
      <c r="CU211" s="443"/>
      <c r="CV211" s="420"/>
      <c r="CW211" s="421"/>
      <c r="CX211" s="589"/>
      <c r="CY211" s="440"/>
      <c r="CZ211" s="405"/>
      <c r="DA211" s="406"/>
      <c r="DB211" s="407"/>
      <c r="DC211" s="402"/>
      <c r="DD211" s="408"/>
      <c r="DE211" s="442"/>
      <c r="DF211" s="443"/>
      <c r="DG211" s="443"/>
      <c r="DH211" s="420"/>
      <c r="DI211" s="421"/>
      <c r="DJ211" s="589"/>
      <c r="DK211" s="440"/>
      <c r="DL211" s="405"/>
      <c r="DM211" s="406"/>
      <c r="DN211" s="407"/>
      <c r="DO211" s="402"/>
      <c r="DP211" s="408"/>
      <c r="DQ211" s="442"/>
      <c r="DR211" s="443"/>
      <c r="DS211" s="443"/>
      <c r="DT211" s="420"/>
      <c r="DU211" s="421"/>
      <c r="DV211" s="589"/>
      <c r="DW211" s="440"/>
      <c r="DX211" s="405"/>
      <c r="DY211" s="406"/>
      <c r="DZ211" s="407"/>
      <c r="EA211" s="402"/>
      <c r="EB211" s="448"/>
      <c r="EC211" s="442"/>
      <c r="EE211" s="587"/>
      <c r="EF211" s="427"/>
      <c r="EH211" s="450"/>
    </row>
    <row r="212" spans="2:138" ht="12.75" customHeight="1" x14ac:dyDescent="0.2">
      <c r="B212" s="586"/>
      <c r="C212" s="570"/>
      <c r="D212" s="569" t="s">
        <v>173</v>
      </c>
      <c r="E212" s="569"/>
      <c r="F212" s="569"/>
      <c r="G212" s="569"/>
      <c r="H212" s="544"/>
      <c r="I212" s="587"/>
      <c r="J212" s="588"/>
      <c r="K212" s="588"/>
      <c r="L212" s="588"/>
      <c r="M212" s="548"/>
      <c r="N212" s="419"/>
      <c r="O212" s="233"/>
      <c r="Q212" s="420"/>
      <c r="R212" s="421"/>
      <c r="S212" s="587"/>
      <c r="T212" s="440"/>
      <c r="U212" s="405"/>
      <c r="V212" s="406"/>
      <c r="W212" s="407"/>
      <c r="X212" s="402"/>
      <c r="Y212" s="406"/>
      <c r="Z212" s="442"/>
      <c r="AB212" s="587"/>
      <c r="AC212" s="427"/>
      <c r="AE212" s="420"/>
      <c r="AF212" s="421"/>
      <c r="AG212" s="587"/>
      <c r="AH212" s="440"/>
      <c r="AI212" s="405"/>
      <c r="AJ212" s="406"/>
      <c r="AK212" s="407"/>
      <c r="AL212" s="402"/>
      <c r="AM212" s="408"/>
      <c r="AN212" s="442"/>
      <c r="AP212" s="587"/>
      <c r="AQ212" s="427"/>
      <c r="AS212" s="420"/>
      <c r="AT212" s="421"/>
      <c r="AU212" s="589"/>
      <c r="AV212" s="440"/>
      <c r="AW212" s="405"/>
      <c r="AX212" s="406"/>
      <c r="AY212" s="407"/>
      <c r="AZ212" s="402"/>
      <c r="BA212" s="408"/>
      <c r="BB212" s="442"/>
      <c r="BC212" s="443"/>
      <c r="BE212" s="587"/>
      <c r="BF212" s="427"/>
      <c r="BI212" s="420"/>
      <c r="BJ212" s="421"/>
      <c r="BK212" s="589"/>
      <c r="BL212" s="440"/>
      <c r="BM212" s="405"/>
      <c r="BN212" s="406"/>
      <c r="BO212" s="407"/>
      <c r="BP212" s="402"/>
      <c r="BQ212" s="408"/>
      <c r="BR212" s="442"/>
      <c r="BS212" s="443"/>
      <c r="BT212" s="587"/>
      <c r="BU212" s="427"/>
      <c r="BX212" s="420"/>
      <c r="BY212" s="421"/>
      <c r="BZ212" s="589"/>
      <c r="CA212" s="440"/>
      <c r="CB212" s="405"/>
      <c r="CC212" s="406"/>
      <c r="CD212" s="407"/>
      <c r="CE212" s="402"/>
      <c r="CF212" s="408"/>
      <c r="CG212" s="442"/>
      <c r="CJ212" s="420"/>
      <c r="CK212" s="421"/>
      <c r="CL212" s="589"/>
      <c r="CM212" s="440"/>
      <c r="CN212" s="405"/>
      <c r="CO212" s="406"/>
      <c r="CP212" s="407"/>
      <c r="CQ212" s="402"/>
      <c r="CR212" s="408"/>
      <c r="CS212" s="442"/>
      <c r="CT212" s="443"/>
      <c r="CU212" s="443"/>
      <c r="CV212" s="420"/>
      <c r="CW212" s="421"/>
      <c r="CX212" s="589"/>
      <c r="CY212" s="440"/>
      <c r="CZ212" s="405"/>
      <c r="DA212" s="406"/>
      <c r="DB212" s="407"/>
      <c r="DC212" s="402"/>
      <c r="DD212" s="408"/>
      <c r="DE212" s="442"/>
      <c r="DF212" s="443"/>
      <c r="DG212" s="443"/>
      <c r="DH212" s="420"/>
      <c r="DI212" s="421"/>
      <c r="DJ212" s="589"/>
      <c r="DK212" s="440"/>
      <c r="DL212" s="405"/>
      <c r="DM212" s="406"/>
      <c r="DN212" s="407"/>
      <c r="DO212" s="402"/>
      <c r="DP212" s="408"/>
      <c r="DQ212" s="442"/>
      <c r="DR212" s="443"/>
      <c r="DS212" s="443"/>
      <c r="DT212" s="420"/>
      <c r="DU212" s="421"/>
      <c r="DV212" s="589"/>
      <c r="DW212" s="440"/>
      <c r="DX212" s="405"/>
      <c r="DY212" s="406"/>
      <c r="DZ212" s="407"/>
      <c r="EA212" s="402"/>
      <c r="EB212" s="448"/>
      <c r="EC212" s="442"/>
      <c r="EE212" s="587"/>
      <c r="EF212" s="427"/>
      <c r="EH212" s="450"/>
    </row>
    <row r="213" spans="2:138" ht="12.75" customHeight="1" x14ac:dyDescent="0.2">
      <c r="B213" s="586"/>
      <c r="C213" s="570" t="s">
        <v>191</v>
      </c>
      <c r="D213" s="569" t="s">
        <v>178</v>
      </c>
      <c r="E213" s="569"/>
      <c r="F213" s="569" t="s">
        <v>1228</v>
      </c>
      <c r="G213" s="569" t="s">
        <v>1229</v>
      </c>
      <c r="H213" s="544">
        <v>42331</v>
      </c>
      <c r="I213" s="591">
        <v>590.22</v>
      </c>
      <c r="J213" s="588"/>
      <c r="K213" s="588"/>
      <c r="L213" s="588"/>
      <c r="M213" s="548"/>
      <c r="N213" s="419"/>
      <c r="O213" s="233"/>
      <c r="Q213" s="564">
        <v>0.1</v>
      </c>
      <c r="R213" s="421">
        <v>5</v>
      </c>
      <c r="S213" s="587">
        <v>526.99</v>
      </c>
      <c r="T213" s="440">
        <v>12</v>
      </c>
      <c r="U213" s="405"/>
      <c r="V213" s="406"/>
      <c r="W213" s="407"/>
      <c r="X213" s="402"/>
      <c r="Y213" s="408">
        <f>W213/I213</f>
        <v>0</v>
      </c>
      <c r="Z213" s="442">
        <v>300</v>
      </c>
      <c r="AB213" s="587"/>
      <c r="AC213" s="427"/>
      <c r="AE213" s="420"/>
      <c r="AF213" s="421"/>
      <c r="AG213" s="587"/>
      <c r="AH213" s="440"/>
      <c r="AI213" s="405"/>
      <c r="AJ213" s="406"/>
      <c r="AK213" s="407"/>
      <c r="AL213" s="402"/>
      <c r="AM213" s="408"/>
      <c r="AN213" s="442"/>
      <c r="AP213" s="587"/>
      <c r="AQ213" s="427"/>
      <c r="AS213" s="439">
        <v>0.1</v>
      </c>
      <c r="AT213" s="421">
        <v>5</v>
      </c>
      <c r="AU213" s="444">
        <v>590.22</v>
      </c>
      <c r="AV213" s="440">
        <v>1</v>
      </c>
      <c r="AW213" s="405">
        <f>((AU213-(AU213*AS213))/AT213)/AW$9</f>
        <v>8.8532999999999991</v>
      </c>
      <c r="AX213" s="406">
        <f>AW213*AV213</f>
        <v>8.8532999999999991</v>
      </c>
      <c r="AY213" s="407">
        <f>AK213+AX213</f>
        <v>8.8532999999999991</v>
      </c>
      <c r="AZ213" s="445">
        <f>AU213-AY213</f>
        <v>581.36670000000004</v>
      </c>
      <c r="BA213" s="408">
        <f>AY213/AU213</f>
        <v>1.4999999999999998E-2</v>
      </c>
      <c r="BB213" s="442">
        <v>300</v>
      </c>
      <c r="BC213" s="443"/>
      <c r="BE213" s="587"/>
      <c r="BF213" s="427"/>
      <c r="BI213" s="439">
        <v>0.1</v>
      </c>
      <c r="BJ213" s="421">
        <v>5</v>
      </c>
      <c r="BK213" s="444">
        <v>590.22</v>
      </c>
      <c r="BL213" s="440">
        <v>12</v>
      </c>
      <c r="BM213" s="405">
        <f>((BK213-(BK213*BI213))/BJ213)/BM$9</f>
        <v>8.8532999999999991</v>
      </c>
      <c r="BN213" s="406">
        <f>BM213*BL213</f>
        <v>106.2396</v>
      </c>
      <c r="BO213" s="407">
        <f>BN213+AY213</f>
        <v>115.0929</v>
      </c>
      <c r="BP213" s="447">
        <f>BK213-BO213</f>
        <v>475.12710000000004</v>
      </c>
      <c r="BQ213" s="408">
        <f>BO213/BK213</f>
        <v>0.19499999999999998</v>
      </c>
      <c r="BR213" s="442">
        <v>300</v>
      </c>
      <c r="BS213" s="443"/>
      <c r="BT213" s="587"/>
      <c r="BU213" s="427"/>
      <c r="BX213" s="439">
        <v>0.1</v>
      </c>
      <c r="BY213" s="421">
        <v>5</v>
      </c>
      <c r="BZ213" s="444">
        <v>590.22</v>
      </c>
      <c r="CA213" s="440">
        <v>12</v>
      </c>
      <c r="CB213" s="405">
        <f>((BZ213-(BZ213*BX213))/BY213)/CB$9</f>
        <v>8.8532999999999991</v>
      </c>
      <c r="CC213" s="406">
        <f>CB213*CA213</f>
        <v>106.2396</v>
      </c>
      <c r="CD213" s="407">
        <f>CC213+BO213</f>
        <v>221.33249999999998</v>
      </c>
      <c r="CE213" s="447">
        <f>BZ213-CD213</f>
        <v>368.88750000000005</v>
      </c>
      <c r="CF213" s="408">
        <f>CD213/BZ213</f>
        <v>0.37499999999999994</v>
      </c>
      <c r="CG213" s="442">
        <v>300</v>
      </c>
      <c r="CJ213" s="439">
        <v>0.1</v>
      </c>
      <c r="CK213" s="421">
        <v>5</v>
      </c>
      <c r="CL213" s="444">
        <v>590.22</v>
      </c>
      <c r="CM213" s="440">
        <v>12</v>
      </c>
      <c r="CN213" s="405">
        <f>((CL213-(CL213*CJ213))/CK213)/CN$9</f>
        <v>8.8532999999999991</v>
      </c>
      <c r="CO213" s="406">
        <f>CN213*CM213</f>
        <v>106.2396</v>
      </c>
      <c r="CP213" s="407">
        <f>CO213+CD213</f>
        <v>327.57209999999998</v>
      </c>
      <c r="CQ213" s="447">
        <f>CL213-CP213</f>
        <v>262.64790000000005</v>
      </c>
      <c r="CR213" s="408">
        <f>CP213/CL213</f>
        <v>0.55499999999999994</v>
      </c>
      <c r="CS213" s="442">
        <v>300</v>
      </c>
      <c r="CT213" s="443"/>
      <c r="CU213" s="443"/>
      <c r="CV213" s="439">
        <v>0.1</v>
      </c>
      <c r="CW213" s="421">
        <v>5</v>
      </c>
      <c r="CX213" s="444">
        <v>590.22</v>
      </c>
      <c r="CY213" s="440">
        <v>12</v>
      </c>
      <c r="CZ213" s="405">
        <f>((CX213-(CX213*CV213))/CW213)/CZ$9</f>
        <v>8.8532999999999991</v>
      </c>
      <c r="DA213" s="406">
        <f>CZ213*CY213</f>
        <v>106.2396</v>
      </c>
      <c r="DB213" s="407">
        <f>DA213+CP213</f>
        <v>433.81169999999997</v>
      </c>
      <c r="DC213" s="447">
        <f>CX213-DB213</f>
        <v>156.40830000000005</v>
      </c>
      <c r="DD213" s="408">
        <f>DB213/CX213</f>
        <v>0.73499999999999988</v>
      </c>
      <c r="DE213" s="442">
        <v>300</v>
      </c>
      <c r="DF213" s="443"/>
      <c r="DG213" s="443"/>
      <c r="DH213" s="439">
        <v>0.1</v>
      </c>
      <c r="DI213" s="421">
        <v>5</v>
      </c>
      <c r="DJ213" s="444">
        <v>590.22</v>
      </c>
      <c r="DK213" s="449">
        <v>11</v>
      </c>
      <c r="DL213" s="405">
        <f>((DJ213-(DJ213*DH213))/DI213)/DL$9</f>
        <v>8.8532999999999991</v>
      </c>
      <c r="DM213" s="406">
        <f>DL213*DK213</f>
        <v>97.386299999999991</v>
      </c>
      <c r="DN213" s="407">
        <f>DM213+DB213</f>
        <v>531.19799999999998</v>
      </c>
      <c r="DO213" s="447">
        <f>DJ213-DN213</f>
        <v>59.022000000000048</v>
      </c>
      <c r="DP213" s="408">
        <f>DN213/DJ213</f>
        <v>0.89999999999999991</v>
      </c>
      <c r="DQ213" s="442">
        <v>300</v>
      </c>
      <c r="DR213" s="443"/>
      <c r="DS213" s="443"/>
      <c r="DT213" s="439">
        <v>0.1</v>
      </c>
      <c r="DU213" s="421">
        <v>5</v>
      </c>
      <c r="DV213" s="444">
        <v>590.22</v>
      </c>
      <c r="DW213" s="440">
        <v>0</v>
      </c>
      <c r="DX213" s="405">
        <f>((DV213-(DV213*DT213))/DU213)/DX$9</f>
        <v>8.8532999999999991</v>
      </c>
      <c r="DY213" s="406">
        <f>DX213*DW213</f>
        <v>0</v>
      </c>
      <c r="DZ213" s="407">
        <f>DY213+DN213</f>
        <v>531.19799999999998</v>
      </c>
      <c r="EA213" s="447">
        <f>DV213-DZ213</f>
        <v>59.022000000000048</v>
      </c>
      <c r="EB213" s="448">
        <f>DZ213/DV213</f>
        <v>0.89999999999999991</v>
      </c>
      <c r="EC213" s="442">
        <v>300</v>
      </c>
      <c r="EE213" s="587"/>
      <c r="EF213" s="427"/>
      <c r="EH213" s="450"/>
    </row>
    <row r="214" spans="2:138" ht="12.75" customHeight="1" x14ac:dyDescent="0.2">
      <c r="B214" s="586"/>
      <c r="C214" s="570"/>
      <c r="D214" s="569" t="s">
        <v>172</v>
      </c>
      <c r="E214" s="569"/>
      <c r="F214" s="569"/>
      <c r="G214" s="569"/>
      <c r="H214" s="544"/>
      <c r="I214" s="587"/>
      <c r="J214" s="588"/>
      <c r="K214" s="588"/>
      <c r="L214" s="588"/>
      <c r="M214" s="548"/>
      <c r="N214" s="419"/>
      <c r="O214" s="233"/>
      <c r="Q214" s="420"/>
      <c r="R214" s="421"/>
      <c r="S214" s="587"/>
      <c r="T214" s="440"/>
      <c r="U214" s="405"/>
      <c r="V214" s="406"/>
      <c r="W214" s="407"/>
      <c r="X214" s="402"/>
      <c r="Y214" s="406"/>
      <c r="Z214" s="442"/>
      <c r="AB214" s="587"/>
      <c r="AC214" s="427"/>
      <c r="AE214" s="420"/>
      <c r="AF214" s="421"/>
      <c r="AG214" s="587"/>
      <c r="AH214" s="440"/>
      <c r="AI214" s="405"/>
      <c r="AJ214" s="406"/>
      <c r="AK214" s="407"/>
      <c r="AL214" s="402"/>
      <c r="AM214" s="408"/>
      <c r="AN214" s="442"/>
      <c r="AP214" s="587"/>
      <c r="AQ214" s="427"/>
      <c r="AS214" s="420"/>
      <c r="AT214" s="421"/>
      <c r="AU214" s="589"/>
      <c r="AV214" s="440"/>
      <c r="AW214" s="405"/>
      <c r="AX214" s="406"/>
      <c r="AY214" s="407"/>
      <c r="AZ214" s="402"/>
      <c r="BA214" s="408"/>
      <c r="BB214" s="442"/>
      <c r="BC214" s="443"/>
      <c r="BE214" s="587"/>
      <c r="BF214" s="427"/>
      <c r="BI214" s="420"/>
      <c r="BJ214" s="421"/>
      <c r="BK214" s="589"/>
      <c r="BL214" s="440"/>
      <c r="BM214" s="405"/>
      <c r="BN214" s="406"/>
      <c r="BO214" s="407"/>
      <c r="BP214" s="402"/>
      <c r="BQ214" s="408"/>
      <c r="BR214" s="442"/>
      <c r="BS214" s="443"/>
      <c r="BT214" s="587"/>
      <c r="BU214" s="427"/>
      <c r="BX214" s="420"/>
      <c r="BY214" s="421"/>
      <c r="BZ214" s="589"/>
      <c r="CA214" s="440"/>
      <c r="CB214" s="405"/>
      <c r="CC214" s="406"/>
      <c r="CD214" s="407"/>
      <c r="CE214" s="402"/>
      <c r="CF214" s="408"/>
      <c r="CG214" s="442"/>
      <c r="CJ214" s="420"/>
      <c r="CK214" s="421"/>
      <c r="CL214" s="589"/>
      <c r="CM214" s="440"/>
      <c r="CN214" s="405"/>
      <c r="CO214" s="406"/>
      <c r="CP214" s="407"/>
      <c r="CQ214" s="402"/>
      <c r="CR214" s="408"/>
      <c r="CS214" s="442"/>
      <c r="CT214" s="443"/>
      <c r="CU214" s="443"/>
      <c r="CV214" s="420"/>
      <c r="CW214" s="421"/>
      <c r="CX214" s="589"/>
      <c r="CY214" s="440"/>
      <c r="CZ214" s="405"/>
      <c r="DA214" s="406"/>
      <c r="DB214" s="407"/>
      <c r="DC214" s="402"/>
      <c r="DD214" s="408"/>
      <c r="DE214" s="442"/>
      <c r="DF214" s="443"/>
      <c r="DG214" s="443"/>
      <c r="DH214" s="420"/>
      <c r="DI214" s="421"/>
      <c r="DJ214" s="589"/>
      <c r="DK214" s="440"/>
      <c r="DL214" s="405"/>
      <c r="DM214" s="406"/>
      <c r="DN214" s="407"/>
      <c r="DO214" s="402"/>
      <c r="DP214" s="408"/>
      <c r="DQ214" s="442"/>
      <c r="DR214" s="443"/>
      <c r="DS214" s="443"/>
      <c r="DT214" s="420"/>
      <c r="DU214" s="421"/>
      <c r="DV214" s="589"/>
      <c r="DW214" s="440"/>
      <c r="DX214" s="405"/>
      <c r="DY214" s="406"/>
      <c r="DZ214" s="407"/>
      <c r="EA214" s="402"/>
      <c r="EB214" s="448"/>
      <c r="EC214" s="442"/>
      <c r="EE214" s="587"/>
      <c r="EF214" s="427"/>
      <c r="EH214" s="450"/>
    </row>
    <row r="215" spans="2:138" ht="12.75" customHeight="1" x14ac:dyDescent="0.2">
      <c r="B215" s="586"/>
      <c r="C215" s="570"/>
      <c r="D215" s="569" t="s">
        <v>128</v>
      </c>
      <c r="E215" s="569"/>
      <c r="F215" s="569"/>
      <c r="G215" s="569"/>
      <c r="H215" s="544"/>
      <c r="I215" s="587"/>
      <c r="J215" s="588"/>
      <c r="K215" s="588"/>
      <c r="L215" s="588"/>
      <c r="M215" s="548"/>
      <c r="N215" s="419"/>
      <c r="O215" s="233"/>
      <c r="Q215" s="420"/>
      <c r="R215" s="421"/>
      <c r="S215" s="587"/>
      <c r="T215" s="440"/>
      <c r="U215" s="405"/>
      <c r="V215" s="406"/>
      <c r="W215" s="407"/>
      <c r="X215" s="402"/>
      <c r="Y215" s="406"/>
      <c r="Z215" s="442"/>
      <c r="AB215" s="587"/>
      <c r="AC215" s="427"/>
      <c r="AE215" s="420"/>
      <c r="AF215" s="421"/>
      <c r="AG215" s="587"/>
      <c r="AH215" s="440"/>
      <c r="AI215" s="405"/>
      <c r="AJ215" s="406"/>
      <c r="AK215" s="407"/>
      <c r="AL215" s="402"/>
      <c r="AM215" s="408"/>
      <c r="AN215" s="442"/>
      <c r="AP215" s="587"/>
      <c r="AQ215" s="427"/>
      <c r="AS215" s="420"/>
      <c r="AT215" s="421"/>
      <c r="AU215" s="589"/>
      <c r="AV215" s="440"/>
      <c r="AW215" s="405"/>
      <c r="AX215" s="406"/>
      <c r="AY215" s="407"/>
      <c r="AZ215" s="402"/>
      <c r="BA215" s="408"/>
      <c r="BB215" s="442"/>
      <c r="BC215" s="443"/>
      <c r="BE215" s="587"/>
      <c r="BF215" s="427"/>
      <c r="BI215" s="420"/>
      <c r="BJ215" s="421"/>
      <c r="BK215" s="589"/>
      <c r="BL215" s="440"/>
      <c r="BM215" s="405"/>
      <c r="BN215" s="406"/>
      <c r="BO215" s="407"/>
      <c r="BP215" s="402"/>
      <c r="BQ215" s="408"/>
      <c r="BR215" s="442"/>
      <c r="BS215" s="443"/>
      <c r="BT215" s="587"/>
      <c r="BU215" s="427"/>
      <c r="BX215" s="420"/>
      <c r="BY215" s="421"/>
      <c r="BZ215" s="589"/>
      <c r="CA215" s="440"/>
      <c r="CB215" s="405"/>
      <c r="CC215" s="406"/>
      <c r="CD215" s="407"/>
      <c r="CE215" s="402"/>
      <c r="CF215" s="408"/>
      <c r="CG215" s="442"/>
      <c r="CJ215" s="420"/>
      <c r="CK215" s="421"/>
      <c r="CL215" s="589"/>
      <c r="CM215" s="440"/>
      <c r="CN215" s="405"/>
      <c r="CO215" s="406"/>
      <c r="CP215" s="407"/>
      <c r="CQ215" s="402"/>
      <c r="CR215" s="408"/>
      <c r="CS215" s="442"/>
      <c r="CT215" s="443"/>
      <c r="CU215" s="443"/>
      <c r="CV215" s="420"/>
      <c r="CW215" s="421"/>
      <c r="CX215" s="589"/>
      <c r="CY215" s="440"/>
      <c r="CZ215" s="405"/>
      <c r="DA215" s="406"/>
      <c r="DB215" s="407"/>
      <c r="DC215" s="402"/>
      <c r="DD215" s="408"/>
      <c r="DE215" s="442"/>
      <c r="DF215" s="443"/>
      <c r="DG215" s="443"/>
      <c r="DH215" s="420"/>
      <c r="DI215" s="421"/>
      <c r="DJ215" s="589"/>
      <c r="DK215" s="440"/>
      <c r="DL215" s="405"/>
      <c r="DM215" s="406"/>
      <c r="DN215" s="407"/>
      <c r="DO215" s="402"/>
      <c r="DP215" s="408"/>
      <c r="DQ215" s="442"/>
      <c r="DR215" s="443"/>
      <c r="DS215" s="443"/>
      <c r="DT215" s="420"/>
      <c r="DU215" s="421"/>
      <c r="DV215" s="589"/>
      <c r="DW215" s="440"/>
      <c r="DX215" s="405"/>
      <c r="DY215" s="406"/>
      <c r="DZ215" s="407"/>
      <c r="EA215" s="402"/>
      <c r="EB215" s="448"/>
      <c r="EC215" s="442"/>
      <c r="EE215" s="587"/>
      <c r="EF215" s="427"/>
      <c r="EH215" s="450"/>
    </row>
    <row r="216" spans="2:138" ht="12.75" customHeight="1" x14ac:dyDescent="0.2">
      <c r="B216" s="586"/>
      <c r="C216" s="570"/>
      <c r="D216" s="569" t="s">
        <v>173</v>
      </c>
      <c r="E216" s="569"/>
      <c r="F216" s="569"/>
      <c r="G216" s="569"/>
      <c r="H216" s="544"/>
      <c r="I216" s="587"/>
      <c r="J216" s="588"/>
      <c r="K216" s="588"/>
      <c r="L216" s="588"/>
      <c r="M216" s="548"/>
      <c r="N216" s="419"/>
      <c r="O216" s="233"/>
      <c r="Q216" s="420"/>
      <c r="R216" s="421"/>
      <c r="S216" s="587"/>
      <c r="T216" s="440"/>
      <c r="U216" s="405"/>
      <c r="V216" s="406"/>
      <c r="W216" s="407"/>
      <c r="X216" s="402"/>
      <c r="Y216" s="406"/>
      <c r="Z216" s="442"/>
      <c r="AB216" s="587"/>
      <c r="AC216" s="427"/>
      <c r="AE216" s="420"/>
      <c r="AF216" s="421"/>
      <c r="AG216" s="587"/>
      <c r="AH216" s="440"/>
      <c r="AI216" s="405"/>
      <c r="AJ216" s="406"/>
      <c r="AK216" s="407"/>
      <c r="AL216" s="402"/>
      <c r="AM216" s="408"/>
      <c r="AN216" s="442"/>
      <c r="AP216" s="587"/>
      <c r="AQ216" s="427"/>
      <c r="AS216" s="420"/>
      <c r="AT216" s="421"/>
      <c r="AU216" s="589"/>
      <c r="AV216" s="440"/>
      <c r="AW216" s="405"/>
      <c r="AX216" s="406"/>
      <c r="AY216" s="407"/>
      <c r="AZ216" s="402"/>
      <c r="BA216" s="408"/>
      <c r="BB216" s="442"/>
      <c r="BC216" s="443"/>
      <c r="BE216" s="587"/>
      <c r="BF216" s="427"/>
      <c r="BI216" s="420"/>
      <c r="BJ216" s="421"/>
      <c r="BK216" s="589"/>
      <c r="BL216" s="440"/>
      <c r="BM216" s="405"/>
      <c r="BN216" s="406"/>
      <c r="BO216" s="407"/>
      <c r="BP216" s="402"/>
      <c r="BQ216" s="408"/>
      <c r="BR216" s="442"/>
      <c r="BS216" s="443"/>
      <c r="BT216" s="587"/>
      <c r="BU216" s="427"/>
      <c r="BX216" s="420"/>
      <c r="BY216" s="421"/>
      <c r="BZ216" s="589"/>
      <c r="CA216" s="440"/>
      <c r="CB216" s="405"/>
      <c r="CC216" s="406"/>
      <c r="CD216" s="407"/>
      <c r="CE216" s="402"/>
      <c r="CF216" s="408"/>
      <c r="CG216" s="442"/>
      <c r="CJ216" s="420"/>
      <c r="CK216" s="421"/>
      <c r="CL216" s="589"/>
      <c r="CM216" s="440"/>
      <c r="CN216" s="405"/>
      <c r="CO216" s="406"/>
      <c r="CP216" s="407"/>
      <c r="CQ216" s="402"/>
      <c r="CR216" s="408"/>
      <c r="CS216" s="442"/>
      <c r="CT216" s="443"/>
      <c r="CU216" s="443"/>
      <c r="CV216" s="420"/>
      <c r="CW216" s="421"/>
      <c r="CX216" s="589"/>
      <c r="CY216" s="440"/>
      <c r="CZ216" s="405"/>
      <c r="DA216" s="406"/>
      <c r="DB216" s="407"/>
      <c r="DC216" s="402"/>
      <c r="DD216" s="408"/>
      <c r="DE216" s="442"/>
      <c r="DF216" s="443"/>
      <c r="DG216" s="443"/>
      <c r="DH216" s="420"/>
      <c r="DI216" s="421"/>
      <c r="DJ216" s="589"/>
      <c r="DK216" s="440"/>
      <c r="DL216" s="405"/>
      <c r="DM216" s="406"/>
      <c r="DN216" s="407"/>
      <c r="DO216" s="402"/>
      <c r="DP216" s="408"/>
      <c r="DQ216" s="442"/>
      <c r="DR216" s="443"/>
      <c r="DS216" s="443"/>
      <c r="DT216" s="420"/>
      <c r="DU216" s="421"/>
      <c r="DV216" s="589"/>
      <c r="DW216" s="440"/>
      <c r="DX216" s="405"/>
      <c r="DY216" s="406"/>
      <c r="DZ216" s="407"/>
      <c r="EA216" s="402"/>
      <c r="EB216" s="448"/>
      <c r="EC216" s="442"/>
      <c r="EE216" s="587"/>
      <c r="EF216" s="427"/>
      <c r="EH216" s="450"/>
    </row>
    <row r="217" spans="2:138" ht="12.75" customHeight="1" x14ac:dyDescent="0.2">
      <c r="B217" s="586"/>
      <c r="C217" s="570" t="s">
        <v>192</v>
      </c>
      <c r="D217" s="569" t="s">
        <v>178</v>
      </c>
      <c r="E217" s="569"/>
      <c r="F217" s="569" t="s">
        <v>1228</v>
      </c>
      <c r="G217" s="569" t="s">
        <v>1229</v>
      </c>
      <c r="H217" s="544">
        <v>42331</v>
      </c>
      <c r="I217" s="591">
        <v>590.17999999999995</v>
      </c>
      <c r="J217" s="588"/>
      <c r="K217" s="588"/>
      <c r="L217" s="588"/>
      <c r="M217" s="548"/>
      <c r="N217" s="419"/>
      <c r="O217" s="233"/>
      <c r="Q217" s="564">
        <v>0.1</v>
      </c>
      <c r="R217" s="421">
        <v>5</v>
      </c>
      <c r="S217" s="587">
        <v>526.95000000000005</v>
      </c>
      <c r="T217" s="440">
        <v>12</v>
      </c>
      <c r="U217" s="405"/>
      <c r="V217" s="406"/>
      <c r="W217" s="407"/>
      <c r="X217" s="402"/>
      <c r="Y217" s="408">
        <f>W217/I217</f>
        <v>0</v>
      </c>
      <c r="Z217" s="442">
        <v>300</v>
      </c>
      <c r="AB217" s="587"/>
      <c r="AC217" s="427"/>
      <c r="AE217" s="420"/>
      <c r="AF217" s="421"/>
      <c r="AG217" s="587"/>
      <c r="AH217" s="440"/>
      <c r="AI217" s="405"/>
      <c r="AJ217" s="406"/>
      <c r="AK217" s="407"/>
      <c r="AL217" s="402"/>
      <c r="AM217" s="408"/>
      <c r="AN217" s="442"/>
      <c r="AP217" s="587"/>
      <c r="AQ217" s="427"/>
      <c r="AS217" s="439">
        <v>0.1</v>
      </c>
      <c r="AT217" s="421">
        <v>5</v>
      </c>
      <c r="AU217" s="444">
        <v>590.17999999999995</v>
      </c>
      <c r="AV217" s="440">
        <v>1</v>
      </c>
      <c r="AW217" s="405">
        <f>((AU217-(AU217*AS217))/AT217)/AW$9</f>
        <v>8.8526999999999987</v>
      </c>
      <c r="AX217" s="406">
        <f>AW217*AV217</f>
        <v>8.8526999999999987</v>
      </c>
      <c r="AY217" s="407">
        <f>AK217+AX217</f>
        <v>8.8526999999999987</v>
      </c>
      <c r="AZ217" s="445">
        <f>AU217-AY217</f>
        <v>581.32729999999992</v>
      </c>
      <c r="BA217" s="408">
        <f>AY217/AU217</f>
        <v>1.4999999999999999E-2</v>
      </c>
      <c r="BB217" s="442">
        <v>300</v>
      </c>
      <c r="BC217" s="443"/>
      <c r="BE217" s="587"/>
      <c r="BF217" s="427"/>
      <c r="BI217" s="439">
        <v>0.1</v>
      </c>
      <c r="BJ217" s="421">
        <v>5</v>
      </c>
      <c r="BK217" s="444">
        <v>590.17999999999995</v>
      </c>
      <c r="BL217" s="440">
        <v>12</v>
      </c>
      <c r="BM217" s="405">
        <f>((BK217-(BK217*BI217))/BJ217)/BM$9</f>
        <v>8.8526999999999987</v>
      </c>
      <c r="BN217" s="406">
        <f>BM217*BL217</f>
        <v>106.23239999999998</v>
      </c>
      <c r="BO217" s="407">
        <f>BN217+AY217</f>
        <v>115.08509999999998</v>
      </c>
      <c r="BP217" s="447">
        <f>BK217-BO217</f>
        <v>475.09489999999994</v>
      </c>
      <c r="BQ217" s="408">
        <f>BO217/BK217</f>
        <v>0.19499999999999998</v>
      </c>
      <c r="BR217" s="442">
        <v>300</v>
      </c>
      <c r="BS217" s="443"/>
      <c r="BT217" s="587"/>
      <c r="BU217" s="427"/>
      <c r="BX217" s="439">
        <v>0.1</v>
      </c>
      <c r="BY217" s="421">
        <v>5</v>
      </c>
      <c r="BZ217" s="444">
        <v>590.17999999999995</v>
      </c>
      <c r="CA217" s="440">
        <v>12</v>
      </c>
      <c r="CB217" s="405">
        <f>((BZ217-(BZ217*BX217))/BY217)/CB$9</f>
        <v>8.8526999999999987</v>
      </c>
      <c r="CC217" s="406">
        <f>CB217*CA217</f>
        <v>106.23239999999998</v>
      </c>
      <c r="CD217" s="407">
        <f>CC217+BO217</f>
        <v>221.31749999999997</v>
      </c>
      <c r="CE217" s="447">
        <f>BZ217-CD217</f>
        <v>368.86249999999995</v>
      </c>
      <c r="CF217" s="408">
        <f>CD217/BZ217</f>
        <v>0.375</v>
      </c>
      <c r="CG217" s="442">
        <v>300</v>
      </c>
      <c r="CJ217" s="439">
        <v>0.1</v>
      </c>
      <c r="CK217" s="421">
        <v>5</v>
      </c>
      <c r="CL217" s="444">
        <v>590.17999999999995</v>
      </c>
      <c r="CM217" s="440">
        <v>12</v>
      </c>
      <c r="CN217" s="405">
        <f>((CL217-(CL217*CJ217))/CK217)/CN$9</f>
        <v>8.8526999999999987</v>
      </c>
      <c r="CO217" s="406">
        <f>CN217*CM217</f>
        <v>106.23239999999998</v>
      </c>
      <c r="CP217" s="407">
        <f>CO217+CD217</f>
        <v>327.54989999999998</v>
      </c>
      <c r="CQ217" s="447">
        <f>CL217-CP217</f>
        <v>262.63009999999997</v>
      </c>
      <c r="CR217" s="408">
        <f>CP217/CL217</f>
        <v>0.55500000000000005</v>
      </c>
      <c r="CS217" s="442">
        <v>300</v>
      </c>
      <c r="CT217" s="443"/>
      <c r="CU217" s="443"/>
      <c r="CV217" s="439">
        <v>0.1</v>
      </c>
      <c r="CW217" s="421">
        <v>5</v>
      </c>
      <c r="CX217" s="444">
        <v>590.17999999999995</v>
      </c>
      <c r="CY217" s="440">
        <v>12</v>
      </c>
      <c r="CZ217" s="405">
        <f>((CX217-(CX217*CV217))/CW217)/CZ$9</f>
        <v>8.8526999999999987</v>
      </c>
      <c r="DA217" s="406">
        <f>CZ217*CY217</f>
        <v>106.23239999999998</v>
      </c>
      <c r="DB217" s="407">
        <f>DA217+CP217</f>
        <v>433.78229999999996</v>
      </c>
      <c r="DC217" s="447">
        <f>CX217-DB217</f>
        <v>156.39769999999999</v>
      </c>
      <c r="DD217" s="408">
        <f>DB217/CX217</f>
        <v>0.73499999999999999</v>
      </c>
      <c r="DE217" s="442">
        <v>300</v>
      </c>
      <c r="DF217" s="443"/>
      <c r="DG217" s="443"/>
      <c r="DH217" s="439">
        <v>0.1</v>
      </c>
      <c r="DI217" s="421">
        <v>5</v>
      </c>
      <c r="DJ217" s="444">
        <v>590.17999999999995</v>
      </c>
      <c r="DK217" s="449">
        <v>11</v>
      </c>
      <c r="DL217" s="405">
        <f>((DJ217-(DJ217*DH217))/DI217)/DL$9</f>
        <v>8.8526999999999987</v>
      </c>
      <c r="DM217" s="406">
        <f>DL217*DK217</f>
        <v>97.379699999999985</v>
      </c>
      <c r="DN217" s="407">
        <f>DM217+DB217</f>
        <v>531.16199999999992</v>
      </c>
      <c r="DO217" s="447">
        <f>DJ217-DN217</f>
        <v>59.018000000000029</v>
      </c>
      <c r="DP217" s="408">
        <f>DN217/DJ217</f>
        <v>0.89999999999999991</v>
      </c>
      <c r="DQ217" s="442">
        <v>300</v>
      </c>
      <c r="DR217" s="443"/>
      <c r="DS217" s="443"/>
      <c r="DT217" s="439">
        <v>0.1</v>
      </c>
      <c r="DU217" s="421">
        <v>5</v>
      </c>
      <c r="DV217" s="444">
        <v>590.17999999999995</v>
      </c>
      <c r="DW217" s="440">
        <v>0</v>
      </c>
      <c r="DX217" s="405">
        <f>((DV217-(DV217*DT217))/DU217)/DX$9</f>
        <v>8.8526999999999987</v>
      </c>
      <c r="DY217" s="406">
        <f>DX217*DW217</f>
        <v>0</v>
      </c>
      <c r="DZ217" s="407">
        <f>DY217+DN217</f>
        <v>531.16199999999992</v>
      </c>
      <c r="EA217" s="447">
        <f>DV217-DZ217</f>
        <v>59.018000000000029</v>
      </c>
      <c r="EB217" s="448">
        <f>DZ217/DV217</f>
        <v>0.89999999999999991</v>
      </c>
      <c r="EC217" s="442">
        <v>300</v>
      </c>
      <c r="EE217" s="587"/>
      <c r="EF217" s="427"/>
      <c r="EH217" s="450"/>
    </row>
    <row r="218" spans="2:138" ht="12.75" customHeight="1" x14ac:dyDescent="0.2">
      <c r="B218" s="586"/>
      <c r="C218" s="570"/>
      <c r="D218" s="569" t="s">
        <v>172</v>
      </c>
      <c r="E218" s="569"/>
      <c r="F218" s="569"/>
      <c r="G218" s="569"/>
      <c r="H218" s="544"/>
      <c r="I218" s="587"/>
      <c r="J218" s="588"/>
      <c r="K218" s="588"/>
      <c r="L218" s="588"/>
      <c r="M218" s="548"/>
      <c r="N218" s="419"/>
      <c r="O218" s="233"/>
      <c r="Q218" s="420"/>
      <c r="R218" s="421"/>
      <c r="S218" s="587"/>
      <c r="T218" s="440"/>
      <c r="U218" s="405"/>
      <c r="V218" s="406"/>
      <c r="W218" s="407"/>
      <c r="X218" s="402"/>
      <c r="Y218" s="406"/>
      <c r="Z218" s="442"/>
      <c r="AB218" s="587"/>
      <c r="AC218" s="427"/>
      <c r="AE218" s="420"/>
      <c r="AF218" s="421"/>
      <c r="AG218" s="587"/>
      <c r="AH218" s="440"/>
      <c r="AI218" s="405"/>
      <c r="AJ218" s="406"/>
      <c r="AK218" s="407"/>
      <c r="AL218" s="402"/>
      <c r="AM218" s="408"/>
      <c r="AN218" s="442"/>
      <c r="AP218" s="587"/>
      <c r="AQ218" s="427"/>
      <c r="AS218" s="420"/>
      <c r="AT218" s="421"/>
      <c r="AU218" s="589"/>
      <c r="AV218" s="440"/>
      <c r="AW218" s="405"/>
      <c r="AX218" s="406"/>
      <c r="AY218" s="407"/>
      <c r="AZ218" s="402"/>
      <c r="BA218" s="408"/>
      <c r="BB218" s="442"/>
      <c r="BC218" s="443"/>
      <c r="BE218" s="587"/>
      <c r="BF218" s="427"/>
      <c r="BI218" s="420"/>
      <c r="BJ218" s="421"/>
      <c r="BK218" s="589"/>
      <c r="BL218" s="440"/>
      <c r="BM218" s="405"/>
      <c r="BN218" s="406"/>
      <c r="BO218" s="407"/>
      <c r="BP218" s="402"/>
      <c r="BQ218" s="408"/>
      <c r="BR218" s="442"/>
      <c r="BS218" s="443"/>
      <c r="BT218" s="587"/>
      <c r="BU218" s="427"/>
      <c r="BX218" s="420"/>
      <c r="BY218" s="421"/>
      <c r="BZ218" s="589"/>
      <c r="CA218" s="440"/>
      <c r="CB218" s="405"/>
      <c r="CC218" s="406"/>
      <c r="CD218" s="407"/>
      <c r="CE218" s="402"/>
      <c r="CF218" s="408"/>
      <c r="CG218" s="442"/>
      <c r="CJ218" s="420"/>
      <c r="CK218" s="421"/>
      <c r="CL218" s="589"/>
      <c r="CM218" s="440"/>
      <c r="CN218" s="405"/>
      <c r="CO218" s="406"/>
      <c r="CP218" s="407"/>
      <c r="CQ218" s="402"/>
      <c r="CR218" s="408"/>
      <c r="CS218" s="442"/>
      <c r="CT218" s="443"/>
      <c r="CU218" s="443"/>
      <c r="CV218" s="420"/>
      <c r="CW218" s="421"/>
      <c r="CX218" s="589"/>
      <c r="CY218" s="440"/>
      <c r="CZ218" s="405"/>
      <c r="DA218" s="406"/>
      <c r="DB218" s="407"/>
      <c r="DC218" s="402"/>
      <c r="DD218" s="408"/>
      <c r="DE218" s="442"/>
      <c r="DF218" s="443"/>
      <c r="DG218" s="443"/>
      <c r="DH218" s="420"/>
      <c r="DI218" s="421"/>
      <c r="DJ218" s="589"/>
      <c r="DK218" s="440"/>
      <c r="DL218" s="405"/>
      <c r="DM218" s="406"/>
      <c r="DN218" s="407"/>
      <c r="DO218" s="402"/>
      <c r="DP218" s="408"/>
      <c r="DQ218" s="442"/>
      <c r="DR218" s="443"/>
      <c r="DS218" s="443"/>
      <c r="DT218" s="420"/>
      <c r="DU218" s="421"/>
      <c r="DV218" s="589"/>
      <c r="DW218" s="440"/>
      <c r="DX218" s="405"/>
      <c r="DY218" s="406"/>
      <c r="DZ218" s="407"/>
      <c r="EA218" s="402"/>
      <c r="EB218" s="448"/>
      <c r="EC218" s="442"/>
      <c r="EE218" s="587"/>
      <c r="EF218" s="427"/>
      <c r="EH218" s="450"/>
    </row>
    <row r="219" spans="2:138" ht="12.75" customHeight="1" x14ac:dyDescent="0.2">
      <c r="B219" s="586"/>
      <c r="C219" s="570"/>
      <c r="D219" s="569" t="s">
        <v>128</v>
      </c>
      <c r="E219" s="569"/>
      <c r="F219" s="569"/>
      <c r="G219" s="569"/>
      <c r="H219" s="544"/>
      <c r="I219" s="587"/>
      <c r="J219" s="588"/>
      <c r="K219" s="588"/>
      <c r="L219" s="588"/>
      <c r="M219" s="548"/>
      <c r="N219" s="419"/>
      <c r="O219" s="233"/>
      <c r="Q219" s="420"/>
      <c r="R219" s="421"/>
      <c r="S219" s="587"/>
      <c r="T219" s="440"/>
      <c r="U219" s="405"/>
      <c r="V219" s="406"/>
      <c r="W219" s="407"/>
      <c r="X219" s="402"/>
      <c r="Y219" s="406"/>
      <c r="Z219" s="442"/>
      <c r="AB219" s="587"/>
      <c r="AC219" s="427"/>
      <c r="AE219" s="420"/>
      <c r="AF219" s="421"/>
      <c r="AG219" s="587"/>
      <c r="AH219" s="440"/>
      <c r="AI219" s="405"/>
      <c r="AJ219" s="406"/>
      <c r="AK219" s="407"/>
      <c r="AL219" s="402"/>
      <c r="AM219" s="408"/>
      <c r="AN219" s="442"/>
      <c r="AP219" s="587"/>
      <c r="AQ219" s="427"/>
      <c r="AS219" s="420"/>
      <c r="AT219" s="421"/>
      <c r="AU219" s="589"/>
      <c r="AV219" s="440"/>
      <c r="AW219" s="405"/>
      <c r="AX219" s="406"/>
      <c r="AY219" s="407"/>
      <c r="AZ219" s="402"/>
      <c r="BA219" s="408"/>
      <c r="BB219" s="442"/>
      <c r="BC219" s="443"/>
      <c r="BE219" s="587"/>
      <c r="BF219" s="427"/>
      <c r="BI219" s="420"/>
      <c r="BJ219" s="421"/>
      <c r="BK219" s="589"/>
      <c r="BL219" s="440"/>
      <c r="BM219" s="405"/>
      <c r="BN219" s="406"/>
      <c r="BO219" s="407"/>
      <c r="BP219" s="402"/>
      <c r="BQ219" s="408"/>
      <c r="BR219" s="442"/>
      <c r="BS219" s="443"/>
      <c r="BT219" s="587"/>
      <c r="BU219" s="427"/>
      <c r="BX219" s="420"/>
      <c r="BY219" s="421"/>
      <c r="BZ219" s="589"/>
      <c r="CA219" s="440"/>
      <c r="CB219" s="405"/>
      <c r="CC219" s="406"/>
      <c r="CD219" s="407"/>
      <c r="CE219" s="402"/>
      <c r="CF219" s="408"/>
      <c r="CG219" s="442"/>
      <c r="CJ219" s="420"/>
      <c r="CK219" s="421"/>
      <c r="CL219" s="589"/>
      <c r="CM219" s="440"/>
      <c r="CN219" s="405"/>
      <c r="CO219" s="406"/>
      <c r="CP219" s="407"/>
      <c r="CQ219" s="402"/>
      <c r="CR219" s="408"/>
      <c r="CS219" s="442"/>
      <c r="CT219" s="443"/>
      <c r="CU219" s="443"/>
      <c r="CV219" s="420"/>
      <c r="CW219" s="421"/>
      <c r="CX219" s="589"/>
      <c r="CY219" s="440"/>
      <c r="CZ219" s="405"/>
      <c r="DA219" s="406"/>
      <c r="DB219" s="407"/>
      <c r="DC219" s="402"/>
      <c r="DD219" s="408"/>
      <c r="DE219" s="442"/>
      <c r="DF219" s="443"/>
      <c r="DG219" s="443"/>
      <c r="DH219" s="420"/>
      <c r="DI219" s="421"/>
      <c r="DJ219" s="589"/>
      <c r="DK219" s="440"/>
      <c r="DL219" s="405"/>
      <c r="DM219" s="406"/>
      <c r="DN219" s="407"/>
      <c r="DO219" s="402"/>
      <c r="DP219" s="408"/>
      <c r="DQ219" s="442"/>
      <c r="DR219" s="443"/>
      <c r="DS219" s="443"/>
      <c r="DT219" s="420"/>
      <c r="DU219" s="421"/>
      <c r="DV219" s="589"/>
      <c r="DW219" s="440"/>
      <c r="DX219" s="405"/>
      <c r="DY219" s="406"/>
      <c r="DZ219" s="407"/>
      <c r="EA219" s="402"/>
      <c r="EB219" s="448"/>
      <c r="EC219" s="442"/>
      <c r="EE219" s="587"/>
      <c r="EF219" s="427"/>
      <c r="EH219" s="450"/>
    </row>
    <row r="220" spans="2:138" ht="12.75" customHeight="1" x14ac:dyDescent="0.2">
      <c r="B220" s="586"/>
      <c r="C220" s="570"/>
      <c r="D220" s="569" t="s">
        <v>173</v>
      </c>
      <c r="E220" s="569"/>
      <c r="F220" s="569"/>
      <c r="G220" s="569"/>
      <c r="H220" s="544"/>
      <c r="I220" s="587"/>
      <c r="J220" s="588"/>
      <c r="K220" s="588"/>
      <c r="L220" s="588"/>
      <c r="M220" s="548"/>
      <c r="N220" s="419"/>
      <c r="O220" s="233"/>
      <c r="Q220" s="420"/>
      <c r="R220" s="421"/>
      <c r="S220" s="587"/>
      <c r="T220" s="440"/>
      <c r="U220" s="405"/>
      <c r="V220" s="406"/>
      <c r="W220" s="407"/>
      <c r="X220" s="402"/>
      <c r="Y220" s="406"/>
      <c r="Z220" s="442"/>
      <c r="AB220" s="587"/>
      <c r="AC220" s="427"/>
      <c r="AE220" s="420"/>
      <c r="AF220" s="421"/>
      <c r="AG220" s="587"/>
      <c r="AH220" s="440"/>
      <c r="AI220" s="405"/>
      <c r="AJ220" s="406"/>
      <c r="AK220" s="407"/>
      <c r="AL220" s="402"/>
      <c r="AM220" s="408"/>
      <c r="AN220" s="442"/>
      <c r="AP220" s="587"/>
      <c r="AQ220" s="427"/>
      <c r="AS220" s="420"/>
      <c r="AT220" s="421"/>
      <c r="AU220" s="589"/>
      <c r="AV220" s="440"/>
      <c r="AW220" s="405"/>
      <c r="AX220" s="406"/>
      <c r="AY220" s="407"/>
      <c r="AZ220" s="402"/>
      <c r="BA220" s="408"/>
      <c r="BB220" s="442"/>
      <c r="BC220" s="443"/>
      <c r="BE220" s="587"/>
      <c r="BF220" s="427"/>
      <c r="BI220" s="420"/>
      <c r="BJ220" s="421"/>
      <c r="BK220" s="589"/>
      <c r="BL220" s="440"/>
      <c r="BM220" s="405"/>
      <c r="BN220" s="406"/>
      <c r="BO220" s="407"/>
      <c r="BP220" s="402"/>
      <c r="BQ220" s="408"/>
      <c r="BR220" s="442"/>
      <c r="BS220" s="443"/>
      <c r="BT220" s="587"/>
      <c r="BU220" s="427"/>
      <c r="BX220" s="420"/>
      <c r="BY220" s="421"/>
      <c r="BZ220" s="589"/>
      <c r="CA220" s="440"/>
      <c r="CB220" s="405"/>
      <c r="CC220" s="406"/>
      <c r="CD220" s="407"/>
      <c r="CE220" s="402"/>
      <c r="CF220" s="408"/>
      <c r="CG220" s="442"/>
      <c r="CJ220" s="420"/>
      <c r="CK220" s="421"/>
      <c r="CL220" s="589"/>
      <c r="CM220" s="440"/>
      <c r="CN220" s="405"/>
      <c r="CO220" s="406"/>
      <c r="CP220" s="407"/>
      <c r="CQ220" s="402"/>
      <c r="CR220" s="408"/>
      <c r="CS220" s="442"/>
      <c r="CT220" s="443"/>
      <c r="CU220" s="443"/>
      <c r="CV220" s="420"/>
      <c r="CW220" s="421"/>
      <c r="CX220" s="589"/>
      <c r="CY220" s="440"/>
      <c r="CZ220" s="405"/>
      <c r="DA220" s="406"/>
      <c r="DB220" s="407"/>
      <c r="DC220" s="402"/>
      <c r="DD220" s="408"/>
      <c r="DE220" s="442"/>
      <c r="DF220" s="443"/>
      <c r="DG220" s="443"/>
      <c r="DH220" s="420"/>
      <c r="DI220" s="421"/>
      <c r="DJ220" s="589"/>
      <c r="DK220" s="440"/>
      <c r="DL220" s="405"/>
      <c r="DM220" s="406"/>
      <c r="DN220" s="407"/>
      <c r="DO220" s="402"/>
      <c r="DP220" s="408"/>
      <c r="DQ220" s="442"/>
      <c r="DR220" s="443"/>
      <c r="DS220" s="443"/>
      <c r="DT220" s="420"/>
      <c r="DU220" s="421"/>
      <c r="DV220" s="589"/>
      <c r="DW220" s="440"/>
      <c r="DX220" s="405"/>
      <c r="DY220" s="406"/>
      <c r="DZ220" s="407"/>
      <c r="EA220" s="402"/>
      <c r="EB220" s="448"/>
      <c r="EC220" s="442"/>
      <c r="EE220" s="587"/>
      <c r="EF220" s="427"/>
      <c r="EH220" s="450"/>
    </row>
    <row r="221" spans="2:138" ht="12.75" customHeight="1" x14ac:dyDescent="0.2">
      <c r="B221" s="586"/>
      <c r="C221" s="570" t="s">
        <v>193</v>
      </c>
      <c r="D221" s="569" t="s">
        <v>178</v>
      </c>
      <c r="E221" s="569"/>
      <c r="F221" s="569" t="s">
        <v>1228</v>
      </c>
      <c r="G221" s="569"/>
      <c r="H221" s="544">
        <v>42174</v>
      </c>
      <c r="I221" s="591">
        <v>666.33</v>
      </c>
      <c r="J221" s="588"/>
      <c r="K221" s="588"/>
      <c r="L221" s="588"/>
      <c r="M221" s="548"/>
      <c r="N221" s="419"/>
      <c r="O221" s="233"/>
      <c r="Q221" s="564">
        <v>0.1</v>
      </c>
      <c r="R221" s="421">
        <v>5</v>
      </c>
      <c r="S221" s="587">
        <v>594.94000000000005</v>
      </c>
      <c r="T221" s="440">
        <v>12</v>
      </c>
      <c r="U221" s="405"/>
      <c r="V221" s="406"/>
      <c r="W221" s="407"/>
      <c r="X221" s="402"/>
      <c r="Y221" s="408">
        <f>W221/I221</f>
        <v>0</v>
      </c>
      <c r="Z221" s="442">
        <v>300</v>
      </c>
      <c r="AB221" s="587"/>
      <c r="AC221" s="427"/>
      <c r="AE221" s="420"/>
      <c r="AF221" s="421"/>
      <c r="AG221" s="587"/>
      <c r="AH221" s="440"/>
      <c r="AI221" s="405"/>
      <c r="AJ221" s="406"/>
      <c r="AK221" s="407"/>
      <c r="AL221" s="402"/>
      <c r="AM221" s="408"/>
      <c r="AN221" s="442"/>
      <c r="AP221" s="587"/>
      <c r="AQ221" s="427"/>
      <c r="AS221" s="439">
        <v>0.1</v>
      </c>
      <c r="AT221" s="421">
        <v>5</v>
      </c>
      <c r="AU221" s="444">
        <v>666.33</v>
      </c>
      <c r="AV221" s="440">
        <v>6</v>
      </c>
      <c r="AW221" s="405">
        <f>((AU221-(AU221*AS221))/AT221)/AW$9</f>
        <v>9.9949500000000011</v>
      </c>
      <c r="AX221" s="406">
        <f>AW221*AV221</f>
        <v>59.969700000000003</v>
      </c>
      <c r="AY221" s="407">
        <f>AK221+AX221</f>
        <v>59.969700000000003</v>
      </c>
      <c r="AZ221" s="445">
        <f>AU221-AY221</f>
        <v>606.36030000000005</v>
      </c>
      <c r="BA221" s="408">
        <f>AY221/AU221</f>
        <v>0.09</v>
      </c>
      <c r="BB221" s="442">
        <v>300</v>
      </c>
      <c r="BC221" s="443"/>
      <c r="BE221" s="587"/>
      <c r="BF221" s="427"/>
      <c r="BI221" s="439">
        <v>0.1</v>
      </c>
      <c r="BJ221" s="421">
        <v>5</v>
      </c>
      <c r="BK221" s="444">
        <v>666.33</v>
      </c>
      <c r="BL221" s="440">
        <v>12</v>
      </c>
      <c r="BM221" s="405">
        <f>((BK221-(BK221*BI221))/BJ221)/BM$9</f>
        <v>9.9949500000000011</v>
      </c>
      <c r="BN221" s="406">
        <f>BM221*BL221</f>
        <v>119.93940000000001</v>
      </c>
      <c r="BO221" s="407">
        <f>BN221+AY221</f>
        <v>179.90910000000002</v>
      </c>
      <c r="BP221" s="447">
        <f>BK221-BO221</f>
        <v>486.42090000000002</v>
      </c>
      <c r="BQ221" s="408">
        <f>BO221/BK221</f>
        <v>0.27</v>
      </c>
      <c r="BR221" s="442">
        <v>300</v>
      </c>
      <c r="BS221" s="443"/>
      <c r="BT221" s="587"/>
      <c r="BU221" s="427"/>
      <c r="BX221" s="439">
        <v>0.1</v>
      </c>
      <c r="BY221" s="421">
        <v>5</v>
      </c>
      <c r="BZ221" s="444">
        <v>666.33</v>
      </c>
      <c r="CA221" s="440">
        <v>12</v>
      </c>
      <c r="CB221" s="405">
        <f>((BZ221-(BZ221*BX221))/BY221)/CB$9</f>
        <v>9.9949500000000011</v>
      </c>
      <c r="CC221" s="406">
        <f>CB221*CA221</f>
        <v>119.93940000000001</v>
      </c>
      <c r="CD221" s="407">
        <f>CC221+BO221</f>
        <v>299.84850000000006</v>
      </c>
      <c r="CE221" s="447">
        <f>BZ221-CD221</f>
        <v>366.48149999999998</v>
      </c>
      <c r="CF221" s="408">
        <f>CD221/BZ221</f>
        <v>0.45000000000000007</v>
      </c>
      <c r="CG221" s="442">
        <v>300</v>
      </c>
      <c r="CJ221" s="439">
        <v>0.1</v>
      </c>
      <c r="CK221" s="421">
        <v>5</v>
      </c>
      <c r="CL221" s="444">
        <v>666.33</v>
      </c>
      <c r="CM221" s="440">
        <v>12</v>
      </c>
      <c r="CN221" s="405">
        <f>((CL221-(CL221*CJ221))/CK221)/CN$9</f>
        <v>9.9949500000000011</v>
      </c>
      <c r="CO221" s="406">
        <f>CN221*CM221</f>
        <v>119.93940000000001</v>
      </c>
      <c r="CP221" s="407">
        <f>CO221+CD221</f>
        <v>419.78790000000004</v>
      </c>
      <c r="CQ221" s="447">
        <f>CL221-CP221</f>
        <v>246.5421</v>
      </c>
      <c r="CR221" s="408">
        <f>CP221/CL221</f>
        <v>0.63</v>
      </c>
      <c r="CS221" s="442">
        <v>300</v>
      </c>
      <c r="CT221" s="443"/>
      <c r="CU221" s="443"/>
      <c r="CV221" s="439">
        <v>0.1</v>
      </c>
      <c r="CW221" s="421">
        <v>5</v>
      </c>
      <c r="CX221" s="444">
        <v>666.33</v>
      </c>
      <c r="CY221" s="440">
        <v>12</v>
      </c>
      <c r="CZ221" s="405">
        <f>((CX221-(CX221*CV221))/CW221)/CZ$9</f>
        <v>9.9949500000000011</v>
      </c>
      <c r="DA221" s="406">
        <f>CZ221*CY221</f>
        <v>119.93940000000001</v>
      </c>
      <c r="DB221" s="407">
        <f>DA221+CP221</f>
        <v>539.72730000000001</v>
      </c>
      <c r="DC221" s="447">
        <f>CX221-DB221</f>
        <v>126.60270000000003</v>
      </c>
      <c r="DD221" s="408">
        <f>DB221/CX221</f>
        <v>0.80999999999999994</v>
      </c>
      <c r="DE221" s="442">
        <v>300</v>
      </c>
      <c r="DF221" s="443"/>
      <c r="DG221" s="443"/>
      <c r="DH221" s="439">
        <v>0.1</v>
      </c>
      <c r="DI221" s="421">
        <v>5</v>
      </c>
      <c r="DJ221" s="444">
        <v>666.33</v>
      </c>
      <c r="DK221" s="449">
        <v>6</v>
      </c>
      <c r="DL221" s="405">
        <f>((DJ221-(DJ221*DH221))/DI221)/DL$9</f>
        <v>9.9949500000000011</v>
      </c>
      <c r="DM221" s="406">
        <f>DL221*DK221</f>
        <v>59.969700000000003</v>
      </c>
      <c r="DN221" s="407">
        <f>DM221+DB221</f>
        <v>599.697</v>
      </c>
      <c r="DO221" s="447">
        <f>DJ221-DN221</f>
        <v>66.633000000000038</v>
      </c>
      <c r="DP221" s="408">
        <f>DN221/DJ221</f>
        <v>0.89999999999999991</v>
      </c>
      <c r="DQ221" s="442">
        <v>300</v>
      </c>
      <c r="DR221" s="443"/>
      <c r="DS221" s="443"/>
      <c r="DT221" s="439">
        <v>0.1</v>
      </c>
      <c r="DU221" s="421">
        <v>5</v>
      </c>
      <c r="DV221" s="444">
        <v>666.33</v>
      </c>
      <c r="DW221" s="440">
        <v>0</v>
      </c>
      <c r="DX221" s="405">
        <f>((DV221-(DV221*DT221))/DU221)/DX$9</f>
        <v>9.9949500000000011</v>
      </c>
      <c r="DY221" s="406">
        <f>DX221*DW221</f>
        <v>0</v>
      </c>
      <c r="DZ221" s="407">
        <f>DY221+DN221</f>
        <v>599.697</v>
      </c>
      <c r="EA221" s="447">
        <f>DV221-DZ221</f>
        <v>66.633000000000038</v>
      </c>
      <c r="EB221" s="448">
        <f>DZ221/DV221</f>
        <v>0.89999999999999991</v>
      </c>
      <c r="EC221" s="442">
        <v>300</v>
      </c>
      <c r="EE221" s="587"/>
      <c r="EF221" s="427"/>
      <c r="EH221" s="450"/>
    </row>
    <row r="222" spans="2:138" ht="12.75" customHeight="1" x14ac:dyDescent="0.2">
      <c r="B222" s="586"/>
      <c r="C222" s="570"/>
      <c r="D222" s="569" t="s">
        <v>172</v>
      </c>
      <c r="E222" s="569"/>
      <c r="F222" s="569"/>
      <c r="G222" s="569"/>
      <c r="H222" s="544"/>
      <c r="I222" s="587"/>
      <c r="J222" s="588"/>
      <c r="K222" s="588"/>
      <c r="L222" s="588"/>
      <c r="M222" s="548"/>
      <c r="N222" s="419"/>
      <c r="O222" s="233"/>
      <c r="Q222" s="420"/>
      <c r="R222" s="421"/>
      <c r="S222" s="587"/>
      <c r="T222" s="440"/>
      <c r="U222" s="405"/>
      <c r="V222" s="406"/>
      <c r="W222" s="407"/>
      <c r="X222" s="402"/>
      <c r="Y222" s="406"/>
      <c r="Z222" s="442"/>
      <c r="AB222" s="587"/>
      <c r="AC222" s="427"/>
      <c r="AE222" s="420"/>
      <c r="AF222" s="421"/>
      <c r="AG222" s="587"/>
      <c r="AH222" s="440"/>
      <c r="AI222" s="405"/>
      <c r="AJ222" s="406"/>
      <c r="AK222" s="407"/>
      <c r="AL222" s="402"/>
      <c r="AM222" s="408"/>
      <c r="AN222" s="442"/>
      <c r="AP222" s="587"/>
      <c r="AQ222" s="427"/>
      <c r="AS222" s="420"/>
      <c r="AT222" s="421"/>
      <c r="AU222" s="589"/>
      <c r="AV222" s="440"/>
      <c r="AW222" s="405"/>
      <c r="AX222" s="406"/>
      <c r="AY222" s="407"/>
      <c r="AZ222" s="402"/>
      <c r="BA222" s="408"/>
      <c r="BB222" s="442"/>
      <c r="BC222" s="443"/>
      <c r="BE222" s="587"/>
      <c r="BF222" s="427"/>
      <c r="BI222" s="420"/>
      <c r="BJ222" s="421"/>
      <c r="BK222" s="589"/>
      <c r="BL222" s="440"/>
      <c r="BM222" s="405"/>
      <c r="BN222" s="406"/>
      <c r="BO222" s="407"/>
      <c r="BP222" s="402"/>
      <c r="BQ222" s="408"/>
      <c r="BR222" s="442"/>
      <c r="BS222" s="443"/>
      <c r="BT222" s="587"/>
      <c r="BU222" s="427"/>
      <c r="BX222" s="420"/>
      <c r="BY222" s="421"/>
      <c r="BZ222" s="589"/>
      <c r="CA222" s="440"/>
      <c r="CB222" s="405"/>
      <c r="CC222" s="406"/>
      <c r="CD222" s="407"/>
      <c r="CE222" s="402"/>
      <c r="CF222" s="408"/>
      <c r="CG222" s="442"/>
      <c r="CJ222" s="420"/>
      <c r="CK222" s="421"/>
      <c r="CL222" s="589"/>
      <c r="CM222" s="440"/>
      <c r="CN222" s="405"/>
      <c r="CO222" s="406"/>
      <c r="CP222" s="407"/>
      <c r="CQ222" s="402"/>
      <c r="CR222" s="408"/>
      <c r="CS222" s="442"/>
      <c r="CT222" s="443"/>
      <c r="CU222" s="443"/>
      <c r="CV222" s="420"/>
      <c r="CW222" s="421"/>
      <c r="CX222" s="589"/>
      <c r="CY222" s="440"/>
      <c r="CZ222" s="405"/>
      <c r="DA222" s="406"/>
      <c r="DB222" s="407"/>
      <c r="DC222" s="402"/>
      <c r="DD222" s="408"/>
      <c r="DE222" s="442"/>
      <c r="DF222" s="443"/>
      <c r="DG222" s="443"/>
      <c r="DH222" s="420"/>
      <c r="DI222" s="421"/>
      <c r="DJ222" s="589"/>
      <c r="DK222" s="440"/>
      <c r="DL222" s="405"/>
      <c r="DM222" s="406"/>
      <c r="DN222" s="407"/>
      <c r="DO222" s="402"/>
      <c r="DP222" s="408"/>
      <c r="DQ222" s="442"/>
      <c r="DR222" s="443"/>
      <c r="DS222" s="443"/>
      <c r="DT222" s="420"/>
      <c r="DU222" s="421"/>
      <c r="DV222" s="589"/>
      <c r="DW222" s="440"/>
      <c r="DX222" s="405"/>
      <c r="DY222" s="406"/>
      <c r="DZ222" s="407"/>
      <c r="EA222" s="402"/>
      <c r="EB222" s="448"/>
      <c r="EC222" s="442"/>
      <c r="EE222" s="587"/>
      <c r="EF222" s="427"/>
      <c r="EH222" s="450"/>
    </row>
    <row r="223" spans="2:138" ht="12.75" customHeight="1" x14ac:dyDescent="0.2">
      <c r="B223" s="586"/>
      <c r="C223" s="570"/>
      <c r="D223" s="569" t="s">
        <v>128</v>
      </c>
      <c r="E223" s="569"/>
      <c r="F223" s="569"/>
      <c r="G223" s="569"/>
      <c r="H223" s="544"/>
      <c r="I223" s="587"/>
      <c r="J223" s="588"/>
      <c r="K223" s="588"/>
      <c r="L223" s="588"/>
      <c r="M223" s="548"/>
      <c r="N223" s="419"/>
      <c r="O223" s="233"/>
      <c r="Q223" s="420"/>
      <c r="R223" s="421"/>
      <c r="S223" s="587"/>
      <c r="T223" s="440"/>
      <c r="U223" s="405"/>
      <c r="V223" s="406"/>
      <c r="W223" s="407"/>
      <c r="X223" s="402"/>
      <c r="Y223" s="406"/>
      <c r="Z223" s="442"/>
      <c r="AB223" s="587"/>
      <c r="AC223" s="427"/>
      <c r="AE223" s="420"/>
      <c r="AF223" s="421"/>
      <c r="AG223" s="587"/>
      <c r="AH223" s="440"/>
      <c r="AI223" s="405"/>
      <c r="AJ223" s="406"/>
      <c r="AK223" s="407"/>
      <c r="AL223" s="402"/>
      <c r="AM223" s="408"/>
      <c r="AN223" s="442"/>
      <c r="AP223" s="587"/>
      <c r="AQ223" s="427"/>
      <c r="AS223" s="420"/>
      <c r="AT223" s="421"/>
      <c r="AU223" s="589"/>
      <c r="AV223" s="440"/>
      <c r="AW223" s="405"/>
      <c r="AX223" s="406"/>
      <c r="AY223" s="407"/>
      <c r="AZ223" s="402"/>
      <c r="BA223" s="408"/>
      <c r="BB223" s="442"/>
      <c r="BC223" s="443"/>
      <c r="BE223" s="587"/>
      <c r="BF223" s="427"/>
      <c r="BI223" s="420"/>
      <c r="BJ223" s="421"/>
      <c r="BK223" s="589"/>
      <c r="BL223" s="440"/>
      <c r="BM223" s="405"/>
      <c r="BN223" s="406"/>
      <c r="BO223" s="407"/>
      <c r="BP223" s="402"/>
      <c r="BQ223" s="408"/>
      <c r="BR223" s="442"/>
      <c r="BS223" s="443"/>
      <c r="BT223" s="587"/>
      <c r="BU223" s="427"/>
      <c r="BX223" s="420"/>
      <c r="BY223" s="421"/>
      <c r="BZ223" s="589"/>
      <c r="CA223" s="440"/>
      <c r="CB223" s="405"/>
      <c r="CC223" s="406"/>
      <c r="CD223" s="407"/>
      <c r="CE223" s="402"/>
      <c r="CF223" s="408"/>
      <c r="CG223" s="442"/>
      <c r="CJ223" s="420"/>
      <c r="CK223" s="421"/>
      <c r="CL223" s="589"/>
      <c r="CM223" s="440"/>
      <c r="CN223" s="405"/>
      <c r="CO223" s="406"/>
      <c r="CP223" s="407"/>
      <c r="CQ223" s="402"/>
      <c r="CR223" s="408"/>
      <c r="CS223" s="442"/>
      <c r="CT223" s="443"/>
      <c r="CU223" s="443"/>
      <c r="CV223" s="420"/>
      <c r="CW223" s="421"/>
      <c r="CX223" s="589"/>
      <c r="CY223" s="440"/>
      <c r="CZ223" s="405"/>
      <c r="DA223" s="406"/>
      <c r="DB223" s="407"/>
      <c r="DC223" s="402"/>
      <c r="DD223" s="408"/>
      <c r="DE223" s="442"/>
      <c r="DF223" s="443"/>
      <c r="DG223" s="443"/>
      <c r="DH223" s="420"/>
      <c r="DI223" s="421"/>
      <c r="DJ223" s="589"/>
      <c r="DK223" s="440"/>
      <c r="DL223" s="405"/>
      <c r="DM223" s="406"/>
      <c r="DN223" s="407"/>
      <c r="DO223" s="402"/>
      <c r="DP223" s="408"/>
      <c r="DQ223" s="442"/>
      <c r="DR223" s="443"/>
      <c r="DS223" s="443"/>
      <c r="DT223" s="420"/>
      <c r="DU223" s="421"/>
      <c r="DV223" s="589"/>
      <c r="DW223" s="440"/>
      <c r="DX223" s="405"/>
      <c r="DY223" s="406"/>
      <c r="DZ223" s="407"/>
      <c r="EA223" s="402"/>
      <c r="EB223" s="448"/>
      <c r="EC223" s="442"/>
      <c r="EE223" s="587"/>
      <c r="EF223" s="427"/>
      <c r="EH223" s="450"/>
    </row>
    <row r="224" spans="2:138" ht="12.75" customHeight="1" x14ac:dyDescent="0.2">
      <c r="B224" s="586"/>
      <c r="C224" s="570"/>
      <c r="D224" s="569" t="s">
        <v>173</v>
      </c>
      <c r="E224" s="569"/>
      <c r="F224" s="569"/>
      <c r="G224" s="569"/>
      <c r="H224" s="544"/>
      <c r="I224" s="587"/>
      <c r="J224" s="588"/>
      <c r="K224" s="588"/>
      <c r="L224" s="588"/>
      <c r="M224" s="548"/>
      <c r="N224" s="419"/>
      <c r="O224" s="233"/>
      <c r="Q224" s="420"/>
      <c r="R224" s="421"/>
      <c r="S224" s="587"/>
      <c r="T224" s="440"/>
      <c r="U224" s="405"/>
      <c r="V224" s="406"/>
      <c r="W224" s="407"/>
      <c r="X224" s="402"/>
      <c r="Y224" s="406"/>
      <c r="Z224" s="442"/>
      <c r="AB224" s="587"/>
      <c r="AC224" s="427"/>
      <c r="AE224" s="420"/>
      <c r="AF224" s="421"/>
      <c r="AG224" s="587"/>
      <c r="AH224" s="440"/>
      <c r="AI224" s="405"/>
      <c r="AJ224" s="406"/>
      <c r="AK224" s="407"/>
      <c r="AL224" s="402"/>
      <c r="AM224" s="408"/>
      <c r="AN224" s="442"/>
      <c r="AP224" s="587"/>
      <c r="AQ224" s="427"/>
      <c r="AS224" s="420"/>
      <c r="AT224" s="421"/>
      <c r="AU224" s="589"/>
      <c r="AV224" s="440"/>
      <c r="AW224" s="405"/>
      <c r="AX224" s="406"/>
      <c r="AY224" s="407"/>
      <c r="AZ224" s="402"/>
      <c r="BA224" s="408"/>
      <c r="BB224" s="442"/>
      <c r="BC224" s="443"/>
      <c r="BE224" s="587"/>
      <c r="BF224" s="427"/>
      <c r="BI224" s="420"/>
      <c r="BJ224" s="421"/>
      <c r="BK224" s="589"/>
      <c r="BL224" s="440"/>
      <c r="BM224" s="405"/>
      <c r="BN224" s="406"/>
      <c r="BO224" s="407"/>
      <c r="BP224" s="402"/>
      <c r="BQ224" s="408"/>
      <c r="BR224" s="442"/>
      <c r="BS224" s="443"/>
      <c r="BT224" s="587"/>
      <c r="BU224" s="427"/>
      <c r="BX224" s="420"/>
      <c r="BY224" s="421"/>
      <c r="BZ224" s="589"/>
      <c r="CA224" s="440"/>
      <c r="CB224" s="405"/>
      <c r="CC224" s="406"/>
      <c r="CD224" s="407"/>
      <c r="CE224" s="402"/>
      <c r="CF224" s="408"/>
      <c r="CG224" s="442"/>
      <c r="CJ224" s="420"/>
      <c r="CK224" s="421"/>
      <c r="CL224" s="589"/>
      <c r="CM224" s="440"/>
      <c r="CN224" s="405"/>
      <c r="CO224" s="406"/>
      <c r="CP224" s="407"/>
      <c r="CQ224" s="402"/>
      <c r="CR224" s="408"/>
      <c r="CS224" s="442"/>
      <c r="CT224" s="443"/>
      <c r="CU224" s="443"/>
      <c r="CV224" s="420"/>
      <c r="CW224" s="421"/>
      <c r="CX224" s="589"/>
      <c r="CY224" s="440"/>
      <c r="CZ224" s="405"/>
      <c r="DA224" s="406"/>
      <c r="DB224" s="407"/>
      <c r="DC224" s="402"/>
      <c r="DD224" s="408"/>
      <c r="DE224" s="442"/>
      <c r="DF224" s="443"/>
      <c r="DG224" s="443"/>
      <c r="DH224" s="420"/>
      <c r="DI224" s="421"/>
      <c r="DJ224" s="589"/>
      <c r="DK224" s="440"/>
      <c r="DL224" s="405"/>
      <c r="DM224" s="406"/>
      <c r="DN224" s="407"/>
      <c r="DO224" s="402"/>
      <c r="DP224" s="408"/>
      <c r="DQ224" s="442"/>
      <c r="DR224" s="443"/>
      <c r="DS224" s="443"/>
      <c r="DT224" s="420"/>
      <c r="DU224" s="421"/>
      <c r="DV224" s="589"/>
      <c r="DW224" s="440"/>
      <c r="DX224" s="405"/>
      <c r="DY224" s="406"/>
      <c r="DZ224" s="407"/>
      <c r="EA224" s="402"/>
      <c r="EB224" s="448"/>
      <c r="EC224" s="442"/>
      <c r="EE224" s="587"/>
      <c r="EF224" s="427"/>
      <c r="EH224" s="450"/>
    </row>
    <row r="225" spans="2:138" ht="12.75" customHeight="1" x14ac:dyDescent="0.2">
      <c r="B225" s="586"/>
      <c r="C225" s="570" t="s">
        <v>194</v>
      </c>
      <c r="D225" s="569" t="s">
        <v>195</v>
      </c>
      <c r="E225" s="569"/>
      <c r="F225" s="569" t="s">
        <v>1230</v>
      </c>
      <c r="G225" s="569"/>
      <c r="H225" s="544">
        <v>42339</v>
      </c>
      <c r="I225" s="591">
        <v>2037.28</v>
      </c>
      <c r="J225" s="588"/>
      <c r="K225" s="588"/>
      <c r="L225" s="588"/>
      <c r="M225" s="548"/>
      <c r="N225" s="419"/>
      <c r="O225" s="233"/>
      <c r="Q225" s="564">
        <v>0.1</v>
      </c>
      <c r="R225" s="421">
        <v>5</v>
      </c>
      <c r="S225" s="587">
        <v>1819</v>
      </c>
      <c r="T225" s="440">
        <v>12</v>
      </c>
      <c r="U225" s="405"/>
      <c r="V225" s="406"/>
      <c r="W225" s="407"/>
      <c r="X225" s="402"/>
      <c r="Y225" s="408">
        <f>W225/I225</f>
        <v>0</v>
      </c>
      <c r="Z225" s="442">
        <v>300</v>
      </c>
      <c r="AB225" s="587"/>
      <c r="AC225" s="427"/>
      <c r="AE225" s="420"/>
      <c r="AF225" s="421"/>
      <c r="AG225" s="587"/>
      <c r="AH225" s="440"/>
      <c r="AI225" s="405"/>
      <c r="AJ225" s="406"/>
      <c r="AK225" s="407"/>
      <c r="AL225" s="402"/>
      <c r="AM225" s="408"/>
      <c r="AN225" s="442"/>
      <c r="AP225" s="587"/>
      <c r="AQ225" s="427"/>
      <c r="AS225" s="439">
        <v>0.1</v>
      </c>
      <c r="AT225" s="421">
        <v>5</v>
      </c>
      <c r="AU225" s="444">
        <v>2037.28</v>
      </c>
      <c r="AV225" s="440">
        <v>0</v>
      </c>
      <c r="AW225" s="405">
        <f>((AU225-(AU225*AS225))/AT225)/AW$9</f>
        <v>30.559200000000001</v>
      </c>
      <c r="AX225" s="406">
        <f>AW225*AV225</f>
        <v>0</v>
      </c>
      <c r="AY225" s="407">
        <f>AK225+AX225</f>
        <v>0</v>
      </c>
      <c r="AZ225" s="445">
        <f>AU225-AY225</f>
        <v>2037.28</v>
      </c>
      <c r="BA225" s="408">
        <f>AY225/AU225</f>
        <v>0</v>
      </c>
      <c r="BB225" s="442">
        <v>300</v>
      </c>
      <c r="BC225" s="443"/>
      <c r="BE225" s="587"/>
      <c r="BF225" s="427"/>
      <c r="BI225" s="439">
        <v>0.1</v>
      </c>
      <c r="BJ225" s="421">
        <v>5</v>
      </c>
      <c r="BK225" s="444">
        <v>2037.28</v>
      </c>
      <c r="BL225" s="440">
        <v>12</v>
      </c>
      <c r="BM225" s="405">
        <f>((BK225-(BK225*BI225))/BJ225)/BM$9</f>
        <v>30.559200000000001</v>
      </c>
      <c r="BN225" s="406">
        <f>BM225*BL225</f>
        <v>366.71039999999999</v>
      </c>
      <c r="BO225" s="407">
        <f>BN225+AY225</f>
        <v>366.71039999999999</v>
      </c>
      <c r="BP225" s="447">
        <f>BK225-BO225</f>
        <v>1670.5696</v>
      </c>
      <c r="BQ225" s="408">
        <f>BO225/BK225</f>
        <v>0.18</v>
      </c>
      <c r="BR225" s="442">
        <v>300</v>
      </c>
      <c r="BS225" s="443"/>
      <c r="BT225" s="587"/>
      <c r="BU225" s="427"/>
      <c r="BX225" s="439">
        <v>0.1</v>
      </c>
      <c r="BY225" s="421">
        <v>5</v>
      </c>
      <c r="BZ225" s="444">
        <v>2037.28</v>
      </c>
      <c r="CA225" s="440">
        <v>12</v>
      </c>
      <c r="CB225" s="405">
        <f>((BZ225-(BZ225*BX225))/BY225)/CB$9</f>
        <v>30.559200000000001</v>
      </c>
      <c r="CC225" s="406">
        <f>CB225*CA225</f>
        <v>366.71039999999999</v>
      </c>
      <c r="CD225" s="407">
        <f>CC225+BO225</f>
        <v>733.42079999999999</v>
      </c>
      <c r="CE225" s="447">
        <f>BZ225-CD225</f>
        <v>1303.8591999999999</v>
      </c>
      <c r="CF225" s="408">
        <f>CD225/BZ225</f>
        <v>0.36</v>
      </c>
      <c r="CG225" s="442">
        <v>300</v>
      </c>
      <c r="CJ225" s="439">
        <v>0.1</v>
      </c>
      <c r="CK225" s="421">
        <v>5</v>
      </c>
      <c r="CL225" s="444">
        <v>2037.28</v>
      </c>
      <c r="CM225" s="440">
        <v>12</v>
      </c>
      <c r="CN225" s="405">
        <f>((CL225-(CL225*CJ225))/CK225)/CN$9</f>
        <v>30.559200000000001</v>
      </c>
      <c r="CO225" s="406">
        <f>CN225*CM225</f>
        <v>366.71039999999999</v>
      </c>
      <c r="CP225" s="407">
        <f>CO225+CD225</f>
        <v>1100.1312</v>
      </c>
      <c r="CQ225" s="447">
        <f>CL225-CP225</f>
        <v>937.14879999999994</v>
      </c>
      <c r="CR225" s="408">
        <f>CP225/CL225</f>
        <v>0.54</v>
      </c>
      <c r="CS225" s="442">
        <v>300</v>
      </c>
      <c r="CT225" s="443"/>
      <c r="CU225" s="443"/>
      <c r="CV225" s="439">
        <v>0.1</v>
      </c>
      <c r="CW225" s="421">
        <v>5</v>
      </c>
      <c r="CX225" s="444">
        <v>2037.28</v>
      </c>
      <c r="CY225" s="440">
        <v>12</v>
      </c>
      <c r="CZ225" s="405">
        <f>((CX225-(CX225*CV225))/CW225)/CZ$9</f>
        <v>30.559200000000001</v>
      </c>
      <c r="DA225" s="406">
        <f>CZ225*CY225</f>
        <v>366.71039999999999</v>
      </c>
      <c r="DB225" s="407">
        <f>DA225+CP225</f>
        <v>1466.8416</v>
      </c>
      <c r="DC225" s="447">
        <f>CX225-DB225</f>
        <v>570.4384</v>
      </c>
      <c r="DD225" s="408">
        <f>DB225/CX225</f>
        <v>0.72</v>
      </c>
      <c r="DE225" s="442">
        <v>300</v>
      </c>
      <c r="DF225" s="443"/>
      <c r="DG225" s="443"/>
      <c r="DH225" s="439">
        <v>0.1</v>
      </c>
      <c r="DI225" s="421">
        <v>5</v>
      </c>
      <c r="DJ225" s="444">
        <v>2037.28</v>
      </c>
      <c r="DK225" s="440">
        <v>12</v>
      </c>
      <c r="DL225" s="405">
        <f>((DJ225-(DJ225*DH225))/DI225)/DL$9</f>
        <v>30.559200000000001</v>
      </c>
      <c r="DM225" s="406">
        <f>DL225*DK225</f>
        <v>366.71039999999999</v>
      </c>
      <c r="DN225" s="407">
        <f>DM225+DB225</f>
        <v>1833.5519999999999</v>
      </c>
      <c r="DO225" s="447">
        <f>DJ225-DN225</f>
        <v>203.72800000000007</v>
      </c>
      <c r="DP225" s="408">
        <f>DN225/DJ225</f>
        <v>0.89999999999999991</v>
      </c>
      <c r="DQ225" s="442">
        <v>300</v>
      </c>
      <c r="DR225" s="443"/>
      <c r="DS225" s="443"/>
      <c r="DT225" s="439">
        <v>0.1</v>
      </c>
      <c r="DU225" s="421">
        <v>5</v>
      </c>
      <c r="DV225" s="444">
        <v>2037.28</v>
      </c>
      <c r="DW225" s="440">
        <v>0</v>
      </c>
      <c r="DX225" s="405">
        <f>((DV225-(DV225*DT225))/DU225)/DX$9</f>
        <v>30.559200000000001</v>
      </c>
      <c r="DY225" s="406">
        <f>DX225*DW225</f>
        <v>0</v>
      </c>
      <c r="DZ225" s="407">
        <f>DY225+DN225</f>
        <v>1833.5519999999999</v>
      </c>
      <c r="EA225" s="447">
        <f>DV225-DZ225</f>
        <v>203.72800000000007</v>
      </c>
      <c r="EB225" s="448">
        <f>DZ225/DV225</f>
        <v>0.89999999999999991</v>
      </c>
      <c r="EC225" s="442">
        <v>300</v>
      </c>
      <c r="EE225" s="587"/>
      <c r="EF225" s="427"/>
      <c r="EH225" s="450"/>
    </row>
    <row r="226" spans="2:138" ht="12.75" customHeight="1" x14ac:dyDescent="0.2">
      <c r="B226" s="586"/>
      <c r="C226" s="570"/>
      <c r="D226" s="569" t="s">
        <v>196</v>
      </c>
      <c r="E226" s="569"/>
      <c r="F226" s="569"/>
      <c r="G226" s="569"/>
      <c r="H226" s="544"/>
      <c r="I226" s="587"/>
      <c r="J226" s="588"/>
      <c r="K226" s="588"/>
      <c r="L226" s="588"/>
      <c r="M226" s="548"/>
      <c r="N226" s="419"/>
      <c r="O226" s="233"/>
      <c r="Q226" s="420"/>
      <c r="R226" s="421"/>
      <c r="S226" s="587"/>
      <c r="T226" s="440"/>
      <c r="U226" s="405"/>
      <c r="V226" s="406"/>
      <c r="W226" s="407"/>
      <c r="X226" s="402"/>
      <c r="Y226" s="406"/>
      <c r="Z226" s="442"/>
      <c r="AB226" s="587"/>
      <c r="AC226" s="427"/>
      <c r="AE226" s="420"/>
      <c r="AF226" s="421"/>
      <c r="AG226" s="587"/>
      <c r="AH226" s="440"/>
      <c r="AI226" s="405"/>
      <c r="AJ226" s="406"/>
      <c r="AK226" s="407"/>
      <c r="AL226" s="402"/>
      <c r="AM226" s="408"/>
      <c r="AN226" s="442"/>
      <c r="AP226" s="587"/>
      <c r="AQ226" s="427"/>
      <c r="AS226" s="420"/>
      <c r="AT226" s="421"/>
      <c r="AU226" s="589"/>
      <c r="AV226" s="440"/>
      <c r="AW226" s="405"/>
      <c r="AX226" s="406"/>
      <c r="AY226" s="407"/>
      <c r="AZ226" s="402"/>
      <c r="BA226" s="408"/>
      <c r="BB226" s="442"/>
      <c r="BC226" s="443"/>
      <c r="BE226" s="587"/>
      <c r="BF226" s="427"/>
      <c r="BI226" s="420"/>
      <c r="BJ226" s="421"/>
      <c r="BK226" s="589"/>
      <c r="BL226" s="440"/>
      <c r="BM226" s="405"/>
      <c r="BN226" s="406"/>
      <c r="BO226" s="407"/>
      <c r="BP226" s="402"/>
      <c r="BQ226" s="408"/>
      <c r="BR226" s="442"/>
      <c r="BS226" s="443"/>
      <c r="BT226" s="587"/>
      <c r="BU226" s="427"/>
      <c r="BX226" s="420"/>
      <c r="BY226" s="421"/>
      <c r="BZ226" s="589"/>
      <c r="CA226" s="440"/>
      <c r="CB226" s="405"/>
      <c r="CC226" s="406"/>
      <c r="CD226" s="407"/>
      <c r="CE226" s="402"/>
      <c r="CF226" s="408"/>
      <c r="CG226" s="442"/>
      <c r="CJ226" s="420"/>
      <c r="CK226" s="421"/>
      <c r="CL226" s="589"/>
      <c r="CM226" s="440"/>
      <c r="CN226" s="405"/>
      <c r="CO226" s="406"/>
      <c r="CP226" s="407"/>
      <c r="CQ226" s="402"/>
      <c r="CR226" s="408"/>
      <c r="CS226" s="442"/>
      <c r="CT226" s="443"/>
      <c r="CU226" s="443"/>
      <c r="CV226" s="420"/>
      <c r="CW226" s="421"/>
      <c r="CX226" s="589"/>
      <c r="CY226" s="440"/>
      <c r="CZ226" s="405"/>
      <c r="DA226" s="406"/>
      <c r="DB226" s="407"/>
      <c r="DC226" s="402"/>
      <c r="DD226" s="408"/>
      <c r="DE226" s="442"/>
      <c r="DF226" s="443"/>
      <c r="DG226" s="443"/>
      <c r="DH226" s="420"/>
      <c r="DI226" s="421"/>
      <c r="DJ226" s="589"/>
      <c r="DK226" s="440"/>
      <c r="DL226" s="405"/>
      <c r="DM226" s="406"/>
      <c r="DN226" s="407"/>
      <c r="DO226" s="402"/>
      <c r="DP226" s="408"/>
      <c r="DQ226" s="442"/>
      <c r="DR226" s="443"/>
      <c r="DS226" s="443"/>
      <c r="DT226" s="420"/>
      <c r="DU226" s="421"/>
      <c r="DV226" s="589"/>
      <c r="DW226" s="440"/>
      <c r="DX226" s="405"/>
      <c r="DY226" s="406"/>
      <c r="DZ226" s="407"/>
      <c r="EA226" s="402"/>
      <c r="EB226" s="448"/>
      <c r="EC226" s="442"/>
      <c r="EE226" s="587"/>
      <c r="EF226" s="427"/>
      <c r="EH226" s="450"/>
    </row>
    <row r="227" spans="2:138" ht="12.75" customHeight="1" x14ac:dyDescent="0.2">
      <c r="B227" s="586"/>
      <c r="C227" s="570"/>
      <c r="D227" s="569" t="s">
        <v>197</v>
      </c>
      <c r="E227" s="569"/>
      <c r="F227" s="569"/>
      <c r="G227" s="569"/>
      <c r="H227" s="544"/>
      <c r="I227" s="587"/>
      <c r="J227" s="588"/>
      <c r="K227" s="588"/>
      <c r="L227" s="588"/>
      <c r="M227" s="548"/>
      <c r="N227" s="419"/>
      <c r="O227" s="233"/>
      <c r="Q227" s="420"/>
      <c r="R227" s="421"/>
      <c r="S227" s="587"/>
      <c r="T227" s="440"/>
      <c r="U227" s="405"/>
      <c r="V227" s="406"/>
      <c r="W227" s="407"/>
      <c r="X227" s="402"/>
      <c r="Y227" s="406"/>
      <c r="Z227" s="442"/>
      <c r="AB227" s="587"/>
      <c r="AC227" s="427"/>
      <c r="AE227" s="420"/>
      <c r="AF227" s="421"/>
      <c r="AG227" s="587"/>
      <c r="AH227" s="440"/>
      <c r="AI227" s="405"/>
      <c r="AJ227" s="406"/>
      <c r="AK227" s="407"/>
      <c r="AL227" s="402"/>
      <c r="AM227" s="408"/>
      <c r="AN227" s="442"/>
      <c r="AP227" s="587"/>
      <c r="AQ227" s="427"/>
      <c r="AS227" s="420"/>
      <c r="AT227" s="421"/>
      <c r="AU227" s="589"/>
      <c r="AV227" s="440"/>
      <c r="AW227" s="405"/>
      <c r="AX227" s="406"/>
      <c r="AY227" s="407"/>
      <c r="AZ227" s="402"/>
      <c r="BA227" s="408"/>
      <c r="BB227" s="442"/>
      <c r="BC227" s="443"/>
      <c r="BE227" s="587"/>
      <c r="BF227" s="427"/>
      <c r="BI227" s="420"/>
      <c r="BJ227" s="421"/>
      <c r="BK227" s="589"/>
      <c r="BL227" s="440"/>
      <c r="BM227" s="405"/>
      <c r="BN227" s="406"/>
      <c r="BO227" s="407"/>
      <c r="BP227" s="402"/>
      <c r="BQ227" s="408"/>
      <c r="BR227" s="442"/>
      <c r="BS227" s="443"/>
      <c r="BT227" s="587"/>
      <c r="BU227" s="427"/>
      <c r="BX227" s="420"/>
      <c r="BY227" s="421"/>
      <c r="BZ227" s="589"/>
      <c r="CA227" s="440"/>
      <c r="CB227" s="405"/>
      <c r="CC227" s="406"/>
      <c r="CD227" s="407"/>
      <c r="CE227" s="402"/>
      <c r="CF227" s="408"/>
      <c r="CG227" s="442"/>
      <c r="CJ227" s="420"/>
      <c r="CK227" s="421"/>
      <c r="CL227" s="589"/>
      <c r="CM227" s="440"/>
      <c r="CN227" s="405"/>
      <c r="CO227" s="406"/>
      <c r="CP227" s="407"/>
      <c r="CQ227" s="402"/>
      <c r="CR227" s="408"/>
      <c r="CS227" s="442"/>
      <c r="CT227" s="443"/>
      <c r="CU227" s="443"/>
      <c r="CV227" s="420"/>
      <c r="CW227" s="421"/>
      <c r="CX227" s="589"/>
      <c r="CY227" s="440"/>
      <c r="CZ227" s="405"/>
      <c r="DA227" s="406"/>
      <c r="DB227" s="407"/>
      <c r="DC227" s="402"/>
      <c r="DD227" s="408"/>
      <c r="DE227" s="442"/>
      <c r="DF227" s="443"/>
      <c r="DG227" s="443"/>
      <c r="DH227" s="420"/>
      <c r="DI227" s="421"/>
      <c r="DJ227" s="589"/>
      <c r="DK227" s="440"/>
      <c r="DL227" s="405"/>
      <c r="DM227" s="406"/>
      <c r="DN227" s="407"/>
      <c r="DO227" s="402"/>
      <c r="DP227" s="408"/>
      <c r="DQ227" s="442"/>
      <c r="DR227" s="443"/>
      <c r="DS227" s="443"/>
      <c r="DT227" s="420"/>
      <c r="DU227" s="421"/>
      <c r="DV227" s="589"/>
      <c r="DW227" s="440"/>
      <c r="DX227" s="405"/>
      <c r="DY227" s="406"/>
      <c r="DZ227" s="407"/>
      <c r="EA227" s="402"/>
      <c r="EB227" s="408"/>
      <c r="EC227" s="442"/>
      <c r="EE227" s="587"/>
      <c r="EF227" s="427"/>
      <c r="EH227" s="450"/>
    </row>
    <row r="228" spans="2:138" ht="12.75" customHeight="1" x14ac:dyDescent="0.2">
      <c r="B228" s="586"/>
      <c r="C228" s="570"/>
      <c r="D228" s="569" t="s">
        <v>173</v>
      </c>
      <c r="E228" s="569"/>
      <c r="F228" s="569"/>
      <c r="G228" s="569"/>
      <c r="H228" s="544"/>
      <c r="I228" s="587"/>
      <c r="J228" s="588"/>
      <c r="K228" s="588"/>
      <c r="L228" s="588"/>
      <c r="M228" s="548"/>
      <c r="N228" s="419"/>
      <c r="O228" s="233"/>
      <c r="Q228" s="420"/>
      <c r="R228" s="421"/>
      <c r="S228" s="587"/>
      <c r="T228" s="440"/>
      <c r="U228" s="405"/>
      <c r="V228" s="406"/>
      <c r="W228" s="407"/>
      <c r="X228" s="402"/>
      <c r="Y228" s="406"/>
      <c r="Z228" s="442"/>
      <c r="AB228" s="587"/>
      <c r="AC228" s="427"/>
      <c r="AE228" s="420"/>
      <c r="AF228" s="421"/>
      <c r="AG228" s="587"/>
      <c r="AH228" s="440"/>
      <c r="AI228" s="405"/>
      <c r="AJ228" s="406"/>
      <c r="AK228" s="407"/>
      <c r="AL228" s="402"/>
      <c r="AM228" s="408"/>
      <c r="AN228" s="442"/>
      <c r="AP228" s="587"/>
      <c r="AQ228" s="427"/>
      <c r="AS228" s="420"/>
      <c r="AT228" s="421"/>
      <c r="AU228" s="589"/>
      <c r="AV228" s="440"/>
      <c r="AW228" s="405"/>
      <c r="AX228" s="406"/>
      <c r="AY228" s="407"/>
      <c r="AZ228" s="402"/>
      <c r="BA228" s="408"/>
      <c r="BB228" s="442"/>
      <c r="BC228" s="443"/>
      <c r="BE228" s="587"/>
      <c r="BF228" s="427"/>
      <c r="BI228" s="420"/>
      <c r="BJ228" s="421"/>
      <c r="BK228" s="589"/>
      <c r="BL228" s="440"/>
      <c r="BM228" s="405"/>
      <c r="BN228" s="406"/>
      <c r="BO228" s="407"/>
      <c r="BP228" s="402"/>
      <c r="BQ228" s="408"/>
      <c r="BR228" s="442"/>
      <c r="BS228" s="443"/>
      <c r="BT228" s="587"/>
      <c r="BU228" s="427"/>
      <c r="BX228" s="420"/>
      <c r="BY228" s="421"/>
      <c r="BZ228" s="589"/>
      <c r="CA228" s="440"/>
      <c r="CB228" s="405"/>
      <c r="CC228" s="406"/>
      <c r="CD228" s="407"/>
      <c r="CE228" s="402"/>
      <c r="CF228" s="408"/>
      <c r="CG228" s="442"/>
      <c r="CJ228" s="420"/>
      <c r="CK228" s="421"/>
      <c r="CL228" s="589"/>
      <c r="CM228" s="440"/>
      <c r="CN228" s="405"/>
      <c r="CO228" s="406"/>
      <c r="CP228" s="407"/>
      <c r="CQ228" s="402"/>
      <c r="CR228" s="408"/>
      <c r="CS228" s="442"/>
      <c r="CT228" s="443"/>
      <c r="CU228" s="443"/>
      <c r="CV228" s="420"/>
      <c r="CW228" s="421"/>
      <c r="CX228" s="589"/>
      <c r="CY228" s="440"/>
      <c r="CZ228" s="405"/>
      <c r="DA228" s="406"/>
      <c r="DB228" s="407"/>
      <c r="DC228" s="402"/>
      <c r="DD228" s="408"/>
      <c r="DE228" s="442"/>
      <c r="DF228" s="443"/>
      <c r="DG228" s="443"/>
      <c r="DH228" s="420"/>
      <c r="DI228" s="421"/>
      <c r="DJ228" s="589"/>
      <c r="DK228" s="440"/>
      <c r="DL228" s="405"/>
      <c r="DM228" s="406"/>
      <c r="DN228" s="407"/>
      <c r="DO228" s="402"/>
      <c r="DP228" s="408"/>
      <c r="DQ228" s="442"/>
      <c r="DR228" s="443"/>
      <c r="DS228" s="443"/>
      <c r="DT228" s="420"/>
      <c r="DU228" s="421"/>
      <c r="DV228" s="589"/>
      <c r="DW228" s="440"/>
      <c r="DX228" s="405"/>
      <c r="DY228" s="406"/>
      <c r="DZ228" s="407"/>
      <c r="EA228" s="402"/>
      <c r="EB228" s="408"/>
      <c r="EC228" s="442"/>
      <c r="EE228" s="587"/>
      <c r="EF228" s="427"/>
      <c r="EH228" s="450"/>
    </row>
    <row r="229" spans="2:138" ht="12.75" customHeight="1" x14ac:dyDescent="0.2">
      <c r="B229" s="586"/>
      <c r="C229" s="570"/>
      <c r="D229" s="569" t="s">
        <v>198</v>
      </c>
      <c r="E229" s="569"/>
      <c r="F229" s="569"/>
      <c r="G229" s="569"/>
      <c r="H229" s="544"/>
      <c r="I229" s="587"/>
      <c r="J229" s="588"/>
      <c r="K229" s="588"/>
      <c r="L229" s="588"/>
      <c r="M229" s="548"/>
      <c r="N229" s="419"/>
      <c r="O229" s="233"/>
      <c r="Q229" s="420"/>
      <c r="R229" s="421"/>
      <c r="S229" s="587"/>
      <c r="T229" s="440"/>
      <c r="U229" s="405"/>
      <c r="V229" s="406"/>
      <c r="W229" s="407"/>
      <c r="X229" s="402"/>
      <c r="Y229" s="406"/>
      <c r="Z229" s="442"/>
      <c r="AB229" s="587"/>
      <c r="AC229" s="427"/>
      <c r="AE229" s="420"/>
      <c r="AF229" s="421"/>
      <c r="AG229" s="587"/>
      <c r="AH229" s="440"/>
      <c r="AI229" s="405"/>
      <c r="AJ229" s="406"/>
      <c r="AK229" s="407"/>
      <c r="AL229" s="402"/>
      <c r="AM229" s="408"/>
      <c r="AN229" s="442"/>
      <c r="AP229" s="587"/>
      <c r="AQ229" s="427"/>
      <c r="AS229" s="420"/>
      <c r="AT229" s="421"/>
      <c r="AU229" s="589"/>
      <c r="AV229" s="440"/>
      <c r="AW229" s="405"/>
      <c r="AX229" s="406"/>
      <c r="AY229" s="407"/>
      <c r="AZ229" s="402"/>
      <c r="BA229" s="408"/>
      <c r="BB229" s="442"/>
      <c r="BC229" s="443"/>
      <c r="BE229" s="587"/>
      <c r="BF229" s="427"/>
      <c r="BI229" s="420"/>
      <c r="BJ229" s="421"/>
      <c r="BK229" s="589"/>
      <c r="BL229" s="440"/>
      <c r="BM229" s="405"/>
      <c r="BN229" s="406"/>
      <c r="BO229" s="407"/>
      <c r="BP229" s="402"/>
      <c r="BQ229" s="408"/>
      <c r="BR229" s="442"/>
      <c r="BS229" s="443"/>
      <c r="BT229" s="587"/>
      <c r="BU229" s="427"/>
      <c r="BX229" s="420"/>
      <c r="BY229" s="421"/>
      <c r="BZ229" s="589"/>
      <c r="CA229" s="440"/>
      <c r="CB229" s="405"/>
      <c r="CC229" s="406"/>
      <c r="CD229" s="407"/>
      <c r="CE229" s="402"/>
      <c r="CF229" s="408"/>
      <c r="CG229" s="442"/>
      <c r="CJ229" s="420"/>
      <c r="CK229" s="421"/>
      <c r="CL229" s="589"/>
      <c r="CM229" s="440"/>
      <c r="CN229" s="405"/>
      <c r="CO229" s="406"/>
      <c r="CP229" s="407"/>
      <c r="CQ229" s="402"/>
      <c r="CR229" s="408"/>
      <c r="CS229" s="442"/>
      <c r="CT229" s="443"/>
      <c r="CU229" s="443"/>
      <c r="CV229" s="420"/>
      <c r="CW229" s="421"/>
      <c r="CX229" s="589"/>
      <c r="CY229" s="440"/>
      <c r="CZ229" s="405"/>
      <c r="DA229" s="406"/>
      <c r="DB229" s="407"/>
      <c r="DC229" s="402"/>
      <c r="DD229" s="408"/>
      <c r="DE229" s="442"/>
      <c r="DF229" s="443"/>
      <c r="DG229" s="443"/>
      <c r="DH229" s="420"/>
      <c r="DI229" s="421"/>
      <c r="DJ229" s="589"/>
      <c r="DK229" s="440"/>
      <c r="DL229" s="405"/>
      <c r="DM229" s="406"/>
      <c r="DN229" s="407"/>
      <c r="DO229" s="402"/>
      <c r="DP229" s="408"/>
      <c r="DQ229" s="442"/>
      <c r="DR229" s="443"/>
      <c r="DS229" s="443"/>
      <c r="DT229" s="420"/>
      <c r="DU229" s="421"/>
      <c r="DV229" s="589"/>
      <c r="DW229" s="440"/>
      <c r="DX229" s="405"/>
      <c r="DY229" s="406"/>
      <c r="DZ229" s="407"/>
      <c r="EA229" s="402"/>
      <c r="EB229" s="408"/>
      <c r="EC229" s="442"/>
      <c r="EE229" s="587"/>
      <c r="EF229" s="427"/>
      <c r="EH229" s="450"/>
    </row>
    <row r="230" spans="2:138" ht="12.75" customHeight="1" x14ac:dyDescent="0.2">
      <c r="B230" s="586"/>
      <c r="C230" s="570"/>
      <c r="D230" s="569" t="s">
        <v>199</v>
      </c>
      <c r="E230" s="569"/>
      <c r="F230" s="569"/>
      <c r="G230" s="569"/>
      <c r="H230" s="544"/>
      <c r="I230" s="587"/>
      <c r="J230" s="588"/>
      <c r="K230" s="588"/>
      <c r="L230" s="588"/>
      <c r="M230" s="548"/>
      <c r="N230" s="419"/>
      <c r="O230" s="233"/>
      <c r="Q230" s="420"/>
      <c r="R230" s="421"/>
      <c r="S230" s="587"/>
      <c r="T230" s="440"/>
      <c r="U230" s="405"/>
      <c r="V230" s="406"/>
      <c r="W230" s="407"/>
      <c r="X230" s="402"/>
      <c r="Y230" s="406"/>
      <c r="Z230" s="442"/>
      <c r="AB230" s="587"/>
      <c r="AC230" s="427"/>
      <c r="AE230" s="420"/>
      <c r="AF230" s="421"/>
      <c r="AG230" s="587"/>
      <c r="AH230" s="440"/>
      <c r="AI230" s="405"/>
      <c r="AJ230" s="406"/>
      <c r="AK230" s="407"/>
      <c r="AL230" s="402"/>
      <c r="AM230" s="408"/>
      <c r="AN230" s="442"/>
      <c r="AP230" s="587"/>
      <c r="AQ230" s="427"/>
      <c r="AS230" s="420"/>
      <c r="AT230" s="421"/>
      <c r="AU230" s="589"/>
      <c r="AV230" s="440"/>
      <c r="AW230" s="405"/>
      <c r="AX230" s="406"/>
      <c r="AY230" s="407"/>
      <c r="AZ230" s="402"/>
      <c r="BA230" s="408"/>
      <c r="BB230" s="442"/>
      <c r="BC230" s="443"/>
      <c r="BE230" s="587"/>
      <c r="BF230" s="427"/>
      <c r="BI230" s="420"/>
      <c r="BJ230" s="421"/>
      <c r="BK230" s="589"/>
      <c r="BL230" s="440"/>
      <c r="BM230" s="405"/>
      <c r="BN230" s="406"/>
      <c r="BO230" s="407"/>
      <c r="BP230" s="402"/>
      <c r="BQ230" s="408"/>
      <c r="BR230" s="442"/>
      <c r="BS230" s="443"/>
      <c r="BT230" s="587"/>
      <c r="BU230" s="427"/>
      <c r="BX230" s="420"/>
      <c r="BY230" s="421"/>
      <c r="BZ230" s="589"/>
      <c r="CA230" s="440"/>
      <c r="CB230" s="405"/>
      <c r="CC230" s="406"/>
      <c r="CD230" s="407"/>
      <c r="CE230" s="402"/>
      <c r="CF230" s="408"/>
      <c r="CG230" s="442"/>
      <c r="CJ230" s="420"/>
      <c r="CK230" s="421"/>
      <c r="CL230" s="589"/>
      <c r="CM230" s="440"/>
      <c r="CN230" s="405"/>
      <c r="CO230" s="406"/>
      <c r="CP230" s="407"/>
      <c r="CQ230" s="402"/>
      <c r="CR230" s="408"/>
      <c r="CS230" s="442"/>
      <c r="CT230" s="443"/>
      <c r="CU230" s="443"/>
      <c r="CV230" s="420"/>
      <c r="CW230" s="421"/>
      <c r="CX230" s="589"/>
      <c r="CY230" s="440"/>
      <c r="CZ230" s="405"/>
      <c r="DA230" s="406"/>
      <c r="DB230" s="407"/>
      <c r="DC230" s="402"/>
      <c r="DD230" s="408"/>
      <c r="DE230" s="442"/>
      <c r="DF230" s="443"/>
      <c r="DG230" s="443"/>
      <c r="DH230" s="420"/>
      <c r="DI230" s="421"/>
      <c r="DJ230" s="589"/>
      <c r="DK230" s="440"/>
      <c r="DL230" s="405"/>
      <c r="DM230" s="406"/>
      <c r="DN230" s="407"/>
      <c r="DO230" s="402"/>
      <c r="DP230" s="408"/>
      <c r="DQ230" s="442"/>
      <c r="DR230" s="443"/>
      <c r="DS230" s="443"/>
      <c r="DT230" s="420"/>
      <c r="DU230" s="421"/>
      <c r="DV230" s="589"/>
      <c r="DW230" s="440"/>
      <c r="DX230" s="405"/>
      <c r="DY230" s="406"/>
      <c r="DZ230" s="407"/>
      <c r="EA230" s="402"/>
      <c r="EB230" s="408"/>
      <c r="EC230" s="442"/>
      <c r="EE230" s="587"/>
      <c r="EF230" s="427"/>
      <c r="EH230" s="450"/>
    </row>
    <row r="231" spans="2:138" ht="12.75" customHeight="1" x14ac:dyDescent="0.2">
      <c r="B231" s="586"/>
      <c r="C231" s="570"/>
      <c r="D231" s="569"/>
      <c r="E231" s="569"/>
      <c r="F231" s="569"/>
      <c r="G231" s="569"/>
      <c r="H231" s="544"/>
      <c r="I231" s="587"/>
      <c r="J231" s="588"/>
      <c r="K231" s="588"/>
      <c r="L231" s="588"/>
      <c r="M231" s="548"/>
      <c r="N231" s="419"/>
      <c r="O231" s="233"/>
      <c r="Q231" s="420"/>
      <c r="R231" s="421"/>
      <c r="S231" s="587"/>
      <c r="T231" s="440"/>
      <c r="U231" s="405"/>
      <c r="V231" s="406"/>
      <c r="W231" s="407"/>
      <c r="X231" s="402"/>
      <c r="Y231" s="406"/>
      <c r="Z231" s="442"/>
      <c r="AB231" s="587"/>
      <c r="AC231" s="427"/>
      <c r="AE231" s="420"/>
      <c r="AF231" s="421"/>
      <c r="AG231" s="587"/>
      <c r="AH231" s="440"/>
      <c r="AI231" s="405"/>
      <c r="AJ231" s="406"/>
      <c r="AK231" s="407"/>
      <c r="AL231" s="402"/>
      <c r="AM231" s="408"/>
      <c r="AN231" s="442"/>
      <c r="AP231" s="587"/>
      <c r="AQ231" s="427"/>
      <c r="AS231" s="420"/>
      <c r="AT231" s="421"/>
      <c r="AU231" s="589"/>
      <c r="AV231" s="440"/>
      <c r="AW231" s="405"/>
      <c r="AX231" s="406"/>
      <c r="AY231" s="407"/>
      <c r="AZ231" s="402"/>
      <c r="BA231" s="408"/>
      <c r="BB231" s="442"/>
      <c r="BC231" s="443"/>
      <c r="BE231" s="587"/>
      <c r="BF231" s="427"/>
      <c r="BI231" s="420"/>
      <c r="BJ231" s="421"/>
      <c r="BK231" s="589"/>
      <c r="BL231" s="440"/>
      <c r="BM231" s="405"/>
      <c r="BN231" s="406"/>
      <c r="BO231" s="407"/>
      <c r="BP231" s="402"/>
      <c r="BQ231" s="408"/>
      <c r="BR231" s="442"/>
      <c r="BS231" s="443"/>
      <c r="BT231" s="587"/>
      <c r="BU231" s="427"/>
      <c r="BX231" s="420"/>
      <c r="BY231" s="421"/>
      <c r="BZ231" s="589"/>
      <c r="CA231" s="440"/>
      <c r="CB231" s="405"/>
      <c r="CC231" s="406"/>
      <c r="CD231" s="407"/>
      <c r="CE231" s="402"/>
      <c r="CF231" s="408"/>
      <c r="CG231" s="442"/>
      <c r="CJ231" s="420"/>
      <c r="CK231" s="421"/>
      <c r="CL231" s="589"/>
      <c r="CM231" s="440"/>
      <c r="CN231" s="405"/>
      <c r="CO231" s="406"/>
      <c r="CP231" s="407"/>
      <c r="CQ231" s="402"/>
      <c r="CR231" s="408"/>
      <c r="CS231" s="442"/>
      <c r="CT231" s="443"/>
      <c r="CU231" s="443"/>
      <c r="CV231" s="420"/>
      <c r="CW231" s="421"/>
      <c r="CX231" s="589"/>
      <c r="CY231" s="440"/>
      <c r="CZ231" s="405"/>
      <c r="DA231" s="406"/>
      <c r="DB231" s="407"/>
      <c r="DC231" s="402"/>
      <c r="DD231" s="408"/>
      <c r="DE231" s="442"/>
      <c r="DF231" s="443"/>
      <c r="DG231" s="443"/>
      <c r="DH231" s="420"/>
      <c r="DI231" s="421"/>
      <c r="DJ231" s="589"/>
      <c r="DK231" s="440"/>
      <c r="DL231" s="405"/>
      <c r="DM231" s="406"/>
      <c r="DN231" s="407"/>
      <c r="DO231" s="402"/>
      <c r="DP231" s="408"/>
      <c r="DQ231" s="442"/>
      <c r="DR231" s="443"/>
      <c r="DS231" s="443"/>
      <c r="DT231" s="420"/>
      <c r="DU231" s="421"/>
      <c r="DV231" s="589"/>
      <c r="DW231" s="440"/>
      <c r="DX231" s="405"/>
      <c r="DY231" s="406"/>
      <c r="DZ231" s="407"/>
      <c r="EA231" s="402"/>
      <c r="EB231" s="408"/>
      <c r="EC231" s="442"/>
      <c r="EE231" s="587"/>
      <c r="EF231" s="427"/>
      <c r="EH231" s="450"/>
    </row>
    <row r="232" spans="2:138" ht="12.75" customHeight="1" x14ac:dyDescent="0.2">
      <c r="B232" s="586"/>
      <c r="C232" s="592" t="s">
        <v>200</v>
      </c>
      <c r="D232" s="592" t="s">
        <v>201</v>
      </c>
      <c r="E232" s="569"/>
      <c r="F232" s="569"/>
      <c r="G232" s="570"/>
      <c r="H232" s="436"/>
      <c r="I232" s="580"/>
      <c r="J232" s="581"/>
      <c r="K232" s="581"/>
      <c r="L232" s="581"/>
      <c r="M232" s="418"/>
      <c r="N232" s="419"/>
      <c r="O232" s="233"/>
      <c r="Q232" s="420"/>
      <c r="R232" s="421"/>
      <c r="S232" s="580"/>
      <c r="T232" s="440"/>
      <c r="U232" s="405"/>
      <c r="V232" s="406"/>
      <c r="W232" s="407"/>
      <c r="X232" s="402"/>
      <c r="Y232" s="406"/>
      <c r="Z232" s="442"/>
      <c r="AB232" s="580"/>
      <c r="AC232" s="427"/>
      <c r="AE232" s="420"/>
      <c r="AF232" s="421"/>
      <c r="AG232" s="580"/>
      <c r="AH232" s="440"/>
      <c r="AI232" s="405"/>
      <c r="AJ232" s="406"/>
      <c r="AK232" s="407"/>
      <c r="AL232" s="402">
        <f>W232-AK232</f>
        <v>0</v>
      </c>
      <c r="AM232" s="408"/>
      <c r="AN232" s="442"/>
      <c r="AP232" s="580"/>
      <c r="AQ232" s="427"/>
      <c r="AS232" s="420"/>
      <c r="AT232" s="421"/>
      <c r="AU232" s="582"/>
      <c r="AV232" s="440"/>
      <c r="AW232" s="405"/>
      <c r="AX232" s="406"/>
      <c r="AY232" s="407"/>
      <c r="AZ232" s="402"/>
      <c r="BA232" s="408"/>
      <c r="BB232" s="442"/>
      <c r="BC232" s="443"/>
      <c r="BE232" s="580"/>
      <c r="BF232" s="427"/>
      <c r="BI232" s="420"/>
      <c r="BJ232" s="421"/>
      <c r="BK232" s="582"/>
      <c r="BL232" s="440"/>
      <c r="BM232" s="405"/>
      <c r="BN232" s="406"/>
      <c r="BO232" s="407"/>
      <c r="BP232" s="402"/>
      <c r="BQ232" s="408"/>
      <c r="BR232" s="442"/>
      <c r="BS232" s="443"/>
      <c r="BT232" s="580"/>
      <c r="BU232" s="427"/>
      <c r="BX232" s="420"/>
      <c r="BY232" s="421"/>
      <c r="BZ232" s="582"/>
      <c r="CA232" s="440"/>
      <c r="CB232" s="405"/>
      <c r="CC232" s="406"/>
      <c r="CD232" s="407"/>
      <c r="CE232" s="402"/>
      <c r="CF232" s="408"/>
      <c r="CG232" s="442"/>
      <c r="CJ232" s="420"/>
      <c r="CK232" s="421"/>
      <c r="CL232" s="582"/>
      <c r="CM232" s="440"/>
      <c r="CN232" s="405"/>
      <c r="CO232" s="406"/>
      <c r="CP232" s="407"/>
      <c r="CQ232" s="402"/>
      <c r="CR232" s="408"/>
      <c r="CS232" s="442"/>
      <c r="CT232" s="443"/>
      <c r="CU232" s="443"/>
      <c r="CV232" s="420"/>
      <c r="CW232" s="421"/>
      <c r="CX232" s="582"/>
      <c r="CY232" s="440"/>
      <c r="CZ232" s="405"/>
      <c r="DA232" s="406"/>
      <c r="DB232" s="407"/>
      <c r="DC232" s="402"/>
      <c r="DD232" s="408"/>
      <c r="DE232" s="442"/>
      <c r="DF232" s="443"/>
      <c r="DG232" s="443"/>
      <c r="DH232" s="420"/>
      <c r="DI232" s="421"/>
      <c r="DJ232" s="582"/>
      <c r="DK232" s="440"/>
      <c r="DL232" s="405"/>
      <c r="DM232" s="406"/>
      <c r="DN232" s="407"/>
      <c r="DO232" s="402"/>
      <c r="DP232" s="408"/>
      <c r="DQ232" s="442"/>
      <c r="DR232" s="443"/>
      <c r="DS232" s="443"/>
      <c r="DT232" s="420"/>
      <c r="DU232" s="421"/>
      <c r="DV232" s="582"/>
      <c r="DW232" s="440"/>
      <c r="DX232" s="405"/>
      <c r="DY232" s="406"/>
      <c r="DZ232" s="407"/>
      <c r="EA232" s="402"/>
      <c r="EB232" s="408"/>
      <c r="EC232" s="442"/>
      <c r="EE232" s="580"/>
      <c r="EF232" s="427"/>
      <c r="EH232" s="450"/>
    </row>
    <row r="233" spans="2:138" ht="12.75" customHeight="1" x14ac:dyDescent="0.2">
      <c r="B233" s="412" t="s">
        <v>1136</v>
      </c>
      <c r="C233" s="503" t="s">
        <v>202</v>
      </c>
      <c r="D233" s="503" t="s">
        <v>203</v>
      </c>
      <c r="E233" s="233"/>
      <c r="F233" s="233"/>
      <c r="G233" s="414"/>
      <c r="H233" s="436"/>
      <c r="I233" s="580"/>
      <c r="J233" s="581"/>
      <c r="K233" s="581"/>
      <c r="L233" s="581"/>
      <c r="M233" s="418"/>
      <c r="N233" s="419"/>
      <c r="O233" s="233"/>
      <c r="Q233" s="420"/>
      <c r="R233" s="421"/>
      <c r="S233" s="580"/>
      <c r="T233" s="440"/>
      <c r="U233" s="405"/>
      <c r="V233" s="406"/>
      <c r="W233" s="407"/>
      <c r="X233" s="402"/>
      <c r="Y233" s="406"/>
      <c r="Z233" s="442"/>
      <c r="AB233" s="580"/>
      <c r="AC233" s="427"/>
      <c r="AE233" s="420"/>
      <c r="AF233" s="421"/>
      <c r="AG233" s="580"/>
      <c r="AH233" s="440"/>
      <c r="AI233" s="405"/>
      <c r="AJ233" s="406"/>
      <c r="AK233" s="407"/>
      <c r="AL233" s="402">
        <f>W233-AK233</f>
        <v>0</v>
      </c>
      <c r="AM233" s="408"/>
      <c r="AN233" s="442"/>
      <c r="AP233" s="580"/>
      <c r="AQ233" s="427"/>
      <c r="AS233" s="420"/>
      <c r="AT233" s="421"/>
      <c r="AU233" s="582"/>
      <c r="AV233" s="440"/>
      <c r="AW233" s="405"/>
      <c r="AX233" s="406"/>
      <c r="AY233" s="407"/>
      <c r="AZ233" s="402"/>
      <c r="BA233" s="408"/>
      <c r="BB233" s="442"/>
      <c r="BC233" s="443"/>
      <c r="BE233" s="580"/>
      <c r="BF233" s="427"/>
      <c r="BI233" s="420"/>
      <c r="BJ233" s="421"/>
      <c r="BK233" s="582"/>
      <c r="BL233" s="440"/>
      <c r="BM233" s="405"/>
      <c r="BN233" s="406"/>
      <c r="BO233" s="407"/>
      <c r="BP233" s="402"/>
      <c r="BQ233" s="408"/>
      <c r="BR233" s="442"/>
      <c r="BS233" s="443"/>
      <c r="BT233" s="580"/>
      <c r="BU233" s="427"/>
      <c r="BX233" s="420"/>
      <c r="BY233" s="421"/>
      <c r="BZ233" s="582"/>
      <c r="CA233" s="440"/>
      <c r="CB233" s="405"/>
      <c r="CC233" s="406"/>
      <c r="CD233" s="407"/>
      <c r="CE233" s="402"/>
      <c r="CF233" s="408"/>
      <c r="CG233" s="442"/>
      <c r="CJ233" s="420"/>
      <c r="CK233" s="421"/>
      <c r="CL233" s="582"/>
      <c r="CM233" s="440"/>
      <c r="CN233" s="405"/>
      <c r="CO233" s="406"/>
      <c r="CP233" s="407"/>
      <c r="CQ233" s="402"/>
      <c r="CR233" s="408"/>
      <c r="CS233" s="442"/>
      <c r="CT233" s="443"/>
      <c r="CU233" s="443"/>
      <c r="CV233" s="420"/>
      <c r="CW233" s="421"/>
      <c r="CX233" s="582"/>
      <c r="CY233" s="440"/>
      <c r="CZ233" s="405"/>
      <c r="DA233" s="406"/>
      <c r="DB233" s="407"/>
      <c r="DC233" s="402"/>
      <c r="DD233" s="408"/>
      <c r="DE233" s="442"/>
      <c r="DF233" s="443"/>
      <c r="DG233" s="443"/>
      <c r="DH233" s="420"/>
      <c r="DI233" s="421"/>
      <c r="DJ233" s="582"/>
      <c r="DK233" s="440"/>
      <c r="DL233" s="405"/>
      <c r="DM233" s="406"/>
      <c r="DN233" s="407"/>
      <c r="DO233" s="402"/>
      <c r="DP233" s="408"/>
      <c r="DQ233" s="442"/>
      <c r="DR233" s="443"/>
      <c r="DS233" s="443"/>
      <c r="DT233" s="420"/>
      <c r="DU233" s="421"/>
      <c r="DV233" s="582"/>
      <c r="DW233" s="440"/>
      <c r="DX233" s="405"/>
      <c r="DY233" s="406"/>
      <c r="DZ233" s="407"/>
      <c r="EA233" s="402"/>
      <c r="EB233" s="408"/>
      <c r="EC233" s="442"/>
      <c r="EE233" s="580"/>
      <c r="EF233" s="427"/>
      <c r="EH233" s="450"/>
    </row>
    <row r="234" spans="2:138" ht="12.75" customHeight="1" x14ac:dyDescent="0.2">
      <c r="B234" s="412"/>
      <c r="C234" s="233" t="s">
        <v>1231</v>
      </c>
      <c r="D234" s="233" t="s">
        <v>205</v>
      </c>
      <c r="E234" s="233" t="s">
        <v>1232</v>
      </c>
      <c r="F234" s="233" t="s">
        <v>1233</v>
      </c>
      <c r="G234" s="593"/>
      <c r="H234" s="436"/>
      <c r="I234" s="594"/>
      <c r="J234" s="581"/>
      <c r="K234" s="581"/>
      <c r="L234" s="581"/>
      <c r="M234" s="418"/>
      <c r="N234" s="419" t="s">
        <v>1083</v>
      </c>
      <c r="O234" s="233" t="s">
        <v>1084</v>
      </c>
      <c r="Q234" s="420"/>
      <c r="R234" s="421"/>
      <c r="S234" s="580"/>
      <c r="T234" s="440"/>
      <c r="U234" s="405"/>
      <c r="V234" s="406"/>
      <c r="W234" s="407"/>
      <c r="X234" s="402"/>
      <c r="Y234" s="406"/>
      <c r="Z234" s="442"/>
      <c r="AB234" s="580"/>
      <c r="AC234" s="427"/>
      <c r="AE234" s="420"/>
      <c r="AF234" s="421"/>
      <c r="AG234" s="580"/>
      <c r="AH234" s="440"/>
      <c r="AI234" s="405"/>
      <c r="AJ234" s="406"/>
      <c r="AK234" s="407"/>
      <c r="AL234" s="402">
        <f>W234-AK234</f>
        <v>0</v>
      </c>
      <c r="AM234" s="408"/>
      <c r="AN234" s="442"/>
      <c r="AP234" s="580"/>
      <c r="AQ234" s="427"/>
      <c r="AS234" s="420"/>
      <c r="AT234" s="421"/>
      <c r="AU234" s="582"/>
      <c r="AV234" s="440"/>
      <c r="AW234" s="405"/>
      <c r="AX234" s="406"/>
      <c r="AY234" s="407"/>
      <c r="AZ234" s="402"/>
      <c r="BA234" s="408"/>
      <c r="BB234" s="442"/>
      <c r="BC234" s="443"/>
      <c r="BE234" s="580"/>
      <c r="BF234" s="427"/>
      <c r="BI234" s="420"/>
      <c r="BJ234" s="421"/>
      <c r="BK234" s="582"/>
      <c r="BL234" s="440"/>
      <c r="BM234" s="405"/>
      <c r="BN234" s="406"/>
      <c r="BO234" s="407"/>
      <c r="BP234" s="402"/>
      <c r="BQ234" s="408"/>
      <c r="BR234" s="442"/>
      <c r="BS234" s="443"/>
      <c r="BT234" s="580"/>
      <c r="BU234" s="427"/>
      <c r="BX234" s="420"/>
      <c r="BY234" s="421"/>
      <c r="BZ234" s="582"/>
      <c r="CA234" s="440"/>
      <c r="CB234" s="405"/>
      <c r="CC234" s="406"/>
      <c r="CD234" s="407"/>
      <c r="CE234" s="402"/>
      <c r="CF234" s="408"/>
      <c r="CG234" s="442"/>
      <c r="CJ234" s="420"/>
      <c r="CK234" s="421"/>
      <c r="CL234" s="582"/>
      <c r="CM234" s="440"/>
      <c r="CN234" s="405"/>
      <c r="CO234" s="406"/>
      <c r="CP234" s="407"/>
      <c r="CQ234" s="402"/>
      <c r="CR234" s="408"/>
      <c r="CS234" s="442"/>
      <c r="CT234" s="443"/>
      <c r="CU234" s="443"/>
      <c r="CV234" s="420"/>
      <c r="CW234" s="421"/>
      <c r="CX234" s="582"/>
      <c r="CY234" s="440"/>
      <c r="CZ234" s="405"/>
      <c r="DA234" s="406"/>
      <c r="DB234" s="407"/>
      <c r="DC234" s="402"/>
      <c r="DD234" s="408"/>
      <c r="DE234" s="442"/>
      <c r="DF234" s="443"/>
      <c r="DG234" s="443"/>
      <c r="DH234" s="420"/>
      <c r="DI234" s="421"/>
      <c r="DJ234" s="582"/>
      <c r="DK234" s="440"/>
      <c r="DL234" s="405"/>
      <c r="DM234" s="406"/>
      <c r="DN234" s="407"/>
      <c r="DO234" s="402"/>
      <c r="DP234" s="408"/>
      <c r="DQ234" s="442"/>
      <c r="DR234" s="443"/>
      <c r="DS234" s="443"/>
      <c r="DT234" s="420"/>
      <c r="DU234" s="421"/>
      <c r="DV234" s="582"/>
      <c r="DW234" s="440"/>
      <c r="DX234" s="405"/>
      <c r="DY234" s="406"/>
      <c r="DZ234" s="407"/>
      <c r="EA234" s="402"/>
      <c r="EB234" s="408"/>
      <c r="EC234" s="442"/>
      <c r="EE234" s="580"/>
      <c r="EF234" s="427"/>
      <c r="EH234" s="450"/>
    </row>
    <row r="235" spans="2:138" ht="12.75" customHeight="1" x14ac:dyDescent="0.2">
      <c r="B235" s="412" t="s">
        <v>1081</v>
      </c>
      <c r="C235" s="233" t="s">
        <v>204</v>
      </c>
      <c r="D235" s="233" t="s">
        <v>205</v>
      </c>
      <c r="E235" s="233" t="s">
        <v>1232</v>
      </c>
      <c r="F235" s="233" t="s">
        <v>1234</v>
      </c>
      <c r="G235" s="593">
        <v>12077040000317</v>
      </c>
      <c r="H235" s="436"/>
      <c r="I235" s="580">
        <v>10</v>
      </c>
      <c r="J235" s="581"/>
      <c r="K235" s="581"/>
      <c r="L235" s="581"/>
      <c r="M235" s="418"/>
      <c r="N235" s="419" t="s">
        <v>1106</v>
      </c>
      <c r="O235" s="233" t="s">
        <v>1103</v>
      </c>
      <c r="Q235" s="420"/>
      <c r="R235" s="421"/>
      <c r="S235" s="580"/>
      <c r="T235" s="440"/>
      <c r="U235" s="405"/>
      <c r="V235" s="406"/>
      <c r="W235" s="407"/>
      <c r="X235" s="402"/>
      <c r="Y235" s="406"/>
      <c r="Z235" s="442"/>
      <c r="AB235" s="580">
        <v>10</v>
      </c>
      <c r="AC235" s="441">
        <v>300</v>
      </c>
      <c r="AE235" s="420"/>
      <c r="AF235" s="421"/>
      <c r="AG235" s="580"/>
      <c r="AH235" s="440"/>
      <c r="AI235" s="405"/>
      <c r="AJ235" s="406"/>
      <c r="AK235" s="407"/>
      <c r="AL235" s="402"/>
      <c r="AM235" s="408"/>
      <c r="AN235" s="442"/>
      <c r="AP235" s="580">
        <v>10</v>
      </c>
      <c r="AQ235" s="441">
        <v>300</v>
      </c>
      <c r="AR235" s="446"/>
      <c r="AS235" s="420"/>
      <c r="AT235" s="421"/>
      <c r="AU235" s="582"/>
      <c r="AV235" s="440"/>
      <c r="AW235" s="405"/>
      <c r="AX235" s="406"/>
      <c r="AY235" s="407"/>
      <c r="AZ235" s="402"/>
      <c r="BA235" s="408"/>
      <c r="BB235" s="442"/>
      <c r="BC235" s="443"/>
      <c r="BE235" s="595">
        <v>10</v>
      </c>
      <c r="BF235" s="441">
        <v>300</v>
      </c>
      <c r="BI235" s="420"/>
      <c r="BJ235" s="421"/>
      <c r="BK235" s="582"/>
      <c r="BL235" s="440"/>
      <c r="BM235" s="405"/>
      <c r="BN235" s="406"/>
      <c r="BO235" s="407"/>
      <c r="BP235" s="402"/>
      <c r="BQ235" s="408"/>
      <c r="BR235" s="442"/>
      <c r="BS235" s="443"/>
      <c r="BT235" s="595">
        <v>10</v>
      </c>
      <c r="BU235" s="441">
        <v>300</v>
      </c>
      <c r="BX235" s="420"/>
      <c r="BY235" s="421"/>
      <c r="BZ235" s="582"/>
      <c r="CA235" s="440"/>
      <c r="CB235" s="405"/>
      <c r="CC235" s="406"/>
      <c r="CD235" s="407"/>
      <c r="CE235" s="402"/>
      <c r="CF235" s="408"/>
      <c r="CG235" s="442"/>
      <c r="CJ235" s="420"/>
      <c r="CK235" s="421"/>
      <c r="CL235" s="582"/>
      <c r="CM235" s="440"/>
      <c r="CN235" s="405"/>
      <c r="CO235" s="406"/>
      <c r="CP235" s="407"/>
      <c r="CQ235" s="402"/>
      <c r="CR235" s="408"/>
      <c r="CS235" s="442"/>
      <c r="CT235" s="443"/>
      <c r="CU235" s="443"/>
      <c r="CV235" s="420"/>
      <c r="CW235" s="421"/>
      <c r="CX235" s="582"/>
      <c r="CY235" s="440"/>
      <c r="CZ235" s="405"/>
      <c r="DA235" s="406"/>
      <c r="DB235" s="407"/>
      <c r="DC235" s="402"/>
      <c r="DD235" s="408"/>
      <c r="DE235" s="442"/>
      <c r="DF235" s="443"/>
      <c r="DG235" s="443"/>
      <c r="DH235" s="420"/>
      <c r="DI235" s="421"/>
      <c r="DJ235" s="582"/>
      <c r="DK235" s="440"/>
      <c r="DL235" s="405"/>
      <c r="DM235" s="406"/>
      <c r="DN235" s="407"/>
      <c r="DO235" s="402"/>
      <c r="DP235" s="408"/>
      <c r="DQ235" s="442"/>
      <c r="DR235" s="443"/>
      <c r="DS235" s="443"/>
      <c r="DT235" s="420"/>
      <c r="DU235" s="421"/>
      <c r="DV235" s="582"/>
      <c r="DW235" s="440"/>
      <c r="DX235" s="405"/>
      <c r="DY235" s="406"/>
      <c r="DZ235" s="407"/>
      <c r="EA235" s="402"/>
      <c r="EB235" s="408"/>
      <c r="EC235" s="442"/>
      <c r="EE235" s="595">
        <v>10</v>
      </c>
      <c r="EF235" s="441">
        <v>300</v>
      </c>
      <c r="EH235" s="450"/>
    </row>
    <row r="236" spans="2:138" ht="12.75" customHeight="1" x14ac:dyDescent="0.2">
      <c r="B236" s="412" t="s">
        <v>1104</v>
      </c>
      <c r="C236" s="553" t="s">
        <v>206</v>
      </c>
      <c r="D236" s="553" t="s">
        <v>207</v>
      </c>
      <c r="E236" s="553" t="s">
        <v>1235</v>
      </c>
      <c r="F236" s="553" t="s">
        <v>1236</v>
      </c>
      <c r="G236" s="596"/>
      <c r="H236" s="492">
        <v>41880</v>
      </c>
      <c r="I236" s="742">
        <v>175.61</v>
      </c>
      <c r="J236" s="581"/>
      <c r="K236" s="581"/>
      <c r="L236" s="581"/>
      <c r="M236" s="418"/>
      <c r="N236" s="419"/>
      <c r="O236" s="233"/>
      <c r="Q236" s="420"/>
      <c r="R236" s="421"/>
      <c r="S236" s="580"/>
      <c r="T236" s="440"/>
      <c r="U236" s="405"/>
      <c r="V236" s="406"/>
      <c r="W236" s="407"/>
      <c r="X236" s="402"/>
      <c r="Y236" s="406"/>
      <c r="Z236" s="442"/>
      <c r="AB236" s="580"/>
      <c r="AC236" s="441"/>
      <c r="AE236" s="420"/>
      <c r="AF236" s="421"/>
      <c r="AG236" s="580"/>
      <c r="AH236" s="440"/>
      <c r="AI236" s="405"/>
      <c r="AJ236" s="406"/>
      <c r="AK236" s="407"/>
      <c r="AL236" s="402"/>
      <c r="AM236" s="408"/>
      <c r="AN236" s="442"/>
      <c r="AP236" s="580"/>
      <c r="AQ236" s="441"/>
      <c r="AR236" s="446"/>
      <c r="AS236" s="566">
        <v>0.1</v>
      </c>
      <c r="AT236" s="557">
        <v>5</v>
      </c>
      <c r="AU236" s="444">
        <v>175.61</v>
      </c>
      <c r="AV236" s="440">
        <v>16</v>
      </c>
      <c r="AW236" s="558">
        <f>((AU236-(AU236*AS236))/AT236)/AW$9</f>
        <v>2.63415</v>
      </c>
      <c r="AX236" s="559">
        <f>AW236*AV236</f>
        <v>42.1464</v>
      </c>
      <c r="AY236" s="560">
        <f>AK236+AX236</f>
        <v>42.1464</v>
      </c>
      <c r="AZ236" s="561">
        <f>AU236-AY236</f>
        <v>133.46360000000001</v>
      </c>
      <c r="BA236" s="562">
        <f>AY236/AU236</f>
        <v>0.24</v>
      </c>
      <c r="BB236" s="563">
        <v>300</v>
      </c>
      <c r="BC236" s="443"/>
      <c r="BE236" s="580"/>
      <c r="BF236" s="441"/>
      <c r="BI236" s="564">
        <v>0.1</v>
      </c>
      <c r="BJ236" s="421">
        <v>5</v>
      </c>
      <c r="BK236" s="582">
        <v>175.61</v>
      </c>
      <c r="BL236" s="440">
        <v>12</v>
      </c>
      <c r="BM236" s="405">
        <f>((BK236-(BK236*BI236))/BJ236)/BM$9</f>
        <v>2.63415</v>
      </c>
      <c r="BN236" s="406">
        <f>BM236*BL236</f>
        <v>31.6098</v>
      </c>
      <c r="BO236" s="407">
        <f>BN236+AY236</f>
        <v>73.756200000000007</v>
      </c>
      <c r="BP236" s="447">
        <f>BK236-BO236</f>
        <v>101.85380000000001</v>
      </c>
      <c r="BQ236" s="408">
        <f>BO236/BK236</f>
        <v>0.42</v>
      </c>
      <c r="BR236" s="442">
        <v>300</v>
      </c>
      <c r="BS236" s="443"/>
      <c r="BT236" s="580"/>
      <c r="BU236" s="441"/>
      <c r="BX236" s="564">
        <v>0.1</v>
      </c>
      <c r="BY236" s="421">
        <v>5</v>
      </c>
      <c r="BZ236" s="582">
        <v>175.61</v>
      </c>
      <c r="CA236" s="440">
        <v>12</v>
      </c>
      <c r="CB236" s="405">
        <f>((BZ236-(BZ236*BX236))/BY236)/CB$9</f>
        <v>2.63415</v>
      </c>
      <c r="CC236" s="406">
        <f>CB236*CA236</f>
        <v>31.6098</v>
      </c>
      <c r="CD236" s="407">
        <f>CC236+BO236</f>
        <v>105.36600000000001</v>
      </c>
      <c r="CE236" s="447">
        <f>BZ236-CD236</f>
        <v>70.244</v>
      </c>
      <c r="CF236" s="408">
        <f>CD236/BZ236</f>
        <v>0.6</v>
      </c>
      <c r="CG236" s="442">
        <v>300</v>
      </c>
      <c r="CJ236" s="564">
        <v>0.1</v>
      </c>
      <c r="CK236" s="421">
        <v>5</v>
      </c>
      <c r="CL236" s="582">
        <v>175.61</v>
      </c>
      <c r="CM236" s="440">
        <v>12</v>
      </c>
      <c r="CN236" s="405">
        <f>((CL236-(CL236*CJ236))/CK236)/CN$9</f>
        <v>2.63415</v>
      </c>
      <c r="CO236" s="406">
        <f>CN236*CM236</f>
        <v>31.6098</v>
      </c>
      <c r="CP236" s="407">
        <f>CO236+CD236</f>
        <v>136.97580000000002</v>
      </c>
      <c r="CQ236" s="447">
        <f>CL236-CP236</f>
        <v>38.634199999999993</v>
      </c>
      <c r="CR236" s="408">
        <f>CP236/CL236</f>
        <v>0.78</v>
      </c>
      <c r="CS236" s="442">
        <v>300</v>
      </c>
      <c r="CT236" s="443"/>
      <c r="CU236" s="443"/>
      <c r="CV236" s="564">
        <v>0.1</v>
      </c>
      <c r="CW236" s="421">
        <v>5</v>
      </c>
      <c r="CX236" s="582">
        <v>175.61</v>
      </c>
      <c r="CY236" s="449">
        <v>8</v>
      </c>
      <c r="CZ236" s="405">
        <f>((CX236-(CX236*CV236))/CW236)/CZ$9</f>
        <v>2.63415</v>
      </c>
      <c r="DA236" s="406">
        <f>CZ236*CY236</f>
        <v>21.0732</v>
      </c>
      <c r="DB236" s="407">
        <f>DA236+CP236</f>
        <v>158.04900000000004</v>
      </c>
      <c r="DC236" s="447">
        <f>CX236-DB236</f>
        <v>17.560999999999979</v>
      </c>
      <c r="DD236" s="448">
        <f>DB236/CX236</f>
        <v>0.90000000000000013</v>
      </c>
      <c r="DE236" s="442">
        <v>300</v>
      </c>
      <c r="DF236" s="443"/>
      <c r="DG236" s="443"/>
      <c r="DH236" s="564">
        <v>0.1</v>
      </c>
      <c r="DI236" s="421">
        <v>5</v>
      </c>
      <c r="DJ236" s="582">
        <v>175.61</v>
      </c>
      <c r="DK236" s="449">
        <v>0</v>
      </c>
      <c r="DL236" s="405">
        <f>((DJ236-(DJ236*DH236))/DI236)/DL$9</f>
        <v>2.63415</v>
      </c>
      <c r="DM236" s="406">
        <f>DL236*DK236</f>
        <v>0</v>
      </c>
      <c r="DN236" s="407">
        <f>DM236+DB236</f>
        <v>158.04900000000004</v>
      </c>
      <c r="DO236" s="447">
        <f>DJ236-DN236</f>
        <v>17.560999999999979</v>
      </c>
      <c r="DP236" s="448">
        <f>DN236/DJ236</f>
        <v>0.90000000000000013</v>
      </c>
      <c r="DQ236" s="442">
        <v>300</v>
      </c>
      <c r="DR236" s="443"/>
      <c r="DS236" s="443"/>
      <c r="DT236" s="564">
        <v>0.1</v>
      </c>
      <c r="DU236" s="421">
        <v>5</v>
      </c>
      <c r="DV236" s="582">
        <v>175.61</v>
      </c>
      <c r="DW236" s="440">
        <v>0</v>
      </c>
      <c r="DX236" s="405">
        <f>((DV236-(DV236*DT236))/DU236)/DX$9</f>
        <v>2.63415</v>
      </c>
      <c r="DY236" s="406">
        <f>DX236*DW236</f>
        <v>0</v>
      </c>
      <c r="DZ236" s="407">
        <f>DY236+DN236</f>
        <v>158.04900000000004</v>
      </c>
      <c r="EA236" s="447">
        <f>DV236-DZ236</f>
        <v>17.560999999999979</v>
      </c>
      <c r="EB236" s="448">
        <f>DZ236/DV236</f>
        <v>0.90000000000000013</v>
      </c>
      <c r="EC236" s="442">
        <v>300</v>
      </c>
      <c r="EE236" s="580"/>
      <c r="EF236" s="441"/>
      <c r="EH236" s="450"/>
    </row>
    <row r="237" spans="2:138" ht="12.75" customHeight="1" x14ac:dyDescent="0.2">
      <c r="B237" s="489" t="s">
        <v>1136</v>
      </c>
      <c r="C237" s="553" t="s">
        <v>208</v>
      </c>
      <c r="D237" s="553" t="s">
        <v>207</v>
      </c>
      <c r="E237" s="553" t="s">
        <v>1235</v>
      </c>
      <c r="F237" s="553" t="s">
        <v>1236</v>
      </c>
      <c r="G237" s="596"/>
      <c r="H237" s="492">
        <v>41880</v>
      </c>
      <c r="I237" s="597">
        <v>175.61</v>
      </c>
      <c r="J237" s="581"/>
      <c r="K237" s="581"/>
      <c r="L237" s="581"/>
      <c r="M237" s="418"/>
      <c r="N237" s="419"/>
      <c r="O237" s="233"/>
      <c r="Q237" s="420"/>
      <c r="R237" s="421"/>
      <c r="S237" s="580"/>
      <c r="T237" s="440"/>
      <c r="U237" s="405"/>
      <c r="V237" s="406"/>
      <c r="W237" s="407"/>
      <c r="X237" s="402"/>
      <c r="Y237" s="406"/>
      <c r="Z237" s="442"/>
      <c r="AB237" s="580"/>
      <c r="AC237" s="441"/>
      <c r="AE237" s="420"/>
      <c r="AF237" s="421"/>
      <c r="AG237" s="580"/>
      <c r="AH237" s="440"/>
      <c r="AI237" s="405"/>
      <c r="AJ237" s="406"/>
      <c r="AK237" s="407"/>
      <c r="AL237" s="402"/>
      <c r="AM237" s="408"/>
      <c r="AN237" s="442"/>
      <c r="AP237" s="580"/>
      <c r="AQ237" s="441"/>
      <c r="AR237" s="446"/>
      <c r="AS237" s="566">
        <v>0.1</v>
      </c>
      <c r="AT237" s="557">
        <v>5</v>
      </c>
      <c r="AU237" s="444">
        <v>175.61</v>
      </c>
      <c r="AV237" s="440">
        <v>16</v>
      </c>
      <c r="AW237" s="558">
        <f>((AU237-(AU237*AS237))/AT237)/AW$9</f>
        <v>2.63415</v>
      </c>
      <c r="AX237" s="559">
        <f>AW237*AV237</f>
        <v>42.1464</v>
      </c>
      <c r="AY237" s="560">
        <f>AK237+AX237</f>
        <v>42.1464</v>
      </c>
      <c r="AZ237" s="561">
        <f>AU237-AY237</f>
        <v>133.46360000000001</v>
      </c>
      <c r="BA237" s="562">
        <f>AY237/AU237</f>
        <v>0.24</v>
      </c>
      <c r="BB237" s="563">
        <v>300</v>
      </c>
      <c r="BC237" s="443"/>
      <c r="BE237" s="580"/>
      <c r="BF237" s="441"/>
      <c r="BI237" s="420">
        <v>0.1</v>
      </c>
      <c r="BJ237" s="421">
        <v>5</v>
      </c>
      <c r="BK237" s="582">
        <v>175.61</v>
      </c>
      <c r="BL237" s="440">
        <v>12</v>
      </c>
      <c r="BM237" s="405">
        <f>((BK237-(BK237*BI237))/BJ237)/BM$9</f>
        <v>2.63415</v>
      </c>
      <c r="BN237" s="406">
        <f>BM237*BL237</f>
        <v>31.6098</v>
      </c>
      <c r="BO237" s="407">
        <f>BN237+AY237</f>
        <v>73.756200000000007</v>
      </c>
      <c r="BP237" s="447">
        <f>BK237-BO237</f>
        <v>101.85380000000001</v>
      </c>
      <c r="BQ237" s="408">
        <f>BO237/BK237</f>
        <v>0.42</v>
      </c>
      <c r="BR237" s="442">
        <v>300</v>
      </c>
      <c r="BS237" s="443"/>
      <c r="BT237" s="580"/>
      <c r="BU237" s="441"/>
      <c r="BX237" s="420">
        <v>0.1</v>
      </c>
      <c r="BY237" s="421">
        <v>5</v>
      </c>
      <c r="BZ237" s="582">
        <v>175.61</v>
      </c>
      <c r="CA237" s="440">
        <v>12</v>
      </c>
      <c r="CB237" s="405">
        <f>((BZ237-(BZ237*BX237))/BY237)/CB$9</f>
        <v>2.63415</v>
      </c>
      <c r="CC237" s="406">
        <f>CB237*CA237</f>
        <v>31.6098</v>
      </c>
      <c r="CD237" s="407">
        <f>CC237+BO237</f>
        <v>105.36600000000001</v>
      </c>
      <c r="CE237" s="447">
        <f>BZ237-CD237</f>
        <v>70.244</v>
      </c>
      <c r="CF237" s="408">
        <f>CD237/BZ237</f>
        <v>0.6</v>
      </c>
      <c r="CG237" s="442">
        <v>300</v>
      </c>
      <c r="CJ237" s="420">
        <v>0.1</v>
      </c>
      <c r="CK237" s="421">
        <v>5</v>
      </c>
      <c r="CL237" s="582">
        <v>175.61</v>
      </c>
      <c r="CM237" s="440">
        <v>12</v>
      </c>
      <c r="CN237" s="405">
        <f>((CL237-(CL237*CJ237))/CK237)/CN$9</f>
        <v>2.63415</v>
      </c>
      <c r="CO237" s="406">
        <f>CN237*CM237</f>
        <v>31.6098</v>
      </c>
      <c r="CP237" s="407">
        <f>CO237+CD237</f>
        <v>136.97580000000002</v>
      </c>
      <c r="CQ237" s="447">
        <f>CL237-CP237</f>
        <v>38.634199999999993</v>
      </c>
      <c r="CR237" s="408">
        <f>CP237/CL237</f>
        <v>0.78</v>
      </c>
      <c r="CS237" s="442">
        <v>300</v>
      </c>
      <c r="CT237" s="443"/>
      <c r="CU237" s="443"/>
      <c r="CV237" s="420">
        <v>0.1</v>
      </c>
      <c r="CW237" s="421">
        <v>5</v>
      </c>
      <c r="CX237" s="582">
        <v>175.61</v>
      </c>
      <c r="CY237" s="449">
        <v>8</v>
      </c>
      <c r="CZ237" s="405">
        <f>((CX237-(CX237*CV237))/CW237)/CZ$9</f>
        <v>2.63415</v>
      </c>
      <c r="DA237" s="406">
        <f>CZ237*CY237</f>
        <v>21.0732</v>
      </c>
      <c r="DB237" s="407">
        <f>DA237+CP237</f>
        <v>158.04900000000004</v>
      </c>
      <c r="DC237" s="447">
        <f>CX237-DB237</f>
        <v>17.560999999999979</v>
      </c>
      <c r="DD237" s="448">
        <f>DB237/CX237</f>
        <v>0.90000000000000013</v>
      </c>
      <c r="DE237" s="442">
        <v>300</v>
      </c>
      <c r="DF237" s="443"/>
      <c r="DG237" s="443"/>
      <c r="DH237" s="420">
        <v>0.1</v>
      </c>
      <c r="DI237" s="421">
        <v>5</v>
      </c>
      <c r="DJ237" s="582">
        <v>175.61</v>
      </c>
      <c r="DK237" s="449">
        <v>0</v>
      </c>
      <c r="DL237" s="405">
        <f>((DJ237-(DJ237*DH237))/DI237)/DL$9</f>
        <v>2.63415</v>
      </c>
      <c r="DM237" s="406">
        <f>DL237*DK237</f>
        <v>0</v>
      </c>
      <c r="DN237" s="407">
        <f>DM237+DB237</f>
        <v>158.04900000000004</v>
      </c>
      <c r="DO237" s="447">
        <f>DJ237-DN237</f>
        <v>17.560999999999979</v>
      </c>
      <c r="DP237" s="448">
        <f>DN237/DJ237</f>
        <v>0.90000000000000013</v>
      </c>
      <c r="DQ237" s="442">
        <v>300</v>
      </c>
      <c r="DR237" s="443"/>
      <c r="DS237" s="443"/>
      <c r="DT237" s="420">
        <v>0.1</v>
      </c>
      <c r="DU237" s="421">
        <v>5</v>
      </c>
      <c r="DV237" s="582">
        <v>175.61</v>
      </c>
      <c r="DW237" s="440">
        <v>0</v>
      </c>
      <c r="DX237" s="405">
        <f>((DV237-(DV237*DT237))/DU237)/DX$9</f>
        <v>2.63415</v>
      </c>
      <c r="DY237" s="406">
        <f>DX237*DW237</f>
        <v>0</v>
      </c>
      <c r="DZ237" s="407">
        <f>DY237+DN237</f>
        <v>158.04900000000004</v>
      </c>
      <c r="EA237" s="447">
        <f>DV237-DZ237</f>
        <v>17.560999999999979</v>
      </c>
      <c r="EB237" s="448">
        <f>DZ237/DV237</f>
        <v>0.90000000000000013</v>
      </c>
      <c r="EC237" s="442">
        <v>300</v>
      </c>
      <c r="EE237" s="580"/>
      <c r="EF237" s="441"/>
      <c r="EH237" s="450"/>
    </row>
    <row r="238" spans="2:138" ht="12.75" customHeight="1" x14ac:dyDescent="0.2">
      <c r="B238" s="489" t="s">
        <v>1136</v>
      </c>
      <c r="C238" s="553" t="s">
        <v>209</v>
      </c>
      <c r="D238" s="553" t="s">
        <v>207</v>
      </c>
      <c r="E238" s="553" t="s">
        <v>1235</v>
      </c>
      <c r="F238" s="553" t="s">
        <v>1236</v>
      </c>
      <c r="G238" s="596"/>
      <c r="H238" s="492">
        <v>41880</v>
      </c>
      <c r="I238" s="597">
        <v>175.61</v>
      </c>
      <c r="J238" s="581"/>
      <c r="K238" s="581"/>
      <c r="L238" s="581"/>
      <c r="M238" s="418"/>
      <c r="N238" s="419"/>
      <c r="O238" s="233"/>
      <c r="Q238" s="420"/>
      <c r="R238" s="421"/>
      <c r="S238" s="580"/>
      <c r="T238" s="440"/>
      <c r="U238" s="405"/>
      <c r="V238" s="406"/>
      <c r="W238" s="407"/>
      <c r="X238" s="402"/>
      <c r="Y238" s="406"/>
      <c r="Z238" s="442"/>
      <c r="AB238" s="580"/>
      <c r="AC238" s="441"/>
      <c r="AE238" s="420"/>
      <c r="AF238" s="421"/>
      <c r="AG238" s="580"/>
      <c r="AH238" s="440"/>
      <c r="AI238" s="405"/>
      <c r="AJ238" s="406"/>
      <c r="AK238" s="407"/>
      <c r="AL238" s="402"/>
      <c r="AM238" s="408"/>
      <c r="AN238" s="442"/>
      <c r="AP238" s="580"/>
      <c r="AQ238" s="441"/>
      <c r="AR238" s="446"/>
      <c r="AS238" s="566">
        <v>0.1</v>
      </c>
      <c r="AT238" s="557">
        <v>5</v>
      </c>
      <c r="AU238" s="444">
        <v>175.61</v>
      </c>
      <c r="AV238" s="440">
        <v>16</v>
      </c>
      <c r="AW238" s="558">
        <f>((AU238-(AU238*AS238))/AT238)/AW$9</f>
        <v>2.63415</v>
      </c>
      <c r="AX238" s="559">
        <f>AW238*AV238</f>
        <v>42.1464</v>
      </c>
      <c r="AY238" s="560">
        <f>AK238+AX238</f>
        <v>42.1464</v>
      </c>
      <c r="AZ238" s="561">
        <f>AU238-AY238</f>
        <v>133.46360000000001</v>
      </c>
      <c r="BA238" s="562">
        <f>AY238/AU238</f>
        <v>0.24</v>
      </c>
      <c r="BB238" s="563">
        <v>300</v>
      </c>
      <c r="BC238" s="443"/>
      <c r="BE238" s="580"/>
      <c r="BF238" s="441"/>
      <c r="BI238" s="420">
        <v>0.1</v>
      </c>
      <c r="BJ238" s="421">
        <v>5</v>
      </c>
      <c r="BK238" s="582">
        <v>175.61</v>
      </c>
      <c r="BL238" s="440">
        <v>12</v>
      </c>
      <c r="BM238" s="405">
        <f>((BK238-(BK238*BI238))/BJ238)/BM$9</f>
        <v>2.63415</v>
      </c>
      <c r="BN238" s="406">
        <f>BM238*BL238</f>
        <v>31.6098</v>
      </c>
      <c r="BO238" s="407">
        <f>BN238+AY238</f>
        <v>73.756200000000007</v>
      </c>
      <c r="BP238" s="447">
        <f>BK238-BO238</f>
        <v>101.85380000000001</v>
      </c>
      <c r="BQ238" s="408">
        <f>BO238/BK238</f>
        <v>0.42</v>
      </c>
      <c r="BR238" s="442">
        <v>300</v>
      </c>
      <c r="BS238" s="443"/>
      <c r="BT238" s="580"/>
      <c r="BU238" s="441"/>
      <c r="BX238" s="420">
        <v>0.1</v>
      </c>
      <c r="BY238" s="421">
        <v>5</v>
      </c>
      <c r="BZ238" s="582">
        <v>175.61</v>
      </c>
      <c r="CA238" s="440">
        <v>12</v>
      </c>
      <c r="CB238" s="405">
        <f>((BZ238-(BZ238*BX238))/BY238)/CB$9</f>
        <v>2.63415</v>
      </c>
      <c r="CC238" s="406">
        <f>CB238*CA238</f>
        <v>31.6098</v>
      </c>
      <c r="CD238" s="407">
        <f>CC238+BO238</f>
        <v>105.36600000000001</v>
      </c>
      <c r="CE238" s="447">
        <f>BZ238-CD238</f>
        <v>70.244</v>
      </c>
      <c r="CF238" s="408">
        <f>CD238/BZ238</f>
        <v>0.6</v>
      </c>
      <c r="CG238" s="442">
        <v>300</v>
      </c>
      <c r="CJ238" s="420">
        <v>0.1</v>
      </c>
      <c r="CK238" s="421">
        <v>5</v>
      </c>
      <c r="CL238" s="582">
        <v>175.61</v>
      </c>
      <c r="CM238" s="440">
        <v>12</v>
      </c>
      <c r="CN238" s="405">
        <f>((CL238-(CL238*CJ238))/CK238)/CN$9</f>
        <v>2.63415</v>
      </c>
      <c r="CO238" s="406">
        <f>CN238*CM238</f>
        <v>31.6098</v>
      </c>
      <c r="CP238" s="407">
        <f>CO238+CD238</f>
        <v>136.97580000000002</v>
      </c>
      <c r="CQ238" s="447">
        <f>CL238-CP238</f>
        <v>38.634199999999993</v>
      </c>
      <c r="CR238" s="408">
        <f>CP238/CL238</f>
        <v>0.78</v>
      </c>
      <c r="CS238" s="442">
        <v>300</v>
      </c>
      <c r="CT238" s="443"/>
      <c r="CU238" s="443"/>
      <c r="CV238" s="420">
        <v>0.1</v>
      </c>
      <c r="CW238" s="421">
        <v>5</v>
      </c>
      <c r="CX238" s="582">
        <v>175.61</v>
      </c>
      <c r="CY238" s="449">
        <v>8</v>
      </c>
      <c r="CZ238" s="405">
        <f>((CX238-(CX238*CV238))/CW238)/CZ$9</f>
        <v>2.63415</v>
      </c>
      <c r="DA238" s="406">
        <f>CZ238*CY238</f>
        <v>21.0732</v>
      </c>
      <c r="DB238" s="407">
        <f>DA238+CP238</f>
        <v>158.04900000000004</v>
      </c>
      <c r="DC238" s="447">
        <f>CX238-DB238</f>
        <v>17.560999999999979</v>
      </c>
      <c r="DD238" s="448">
        <f>DB238/CX238</f>
        <v>0.90000000000000013</v>
      </c>
      <c r="DE238" s="442">
        <v>300</v>
      </c>
      <c r="DF238" s="443"/>
      <c r="DG238" s="443"/>
      <c r="DH238" s="420">
        <v>0.1</v>
      </c>
      <c r="DI238" s="421">
        <v>5</v>
      </c>
      <c r="DJ238" s="582">
        <v>175.61</v>
      </c>
      <c r="DK238" s="449">
        <v>0</v>
      </c>
      <c r="DL238" s="405">
        <f>((DJ238-(DJ238*DH238))/DI238)/DL$9</f>
        <v>2.63415</v>
      </c>
      <c r="DM238" s="406">
        <f>DL238*DK238</f>
        <v>0</v>
      </c>
      <c r="DN238" s="407">
        <f>DM238+DB238</f>
        <v>158.04900000000004</v>
      </c>
      <c r="DO238" s="447">
        <f>DJ238-DN238</f>
        <v>17.560999999999979</v>
      </c>
      <c r="DP238" s="448">
        <f>DN238/DJ238</f>
        <v>0.90000000000000013</v>
      </c>
      <c r="DQ238" s="442">
        <v>300</v>
      </c>
      <c r="DR238" s="443"/>
      <c r="DS238" s="443"/>
      <c r="DT238" s="420">
        <v>0.1</v>
      </c>
      <c r="DU238" s="421">
        <v>5</v>
      </c>
      <c r="DV238" s="582">
        <v>175.61</v>
      </c>
      <c r="DW238" s="440">
        <v>0</v>
      </c>
      <c r="DX238" s="405">
        <f>((DV238-(DV238*DT238))/DU238)/DX$9</f>
        <v>2.63415</v>
      </c>
      <c r="DY238" s="406">
        <f>DX238*DW238</f>
        <v>0</v>
      </c>
      <c r="DZ238" s="407">
        <f>DY238+DN238</f>
        <v>158.04900000000004</v>
      </c>
      <c r="EA238" s="447">
        <f>DV238-DZ238</f>
        <v>17.560999999999979</v>
      </c>
      <c r="EB238" s="448">
        <f>DZ238/DV238</f>
        <v>0.90000000000000013</v>
      </c>
      <c r="EC238" s="442">
        <v>300</v>
      </c>
      <c r="EE238" s="580"/>
      <c r="EF238" s="441"/>
      <c r="EH238" s="450"/>
    </row>
    <row r="239" spans="2:138" ht="12.75" customHeight="1" x14ac:dyDescent="0.2">
      <c r="B239" s="489" t="s">
        <v>1136</v>
      </c>
      <c r="C239" s="553" t="s">
        <v>210</v>
      </c>
      <c r="D239" s="553" t="s">
        <v>207</v>
      </c>
      <c r="E239" s="553" t="s">
        <v>1235</v>
      </c>
      <c r="F239" s="553" t="s">
        <v>1236</v>
      </c>
      <c r="G239" s="596"/>
      <c r="H239" s="492">
        <v>41880</v>
      </c>
      <c r="I239" s="597">
        <v>175.61</v>
      </c>
      <c r="J239" s="581"/>
      <c r="K239" s="581"/>
      <c r="L239" s="581"/>
      <c r="M239" s="418"/>
      <c r="N239" s="419"/>
      <c r="O239" s="233"/>
      <c r="Q239" s="420"/>
      <c r="R239" s="421"/>
      <c r="S239" s="580"/>
      <c r="T239" s="440"/>
      <c r="U239" s="405"/>
      <c r="V239" s="406"/>
      <c r="W239" s="407"/>
      <c r="X239" s="402"/>
      <c r="Y239" s="406"/>
      <c r="Z239" s="442"/>
      <c r="AB239" s="580"/>
      <c r="AC239" s="441"/>
      <c r="AE239" s="420"/>
      <c r="AF239" s="421"/>
      <c r="AG239" s="580"/>
      <c r="AH239" s="440"/>
      <c r="AI239" s="405"/>
      <c r="AJ239" s="406"/>
      <c r="AK239" s="407"/>
      <c r="AL239" s="402"/>
      <c r="AM239" s="408"/>
      <c r="AN239" s="442"/>
      <c r="AP239" s="580"/>
      <c r="AQ239" s="441"/>
      <c r="AR239" s="446"/>
      <c r="AS239" s="566">
        <v>0.1</v>
      </c>
      <c r="AT239" s="557">
        <v>5</v>
      </c>
      <c r="AU239" s="444">
        <v>175.61</v>
      </c>
      <c r="AV239" s="440">
        <v>16</v>
      </c>
      <c r="AW239" s="558">
        <f>((AU239-(AU239*AS239))/AT239)/AW$9</f>
        <v>2.63415</v>
      </c>
      <c r="AX239" s="559">
        <f>AW239*AV239</f>
        <v>42.1464</v>
      </c>
      <c r="AY239" s="560">
        <f>AK239+AX239</f>
        <v>42.1464</v>
      </c>
      <c r="AZ239" s="561">
        <f>AU239-AY239</f>
        <v>133.46360000000001</v>
      </c>
      <c r="BA239" s="562">
        <f>AY239/AU239</f>
        <v>0.24</v>
      </c>
      <c r="BB239" s="563">
        <v>300</v>
      </c>
      <c r="BC239" s="443"/>
      <c r="BE239" s="580"/>
      <c r="BF239" s="441"/>
      <c r="BI239" s="420">
        <v>0.1</v>
      </c>
      <c r="BJ239" s="421">
        <v>5</v>
      </c>
      <c r="BK239" s="582">
        <v>175.61</v>
      </c>
      <c r="BL239" s="440">
        <v>12</v>
      </c>
      <c r="BM239" s="405">
        <f>((BK239-(BK239*BI239))/BJ239)/BM$9</f>
        <v>2.63415</v>
      </c>
      <c r="BN239" s="406">
        <f>BM239*BL239</f>
        <v>31.6098</v>
      </c>
      <c r="BO239" s="407">
        <f>BN239+AY239</f>
        <v>73.756200000000007</v>
      </c>
      <c r="BP239" s="447">
        <f>BK239-BO239</f>
        <v>101.85380000000001</v>
      </c>
      <c r="BQ239" s="408">
        <f>BO239/BK239</f>
        <v>0.42</v>
      </c>
      <c r="BR239" s="442">
        <v>300</v>
      </c>
      <c r="BS239" s="443"/>
      <c r="BT239" s="580"/>
      <c r="BU239" s="441"/>
      <c r="BX239" s="420">
        <v>0.1</v>
      </c>
      <c r="BY239" s="421">
        <v>5</v>
      </c>
      <c r="BZ239" s="582">
        <v>175.61</v>
      </c>
      <c r="CA239" s="440">
        <v>12</v>
      </c>
      <c r="CB239" s="405">
        <f>((BZ239-(BZ239*BX239))/BY239)/CB$9</f>
        <v>2.63415</v>
      </c>
      <c r="CC239" s="406">
        <f>CB239*CA239</f>
        <v>31.6098</v>
      </c>
      <c r="CD239" s="407">
        <f>CC239+BO239</f>
        <v>105.36600000000001</v>
      </c>
      <c r="CE239" s="447">
        <f>BZ239-CD239</f>
        <v>70.244</v>
      </c>
      <c r="CF239" s="408">
        <f>CD239/BZ239</f>
        <v>0.6</v>
      </c>
      <c r="CG239" s="442">
        <v>300</v>
      </c>
      <c r="CJ239" s="420">
        <v>0.1</v>
      </c>
      <c r="CK239" s="421">
        <v>5</v>
      </c>
      <c r="CL239" s="582">
        <v>175.61</v>
      </c>
      <c r="CM239" s="440">
        <v>12</v>
      </c>
      <c r="CN239" s="405">
        <f>((CL239-(CL239*CJ239))/CK239)/CN$9</f>
        <v>2.63415</v>
      </c>
      <c r="CO239" s="406">
        <f>CN239*CM239</f>
        <v>31.6098</v>
      </c>
      <c r="CP239" s="407">
        <f>CO239+CD239</f>
        <v>136.97580000000002</v>
      </c>
      <c r="CQ239" s="447">
        <f>CL239-CP239</f>
        <v>38.634199999999993</v>
      </c>
      <c r="CR239" s="408">
        <f>CP239/CL239</f>
        <v>0.78</v>
      </c>
      <c r="CS239" s="442">
        <v>300</v>
      </c>
      <c r="CT239" s="443"/>
      <c r="CU239" s="443"/>
      <c r="CV239" s="420">
        <v>0.1</v>
      </c>
      <c r="CW239" s="421">
        <v>5</v>
      </c>
      <c r="CX239" s="582">
        <v>175.61</v>
      </c>
      <c r="CY239" s="449">
        <v>8</v>
      </c>
      <c r="CZ239" s="405">
        <f>((CX239-(CX239*CV239))/CW239)/CZ$9</f>
        <v>2.63415</v>
      </c>
      <c r="DA239" s="406">
        <f>CZ239*CY239</f>
        <v>21.0732</v>
      </c>
      <c r="DB239" s="407">
        <f>DA239+CP239</f>
        <v>158.04900000000004</v>
      </c>
      <c r="DC239" s="447">
        <f>CX239-DB239</f>
        <v>17.560999999999979</v>
      </c>
      <c r="DD239" s="448">
        <f>DB239/CX239</f>
        <v>0.90000000000000013</v>
      </c>
      <c r="DE239" s="442">
        <v>300</v>
      </c>
      <c r="DF239" s="443"/>
      <c r="DG239" s="443"/>
      <c r="DH239" s="420">
        <v>0.1</v>
      </c>
      <c r="DI239" s="421">
        <v>5</v>
      </c>
      <c r="DJ239" s="582">
        <v>175.61</v>
      </c>
      <c r="DK239" s="449">
        <v>0</v>
      </c>
      <c r="DL239" s="405">
        <f>((DJ239-(DJ239*DH239))/DI239)/DL$9</f>
        <v>2.63415</v>
      </c>
      <c r="DM239" s="406">
        <f>DL239*DK239</f>
        <v>0</v>
      </c>
      <c r="DN239" s="407">
        <f>DM239+DB239</f>
        <v>158.04900000000004</v>
      </c>
      <c r="DO239" s="447">
        <f>DJ239-DN239</f>
        <v>17.560999999999979</v>
      </c>
      <c r="DP239" s="448">
        <f>DN239/DJ239</f>
        <v>0.90000000000000013</v>
      </c>
      <c r="DQ239" s="442">
        <v>300</v>
      </c>
      <c r="DR239" s="443"/>
      <c r="DS239" s="443"/>
      <c r="DT239" s="420">
        <v>0.1</v>
      </c>
      <c r="DU239" s="421">
        <v>5</v>
      </c>
      <c r="DV239" s="582">
        <v>175.61</v>
      </c>
      <c r="DW239" s="440">
        <v>0</v>
      </c>
      <c r="DX239" s="405">
        <f>((DV239-(DV239*DT239))/DU239)/DX$9</f>
        <v>2.63415</v>
      </c>
      <c r="DY239" s="406">
        <f>DX239*DW239</f>
        <v>0</v>
      </c>
      <c r="DZ239" s="407">
        <f>DY239+DN239</f>
        <v>158.04900000000004</v>
      </c>
      <c r="EA239" s="447">
        <f>DV239-DZ239</f>
        <v>17.560999999999979</v>
      </c>
      <c r="EB239" s="448">
        <f>DZ239/DV239</f>
        <v>0.90000000000000013</v>
      </c>
      <c r="EC239" s="442">
        <v>300</v>
      </c>
      <c r="EE239" s="580"/>
      <c r="EF239" s="441"/>
      <c r="EH239" s="450"/>
    </row>
    <row r="240" spans="2:138" ht="12.75" customHeight="1" x14ac:dyDescent="0.2">
      <c r="B240" s="489" t="s">
        <v>1136</v>
      </c>
      <c r="C240" s="503" t="s">
        <v>211</v>
      </c>
      <c r="D240" s="503" t="s">
        <v>212</v>
      </c>
      <c r="E240" s="233"/>
      <c r="F240" s="233"/>
      <c r="G240" s="456"/>
      <c r="H240" s="436"/>
      <c r="I240" s="580"/>
      <c r="J240" s="581"/>
      <c r="K240" s="581"/>
      <c r="L240" s="581"/>
      <c r="M240" s="418"/>
      <c r="N240" s="419"/>
      <c r="O240" s="233"/>
      <c r="Q240" s="420"/>
      <c r="R240" s="421"/>
      <c r="S240" s="580"/>
      <c r="T240" s="440"/>
      <c r="U240" s="405"/>
      <c r="V240" s="406"/>
      <c r="W240" s="407"/>
      <c r="X240" s="402"/>
      <c r="Y240" s="406"/>
      <c r="Z240" s="442"/>
      <c r="AB240" s="580"/>
      <c r="AC240" s="427"/>
      <c r="AE240" s="420"/>
      <c r="AF240" s="421"/>
      <c r="AG240" s="580"/>
      <c r="AH240" s="440"/>
      <c r="AI240" s="405"/>
      <c r="AJ240" s="406"/>
      <c r="AK240" s="407"/>
      <c r="AL240" s="402">
        <f>W240-AK240</f>
        <v>0</v>
      </c>
      <c r="AM240" s="408"/>
      <c r="AN240" s="442"/>
      <c r="AP240" s="580"/>
      <c r="AQ240" s="427"/>
      <c r="AS240" s="420"/>
      <c r="AT240" s="421"/>
      <c r="AU240" s="582"/>
      <c r="AV240" s="440"/>
      <c r="AW240" s="405"/>
      <c r="AX240" s="406"/>
      <c r="AY240" s="407"/>
      <c r="AZ240" s="402"/>
      <c r="BA240" s="408"/>
      <c r="BB240" s="442"/>
      <c r="BC240" s="443"/>
      <c r="BE240" s="580"/>
      <c r="BF240" s="427"/>
      <c r="BI240" s="420"/>
      <c r="BJ240" s="421"/>
      <c r="BK240" s="582"/>
      <c r="BL240" s="440"/>
      <c r="BM240" s="405"/>
      <c r="BN240" s="406"/>
      <c r="BO240" s="407"/>
      <c r="BP240" s="402"/>
      <c r="BQ240" s="408"/>
      <c r="BR240" s="442"/>
      <c r="BS240" s="443"/>
      <c r="BT240" s="580"/>
      <c r="BU240" s="427"/>
      <c r="BX240" s="420"/>
      <c r="BY240" s="421"/>
      <c r="BZ240" s="582"/>
      <c r="CA240" s="440"/>
      <c r="CB240" s="405"/>
      <c r="CC240" s="406"/>
      <c r="CD240" s="407"/>
      <c r="CE240" s="402"/>
      <c r="CF240" s="408"/>
      <c r="CG240" s="442"/>
      <c r="CJ240" s="420"/>
      <c r="CK240" s="421"/>
      <c r="CL240" s="582"/>
      <c r="CM240" s="440"/>
      <c r="CN240" s="405"/>
      <c r="CO240" s="406"/>
      <c r="CP240" s="407"/>
      <c r="CQ240" s="402"/>
      <c r="CR240" s="408"/>
      <c r="CS240" s="442"/>
      <c r="CT240" s="443"/>
      <c r="CU240" s="443"/>
      <c r="CV240" s="420"/>
      <c r="CW240" s="421"/>
      <c r="CX240" s="582"/>
      <c r="CY240" s="440"/>
      <c r="CZ240" s="405"/>
      <c r="DA240" s="406"/>
      <c r="DB240" s="407"/>
      <c r="DC240" s="402"/>
      <c r="DD240" s="408"/>
      <c r="DE240" s="442"/>
      <c r="DF240" s="443"/>
      <c r="DG240" s="443"/>
      <c r="DH240" s="420"/>
      <c r="DI240" s="421"/>
      <c r="DJ240" s="582"/>
      <c r="DK240" s="440"/>
      <c r="DL240" s="405"/>
      <c r="DM240" s="406"/>
      <c r="DN240" s="407"/>
      <c r="DO240" s="402"/>
      <c r="DP240" s="408"/>
      <c r="DQ240" s="442"/>
      <c r="DR240" s="443"/>
      <c r="DS240" s="443"/>
      <c r="DT240" s="420"/>
      <c r="DU240" s="421"/>
      <c r="DV240" s="582"/>
      <c r="DW240" s="440"/>
      <c r="DX240" s="405"/>
      <c r="DY240" s="406"/>
      <c r="DZ240" s="407"/>
      <c r="EA240" s="402"/>
      <c r="EB240" s="408"/>
      <c r="EC240" s="442"/>
      <c r="EE240" s="580"/>
      <c r="EF240" s="427"/>
      <c r="EH240" s="450"/>
    </row>
    <row r="241" spans="2:143" ht="12.75" customHeight="1" x14ac:dyDescent="0.2">
      <c r="B241" s="412"/>
      <c r="C241" s="233" t="s">
        <v>213</v>
      </c>
      <c r="D241" s="414" t="s">
        <v>214</v>
      </c>
      <c r="E241" s="414" t="s">
        <v>1237</v>
      </c>
      <c r="F241" s="414" t="s">
        <v>1238</v>
      </c>
      <c r="G241" s="414" t="s">
        <v>1239</v>
      </c>
      <c r="H241" s="436">
        <v>38338</v>
      </c>
      <c r="I241" s="580">
        <v>218</v>
      </c>
      <c r="J241" s="581"/>
      <c r="K241" s="581"/>
      <c r="L241" s="581"/>
      <c r="M241" s="418" t="s">
        <v>1121</v>
      </c>
      <c r="N241" s="419" t="s">
        <v>1189</v>
      </c>
      <c r="O241" s="233" t="s">
        <v>1103</v>
      </c>
      <c r="Q241" s="439">
        <v>0.1</v>
      </c>
      <c r="R241" s="421">
        <v>3</v>
      </c>
      <c r="S241" s="580">
        <v>218</v>
      </c>
      <c r="T241" s="440">
        <v>0</v>
      </c>
      <c r="U241" s="405">
        <f t="shared" ref="U241:U248" si="4">((I241-(I241*Q241))/R241)/U$9</f>
        <v>5.4499999999999993</v>
      </c>
      <c r="V241" s="406">
        <f>U241*T241</f>
        <v>0</v>
      </c>
      <c r="W241" s="407">
        <v>196.2</v>
      </c>
      <c r="X241" s="402">
        <f>I241-W241</f>
        <v>21.800000000000011</v>
      </c>
      <c r="Y241" s="408">
        <f t="shared" ref="Y241:Y248" si="5">W241/I241</f>
        <v>0.89999999999999991</v>
      </c>
      <c r="Z241" s="442">
        <v>300</v>
      </c>
      <c r="AB241" s="580"/>
      <c r="AC241" s="427"/>
      <c r="AE241" s="439">
        <v>0.1</v>
      </c>
      <c r="AF241" s="421">
        <v>3</v>
      </c>
      <c r="AG241" s="580">
        <v>218</v>
      </c>
      <c r="AH241" s="440">
        <v>0</v>
      </c>
      <c r="AI241" s="405">
        <v>0</v>
      </c>
      <c r="AJ241" s="406">
        <f t="shared" ref="AJ241:AJ248" si="6">AI241*AH241</f>
        <v>0</v>
      </c>
      <c r="AK241" s="407">
        <f t="shared" ref="AK241:AK248" si="7">W241+AJ241</f>
        <v>196.2</v>
      </c>
      <c r="AL241" s="402">
        <f t="shared" ref="AL241:AL248" si="8">AG241-AK241</f>
        <v>21.800000000000011</v>
      </c>
      <c r="AM241" s="448">
        <f t="shared" ref="AM241:AM248" si="9">AK241/AG241</f>
        <v>0.89999999999999991</v>
      </c>
      <c r="AN241" s="442">
        <v>300</v>
      </c>
      <c r="AP241" s="580"/>
      <c r="AQ241" s="427"/>
      <c r="AS241" s="439">
        <v>0.1</v>
      </c>
      <c r="AT241" s="421">
        <v>3</v>
      </c>
      <c r="AU241" s="580">
        <v>218</v>
      </c>
      <c r="AV241" s="440">
        <v>0</v>
      </c>
      <c r="AW241" s="405">
        <v>0</v>
      </c>
      <c r="AX241" s="406">
        <f t="shared" ref="AX241:AX251" si="10">AW241*AV241</f>
        <v>0</v>
      </c>
      <c r="AY241" s="407">
        <f t="shared" ref="AY241:AY248" si="11">AK241+AX241</f>
        <v>196.2</v>
      </c>
      <c r="AZ241" s="445">
        <f t="shared" ref="AZ241:AZ248" si="12">AU241-AY241</f>
        <v>21.800000000000011</v>
      </c>
      <c r="BA241" s="448">
        <f t="shared" ref="BA241:BA248" si="13">AY241/AU241</f>
        <v>0.89999999999999991</v>
      </c>
      <c r="BB241" s="442">
        <v>300</v>
      </c>
      <c r="BC241" s="443"/>
      <c r="BE241" s="580"/>
      <c r="BF241" s="427"/>
      <c r="BI241" s="439">
        <v>0.1</v>
      </c>
      <c r="BJ241" s="421">
        <v>3</v>
      </c>
      <c r="BK241" s="580">
        <v>218</v>
      </c>
      <c r="BL241" s="440">
        <v>0</v>
      </c>
      <c r="BM241" s="405">
        <v>0</v>
      </c>
      <c r="BN241" s="406">
        <f t="shared" ref="BN241:BN251" si="14">BM241*BL241</f>
        <v>0</v>
      </c>
      <c r="BO241" s="407">
        <f t="shared" ref="BO241:BO248" si="15">BN241+AY241</f>
        <v>196.2</v>
      </c>
      <c r="BP241" s="447">
        <f t="shared" ref="BP241:BP248" si="16">BK241-BO241</f>
        <v>21.800000000000011</v>
      </c>
      <c r="BQ241" s="448">
        <f t="shared" ref="BQ241:BQ248" si="17">BO241/BK241</f>
        <v>0.89999999999999991</v>
      </c>
      <c r="BR241" s="442">
        <v>300</v>
      </c>
      <c r="BS241" s="443"/>
      <c r="BT241" s="580"/>
      <c r="BU241" s="427"/>
      <c r="BX241" s="439">
        <v>0.1</v>
      </c>
      <c r="BY241" s="421">
        <v>3</v>
      </c>
      <c r="BZ241" s="580">
        <v>218</v>
      </c>
      <c r="CA241" s="440">
        <v>0</v>
      </c>
      <c r="CB241" s="405">
        <v>0</v>
      </c>
      <c r="CC241" s="406">
        <f t="shared" ref="CC241:CC251" si="18">CB241*CA241</f>
        <v>0</v>
      </c>
      <c r="CD241" s="407">
        <f t="shared" ref="CD241:CD251" si="19">CC241+BO241</f>
        <v>196.2</v>
      </c>
      <c r="CE241" s="447">
        <f t="shared" ref="CE241:CE251" si="20">BZ241-CD241</f>
        <v>21.800000000000011</v>
      </c>
      <c r="CF241" s="448">
        <f t="shared" ref="CF241:CF248" si="21">CD241/BZ241</f>
        <v>0.89999999999999991</v>
      </c>
      <c r="CG241" s="442">
        <v>300</v>
      </c>
      <c r="CJ241" s="439">
        <v>0.1</v>
      </c>
      <c r="CK241" s="421">
        <v>3</v>
      </c>
      <c r="CL241" s="580">
        <v>218</v>
      </c>
      <c r="CM241" s="440">
        <v>0</v>
      </c>
      <c r="CN241" s="405">
        <v>0</v>
      </c>
      <c r="CO241" s="406">
        <f t="shared" ref="CO241:CO251" si="22">CN241*CM241</f>
        <v>0</v>
      </c>
      <c r="CP241" s="407">
        <f t="shared" ref="CP241:CP251" si="23">CO241+CD241</f>
        <v>196.2</v>
      </c>
      <c r="CQ241" s="447">
        <f t="shared" ref="CQ241:CQ251" si="24">CL241-CP241</f>
        <v>21.800000000000011</v>
      </c>
      <c r="CR241" s="448">
        <f t="shared" ref="CR241:CR251" si="25">CP241/CL241</f>
        <v>0.89999999999999991</v>
      </c>
      <c r="CS241" s="442">
        <v>300</v>
      </c>
      <c r="CT241" s="443"/>
      <c r="CU241" s="443"/>
      <c r="CV241" s="439">
        <v>0.1</v>
      </c>
      <c r="CW241" s="421">
        <v>3</v>
      </c>
      <c r="CX241" s="580">
        <v>218</v>
      </c>
      <c r="CY241" s="440">
        <v>0</v>
      </c>
      <c r="CZ241" s="405">
        <v>0</v>
      </c>
      <c r="DA241" s="406">
        <f t="shared" ref="DA241:DA251" si="26">CZ241*CY241</f>
        <v>0</v>
      </c>
      <c r="DB241" s="407">
        <f t="shared" ref="DB241:DB251" si="27">DA241+CP241</f>
        <v>196.2</v>
      </c>
      <c r="DC241" s="447">
        <f t="shared" ref="DC241:DC251" si="28">CX241-DB241</f>
        <v>21.800000000000011</v>
      </c>
      <c r="DD241" s="448">
        <f t="shared" ref="DD241:DD251" si="29">DB241/CX241</f>
        <v>0.89999999999999991</v>
      </c>
      <c r="DE241" s="442">
        <v>300</v>
      </c>
      <c r="DF241" s="443"/>
      <c r="DG241" s="443"/>
      <c r="DH241" s="439">
        <v>0.1</v>
      </c>
      <c r="DI241" s="421">
        <v>3</v>
      </c>
      <c r="DJ241" s="580">
        <v>218</v>
      </c>
      <c r="DK241" s="440">
        <v>0</v>
      </c>
      <c r="DL241" s="405">
        <v>0</v>
      </c>
      <c r="DM241" s="406">
        <f t="shared" ref="DM241:DM251" si="30">DL241*DK241</f>
        <v>0</v>
      </c>
      <c r="DN241" s="407">
        <f t="shared" ref="DN241:DN251" si="31">DM241+DB241</f>
        <v>196.2</v>
      </c>
      <c r="DO241" s="447">
        <f t="shared" ref="DO241:DO251" si="32">DJ241-DN241</f>
        <v>21.800000000000011</v>
      </c>
      <c r="DP241" s="448">
        <f t="shared" ref="DP241:DP251" si="33">DN241/DJ241</f>
        <v>0.89999999999999991</v>
      </c>
      <c r="DQ241" s="442">
        <v>300</v>
      </c>
      <c r="DR241" s="443"/>
      <c r="DS241" s="443"/>
      <c r="DT241" s="439">
        <v>0.1</v>
      </c>
      <c r="DU241" s="421">
        <v>3</v>
      </c>
      <c r="DV241" s="580">
        <v>218</v>
      </c>
      <c r="DW241" s="440">
        <v>0</v>
      </c>
      <c r="DX241" s="405">
        <v>0</v>
      </c>
      <c r="DY241" s="406">
        <f t="shared" ref="DY241:DY251" si="34">DX241*DW241</f>
        <v>0</v>
      </c>
      <c r="DZ241" s="407">
        <f t="shared" ref="DZ241:DZ251" si="35">DY241+DN241</f>
        <v>196.2</v>
      </c>
      <c r="EA241" s="447">
        <f t="shared" ref="EA241:EA251" si="36">DV241-DZ241</f>
        <v>21.800000000000011</v>
      </c>
      <c r="EB241" s="448">
        <f t="shared" ref="EB241:EB251" si="37">DZ241/DV241</f>
        <v>0.89999999999999991</v>
      </c>
      <c r="EC241" s="442">
        <v>300</v>
      </c>
      <c r="EE241" s="580"/>
      <c r="EF241" s="427"/>
      <c r="EH241" s="450"/>
    </row>
    <row r="242" spans="2:143" ht="12.75" customHeight="1" x14ac:dyDescent="0.2">
      <c r="B242" s="412" t="s">
        <v>1104</v>
      </c>
      <c r="C242" s="233" t="s">
        <v>215</v>
      </c>
      <c r="D242" s="233" t="s">
        <v>214</v>
      </c>
      <c r="E242" s="233" t="s">
        <v>1240</v>
      </c>
      <c r="F242" s="233" t="s">
        <v>1238</v>
      </c>
      <c r="G242" s="414" t="s">
        <v>1241</v>
      </c>
      <c r="H242" s="436">
        <v>39175</v>
      </c>
      <c r="I242" s="580">
        <v>120</v>
      </c>
      <c r="J242" s="581"/>
      <c r="K242" s="581"/>
      <c r="L242" s="581"/>
      <c r="M242" s="418"/>
      <c r="N242" s="419" t="s">
        <v>1135</v>
      </c>
      <c r="O242" s="233" t="s">
        <v>1129</v>
      </c>
      <c r="Q242" s="439">
        <v>0.1</v>
      </c>
      <c r="R242" s="421">
        <v>3</v>
      </c>
      <c r="S242" s="580">
        <v>120</v>
      </c>
      <c r="T242" s="440">
        <v>0</v>
      </c>
      <c r="U242" s="405">
        <f t="shared" si="4"/>
        <v>3</v>
      </c>
      <c r="V242" s="406">
        <f>U242*T242</f>
        <v>0</v>
      </c>
      <c r="W242" s="407">
        <v>108</v>
      </c>
      <c r="X242" s="402">
        <f t="shared" ref="X242:X248" si="38">I242-W242</f>
        <v>12</v>
      </c>
      <c r="Y242" s="408">
        <f t="shared" si="5"/>
        <v>0.9</v>
      </c>
      <c r="Z242" s="442">
        <v>300</v>
      </c>
      <c r="AB242" s="580"/>
      <c r="AC242" s="427"/>
      <c r="AE242" s="439">
        <v>0.1</v>
      </c>
      <c r="AF242" s="421">
        <v>3</v>
      </c>
      <c r="AG242" s="580">
        <v>120</v>
      </c>
      <c r="AH242" s="440">
        <v>0</v>
      </c>
      <c r="AI242" s="405">
        <v>0</v>
      </c>
      <c r="AJ242" s="406">
        <f t="shared" si="6"/>
        <v>0</v>
      </c>
      <c r="AK242" s="407">
        <f t="shared" si="7"/>
        <v>108</v>
      </c>
      <c r="AL242" s="402">
        <f t="shared" si="8"/>
        <v>12</v>
      </c>
      <c r="AM242" s="448">
        <f t="shared" si="9"/>
        <v>0.9</v>
      </c>
      <c r="AN242" s="442">
        <v>300</v>
      </c>
      <c r="AP242" s="580"/>
      <c r="AQ242" s="427"/>
      <c r="AS242" s="439">
        <v>0.1</v>
      </c>
      <c r="AT242" s="421">
        <v>3</v>
      </c>
      <c r="AU242" s="580">
        <v>120</v>
      </c>
      <c r="AV242" s="440">
        <v>0</v>
      </c>
      <c r="AW242" s="405">
        <v>0</v>
      </c>
      <c r="AX242" s="406">
        <f t="shared" si="10"/>
        <v>0</v>
      </c>
      <c r="AY242" s="407">
        <f t="shared" si="11"/>
        <v>108</v>
      </c>
      <c r="AZ242" s="445">
        <f t="shared" si="12"/>
        <v>12</v>
      </c>
      <c r="BA242" s="448">
        <f t="shared" si="13"/>
        <v>0.9</v>
      </c>
      <c r="BB242" s="442">
        <v>300</v>
      </c>
      <c r="BC242" s="443"/>
      <c r="BE242" s="580"/>
      <c r="BF242" s="427"/>
      <c r="BI242" s="439">
        <v>0.1</v>
      </c>
      <c r="BJ242" s="421">
        <v>3</v>
      </c>
      <c r="BK242" s="580">
        <v>120</v>
      </c>
      <c r="BL242" s="440">
        <v>0</v>
      </c>
      <c r="BM242" s="405">
        <v>0</v>
      </c>
      <c r="BN242" s="406">
        <f t="shared" si="14"/>
        <v>0</v>
      </c>
      <c r="BO242" s="407">
        <f t="shared" si="15"/>
        <v>108</v>
      </c>
      <c r="BP242" s="447">
        <f t="shared" si="16"/>
        <v>12</v>
      </c>
      <c r="BQ242" s="448">
        <f t="shared" si="17"/>
        <v>0.9</v>
      </c>
      <c r="BR242" s="442">
        <v>300</v>
      </c>
      <c r="BS242" s="443"/>
      <c r="BT242" s="580"/>
      <c r="BU242" s="427"/>
      <c r="BX242" s="439">
        <v>0.1</v>
      </c>
      <c r="BY242" s="421">
        <v>3</v>
      </c>
      <c r="BZ242" s="580">
        <v>120</v>
      </c>
      <c r="CA242" s="440">
        <v>0</v>
      </c>
      <c r="CB242" s="405">
        <v>0</v>
      </c>
      <c r="CC242" s="406">
        <f t="shared" si="18"/>
        <v>0</v>
      </c>
      <c r="CD242" s="407">
        <f t="shared" si="19"/>
        <v>108</v>
      </c>
      <c r="CE242" s="447">
        <f t="shared" si="20"/>
        <v>12</v>
      </c>
      <c r="CF242" s="448">
        <f t="shared" si="21"/>
        <v>0.9</v>
      </c>
      <c r="CG242" s="442">
        <v>300</v>
      </c>
      <c r="CJ242" s="439">
        <v>0.1</v>
      </c>
      <c r="CK242" s="421">
        <v>3</v>
      </c>
      <c r="CL242" s="580">
        <v>120</v>
      </c>
      <c r="CM242" s="440">
        <v>0</v>
      </c>
      <c r="CN242" s="405">
        <v>0</v>
      </c>
      <c r="CO242" s="406">
        <f t="shared" si="22"/>
        <v>0</v>
      </c>
      <c r="CP242" s="407">
        <f t="shared" si="23"/>
        <v>108</v>
      </c>
      <c r="CQ242" s="447">
        <f t="shared" si="24"/>
        <v>12</v>
      </c>
      <c r="CR242" s="448">
        <f t="shared" si="25"/>
        <v>0.9</v>
      </c>
      <c r="CS242" s="442">
        <v>300</v>
      </c>
      <c r="CT242" s="443"/>
      <c r="CU242" s="443"/>
      <c r="CV242" s="439">
        <v>0.1</v>
      </c>
      <c r="CW242" s="421">
        <v>3</v>
      </c>
      <c r="CX242" s="580">
        <v>120</v>
      </c>
      <c r="CY242" s="440">
        <v>0</v>
      </c>
      <c r="CZ242" s="405">
        <v>0</v>
      </c>
      <c r="DA242" s="406">
        <f t="shared" si="26"/>
        <v>0</v>
      </c>
      <c r="DB242" s="407">
        <f t="shared" si="27"/>
        <v>108</v>
      </c>
      <c r="DC242" s="447">
        <f t="shared" si="28"/>
        <v>12</v>
      </c>
      <c r="DD242" s="448">
        <f t="shared" si="29"/>
        <v>0.9</v>
      </c>
      <c r="DE242" s="442">
        <v>300</v>
      </c>
      <c r="DF242" s="443"/>
      <c r="DG242" s="443"/>
      <c r="DH242" s="439">
        <v>0.1</v>
      </c>
      <c r="DI242" s="421">
        <v>3</v>
      </c>
      <c r="DJ242" s="580">
        <v>120</v>
      </c>
      <c r="DK242" s="440">
        <v>0</v>
      </c>
      <c r="DL242" s="405">
        <v>0</v>
      </c>
      <c r="DM242" s="406">
        <f t="shared" si="30"/>
        <v>0</v>
      </c>
      <c r="DN242" s="407">
        <f t="shared" si="31"/>
        <v>108</v>
      </c>
      <c r="DO242" s="447">
        <f t="shared" si="32"/>
        <v>12</v>
      </c>
      <c r="DP242" s="448">
        <f t="shared" si="33"/>
        <v>0.9</v>
      </c>
      <c r="DQ242" s="442">
        <v>300</v>
      </c>
      <c r="DR242" s="443"/>
      <c r="DS242" s="443"/>
      <c r="DT242" s="439">
        <v>0.1</v>
      </c>
      <c r="DU242" s="421">
        <v>3</v>
      </c>
      <c r="DV242" s="580">
        <v>120</v>
      </c>
      <c r="DW242" s="440">
        <v>0</v>
      </c>
      <c r="DX242" s="405">
        <v>0</v>
      </c>
      <c r="DY242" s="406">
        <f t="shared" si="34"/>
        <v>0</v>
      </c>
      <c r="DZ242" s="407">
        <f t="shared" si="35"/>
        <v>108</v>
      </c>
      <c r="EA242" s="447">
        <f t="shared" si="36"/>
        <v>12</v>
      </c>
      <c r="EB242" s="448">
        <f t="shared" si="37"/>
        <v>0.9</v>
      </c>
      <c r="EC242" s="442">
        <v>300</v>
      </c>
      <c r="EE242" s="580"/>
      <c r="EF242" s="427"/>
      <c r="EH242" s="450"/>
    </row>
    <row r="243" spans="2:143" ht="12.75" customHeight="1" x14ac:dyDescent="0.2">
      <c r="B243" s="412" t="s">
        <v>1136</v>
      </c>
      <c r="C243" s="233" t="s">
        <v>216</v>
      </c>
      <c r="D243" s="233" t="s">
        <v>214</v>
      </c>
      <c r="E243" s="233" t="s">
        <v>1242</v>
      </c>
      <c r="F243" s="233" t="s">
        <v>1238</v>
      </c>
      <c r="G243" s="414" t="s">
        <v>1243</v>
      </c>
      <c r="H243" s="436">
        <v>38737</v>
      </c>
      <c r="I243" s="580">
        <v>365</v>
      </c>
      <c r="J243" s="581"/>
      <c r="K243" s="581"/>
      <c r="L243" s="581"/>
      <c r="M243" s="418"/>
      <c r="N243" s="419" t="s">
        <v>1098</v>
      </c>
      <c r="O243" s="233" t="s">
        <v>1099</v>
      </c>
      <c r="Q243" s="439">
        <v>0.1</v>
      </c>
      <c r="R243" s="421">
        <v>3</v>
      </c>
      <c r="S243" s="580">
        <v>365</v>
      </c>
      <c r="T243" s="440">
        <v>0</v>
      </c>
      <c r="U243" s="405">
        <f t="shared" si="4"/>
        <v>9.125</v>
      </c>
      <c r="V243" s="406">
        <f>U243*T243</f>
        <v>0</v>
      </c>
      <c r="W243" s="407">
        <v>328.51</v>
      </c>
      <c r="X243" s="402">
        <f t="shared" si="38"/>
        <v>36.490000000000009</v>
      </c>
      <c r="Y243" s="408">
        <f t="shared" si="5"/>
        <v>0.90002739726027392</v>
      </c>
      <c r="Z243" s="442">
        <v>300</v>
      </c>
      <c r="AB243" s="580"/>
      <c r="AC243" s="427"/>
      <c r="AE243" s="439">
        <v>0.1</v>
      </c>
      <c r="AF243" s="421">
        <v>3</v>
      </c>
      <c r="AG243" s="580">
        <v>365</v>
      </c>
      <c r="AH243" s="440">
        <v>0</v>
      </c>
      <c r="AI243" s="405">
        <v>0</v>
      </c>
      <c r="AJ243" s="406">
        <f t="shared" si="6"/>
        <v>0</v>
      </c>
      <c r="AK243" s="407">
        <f t="shared" si="7"/>
        <v>328.51</v>
      </c>
      <c r="AL243" s="402">
        <f t="shared" si="8"/>
        <v>36.490000000000009</v>
      </c>
      <c r="AM243" s="448">
        <f t="shared" si="9"/>
        <v>0.90002739726027392</v>
      </c>
      <c r="AN243" s="442">
        <v>300</v>
      </c>
      <c r="AP243" s="580"/>
      <c r="AQ243" s="427"/>
      <c r="AS243" s="439">
        <v>0.1</v>
      </c>
      <c r="AT243" s="421">
        <v>3</v>
      </c>
      <c r="AU243" s="580">
        <v>365</v>
      </c>
      <c r="AV243" s="440">
        <v>0</v>
      </c>
      <c r="AW243" s="405">
        <v>0</v>
      </c>
      <c r="AX243" s="406">
        <f t="shared" si="10"/>
        <v>0</v>
      </c>
      <c r="AY243" s="407">
        <f t="shared" si="11"/>
        <v>328.51</v>
      </c>
      <c r="AZ243" s="445">
        <f t="shared" si="12"/>
        <v>36.490000000000009</v>
      </c>
      <c r="BA243" s="448">
        <f t="shared" si="13"/>
        <v>0.90002739726027392</v>
      </c>
      <c r="BB243" s="442">
        <v>300</v>
      </c>
      <c r="BC243" s="443"/>
      <c r="BE243" s="580"/>
      <c r="BF243" s="427"/>
      <c r="BI243" s="439">
        <v>0.1</v>
      </c>
      <c r="BJ243" s="421">
        <v>3</v>
      </c>
      <c r="BK243" s="580">
        <v>365</v>
      </c>
      <c r="BL243" s="440">
        <v>0</v>
      </c>
      <c r="BM243" s="405">
        <v>0</v>
      </c>
      <c r="BN243" s="406">
        <f t="shared" si="14"/>
        <v>0</v>
      </c>
      <c r="BO243" s="407">
        <f t="shared" si="15"/>
        <v>328.51</v>
      </c>
      <c r="BP243" s="447">
        <f t="shared" si="16"/>
        <v>36.490000000000009</v>
      </c>
      <c r="BQ243" s="448">
        <f t="shared" si="17"/>
        <v>0.90002739726027392</v>
      </c>
      <c r="BR243" s="442">
        <v>300</v>
      </c>
      <c r="BS243" s="443"/>
      <c r="BT243" s="580"/>
      <c r="BU243" s="427"/>
      <c r="BX243" s="439">
        <v>0.1</v>
      </c>
      <c r="BY243" s="421">
        <v>3</v>
      </c>
      <c r="BZ243" s="580">
        <v>365</v>
      </c>
      <c r="CA243" s="440">
        <v>0</v>
      </c>
      <c r="CB243" s="405">
        <v>0</v>
      </c>
      <c r="CC243" s="406">
        <f t="shared" si="18"/>
        <v>0</v>
      </c>
      <c r="CD243" s="407">
        <f t="shared" si="19"/>
        <v>328.51</v>
      </c>
      <c r="CE243" s="447">
        <f t="shared" si="20"/>
        <v>36.490000000000009</v>
      </c>
      <c r="CF243" s="448">
        <f t="shared" si="21"/>
        <v>0.90002739726027392</v>
      </c>
      <c r="CG243" s="442">
        <v>300</v>
      </c>
      <c r="CJ243" s="439">
        <v>0.1</v>
      </c>
      <c r="CK243" s="421">
        <v>3</v>
      </c>
      <c r="CL243" s="580">
        <v>365</v>
      </c>
      <c r="CM243" s="440">
        <v>0</v>
      </c>
      <c r="CN243" s="405">
        <v>0</v>
      </c>
      <c r="CO243" s="406">
        <f t="shared" si="22"/>
        <v>0</v>
      </c>
      <c r="CP243" s="407">
        <f t="shared" si="23"/>
        <v>328.51</v>
      </c>
      <c r="CQ243" s="447">
        <f t="shared" si="24"/>
        <v>36.490000000000009</v>
      </c>
      <c r="CR243" s="448">
        <f t="shared" si="25"/>
        <v>0.90002739726027392</v>
      </c>
      <c r="CS243" s="442">
        <v>300</v>
      </c>
      <c r="CT243" s="443"/>
      <c r="CU243" s="443"/>
      <c r="CV243" s="439">
        <v>0.1</v>
      </c>
      <c r="CW243" s="421">
        <v>3</v>
      </c>
      <c r="CX243" s="580">
        <v>365</v>
      </c>
      <c r="CY243" s="440">
        <v>0</v>
      </c>
      <c r="CZ243" s="405">
        <v>0</v>
      </c>
      <c r="DA243" s="406">
        <f t="shared" si="26"/>
        <v>0</v>
      </c>
      <c r="DB243" s="407">
        <f t="shared" si="27"/>
        <v>328.51</v>
      </c>
      <c r="DC243" s="447">
        <f t="shared" si="28"/>
        <v>36.490000000000009</v>
      </c>
      <c r="DD243" s="448">
        <f t="shared" si="29"/>
        <v>0.90002739726027392</v>
      </c>
      <c r="DE243" s="442">
        <v>300</v>
      </c>
      <c r="DF243" s="443"/>
      <c r="DG243" s="443"/>
      <c r="DH243" s="439">
        <v>0.1</v>
      </c>
      <c r="DI243" s="421">
        <v>3</v>
      </c>
      <c r="DJ243" s="580">
        <v>365</v>
      </c>
      <c r="DK243" s="440">
        <v>0</v>
      </c>
      <c r="DL243" s="405">
        <v>0</v>
      </c>
      <c r="DM243" s="406">
        <f t="shared" si="30"/>
        <v>0</v>
      </c>
      <c r="DN243" s="407">
        <f t="shared" si="31"/>
        <v>328.51</v>
      </c>
      <c r="DO243" s="447">
        <f t="shared" si="32"/>
        <v>36.490000000000009</v>
      </c>
      <c r="DP243" s="448">
        <f t="shared" si="33"/>
        <v>0.90002739726027392</v>
      </c>
      <c r="DQ243" s="442">
        <v>300</v>
      </c>
      <c r="DR243" s="443"/>
      <c r="DS243" s="443"/>
      <c r="DT243" s="439">
        <v>0.1</v>
      </c>
      <c r="DU243" s="421">
        <v>3</v>
      </c>
      <c r="DV243" s="580">
        <v>365</v>
      </c>
      <c r="DW243" s="440">
        <v>0</v>
      </c>
      <c r="DX243" s="405">
        <v>0</v>
      </c>
      <c r="DY243" s="406">
        <f t="shared" si="34"/>
        <v>0</v>
      </c>
      <c r="DZ243" s="407">
        <f t="shared" si="35"/>
        <v>328.51</v>
      </c>
      <c r="EA243" s="447">
        <f t="shared" si="36"/>
        <v>36.490000000000009</v>
      </c>
      <c r="EB243" s="448">
        <f t="shared" si="37"/>
        <v>0.90002739726027392</v>
      </c>
      <c r="EC243" s="442">
        <v>300</v>
      </c>
      <c r="EE243" s="580"/>
      <c r="EF243" s="427"/>
      <c r="EH243" s="450"/>
    </row>
    <row r="244" spans="2:143" ht="12.75" customHeight="1" x14ac:dyDescent="0.2">
      <c r="B244" s="412" t="s">
        <v>1096</v>
      </c>
      <c r="C244" s="233" t="s">
        <v>217</v>
      </c>
      <c r="D244" s="233" t="s">
        <v>214</v>
      </c>
      <c r="E244" s="233" t="s">
        <v>1244</v>
      </c>
      <c r="F244" s="233" t="s">
        <v>1238</v>
      </c>
      <c r="G244" s="414" t="s">
        <v>1245</v>
      </c>
      <c r="H244" s="436">
        <v>38737</v>
      </c>
      <c r="I244" s="580">
        <v>430</v>
      </c>
      <c r="J244" s="581"/>
      <c r="K244" s="581"/>
      <c r="L244" s="581"/>
      <c r="M244" s="418"/>
      <c r="N244" s="419" t="s">
        <v>1075</v>
      </c>
      <c r="O244" s="233" t="s">
        <v>1076</v>
      </c>
      <c r="Q244" s="439">
        <v>0.1</v>
      </c>
      <c r="R244" s="421">
        <v>3</v>
      </c>
      <c r="S244" s="580">
        <v>430</v>
      </c>
      <c r="T244" s="440">
        <v>0</v>
      </c>
      <c r="U244" s="405">
        <f t="shared" si="4"/>
        <v>10.75</v>
      </c>
      <c r="V244" s="406">
        <f>U244*T244</f>
        <v>0</v>
      </c>
      <c r="W244" s="407">
        <v>387</v>
      </c>
      <c r="X244" s="402">
        <f t="shared" si="38"/>
        <v>43</v>
      </c>
      <c r="Y244" s="408">
        <f t="shared" si="5"/>
        <v>0.9</v>
      </c>
      <c r="Z244" s="442">
        <v>300</v>
      </c>
      <c r="AB244" s="580"/>
      <c r="AC244" s="427"/>
      <c r="AE244" s="439">
        <v>0.1</v>
      </c>
      <c r="AF244" s="421">
        <v>3</v>
      </c>
      <c r="AG244" s="580">
        <v>430</v>
      </c>
      <c r="AH244" s="440">
        <v>0</v>
      </c>
      <c r="AI244" s="405">
        <v>0</v>
      </c>
      <c r="AJ244" s="406">
        <f t="shared" si="6"/>
        <v>0</v>
      </c>
      <c r="AK244" s="407">
        <f t="shared" si="7"/>
        <v>387</v>
      </c>
      <c r="AL244" s="402">
        <f t="shared" si="8"/>
        <v>43</v>
      </c>
      <c r="AM244" s="448">
        <f t="shared" si="9"/>
        <v>0.9</v>
      </c>
      <c r="AN244" s="442">
        <v>300</v>
      </c>
      <c r="AP244" s="580"/>
      <c r="AQ244" s="427"/>
      <c r="AS244" s="439">
        <v>0.1</v>
      </c>
      <c r="AT244" s="421">
        <v>3</v>
      </c>
      <c r="AU244" s="580">
        <v>430</v>
      </c>
      <c r="AV244" s="440">
        <v>0</v>
      </c>
      <c r="AW244" s="405">
        <v>0</v>
      </c>
      <c r="AX244" s="406">
        <f t="shared" si="10"/>
        <v>0</v>
      </c>
      <c r="AY244" s="407">
        <f t="shared" si="11"/>
        <v>387</v>
      </c>
      <c r="AZ244" s="445">
        <f t="shared" si="12"/>
        <v>43</v>
      </c>
      <c r="BA244" s="448">
        <f t="shared" si="13"/>
        <v>0.9</v>
      </c>
      <c r="BB244" s="442">
        <v>300</v>
      </c>
      <c r="BC244" s="443"/>
      <c r="BE244" s="580"/>
      <c r="BF244" s="427"/>
      <c r="BI244" s="439">
        <v>0.1</v>
      </c>
      <c r="BJ244" s="421">
        <v>3</v>
      </c>
      <c r="BK244" s="580">
        <v>430</v>
      </c>
      <c r="BL244" s="440">
        <v>0</v>
      </c>
      <c r="BM244" s="405">
        <v>0</v>
      </c>
      <c r="BN244" s="406">
        <f t="shared" si="14"/>
        <v>0</v>
      </c>
      <c r="BO244" s="407">
        <f t="shared" si="15"/>
        <v>387</v>
      </c>
      <c r="BP244" s="447">
        <f t="shared" si="16"/>
        <v>43</v>
      </c>
      <c r="BQ244" s="448">
        <f t="shared" si="17"/>
        <v>0.9</v>
      </c>
      <c r="BR244" s="442">
        <v>300</v>
      </c>
      <c r="BS244" s="443"/>
      <c r="BT244" s="580"/>
      <c r="BU244" s="427"/>
      <c r="BX244" s="439">
        <v>0.1</v>
      </c>
      <c r="BY244" s="421">
        <v>3</v>
      </c>
      <c r="BZ244" s="580">
        <v>430</v>
      </c>
      <c r="CA244" s="440">
        <v>0</v>
      </c>
      <c r="CB244" s="405">
        <v>0</v>
      </c>
      <c r="CC244" s="406">
        <f t="shared" si="18"/>
        <v>0</v>
      </c>
      <c r="CD244" s="407">
        <f t="shared" si="19"/>
        <v>387</v>
      </c>
      <c r="CE244" s="447">
        <f t="shared" si="20"/>
        <v>43</v>
      </c>
      <c r="CF244" s="448">
        <f t="shared" si="21"/>
        <v>0.9</v>
      </c>
      <c r="CG244" s="442">
        <v>300</v>
      </c>
      <c r="CJ244" s="439">
        <v>0.1</v>
      </c>
      <c r="CK244" s="421">
        <v>3</v>
      </c>
      <c r="CL244" s="580">
        <v>430</v>
      </c>
      <c r="CM244" s="440">
        <v>0</v>
      </c>
      <c r="CN244" s="405">
        <v>0</v>
      </c>
      <c r="CO244" s="406">
        <f t="shared" si="22"/>
        <v>0</v>
      </c>
      <c r="CP244" s="407">
        <f t="shared" si="23"/>
        <v>387</v>
      </c>
      <c r="CQ244" s="447">
        <f t="shared" si="24"/>
        <v>43</v>
      </c>
      <c r="CR244" s="448">
        <f t="shared" si="25"/>
        <v>0.9</v>
      </c>
      <c r="CS244" s="442">
        <v>300</v>
      </c>
      <c r="CT244" s="443"/>
      <c r="CU244" s="443"/>
      <c r="CV244" s="439">
        <v>0.1</v>
      </c>
      <c r="CW244" s="421">
        <v>3</v>
      </c>
      <c r="CX244" s="580">
        <v>430</v>
      </c>
      <c r="CY244" s="440">
        <v>0</v>
      </c>
      <c r="CZ244" s="405">
        <v>0</v>
      </c>
      <c r="DA244" s="406">
        <f t="shared" si="26"/>
        <v>0</v>
      </c>
      <c r="DB244" s="407">
        <f t="shared" si="27"/>
        <v>387</v>
      </c>
      <c r="DC244" s="447">
        <f t="shared" si="28"/>
        <v>43</v>
      </c>
      <c r="DD244" s="448">
        <f t="shared" si="29"/>
        <v>0.9</v>
      </c>
      <c r="DE244" s="442">
        <v>300</v>
      </c>
      <c r="DF244" s="443"/>
      <c r="DG244" s="443"/>
      <c r="DH244" s="439">
        <v>0.1</v>
      </c>
      <c r="DI244" s="421">
        <v>3</v>
      </c>
      <c r="DJ244" s="580">
        <v>430</v>
      </c>
      <c r="DK244" s="440">
        <v>0</v>
      </c>
      <c r="DL244" s="405">
        <v>0</v>
      </c>
      <c r="DM244" s="406">
        <f t="shared" si="30"/>
        <v>0</v>
      </c>
      <c r="DN244" s="407">
        <f t="shared" si="31"/>
        <v>387</v>
      </c>
      <c r="DO244" s="447">
        <f t="shared" si="32"/>
        <v>43</v>
      </c>
      <c r="DP244" s="448">
        <f t="shared" si="33"/>
        <v>0.9</v>
      </c>
      <c r="DQ244" s="442">
        <v>300</v>
      </c>
      <c r="DR244" s="443"/>
      <c r="DS244" s="443"/>
      <c r="DT244" s="439">
        <v>0.1</v>
      </c>
      <c r="DU244" s="421">
        <v>3</v>
      </c>
      <c r="DV244" s="580">
        <v>430</v>
      </c>
      <c r="DW244" s="440">
        <v>0</v>
      </c>
      <c r="DX244" s="405">
        <v>0</v>
      </c>
      <c r="DY244" s="406">
        <f t="shared" si="34"/>
        <v>0</v>
      </c>
      <c r="DZ244" s="407">
        <f t="shared" si="35"/>
        <v>387</v>
      </c>
      <c r="EA244" s="447">
        <f t="shared" si="36"/>
        <v>43</v>
      </c>
      <c r="EB244" s="448">
        <f t="shared" si="37"/>
        <v>0.9</v>
      </c>
      <c r="EC244" s="442">
        <v>300</v>
      </c>
      <c r="EE244" s="580"/>
      <c r="EF244" s="427"/>
      <c r="EH244" s="450"/>
    </row>
    <row r="245" spans="2:143" ht="12.75" customHeight="1" x14ac:dyDescent="0.2">
      <c r="B245" s="412" t="s">
        <v>1100</v>
      </c>
      <c r="C245" s="233" t="s">
        <v>218</v>
      </c>
      <c r="D245" s="233" t="s">
        <v>214</v>
      </c>
      <c r="E245" s="233" t="s">
        <v>1246</v>
      </c>
      <c r="F245" s="233" t="s">
        <v>1238</v>
      </c>
      <c r="G245" s="414" t="s">
        <v>1247</v>
      </c>
      <c r="H245" s="436">
        <v>39762</v>
      </c>
      <c r="I245" s="580">
        <v>120</v>
      </c>
      <c r="J245" s="581"/>
      <c r="K245" s="581"/>
      <c r="L245" s="581"/>
      <c r="M245" s="418"/>
      <c r="N245" s="419" t="s">
        <v>1079</v>
      </c>
      <c r="O245" s="233" t="s">
        <v>1080</v>
      </c>
      <c r="Q245" s="439">
        <v>0.1</v>
      </c>
      <c r="R245" s="421">
        <v>3</v>
      </c>
      <c r="S245" s="580">
        <v>120</v>
      </c>
      <c r="T245" s="440">
        <v>0</v>
      </c>
      <c r="U245" s="405">
        <f t="shared" si="4"/>
        <v>3</v>
      </c>
      <c r="V245" s="406">
        <f>U245*T245</f>
        <v>0</v>
      </c>
      <c r="W245" s="407">
        <v>108</v>
      </c>
      <c r="X245" s="402">
        <f t="shared" si="38"/>
        <v>12</v>
      </c>
      <c r="Y245" s="408">
        <f t="shared" si="5"/>
        <v>0.9</v>
      </c>
      <c r="Z245" s="442">
        <v>300</v>
      </c>
      <c r="AB245" s="580"/>
      <c r="AC245" s="427"/>
      <c r="AE245" s="439">
        <v>0.1</v>
      </c>
      <c r="AF245" s="421">
        <v>3</v>
      </c>
      <c r="AG245" s="580">
        <v>120</v>
      </c>
      <c r="AH245" s="440">
        <v>0</v>
      </c>
      <c r="AI245" s="405">
        <v>0</v>
      </c>
      <c r="AJ245" s="406">
        <f t="shared" si="6"/>
        <v>0</v>
      </c>
      <c r="AK245" s="407">
        <f t="shared" si="7"/>
        <v>108</v>
      </c>
      <c r="AL245" s="402">
        <f t="shared" si="8"/>
        <v>12</v>
      </c>
      <c r="AM245" s="448">
        <f t="shared" si="9"/>
        <v>0.9</v>
      </c>
      <c r="AN245" s="442">
        <v>300</v>
      </c>
      <c r="AP245" s="580"/>
      <c r="AQ245" s="427"/>
      <c r="AS245" s="439">
        <v>0.1</v>
      </c>
      <c r="AT245" s="421">
        <v>3</v>
      </c>
      <c r="AU245" s="580">
        <v>120</v>
      </c>
      <c r="AV245" s="440">
        <v>0</v>
      </c>
      <c r="AW245" s="405">
        <v>0</v>
      </c>
      <c r="AX245" s="406">
        <f t="shared" si="10"/>
        <v>0</v>
      </c>
      <c r="AY245" s="407">
        <f t="shared" si="11"/>
        <v>108</v>
      </c>
      <c r="AZ245" s="445">
        <f t="shared" si="12"/>
        <v>12</v>
      </c>
      <c r="BA245" s="448">
        <f t="shared" si="13"/>
        <v>0.9</v>
      </c>
      <c r="BB245" s="442">
        <v>300</v>
      </c>
      <c r="BC245" s="443"/>
      <c r="BE245" s="580"/>
      <c r="BF245" s="427"/>
      <c r="BI245" s="439">
        <v>0.1</v>
      </c>
      <c r="BJ245" s="421">
        <v>3</v>
      </c>
      <c r="BK245" s="580">
        <v>120</v>
      </c>
      <c r="BL245" s="440">
        <v>0</v>
      </c>
      <c r="BM245" s="405">
        <v>0</v>
      </c>
      <c r="BN245" s="406">
        <f t="shared" si="14"/>
        <v>0</v>
      </c>
      <c r="BO245" s="407">
        <f t="shared" si="15"/>
        <v>108</v>
      </c>
      <c r="BP245" s="447">
        <f t="shared" si="16"/>
        <v>12</v>
      </c>
      <c r="BQ245" s="448">
        <f t="shared" si="17"/>
        <v>0.9</v>
      </c>
      <c r="BR245" s="442">
        <v>300</v>
      </c>
      <c r="BS245" s="443"/>
      <c r="BT245" s="580"/>
      <c r="BU245" s="427"/>
      <c r="BX245" s="439">
        <v>0.1</v>
      </c>
      <c r="BY245" s="421">
        <v>3</v>
      </c>
      <c r="BZ245" s="580">
        <v>120</v>
      </c>
      <c r="CA245" s="440">
        <v>0</v>
      </c>
      <c r="CB245" s="405">
        <v>0</v>
      </c>
      <c r="CC245" s="406">
        <f t="shared" si="18"/>
        <v>0</v>
      </c>
      <c r="CD245" s="407">
        <f t="shared" si="19"/>
        <v>108</v>
      </c>
      <c r="CE245" s="447">
        <f t="shared" si="20"/>
        <v>12</v>
      </c>
      <c r="CF245" s="448">
        <f t="shared" si="21"/>
        <v>0.9</v>
      </c>
      <c r="CG245" s="442">
        <v>300</v>
      </c>
      <c r="CJ245" s="439">
        <v>0.1</v>
      </c>
      <c r="CK245" s="421">
        <v>3</v>
      </c>
      <c r="CL245" s="580">
        <v>120</v>
      </c>
      <c r="CM245" s="440">
        <v>0</v>
      </c>
      <c r="CN245" s="405">
        <v>0</v>
      </c>
      <c r="CO245" s="406">
        <f t="shared" si="22"/>
        <v>0</v>
      </c>
      <c r="CP245" s="407">
        <f t="shared" si="23"/>
        <v>108</v>
      </c>
      <c r="CQ245" s="447">
        <f t="shared" si="24"/>
        <v>12</v>
      </c>
      <c r="CR245" s="448">
        <f t="shared" si="25"/>
        <v>0.9</v>
      </c>
      <c r="CS245" s="442">
        <v>300</v>
      </c>
      <c r="CT245" s="443"/>
      <c r="CU245" s="443"/>
      <c r="CV245" s="439">
        <v>0.1</v>
      </c>
      <c r="CW245" s="421">
        <v>3</v>
      </c>
      <c r="CX245" s="580">
        <v>120</v>
      </c>
      <c r="CY245" s="440">
        <v>0</v>
      </c>
      <c r="CZ245" s="405">
        <v>0</v>
      </c>
      <c r="DA245" s="406">
        <f t="shared" si="26"/>
        <v>0</v>
      </c>
      <c r="DB245" s="407">
        <f t="shared" si="27"/>
        <v>108</v>
      </c>
      <c r="DC245" s="447">
        <f t="shared" si="28"/>
        <v>12</v>
      </c>
      <c r="DD245" s="448">
        <f t="shared" si="29"/>
        <v>0.9</v>
      </c>
      <c r="DE245" s="442">
        <v>300</v>
      </c>
      <c r="DF245" s="443"/>
      <c r="DG245" s="443"/>
      <c r="DH245" s="439">
        <v>0.1</v>
      </c>
      <c r="DI245" s="421">
        <v>3</v>
      </c>
      <c r="DJ245" s="580">
        <v>120</v>
      </c>
      <c r="DK245" s="440">
        <v>0</v>
      </c>
      <c r="DL245" s="405">
        <v>0</v>
      </c>
      <c r="DM245" s="406">
        <f t="shared" si="30"/>
        <v>0</v>
      </c>
      <c r="DN245" s="407">
        <f t="shared" si="31"/>
        <v>108</v>
      </c>
      <c r="DO245" s="447">
        <f t="shared" si="32"/>
        <v>12</v>
      </c>
      <c r="DP245" s="448">
        <f t="shared" si="33"/>
        <v>0.9</v>
      </c>
      <c r="DQ245" s="442">
        <v>300</v>
      </c>
      <c r="DR245" s="443"/>
      <c r="DS245" s="443"/>
      <c r="DT245" s="439">
        <v>0.1</v>
      </c>
      <c r="DU245" s="421">
        <v>3</v>
      </c>
      <c r="DV245" s="580">
        <v>120</v>
      </c>
      <c r="DW245" s="440">
        <v>0</v>
      </c>
      <c r="DX245" s="405">
        <v>0</v>
      </c>
      <c r="DY245" s="406">
        <f t="shared" si="34"/>
        <v>0</v>
      </c>
      <c r="DZ245" s="407">
        <f t="shared" si="35"/>
        <v>108</v>
      </c>
      <c r="EA245" s="447">
        <f t="shared" si="36"/>
        <v>12</v>
      </c>
      <c r="EB245" s="448">
        <f t="shared" si="37"/>
        <v>0.9</v>
      </c>
      <c r="EC245" s="442">
        <v>300</v>
      </c>
      <c r="EE245" s="580"/>
      <c r="EF245" s="427"/>
      <c r="EH245" s="450"/>
    </row>
    <row r="246" spans="2:143" ht="12.75" customHeight="1" x14ac:dyDescent="0.2">
      <c r="B246" s="412" t="s">
        <v>1072</v>
      </c>
      <c r="C246" s="233" t="s">
        <v>219</v>
      </c>
      <c r="D246" s="233" t="s">
        <v>220</v>
      </c>
      <c r="E246" s="233" t="s">
        <v>1248</v>
      </c>
      <c r="F246" s="233" t="s">
        <v>1238</v>
      </c>
      <c r="G246" s="414"/>
      <c r="H246" s="436">
        <v>40077</v>
      </c>
      <c r="I246" s="580">
        <v>527.52</v>
      </c>
      <c r="J246" s="581"/>
      <c r="K246" s="581"/>
      <c r="L246" s="581"/>
      <c r="M246" s="418"/>
      <c r="N246" s="419" t="s">
        <v>1086</v>
      </c>
      <c r="O246" s="233" t="s">
        <v>1087</v>
      </c>
      <c r="Q246" s="439">
        <v>0.1</v>
      </c>
      <c r="R246" s="421">
        <v>3</v>
      </c>
      <c r="S246" s="580">
        <v>527.52</v>
      </c>
      <c r="T246" s="440">
        <v>9</v>
      </c>
      <c r="U246" s="405">
        <f t="shared" si="4"/>
        <v>13.188000000000001</v>
      </c>
      <c r="V246" s="406">
        <v>0</v>
      </c>
      <c r="W246" s="407">
        <v>474.79</v>
      </c>
      <c r="X246" s="402">
        <f t="shared" si="38"/>
        <v>52.729999999999961</v>
      </c>
      <c r="Y246" s="408">
        <f t="shared" si="5"/>
        <v>0.90004170457992116</v>
      </c>
      <c r="Z246" s="442">
        <v>300</v>
      </c>
      <c r="AB246" s="580"/>
      <c r="AC246" s="427"/>
      <c r="AE246" s="439">
        <v>0.1</v>
      </c>
      <c r="AF246" s="421">
        <v>3</v>
      </c>
      <c r="AG246" s="580">
        <v>527.52</v>
      </c>
      <c r="AH246" s="440">
        <v>0</v>
      </c>
      <c r="AI246" s="405">
        <v>0</v>
      </c>
      <c r="AJ246" s="406">
        <f t="shared" si="6"/>
        <v>0</v>
      </c>
      <c r="AK246" s="407">
        <f t="shared" si="7"/>
        <v>474.79</v>
      </c>
      <c r="AL246" s="402">
        <f t="shared" si="8"/>
        <v>52.729999999999961</v>
      </c>
      <c r="AM246" s="448">
        <f t="shared" si="9"/>
        <v>0.90004170457992116</v>
      </c>
      <c r="AN246" s="442">
        <v>300</v>
      </c>
      <c r="AP246" s="580"/>
      <c r="AQ246" s="427"/>
      <c r="AS246" s="439">
        <v>0.1</v>
      </c>
      <c r="AT246" s="421">
        <v>3</v>
      </c>
      <c r="AU246" s="580">
        <v>527.52</v>
      </c>
      <c r="AV246" s="440">
        <v>0</v>
      </c>
      <c r="AW246" s="405">
        <v>0</v>
      </c>
      <c r="AX246" s="406">
        <f t="shared" si="10"/>
        <v>0</v>
      </c>
      <c r="AY246" s="407">
        <f t="shared" si="11"/>
        <v>474.79</v>
      </c>
      <c r="AZ246" s="445">
        <f t="shared" si="12"/>
        <v>52.729999999999961</v>
      </c>
      <c r="BA246" s="448">
        <f t="shared" si="13"/>
        <v>0.90004170457992116</v>
      </c>
      <c r="BB246" s="442">
        <v>300</v>
      </c>
      <c r="BC246" s="443"/>
      <c r="BE246" s="580"/>
      <c r="BF246" s="427"/>
      <c r="BI246" s="439">
        <v>0.1</v>
      </c>
      <c r="BJ246" s="421">
        <v>3</v>
      </c>
      <c r="BK246" s="580">
        <v>527.52</v>
      </c>
      <c r="BL246" s="440">
        <v>0</v>
      </c>
      <c r="BM246" s="405">
        <v>0</v>
      </c>
      <c r="BN246" s="406">
        <f t="shared" si="14"/>
        <v>0</v>
      </c>
      <c r="BO246" s="407">
        <f t="shared" si="15"/>
        <v>474.79</v>
      </c>
      <c r="BP246" s="447">
        <f t="shared" si="16"/>
        <v>52.729999999999961</v>
      </c>
      <c r="BQ246" s="448">
        <f t="shared" si="17"/>
        <v>0.90004170457992116</v>
      </c>
      <c r="BR246" s="442">
        <v>300</v>
      </c>
      <c r="BS246" s="443"/>
      <c r="BT246" s="580"/>
      <c r="BU246" s="427"/>
      <c r="BX246" s="439">
        <v>0.1</v>
      </c>
      <c r="BY246" s="421">
        <v>3</v>
      </c>
      <c r="BZ246" s="580">
        <v>527.52</v>
      </c>
      <c r="CA246" s="440">
        <v>0</v>
      </c>
      <c r="CB246" s="405">
        <v>0</v>
      </c>
      <c r="CC246" s="406">
        <f t="shared" si="18"/>
        <v>0</v>
      </c>
      <c r="CD246" s="407">
        <f t="shared" si="19"/>
        <v>474.79</v>
      </c>
      <c r="CE246" s="447">
        <f t="shared" si="20"/>
        <v>52.729999999999961</v>
      </c>
      <c r="CF246" s="448">
        <f t="shared" si="21"/>
        <v>0.90004170457992116</v>
      </c>
      <c r="CG246" s="442">
        <v>300</v>
      </c>
      <c r="CJ246" s="439">
        <v>0.1</v>
      </c>
      <c r="CK246" s="421">
        <v>3</v>
      </c>
      <c r="CL246" s="580">
        <v>527.52</v>
      </c>
      <c r="CM246" s="440">
        <v>0</v>
      </c>
      <c r="CN246" s="405">
        <v>0</v>
      </c>
      <c r="CO246" s="406">
        <f t="shared" si="22"/>
        <v>0</v>
      </c>
      <c r="CP246" s="407">
        <f t="shared" si="23"/>
        <v>474.79</v>
      </c>
      <c r="CQ246" s="447">
        <f t="shared" si="24"/>
        <v>52.729999999999961</v>
      </c>
      <c r="CR246" s="448">
        <f t="shared" si="25"/>
        <v>0.90004170457992116</v>
      </c>
      <c r="CS246" s="442">
        <v>300</v>
      </c>
      <c r="CT246" s="443"/>
      <c r="CU246" s="443"/>
      <c r="CV246" s="439">
        <v>0.1</v>
      </c>
      <c r="CW246" s="421">
        <v>3</v>
      </c>
      <c r="CX246" s="580">
        <v>527.52</v>
      </c>
      <c r="CY246" s="440">
        <v>0</v>
      </c>
      <c r="CZ246" s="405">
        <v>0</v>
      </c>
      <c r="DA246" s="406">
        <f t="shared" si="26"/>
        <v>0</v>
      </c>
      <c r="DB246" s="407">
        <f t="shared" si="27"/>
        <v>474.79</v>
      </c>
      <c r="DC246" s="447">
        <f t="shared" si="28"/>
        <v>52.729999999999961</v>
      </c>
      <c r="DD246" s="448">
        <f t="shared" si="29"/>
        <v>0.90004170457992116</v>
      </c>
      <c r="DE246" s="442">
        <v>300</v>
      </c>
      <c r="DF246" s="443"/>
      <c r="DG246" s="443"/>
      <c r="DH246" s="439">
        <v>0.1</v>
      </c>
      <c r="DI246" s="421">
        <v>3</v>
      </c>
      <c r="DJ246" s="580">
        <v>527.52</v>
      </c>
      <c r="DK246" s="440">
        <v>0</v>
      </c>
      <c r="DL246" s="405">
        <v>0</v>
      </c>
      <c r="DM246" s="406">
        <f t="shared" si="30"/>
        <v>0</v>
      </c>
      <c r="DN246" s="407">
        <f t="shared" si="31"/>
        <v>474.79</v>
      </c>
      <c r="DO246" s="447">
        <f t="shared" si="32"/>
        <v>52.729999999999961</v>
      </c>
      <c r="DP246" s="448">
        <f t="shared" si="33"/>
        <v>0.90004170457992116</v>
      </c>
      <c r="DQ246" s="442">
        <v>300</v>
      </c>
      <c r="DR246" s="443"/>
      <c r="DS246" s="443"/>
      <c r="DT246" s="439">
        <v>0.1</v>
      </c>
      <c r="DU246" s="421">
        <v>3</v>
      </c>
      <c r="DV246" s="580">
        <v>527.52</v>
      </c>
      <c r="DW246" s="440">
        <v>0</v>
      </c>
      <c r="DX246" s="405">
        <v>0</v>
      </c>
      <c r="DY246" s="406">
        <f t="shared" si="34"/>
        <v>0</v>
      </c>
      <c r="DZ246" s="407">
        <f t="shared" si="35"/>
        <v>474.79</v>
      </c>
      <c r="EA246" s="447">
        <f t="shared" si="36"/>
        <v>52.729999999999961</v>
      </c>
      <c r="EB246" s="448">
        <f t="shared" si="37"/>
        <v>0.90004170457992116</v>
      </c>
      <c r="EC246" s="442">
        <v>300</v>
      </c>
      <c r="EE246" s="580"/>
      <c r="EF246" s="427"/>
      <c r="EH246" s="450"/>
    </row>
    <row r="247" spans="2:143" ht="12.75" customHeight="1" x14ac:dyDescent="0.2">
      <c r="B247" s="412" t="s">
        <v>1072</v>
      </c>
      <c r="C247" s="233" t="s">
        <v>221</v>
      </c>
      <c r="D247" s="233" t="s">
        <v>220</v>
      </c>
      <c r="E247" s="233" t="s">
        <v>1249</v>
      </c>
      <c r="F247" s="233" t="s">
        <v>1238</v>
      </c>
      <c r="G247" s="414"/>
      <c r="H247" s="436">
        <v>40081</v>
      </c>
      <c r="I247" s="580">
        <v>124</v>
      </c>
      <c r="J247" s="581"/>
      <c r="K247" s="581"/>
      <c r="L247" s="581"/>
      <c r="M247" s="418"/>
      <c r="N247" s="419" t="s">
        <v>1083</v>
      </c>
      <c r="O247" s="233" t="s">
        <v>1084</v>
      </c>
      <c r="Q247" s="439">
        <v>0.1</v>
      </c>
      <c r="R247" s="421">
        <v>3</v>
      </c>
      <c r="S247" s="580">
        <v>124</v>
      </c>
      <c r="T247" s="440">
        <v>9</v>
      </c>
      <c r="U247" s="405">
        <f t="shared" si="4"/>
        <v>3.0999999999999996</v>
      </c>
      <c r="V247" s="406">
        <v>0</v>
      </c>
      <c r="W247" s="407">
        <v>111.6</v>
      </c>
      <c r="X247" s="402">
        <f t="shared" si="38"/>
        <v>12.400000000000006</v>
      </c>
      <c r="Y247" s="408">
        <f t="shared" si="5"/>
        <v>0.89999999999999991</v>
      </c>
      <c r="Z247" s="442">
        <v>300</v>
      </c>
      <c r="AB247" s="580"/>
      <c r="AC247" s="427"/>
      <c r="AE247" s="439">
        <v>0.1</v>
      </c>
      <c r="AF247" s="421">
        <v>3</v>
      </c>
      <c r="AG247" s="580">
        <v>124</v>
      </c>
      <c r="AH247" s="440">
        <v>0</v>
      </c>
      <c r="AI247" s="405">
        <v>0</v>
      </c>
      <c r="AJ247" s="406">
        <f t="shared" si="6"/>
        <v>0</v>
      </c>
      <c r="AK247" s="407">
        <f t="shared" si="7"/>
        <v>111.6</v>
      </c>
      <c r="AL247" s="402">
        <f t="shared" si="8"/>
        <v>12.400000000000006</v>
      </c>
      <c r="AM247" s="448">
        <f t="shared" si="9"/>
        <v>0.89999999999999991</v>
      </c>
      <c r="AN247" s="442">
        <v>300</v>
      </c>
      <c r="AP247" s="580"/>
      <c r="AQ247" s="427"/>
      <c r="AS247" s="439">
        <v>0.1</v>
      </c>
      <c r="AT247" s="421">
        <v>3</v>
      </c>
      <c r="AU247" s="582">
        <v>124</v>
      </c>
      <c r="AV247" s="440">
        <v>0</v>
      </c>
      <c r="AW247" s="405">
        <v>0</v>
      </c>
      <c r="AX247" s="406">
        <f t="shared" si="10"/>
        <v>0</v>
      </c>
      <c r="AY247" s="407">
        <f t="shared" si="11"/>
        <v>111.6</v>
      </c>
      <c r="AZ247" s="445">
        <f t="shared" si="12"/>
        <v>12.400000000000006</v>
      </c>
      <c r="BA247" s="448">
        <f t="shared" si="13"/>
        <v>0.89999999999999991</v>
      </c>
      <c r="BB247" s="442">
        <v>300</v>
      </c>
      <c r="BC247" s="443"/>
      <c r="BE247" s="580"/>
      <c r="BF247" s="427"/>
      <c r="BI247" s="439">
        <v>0.1</v>
      </c>
      <c r="BJ247" s="421">
        <v>3</v>
      </c>
      <c r="BK247" s="582">
        <v>124</v>
      </c>
      <c r="BL247" s="440">
        <v>0</v>
      </c>
      <c r="BM247" s="405">
        <v>0</v>
      </c>
      <c r="BN247" s="406">
        <f t="shared" si="14"/>
        <v>0</v>
      </c>
      <c r="BO247" s="407">
        <f t="shared" si="15"/>
        <v>111.6</v>
      </c>
      <c r="BP247" s="447">
        <f t="shared" si="16"/>
        <v>12.400000000000006</v>
      </c>
      <c r="BQ247" s="448">
        <f t="shared" si="17"/>
        <v>0.89999999999999991</v>
      </c>
      <c r="BR247" s="442">
        <v>300</v>
      </c>
      <c r="BS247" s="443"/>
      <c r="BT247" s="580"/>
      <c r="BU247" s="427"/>
      <c r="BX247" s="439">
        <v>0.1</v>
      </c>
      <c r="BY247" s="421">
        <v>3</v>
      </c>
      <c r="BZ247" s="582">
        <v>124</v>
      </c>
      <c r="CA247" s="440">
        <v>0</v>
      </c>
      <c r="CB247" s="405">
        <v>0</v>
      </c>
      <c r="CC247" s="406">
        <f t="shared" si="18"/>
        <v>0</v>
      </c>
      <c r="CD247" s="407">
        <f t="shared" si="19"/>
        <v>111.6</v>
      </c>
      <c r="CE247" s="447">
        <f t="shared" si="20"/>
        <v>12.400000000000006</v>
      </c>
      <c r="CF247" s="448">
        <f t="shared" si="21"/>
        <v>0.89999999999999991</v>
      </c>
      <c r="CG247" s="442">
        <v>300</v>
      </c>
      <c r="CJ247" s="439">
        <v>0.1</v>
      </c>
      <c r="CK247" s="421">
        <v>3</v>
      </c>
      <c r="CL247" s="582">
        <v>124</v>
      </c>
      <c r="CM247" s="440">
        <v>0</v>
      </c>
      <c r="CN247" s="405">
        <v>0</v>
      </c>
      <c r="CO247" s="406">
        <f t="shared" si="22"/>
        <v>0</v>
      </c>
      <c r="CP247" s="407">
        <f t="shared" si="23"/>
        <v>111.6</v>
      </c>
      <c r="CQ247" s="447">
        <f t="shared" si="24"/>
        <v>12.400000000000006</v>
      </c>
      <c r="CR247" s="448">
        <f t="shared" si="25"/>
        <v>0.89999999999999991</v>
      </c>
      <c r="CS247" s="442">
        <v>300</v>
      </c>
      <c r="CT247" s="443"/>
      <c r="CU247" s="443"/>
      <c r="CV247" s="439">
        <v>0.1</v>
      </c>
      <c r="CW247" s="421">
        <v>3</v>
      </c>
      <c r="CX247" s="582">
        <v>124</v>
      </c>
      <c r="CY247" s="440">
        <v>0</v>
      </c>
      <c r="CZ247" s="405">
        <v>0</v>
      </c>
      <c r="DA247" s="406">
        <f t="shared" si="26"/>
        <v>0</v>
      </c>
      <c r="DB247" s="407">
        <f t="shared" si="27"/>
        <v>111.6</v>
      </c>
      <c r="DC247" s="447">
        <f t="shared" si="28"/>
        <v>12.400000000000006</v>
      </c>
      <c r="DD247" s="448">
        <f t="shared" si="29"/>
        <v>0.89999999999999991</v>
      </c>
      <c r="DE247" s="442">
        <v>300</v>
      </c>
      <c r="DF247" s="443"/>
      <c r="DG247" s="443"/>
      <c r="DH247" s="439">
        <v>0.1</v>
      </c>
      <c r="DI247" s="421">
        <v>3</v>
      </c>
      <c r="DJ247" s="582">
        <v>124</v>
      </c>
      <c r="DK247" s="440">
        <v>0</v>
      </c>
      <c r="DL247" s="405">
        <v>0</v>
      </c>
      <c r="DM247" s="406">
        <f t="shared" si="30"/>
        <v>0</v>
      </c>
      <c r="DN247" s="407">
        <f t="shared" si="31"/>
        <v>111.6</v>
      </c>
      <c r="DO247" s="447">
        <f t="shared" si="32"/>
        <v>12.400000000000006</v>
      </c>
      <c r="DP247" s="448">
        <f t="shared" si="33"/>
        <v>0.89999999999999991</v>
      </c>
      <c r="DQ247" s="442">
        <v>300</v>
      </c>
      <c r="DR247" s="443"/>
      <c r="DS247" s="443"/>
      <c r="DT247" s="439">
        <v>0.1</v>
      </c>
      <c r="DU247" s="421">
        <v>3</v>
      </c>
      <c r="DV247" s="582">
        <v>124</v>
      </c>
      <c r="DW247" s="440">
        <v>0</v>
      </c>
      <c r="DX247" s="405">
        <v>0</v>
      </c>
      <c r="DY247" s="406">
        <f t="shared" si="34"/>
        <v>0</v>
      </c>
      <c r="DZ247" s="407">
        <f t="shared" si="35"/>
        <v>111.6</v>
      </c>
      <c r="EA247" s="447">
        <f t="shared" si="36"/>
        <v>12.400000000000006</v>
      </c>
      <c r="EB247" s="448">
        <f t="shared" si="37"/>
        <v>0.89999999999999991</v>
      </c>
      <c r="EC247" s="442">
        <v>300</v>
      </c>
      <c r="EE247" s="580"/>
      <c r="EF247" s="427"/>
      <c r="EH247" s="450"/>
    </row>
    <row r="248" spans="2:143" ht="12.75" customHeight="1" x14ac:dyDescent="0.2">
      <c r="B248" s="412" t="s">
        <v>1081</v>
      </c>
      <c r="C248" s="233" t="s">
        <v>222</v>
      </c>
      <c r="D248" s="233" t="s">
        <v>220</v>
      </c>
      <c r="E248" s="233" t="s">
        <v>1249</v>
      </c>
      <c r="F248" s="233" t="s">
        <v>1238</v>
      </c>
      <c r="G248" s="414"/>
      <c r="H248" s="436">
        <v>40081</v>
      </c>
      <c r="I248" s="580">
        <v>124</v>
      </c>
      <c r="J248" s="581"/>
      <c r="K248" s="581"/>
      <c r="L248" s="581"/>
      <c r="M248" s="418"/>
      <c r="N248" s="419" t="s">
        <v>1063</v>
      </c>
      <c r="O248" s="233" t="s">
        <v>1117</v>
      </c>
      <c r="Q248" s="439">
        <v>0.1</v>
      </c>
      <c r="R248" s="421">
        <v>3</v>
      </c>
      <c r="S248" s="580">
        <v>124</v>
      </c>
      <c r="T248" s="440">
        <v>9</v>
      </c>
      <c r="U248" s="405">
        <f t="shared" si="4"/>
        <v>3.0999999999999996</v>
      </c>
      <c r="V248" s="406">
        <v>0</v>
      </c>
      <c r="W248" s="407">
        <v>111.6</v>
      </c>
      <c r="X248" s="402">
        <f t="shared" si="38"/>
        <v>12.400000000000006</v>
      </c>
      <c r="Y248" s="408">
        <f t="shared" si="5"/>
        <v>0.89999999999999991</v>
      </c>
      <c r="Z248" s="442">
        <v>300</v>
      </c>
      <c r="AB248" s="580"/>
      <c r="AC248" s="427"/>
      <c r="AE248" s="439">
        <v>0.1</v>
      </c>
      <c r="AF248" s="421">
        <v>3</v>
      </c>
      <c r="AG248" s="580">
        <v>124</v>
      </c>
      <c r="AH248" s="440">
        <v>0</v>
      </c>
      <c r="AI248" s="405">
        <v>0</v>
      </c>
      <c r="AJ248" s="406">
        <f t="shared" si="6"/>
        <v>0</v>
      </c>
      <c r="AK248" s="407">
        <f t="shared" si="7"/>
        <v>111.6</v>
      </c>
      <c r="AL248" s="402">
        <f t="shared" si="8"/>
        <v>12.400000000000006</v>
      </c>
      <c r="AM248" s="448">
        <f t="shared" si="9"/>
        <v>0.89999999999999991</v>
      </c>
      <c r="AN248" s="442">
        <v>300</v>
      </c>
      <c r="AP248" s="580"/>
      <c r="AQ248" s="427"/>
      <c r="AS248" s="439">
        <v>0.1</v>
      </c>
      <c r="AT248" s="421">
        <v>3</v>
      </c>
      <c r="AU248" s="582">
        <v>124</v>
      </c>
      <c r="AV248" s="440">
        <v>0</v>
      </c>
      <c r="AW248" s="405">
        <v>0</v>
      </c>
      <c r="AX248" s="406">
        <f t="shared" si="10"/>
        <v>0</v>
      </c>
      <c r="AY248" s="407">
        <f t="shared" si="11"/>
        <v>111.6</v>
      </c>
      <c r="AZ248" s="445">
        <f t="shared" si="12"/>
        <v>12.400000000000006</v>
      </c>
      <c r="BA248" s="448">
        <f t="shared" si="13"/>
        <v>0.89999999999999991</v>
      </c>
      <c r="BB248" s="442">
        <v>300</v>
      </c>
      <c r="BC248" s="443"/>
      <c r="BE248" s="580"/>
      <c r="BF248" s="427"/>
      <c r="BI248" s="439">
        <v>0.1</v>
      </c>
      <c r="BJ248" s="421">
        <v>3</v>
      </c>
      <c r="BK248" s="582">
        <v>124</v>
      </c>
      <c r="BL248" s="440">
        <v>0</v>
      </c>
      <c r="BM248" s="405">
        <v>0</v>
      </c>
      <c r="BN248" s="406">
        <f t="shared" si="14"/>
        <v>0</v>
      </c>
      <c r="BO248" s="407">
        <f t="shared" si="15"/>
        <v>111.6</v>
      </c>
      <c r="BP248" s="447">
        <f t="shared" si="16"/>
        <v>12.400000000000006</v>
      </c>
      <c r="BQ248" s="448">
        <f t="shared" si="17"/>
        <v>0.89999999999999991</v>
      </c>
      <c r="BR248" s="442">
        <v>300</v>
      </c>
      <c r="BS248" s="443"/>
      <c r="BT248" s="580"/>
      <c r="BU248" s="427"/>
      <c r="BX248" s="439">
        <v>0.1</v>
      </c>
      <c r="BY248" s="421">
        <v>3</v>
      </c>
      <c r="BZ248" s="582">
        <v>124</v>
      </c>
      <c r="CA248" s="440">
        <v>0</v>
      </c>
      <c r="CB248" s="405">
        <v>0</v>
      </c>
      <c r="CC248" s="406">
        <f t="shared" si="18"/>
        <v>0</v>
      </c>
      <c r="CD248" s="407">
        <f t="shared" si="19"/>
        <v>111.6</v>
      </c>
      <c r="CE248" s="447">
        <f t="shared" si="20"/>
        <v>12.400000000000006</v>
      </c>
      <c r="CF248" s="448">
        <f t="shared" si="21"/>
        <v>0.89999999999999991</v>
      </c>
      <c r="CG248" s="442">
        <v>300</v>
      </c>
      <c r="CJ248" s="439">
        <v>0.1</v>
      </c>
      <c r="CK248" s="421">
        <v>3</v>
      </c>
      <c r="CL248" s="582">
        <v>124</v>
      </c>
      <c r="CM248" s="440">
        <v>0</v>
      </c>
      <c r="CN248" s="405">
        <v>0</v>
      </c>
      <c r="CO248" s="406">
        <f t="shared" si="22"/>
        <v>0</v>
      </c>
      <c r="CP248" s="407">
        <f t="shared" si="23"/>
        <v>111.6</v>
      </c>
      <c r="CQ248" s="447">
        <f t="shared" si="24"/>
        <v>12.400000000000006</v>
      </c>
      <c r="CR248" s="448">
        <f t="shared" si="25"/>
        <v>0.89999999999999991</v>
      </c>
      <c r="CS248" s="442">
        <v>300</v>
      </c>
      <c r="CT248" s="443"/>
      <c r="CU248" s="443"/>
      <c r="CV248" s="439">
        <v>0.1</v>
      </c>
      <c r="CW248" s="421">
        <v>3</v>
      </c>
      <c r="CX248" s="582">
        <v>124</v>
      </c>
      <c r="CY248" s="440">
        <v>0</v>
      </c>
      <c r="CZ248" s="405">
        <v>0</v>
      </c>
      <c r="DA248" s="406">
        <f t="shared" si="26"/>
        <v>0</v>
      </c>
      <c r="DB248" s="407">
        <f t="shared" si="27"/>
        <v>111.6</v>
      </c>
      <c r="DC248" s="447">
        <f t="shared" si="28"/>
        <v>12.400000000000006</v>
      </c>
      <c r="DD248" s="448">
        <f t="shared" si="29"/>
        <v>0.89999999999999991</v>
      </c>
      <c r="DE248" s="442">
        <v>300</v>
      </c>
      <c r="DF248" s="443"/>
      <c r="DG248" s="443"/>
      <c r="DH248" s="439">
        <v>0.1</v>
      </c>
      <c r="DI248" s="421">
        <v>3</v>
      </c>
      <c r="DJ248" s="582">
        <v>124</v>
      </c>
      <c r="DK248" s="440">
        <v>0</v>
      </c>
      <c r="DL248" s="405">
        <v>0</v>
      </c>
      <c r="DM248" s="406">
        <f t="shared" si="30"/>
        <v>0</v>
      </c>
      <c r="DN248" s="407">
        <f t="shared" si="31"/>
        <v>111.6</v>
      </c>
      <c r="DO248" s="447">
        <f t="shared" si="32"/>
        <v>12.400000000000006</v>
      </c>
      <c r="DP248" s="448">
        <f t="shared" si="33"/>
        <v>0.89999999999999991</v>
      </c>
      <c r="DQ248" s="442">
        <v>300</v>
      </c>
      <c r="DR248" s="443"/>
      <c r="DS248" s="443"/>
      <c r="DT248" s="439">
        <v>0.1</v>
      </c>
      <c r="DU248" s="421">
        <v>3</v>
      </c>
      <c r="DV248" s="582">
        <v>124</v>
      </c>
      <c r="DW248" s="440">
        <v>0</v>
      </c>
      <c r="DX248" s="405">
        <v>0</v>
      </c>
      <c r="DY248" s="406">
        <f t="shared" si="34"/>
        <v>0</v>
      </c>
      <c r="DZ248" s="407">
        <f t="shared" si="35"/>
        <v>111.6</v>
      </c>
      <c r="EA248" s="447">
        <f t="shared" si="36"/>
        <v>12.400000000000006</v>
      </c>
      <c r="EB248" s="448">
        <f t="shared" si="37"/>
        <v>0.89999999999999991</v>
      </c>
      <c r="EC248" s="442">
        <v>300</v>
      </c>
      <c r="EE248" s="580"/>
      <c r="EF248" s="427"/>
      <c r="EH248" s="450"/>
    </row>
    <row r="249" spans="2:143" ht="12.75" customHeight="1" x14ac:dyDescent="0.2">
      <c r="B249" s="598" t="s">
        <v>1104</v>
      </c>
      <c r="C249" s="599" t="s">
        <v>223</v>
      </c>
      <c r="D249" s="461" t="s">
        <v>214</v>
      </c>
      <c r="E249" s="599" t="s">
        <v>1250</v>
      </c>
      <c r="F249" s="600"/>
      <c r="G249" s="601"/>
      <c r="H249" s="602">
        <v>41603</v>
      </c>
      <c r="I249" s="603">
        <v>196</v>
      </c>
      <c r="J249" s="604"/>
      <c r="K249" s="604"/>
      <c r="L249" s="604"/>
      <c r="M249" s="605"/>
      <c r="N249" s="606"/>
      <c r="O249" s="233"/>
      <c r="Q249" s="420"/>
      <c r="R249" s="421"/>
      <c r="S249" s="607"/>
      <c r="T249" s="440"/>
      <c r="U249" s="405"/>
      <c r="V249" s="406"/>
      <c r="W249" s="407"/>
      <c r="X249" s="402"/>
      <c r="Y249" s="406"/>
      <c r="Z249" s="442"/>
      <c r="AB249" s="607"/>
      <c r="AC249" s="427"/>
      <c r="AE249" s="420"/>
      <c r="AF249" s="421"/>
      <c r="AG249" s="607"/>
      <c r="AH249" s="440"/>
      <c r="AI249" s="405"/>
      <c r="AJ249" s="406"/>
      <c r="AK249" s="407"/>
      <c r="AL249" s="402"/>
      <c r="AM249" s="408"/>
      <c r="AN249" s="442"/>
      <c r="AP249" s="607"/>
      <c r="AQ249" s="427"/>
      <c r="AS249" s="564">
        <v>0.1</v>
      </c>
      <c r="AT249" s="421">
        <v>5</v>
      </c>
      <c r="AU249" s="608">
        <v>196</v>
      </c>
      <c r="AV249" s="440">
        <v>25</v>
      </c>
      <c r="AW249" s="405">
        <f>((AU249-(AU249*AS249))/AT249)/AW$9</f>
        <v>2.94</v>
      </c>
      <c r="AX249" s="406">
        <f t="shared" si="10"/>
        <v>73.5</v>
      </c>
      <c r="AY249" s="407">
        <f>AK249+AX249</f>
        <v>73.5</v>
      </c>
      <c r="AZ249" s="445">
        <f>AU249-AY249</f>
        <v>122.5</v>
      </c>
      <c r="BA249" s="408">
        <f>AY249/AU249</f>
        <v>0.375</v>
      </c>
      <c r="BB249" s="442">
        <v>300</v>
      </c>
      <c r="BC249" s="443"/>
      <c r="BE249" s="607"/>
      <c r="BF249" s="427"/>
      <c r="BI249" s="439">
        <v>0.1</v>
      </c>
      <c r="BJ249" s="421">
        <v>5</v>
      </c>
      <c r="BK249" s="608">
        <v>196</v>
      </c>
      <c r="BL249" s="440">
        <v>12</v>
      </c>
      <c r="BM249" s="405">
        <f>((BK249-(BK249*BI249))/BJ249)/BM$9</f>
        <v>2.94</v>
      </c>
      <c r="BN249" s="406">
        <f t="shared" si="14"/>
        <v>35.28</v>
      </c>
      <c r="BO249" s="407">
        <f>BN249+AY249</f>
        <v>108.78</v>
      </c>
      <c r="BP249" s="447">
        <f>BK249-BO249</f>
        <v>87.22</v>
      </c>
      <c r="BQ249" s="408">
        <f>BO249/BK249</f>
        <v>0.55500000000000005</v>
      </c>
      <c r="BR249" s="442">
        <v>300</v>
      </c>
      <c r="BS249" s="443"/>
      <c r="BT249" s="607"/>
      <c r="BU249" s="427"/>
      <c r="BX249" s="439">
        <v>0.1</v>
      </c>
      <c r="BY249" s="421">
        <v>5</v>
      </c>
      <c r="BZ249" s="608">
        <v>196</v>
      </c>
      <c r="CA249" s="440">
        <v>12</v>
      </c>
      <c r="CB249" s="405">
        <f>((BZ249-(BZ249*BX249))/BY249)/CB$9</f>
        <v>2.94</v>
      </c>
      <c r="CC249" s="406">
        <f t="shared" si="18"/>
        <v>35.28</v>
      </c>
      <c r="CD249" s="407">
        <f t="shared" si="19"/>
        <v>144.06</v>
      </c>
      <c r="CE249" s="447">
        <f t="shared" si="20"/>
        <v>51.94</v>
      </c>
      <c r="CF249" s="408">
        <f>CD249/BZ249</f>
        <v>0.73499999999999999</v>
      </c>
      <c r="CG249" s="442">
        <v>300</v>
      </c>
      <c r="CJ249" s="439">
        <v>0.1</v>
      </c>
      <c r="CK249" s="421">
        <v>5</v>
      </c>
      <c r="CL249" s="608">
        <v>196</v>
      </c>
      <c r="CM249" s="449">
        <v>11</v>
      </c>
      <c r="CN249" s="405">
        <f>((CL249-(CL249*CJ249))/CK249)/CN$9</f>
        <v>2.94</v>
      </c>
      <c r="CO249" s="406">
        <f t="shared" si="22"/>
        <v>32.339999999999996</v>
      </c>
      <c r="CP249" s="407">
        <f t="shared" si="23"/>
        <v>176.4</v>
      </c>
      <c r="CQ249" s="447">
        <f t="shared" si="24"/>
        <v>19.599999999999994</v>
      </c>
      <c r="CR249" s="609">
        <f t="shared" si="25"/>
        <v>0.9</v>
      </c>
      <c r="CS249" s="442">
        <v>300</v>
      </c>
      <c r="CT249" s="443"/>
      <c r="CU249" s="443"/>
      <c r="CV249" s="439">
        <v>0.1</v>
      </c>
      <c r="CW249" s="421">
        <v>5</v>
      </c>
      <c r="CX249" s="608">
        <v>196</v>
      </c>
      <c r="CY249" s="449">
        <v>0</v>
      </c>
      <c r="CZ249" s="405">
        <f>((CX249-(CX249*CV249))/CW249)/CZ$9</f>
        <v>2.94</v>
      </c>
      <c r="DA249" s="406">
        <f t="shared" si="26"/>
        <v>0</v>
      </c>
      <c r="DB249" s="407">
        <f t="shared" si="27"/>
        <v>176.4</v>
      </c>
      <c r="DC249" s="447">
        <f t="shared" si="28"/>
        <v>19.599999999999994</v>
      </c>
      <c r="DD249" s="609">
        <f t="shared" si="29"/>
        <v>0.9</v>
      </c>
      <c r="DE249" s="442">
        <v>300</v>
      </c>
      <c r="DF249" s="443"/>
      <c r="DG249" s="443"/>
      <c r="DH249" s="439">
        <v>0.1</v>
      </c>
      <c r="DI249" s="421">
        <v>5</v>
      </c>
      <c r="DJ249" s="608">
        <v>196</v>
      </c>
      <c r="DK249" s="449">
        <v>0</v>
      </c>
      <c r="DL249" s="405">
        <f>((DJ249-(DJ249*DH249))/DI249)/DL$9</f>
        <v>2.94</v>
      </c>
      <c r="DM249" s="406">
        <f t="shared" si="30"/>
        <v>0</v>
      </c>
      <c r="DN249" s="407">
        <f t="shared" si="31"/>
        <v>176.4</v>
      </c>
      <c r="DO249" s="447">
        <f t="shared" si="32"/>
        <v>19.599999999999994</v>
      </c>
      <c r="DP249" s="448">
        <f t="shared" si="33"/>
        <v>0.9</v>
      </c>
      <c r="DQ249" s="442">
        <v>300</v>
      </c>
      <c r="DR249" s="443"/>
      <c r="DS249" s="443"/>
      <c r="DT249" s="439">
        <v>0.1</v>
      </c>
      <c r="DU249" s="421">
        <v>5</v>
      </c>
      <c r="DV249" s="608">
        <v>196</v>
      </c>
      <c r="DW249" s="440">
        <v>0</v>
      </c>
      <c r="DX249" s="405">
        <f>((DV249-(DV249*DT249))/DU249)/DX$9</f>
        <v>2.94</v>
      </c>
      <c r="DY249" s="406">
        <f t="shared" si="34"/>
        <v>0</v>
      </c>
      <c r="DZ249" s="407">
        <f t="shared" si="35"/>
        <v>176.4</v>
      </c>
      <c r="EA249" s="447">
        <f t="shared" si="36"/>
        <v>19.599999999999994</v>
      </c>
      <c r="EB249" s="448">
        <f t="shared" si="37"/>
        <v>0.9</v>
      </c>
      <c r="EC249" s="442">
        <v>300</v>
      </c>
      <c r="EE249" s="607"/>
      <c r="EF249" s="427"/>
      <c r="EH249" s="450"/>
    </row>
    <row r="250" spans="2:143" ht="12.75" customHeight="1" x14ac:dyDescent="0.2">
      <c r="B250" s="610" t="s">
        <v>1104</v>
      </c>
      <c r="C250" s="600" t="s">
        <v>223</v>
      </c>
      <c r="D250" s="600" t="s">
        <v>214</v>
      </c>
      <c r="E250" s="600" t="s">
        <v>1251</v>
      </c>
      <c r="F250" s="600" t="s">
        <v>1252</v>
      </c>
      <c r="G250" s="601" t="s">
        <v>1238</v>
      </c>
      <c r="H250" s="611">
        <v>42361</v>
      </c>
      <c r="I250" s="603">
        <v>7056</v>
      </c>
      <c r="J250" s="604"/>
      <c r="K250" s="604"/>
      <c r="L250" s="604"/>
      <c r="M250" s="605"/>
      <c r="N250" s="606"/>
      <c r="O250" s="233"/>
      <c r="Q250" s="564">
        <v>0.1</v>
      </c>
      <c r="R250" s="421">
        <v>3</v>
      </c>
      <c r="S250" s="607">
        <v>6300</v>
      </c>
      <c r="T250" s="440">
        <v>12</v>
      </c>
      <c r="U250" s="405"/>
      <c r="V250" s="406"/>
      <c r="W250" s="407"/>
      <c r="X250" s="402"/>
      <c r="Y250" s="408">
        <f>W250/I250</f>
        <v>0</v>
      </c>
      <c r="Z250" s="442">
        <v>300</v>
      </c>
      <c r="AB250" s="607"/>
      <c r="AC250" s="427"/>
      <c r="AE250" s="420"/>
      <c r="AF250" s="421"/>
      <c r="AG250" s="607"/>
      <c r="AH250" s="440"/>
      <c r="AI250" s="405"/>
      <c r="AJ250" s="406"/>
      <c r="AK250" s="407"/>
      <c r="AL250" s="402"/>
      <c r="AM250" s="408"/>
      <c r="AN250" s="442"/>
      <c r="AP250" s="607"/>
      <c r="AQ250" s="427"/>
      <c r="AS250" s="564">
        <v>0.1</v>
      </c>
      <c r="AT250" s="421">
        <v>5</v>
      </c>
      <c r="AU250" s="608">
        <v>7056</v>
      </c>
      <c r="AV250" s="440">
        <v>0</v>
      </c>
      <c r="AW250" s="405">
        <f>((AU250-(AU250*AS250))/AT250)/AW$9</f>
        <v>105.83999999999999</v>
      </c>
      <c r="AX250" s="406">
        <f t="shared" si="10"/>
        <v>0</v>
      </c>
      <c r="AY250" s="407">
        <f>AK250+AX250</f>
        <v>0</v>
      </c>
      <c r="AZ250" s="445">
        <f>AU250-AY250</f>
        <v>7056</v>
      </c>
      <c r="BA250" s="408">
        <f>AY250/AU250</f>
        <v>0</v>
      </c>
      <c r="BB250" s="442">
        <v>300</v>
      </c>
      <c r="BC250" s="443"/>
      <c r="BE250" s="607"/>
      <c r="BF250" s="427"/>
      <c r="BI250" s="439">
        <v>0.1</v>
      </c>
      <c r="BJ250" s="421">
        <v>5</v>
      </c>
      <c r="BK250" s="608">
        <v>7056</v>
      </c>
      <c r="BL250" s="440">
        <v>12</v>
      </c>
      <c r="BM250" s="405">
        <f>((BK250-(BK250*BI250))/BJ250)/BM$9</f>
        <v>105.83999999999999</v>
      </c>
      <c r="BN250" s="406">
        <f t="shared" si="14"/>
        <v>1270.08</v>
      </c>
      <c r="BO250" s="407">
        <f>BN250+AY250</f>
        <v>1270.08</v>
      </c>
      <c r="BP250" s="447">
        <f>BK250-BO250</f>
        <v>5785.92</v>
      </c>
      <c r="BQ250" s="408">
        <f>BO250/BK250</f>
        <v>0.18</v>
      </c>
      <c r="BR250" s="442">
        <v>300</v>
      </c>
      <c r="BS250" s="443"/>
      <c r="BT250" s="607"/>
      <c r="BU250" s="427"/>
      <c r="BX250" s="439">
        <v>0.1</v>
      </c>
      <c r="BY250" s="421">
        <v>5</v>
      </c>
      <c r="BZ250" s="608">
        <v>7056</v>
      </c>
      <c r="CA250" s="440">
        <v>12</v>
      </c>
      <c r="CB250" s="405">
        <f>((BZ250-(BZ250*BX250))/BY250)/CB$9</f>
        <v>105.83999999999999</v>
      </c>
      <c r="CC250" s="406">
        <f t="shared" si="18"/>
        <v>1270.08</v>
      </c>
      <c r="CD250" s="407">
        <f t="shared" si="19"/>
        <v>2540.16</v>
      </c>
      <c r="CE250" s="447">
        <f t="shared" si="20"/>
        <v>4515.84</v>
      </c>
      <c r="CF250" s="408">
        <f>CD250/BZ250</f>
        <v>0.36</v>
      </c>
      <c r="CG250" s="442">
        <v>300</v>
      </c>
      <c r="CJ250" s="439">
        <v>0.1</v>
      </c>
      <c r="CK250" s="421">
        <v>5</v>
      </c>
      <c r="CL250" s="608">
        <v>7056</v>
      </c>
      <c r="CM250" s="440">
        <v>12</v>
      </c>
      <c r="CN250" s="405">
        <f>((CL250-(CL250*CJ250))/CK250)/CN$9</f>
        <v>105.83999999999999</v>
      </c>
      <c r="CO250" s="406">
        <f t="shared" si="22"/>
        <v>1270.08</v>
      </c>
      <c r="CP250" s="407">
        <f t="shared" si="23"/>
        <v>3810.24</v>
      </c>
      <c r="CQ250" s="447">
        <f t="shared" si="24"/>
        <v>3245.76</v>
      </c>
      <c r="CR250" s="408">
        <f t="shared" si="25"/>
        <v>0.53999999999999992</v>
      </c>
      <c r="CS250" s="442">
        <v>300</v>
      </c>
      <c r="CT250" s="443"/>
      <c r="CU250" s="443"/>
      <c r="CV250" s="439">
        <v>0.1</v>
      </c>
      <c r="CW250" s="421">
        <v>5</v>
      </c>
      <c r="CX250" s="608">
        <v>7056</v>
      </c>
      <c r="CY250" s="440">
        <v>12</v>
      </c>
      <c r="CZ250" s="405">
        <f>((CX250-(CX250*CV250))/CW250)/CZ$9</f>
        <v>105.83999999999999</v>
      </c>
      <c r="DA250" s="406">
        <f t="shared" si="26"/>
        <v>1270.08</v>
      </c>
      <c r="DB250" s="407">
        <f t="shared" si="27"/>
        <v>5080.32</v>
      </c>
      <c r="DC250" s="447">
        <f t="shared" si="28"/>
        <v>1975.6800000000003</v>
      </c>
      <c r="DD250" s="408">
        <f t="shared" si="29"/>
        <v>0.72</v>
      </c>
      <c r="DE250" s="442">
        <v>300</v>
      </c>
      <c r="DF250" s="443"/>
      <c r="DG250" s="443"/>
      <c r="DH250" s="439">
        <v>0.1</v>
      </c>
      <c r="DI250" s="421">
        <v>5</v>
      </c>
      <c r="DJ250" s="608">
        <v>7056</v>
      </c>
      <c r="DK250" s="440">
        <v>12</v>
      </c>
      <c r="DL250" s="405">
        <f>((DJ250-(DJ250*DH250))/DI250)/DL$9</f>
        <v>105.83999999999999</v>
      </c>
      <c r="DM250" s="406">
        <f t="shared" si="30"/>
        <v>1270.08</v>
      </c>
      <c r="DN250" s="407">
        <f t="shared" si="31"/>
        <v>6350.4</v>
      </c>
      <c r="DO250" s="447">
        <f t="shared" si="32"/>
        <v>705.60000000000036</v>
      </c>
      <c r="DP250" s="448">
        <f t="shared" si="33"/>
        <v>0.89999999999999991</v>
      </c>
      <c r="DQ250" s="442">
        <v>300</v>
      </c>
      <c r="DR250" s="443"/>
      <c r="DS250" s="443"/>
      <c r="DT250" s="439">
        <v>0.1</v>
      </c>
      <c r="DU250" s="421">
        <v>5</v>
      </c>
      <c r="DV250" s="608">
        <v>7056</v>
      </c>
      <c r="DW250" s="440">
        <v>0</v>
      </c>
      <c r="DX250" s="405">
        <f>((DV250-(DV250*DT250))/DU250)/DX$9</f>
        <v>105.83999999999999</v>
      </c>
      <c r="DY250" s="406">
        <f t="shared" si="34"/>
        <v>0</v>
      </c>
      <c r="DZ250" s="407">
        <f t="shared" si="35"/>
        <v>6350.4</v>
      </c>
      <c r="EA250" s="447">
        <f t="shared" si="36"/>
        <v>705.60000000000036</v>
      </c>
      <c r="EB250" s="448">
        <f t="shared" si="37"/>
        <v>0.89999999999999991</v>
      </c>
      <c r="EC250" s="442">
        <v>300</v>
      </c>
      <c r="EE250" s="607"/>
      <c r="EF250" s="427"/>
      <c r="EH250" s="450"/>
    </row>
    <row r="251" spans="2:143" ht="12.75" customHeight="1" x14ac:dyDescent="0.2">
      <c r="B251" s="598" t="s">
        <v>1104</v>
      </c>
      <c r="C251" s="599" t="s">
        <v>224</v>
      </c>
      <c r="D251" s="461" t="s">
        <v>214</v>
      </c>
      <c r="E251" s="599" t="s">
        <v>1250</v>
      </c>
      <c r="F251" s="600"/>
      <c r="G251" s="601"/>
      <c r="H251" s="602">
        <v>41669</v>
      </c>
      <c r="I251" s="742">
        <v>374.3</v>
      </c>
      <c r="J251" s="604"/>
      <c r="K251" s="604"/>
      <c r="L251" s="604"/>
      <c r="M251" s="605"/>
      <c r="N251" s="606"/>
      <c r="O251" s="233"/>
      <c r="Q251" s="564"/>
      <c r="R251" s="421"/>
      <c r="S251" s="607"/>
      <c r="T251" s="440"/>
      <c r="U251" s="405"/>
      <c r="V251" s="406"/>
      <c r="W251" s="407"/>
      <c r="X251" s="402"/>
      <c r="Y251" s="408"/>
      <c r="Z251" s="442"/>
      <c r="AB251" s="607"/>
      <c r="AC251" s="427"/>
      <c r="AE251" s="420"/>
      <c r="AF251" s="421"/>
      <c r="AG251" s="607"/>
      <c r="AH251" s="440"/>
      <c r="AI251" s="405"/>
      <c r="AJ251" s="406"/>
      <c r="AK251" s="407"/>
      <c r="AL251" s="402"/>
      <c r="AM251" s="408"/>
      <c r="AN251" s="442"/>
      <c r="AP251" s="607"/>
      <c r="AQ251" s="427"/>
      <c r="AS251" s="564">
        <v>0.1</v>
      </c>
      <c r="AT251" s="421">
        <v>5</v>
      </c>
      <c r="AU251" s="608">
        <v>374.3</v>
      </c>
      <c r="AV251" s="440">
        <v>23</v>
      </c>
      <c r="AW251" s="405">
        <f>((AU251-(AU251*AS251))/AT251)/AW$9</f>
        <v>5.6144999999999996</v>
      </c>
      <c r="AX251" s="406">
        <f t="shared" si="10"/>
        <v>129.1335</v>
      </c>
      <c r="AY251" s="407">
        <f>AK251+AX251</f>
        <v>129.1335</v>
      </c>
      <c r="AZ251" s="445">
        <f>AU251-AY251</f>
        <v>245.16650000000001</v>
      </c>
      <c r="BA251" s="408">
        <f>AY251/AU251</f>
        <v>0.34499999999999997</v>
      </c>
      <c r="BB251" s="442">
        <v>300</v>
      </c>
      <c r="BC251" s="443"/>
      <c r="BE251" s="607"/>
      <c r="BF251" s="427"/>
      <c r="BI251" s="439">
        <v>0.1</v>
      </c>
      <c r="BJ251" s="421">
        <v>5</v>
      </c>
      <c r="BK251" s="608">
        <v>374.3</v>
      </c>
      <c r="BL251" s="440">
        <v>12</v>
      </c>
      <c r="BM251" s="405">
        <f>((BK251-(BK251*BI251))/BJ251)/BM$9</f>
        <v>5.6144999999999996</v>
      </c>
      <c r="BN251" s="406">
        <f t="shared" si="14"/>
        <v>67.373999999999995</v>
      </c>
      <c r="BO251" s="407">
        <f>BN251+AY251</f>
        <v>196.50749999999999</v>
      </c>
      <c r="BP251" s="447">
        <f>BK251-BO251</f>
        <v>177.79250000000002</v>
      </c>
      <c r="BQ251" s="408">
        <f>BO251/BK251</f>
        <v>0.52499999999999991</v>
      </c>
      <c r="BR251" s="442">
        <v>300</v>
      </c>
      <c r="BS251" s="443"/>
      <c r="BT251" s="607"/>
      <c r="BU251" s="427"/>
      <c r="BX251" s="439">
        <v>0.1</v>
      </c>
      <c r="BY251" s="421">
        <v>5</v>
      </c>
      <c r="BZ251" s="608">
        <v>374.3</v>
      </c>
      <c r="CA251" s="440">
        <v>12</v>
      </c>
      <c r="CB251" s="405">
        <f>((BZ251-(BZ251*BX251))/BY251)/CB$9</f>
        <v>5.6144999999999996</v>
      </c>
      <c r="CC251" s="406">
        <f t="shared" si="18"/>
        <v>67.373999999999995</v>
      </c>
      <c r="CD251" s="407">
        <f t="shared" si="19"/>
        <v>263.88149999999996</v>
      </c>
      <c r="CE251" s="447">
        <f t="shared" si="20"/>
        <v>110.41850000000005</v>
      </c>
      <c r="CF251" s="408">
        <f>CD251/BZ251</f>
        <v>0.70499999999999985</v>
      </c>
      <c r="CG251" s="442">
        <v>300</v>
      </c>
      <c r="CJ251" s="439">
        <v>0.1</v>
      </c>
      <c r="CK251" s="421">
        <v>5</v>
      </c>
      <c r="CL251" s="608">
        <v>374.3</v>
      </c>
      <c r="CM251" s="440">
        <v>12</v>
      </c>
      <c r="CN251" s="405">
        <f>((CL251-(CL251*CJ251))/CK251)/CN$9</f>
        <v>5.6144999999999996</v>
      </c>
      <c r="CO251" s="406">
        <f t="shared" si="22"/>
        <v>67.373999999999995</v>
      </c>
      <c r="CP251" s="407">
        <f t="shared" si="23"/>
        <v>331.25549999999998</v>
      </c>
      <c r="CQ251" s="447">
        <f t="shared" si="24"/>
        <v>43.044500000000028</v>
      </c>
      <c r="CR251" s="408">
        <f t="shared" si="25"/>
        <v>0.8849999999999999</v>
      </c>
      <c r="CS251" s="442">
        <v>300</v>
      </c>
      <c r="CT251" s="443"/>
      <c r="CU251" s="443"/>
      <c r="CV251" s="439">
        <v>0.1</v>
      </c>
      <c r="CW251" s="421">
        <v>5</v>
      </c>
      <c r="CX251" s="608">
        <v>374.3</v>
      </c>
      <c r="CY251" s="449">
        <v>1</v>
      </c>
      <c r="CZ251" s="405">
        <f>((CX251-(CX251*CV251))/CW251)/CZ$9</f>
        <v>5.6144999999999996</v>
      </c>
      <c r="DA251" s="406">
        <f t="shared" si="26"/>
        <v>5.6144999999999996</v>
      </c>
      <c r="DB251" s="407">
        <f t="shared" si="27"/>
        <v>336.87</v>
      </c>
      <c r="DC251" s="447">
        <f t="shared" si="28"/>
        <v>37.430000000000007</v>
      </c>
      <c r="DD251" s="408">
        <f t="shared" si="29"/>
        <v>0.9</v>
      </c>
      <c r="DE251" s="442">
        <v>300</v>
      </c>
      <c r="DF251" s="443"/>
      <c r="DG251" s="443"/>
      <c r="DH251" s="439">
        <v>0.1</v>
      </c>
      <c r="DI251" s="421">
        <v>5</v>
      </c>
      <c r="DJ251" s="608">
        <v>374.3</v>
      </c>
      <c r="DK251" s="449">
        <v>0</v>
      </c>
      <c r="DL251" s="405">
        <f>((DJ251-(DJ251*DH251))/DI251)/DL$9</f>
        <v>5.6144999999999996</v>
      </c>
      <c r="DM251" s="406">
        <f t="shared" si="30"/>
        <v>0</v>
      </c>
      <c r="DN251" s="407">
        <f t="shared" si="31"/>
        <v>336.87</v>
      </c>
      <c r="DO251" s="447">
        <f t="shared" si="32"/>
        <v>37.430000000000007</v>
      </c>
      <c r="DP251" s="448">
        <f t="shared" si="33"/>
        <v>0.9</v>
      </c>
      <c r="DQ251" s="442">
        <v>300</v>
      </c>
      <c r="DR251" s="443"/>
      <c r="DS251" s="443"/>
      <c r="DT251" s="439">
        <v>0.1</v>
      </c>
      <c r="DU251" s="421">
        <v>5</v>
      </c>
      <c r="DV251" s="608">
        <v>374.3</v>
      </c>
      <c r="DW251" s="440">
        <v>0</v>
      </c>
      <c r="DX251" s="405">
        <f>((DV251-(DV251*DT251))/DU251)/DX$9</f>
        <v>5.6144999999999996</v>
      </c>
      <c r="DY251" s="406">
        <f t="shared" si="34"/>
        <v>0</v>
      </c>
      <c r="DZ251" s="407">
        <f t="shared" si="35"/>
        <v>336.87</v>
      </c>
      <c r="EA251" s="447">
        <f t="shared" si="36"/>
        <v>37.430000000000007</v>
      </c>
      <c r="EB251" s="448">
        <f t="shared" si="37"/>
        <v>0.9</v>
      </c>
      <c r="EC251" s="442">
        <v>300</v>
      </c>
      <c r="EE251" s="607"/>
      <c r="EF251" s="427"/>
      <c r="EH251" s="450"/>
      <c r="EM251" s="496"/>
    </row>
    <row r="252" spans="2:143" ht="12.75" customHeight="1" x14ac:dyDescent="0.2">
      <c r="B252" s="610" t="s">
        <v>1104</v>
      </c>
      <c r="C252" s="233"/>
      <c r="D252" s="579" t="s">
        <v>132</v>
      </c>
      <c r="E252" s="233"/>
      <c r="F252" s="233"/>
      <c r="G252" s="414"/>
      <c r="H252" s="436"/>
      <c r="I252" s="580"/>
      <c r="J252" s="581"/>
      <c r="K252" s="581"/>
      <c r="L252" s="581"/>
      <c r="M252" s="418"/>
      <c r="N252" s="419"/>
      <c r="O252" s="233"/>
      <c r="Q252" s="420"/>
      <c r="R252" s="421"/>
      <c r="S252" s="580"/>
      <c r="T252" s="440"/>
      <c r="U252" s="405"/>
      <c r="V252" s="406"/>
      <c r="W252" s="407"/>
      <c r="X252" s="402">
        <f>I252-W252</f>
        <v>0</v>
      </c>
      <c r="Y252" s="406"/>
      <c r="Z252" s="442"/>
      <c r="AB252" s="580"/>
      <c r="AC252" s="427"/>
      <c r="AE252" s="420"/>
      <c r="AF252" s="421"/>
      <c r="AG252" s="580"/>
      <c r="AH252" s="440"/>
      <c r="AI252" s="405"/>
      <c r="AJ252" s="406"/>
      <c r="AK252" s="407"/>
      <c r="AL252" s="402">
        <f>W252-AK252</f>
        <v>0</v>
      </c>
      <c r="AM252" s="408"/>
      <c r="AN252" s="442"/>
      <c r="AP252" s="580"/>
      <c r="AQ252" s="427"/>
      <c r="AS252" s="420"/>
      <c r="AT252" s="421"/>
      <c r="AU252" s="582"/>
      <c r="AV252" s="440"/>
      <c r="AW252" s="405"/>
      <c r="AX252" s="406"/>
      <c r="AY252" s="407"/>
      <c r="AZ252" s="402"/>
      <c r="BA252" s="408"/>
      <c r="BB252" s="442"/>
      <c r="BC252" s="443"/>
      <c r="BE252" s="580"/>
      <c r="BF252" s="427"/>
      <c r="BI252" s="420"/>
      <c r="BJ252" s="421"/>
      <c r="BK252" s="582"/>
      <c r="BL252" s="440"/>
      <c r="BM252" s="405"/>
      <c r="BN252" s="406"/>
      <c r="BO252" s="407"/>
      <c r="BP252" s="402"/>
      <c r="BQ252" s="408"/>
      <c r="BR252" s="442"/>
      <c r="BS252" s="443"/>
      <c r="BT252" s="580"/>
      <c r="BU252" s="427"/>
      <c r="BX252" s="420"/>
      <c r="BY252" s="421"/>
      <c r="BZ252" s="582"/>
      <c r="CA252" s="440"/>
      <c r="CB252" s="405"/>
      <c r="CC252" s="406"/>
      <c r="CD252" s="407"/>
      <c r="CE252" s="402"/>
      <c r="CF252" s="408"/>
      <c r="CG252" s="442"/>
      <c r="CJ252" s="420"/>
      <c r="CK252" s="421"/>
      <c r="CL252" s="582"/>
      <c r="CM252" s="440"/>
      <c r="CN252" s="405"/>
      <c r="CO252" s="406"/>
      <c r="CP252" s="407"/>
      <c r="CQ252" s="402"/>
      <c r="CR252" s="408"/>
      <c r="CS252" s="442"/>
      <c r="CT252" s="443"/>
      <c r="CU252" s="443"/>
      <c r="CV252" s="420"/>
      <c r="CW252" s="421"/>
      <c r="CX252" s="582"/>
      <c r="CY252" s="440"/>
      <c r="CZ252" s="405"/>
      <c r="DA252" s="406"/>
      <c r="DB252" s="407"/>
      <c r="DC252" s="402"/>
      <c r="DD252" s="408"/>
      <c r="DE252" s="442"/>
      <c r="DF252" s="443"/>
      <c r="DG252" s="443"/>
      <c r="DH252" s="420"/>
      <c r="DI252" s="421"/>
      <c r="DJ252" s="582"/>
      <c r="DK252" s="440"/>
      <c r="DL252" s="405"/>
      <c r="DM252" s="406"/>
      <c r="DN252" s="407"/>
      <c r="DO252" s="402"/>
      <c r="DP252" s="408"/>
      <c r="DQ252" s="442"/>
      <c r="DR252" s="443"/>
      <c r="DS252" s="443"/>
      <c r="DT252" s="420"/>
      <c r="DU252" s="421"/>
      <c r="DV252" s="582"/>
      <c r="DW252" s="440"/>
      <c r="DX252" s="405"/>
      <c r="DY252" s="406"/>
      <c r="DZ252" s="407"/>
      <c r="EA252" s="402"/>
      <c r="EB252" s="408"/>
      <c r="EC252" s="442"/>
      <c r="EE252" s="580"/>
      <c r="EF252" s="427"/>
      <c r="EH252" s="450"/>
      <c r="EM252" s="496"/>
    </row>
    <row r="253" spans="2:143" ht="12.75" customHeight="1" x14ac:dyDescent="0.2">
      <c r="B253" s="412"/>
      <c r="C253" s="435" t="s">
        <v>228</v>
      </c>
      <c r="D253" s="233" t="s">
        <v>132</v>
      </c>
      <c r="E253" s="233" t="s">
        <v>1200</v>
      </c>
      <c r="F253" s="233" t="s">
        <v>1201</v>
      </c>
      <c r="G253" s="414" t="s">
        <v>1253</v>
      </c>
      <c r="H253" s="436"/>
      <c r="I253" s="580">
        <v>15</v>
      </c>
      <c r="J253" s="581"/>
      <c r="K253" s="581"/>
      <c r="L253" s="581"/>
      <c r="M253" s="418"/>
      <c r="N253" s="419" t="s">
        <v>1254</v>
      </c>
      <c r="O253" s="233" t="s">
        <v>1057</v>
      </c>
      <c r="Q253" s="420"/>
      <c r="R253" s="421"/>
      <c r="S253" s="580"/>
      <c r="T253" s="440"/>
      <c r="U253" s="405"/>
      <c r="V253" s="406"/>
      <c r="W253" s="407"/>
      <c r="X253" s="402"/>
      <c r="Y253" s="406"/>
      <c r="Z253" s="442"/>
      <c r="AB253" s="580">
        <v>15</v>
      </c>
      <c r="AC253" s="441">
        <v>300</v>
      </c>
      <c r="AE253" s="420"/>
      <c r="AF253" s="421"/>
      <c r="AG253" s="580"/>
      <c r="AH253" s="440"/>
      <c r="AI253" s="405"/>
      <c r="AJ253" s="406"/>
      <c r="AK253" s="407"/>
      <c r="AL253" s="402"/>
      <c r="AM253" s="408"/>
      <c r="AN253" s="442"/>
      <c r="AP253" s="580">
        <v>15</v>
      </c>
      <c r="AQ253" s="441">
        <v>300</v>
      </c>
      <c r="AR253" s="446"/>
      <c r="AS253" s="420"/>
      <c r="AT253" s="421"/>
      <c r="AU253" s="582"/>
      <c r="AV253" s="440"/>
      <c r="AW253" s="405"/>
      <c r="AX253" s="406"/>
      <c r="AY253" s="407"/>
      <c r="AZ253" s="402"/>
      <c r="BA253" s="408"/>
      <c r="BB253" s="442"/>
      <c r="BC253" s="443"/>
      <c r="BE253" s="580">
        <v>15</v>
      </c>
      <c r="BF253" s="441">
        <v>300</v>
      </c>
      <c r="BI253" s="420"/>
      <c r="BJ253" s="421"/>
      <c r="BK253" s="582"/>
      <c r="BL253" s="440"/>
      <c r="BM253" s="405"/>
      <c r="BN253" s="406"/>
      <c r="BO253" s="407"/>
      <c r="BP253" s="402"/>
      <c r="BQ253" s="408"/>
      <c r="BR253" s="442"/>
      <c r="BS253" s="443"/>
      <c r="BT253" s="580">
        <v>15</v>
      </c>
      <c r="BU253" s="441">
        <v>300</v>
      </c>
      <c r="BX253" s="420"/>
      <c r="BY253" s="421"/>
      <c r="BZ253" s="582"/>
      <c r="CA253" s="440"/>
      <c r="CB253" s="405"/>
      <c r="CC253" s="406"/>
      <c r="CD253" s="407"/>
      <c r="CE253" s="402"/>
      <c r="CF253" s="408"/>
      <c r="CG253" s="442"/>
      <c r="CJ253" s="420"/>
      <c r="CK253" s="421"/>
      <c r="CL253" s="582"/>
      <c r="CM253" s="440"/>
      <c r="CN253" s="405"/>
      <c r="CO253" s="406"/>
      <c r="CP253" s="407"/>
      <c r="CQ253" s="402"/>
      <c r="CR253" s="408"/>
      <c r="CS253" s="442"/>
      <c r="CT253" s="443"/>
      <c r="CU253" s="443"/>
      <c r="CV253" s="420"/>
      <c r="CW253" s="421"/>
      <c r="CX253" s="582"/>
      <c r="CY253" s="440"/>
      <c r="CZ253" s="405"/>
      <c r="DA253" s="406"/>
      <c r="DB253" s="407"/>
      <c r="DC253" s="402"/>
      <c r="DD253" s="408"/>
      <c r="DE253" s="442"/>
      <c r="DF253" s="443"/>
      <c r="DG253" s="443"/>
      <c r="DH253" s="420"/>
      <c r="DI253" s="421"/>
      <c r="DJ253" s="582"/>
      <c r="DK253" s="440"/>
      <c r="DL253" s="405"/>
      <c r="DM253" s="406"/>
      <c r="DN253" s="407"/>
      <c r="DO253" s="402"/>
      <c r="DP253" s="408"/>
      <c r="DQ253" s="442"/>
      <c r="DR253" s="443"/>
      <c r="DS253" s="443"/>
      <c r="DT253" s="420"/>
      <c r="DU253" s="421"/>
      <c r="DV253" s="582"/>
      <c r="DW253" s="440"/>
      <c r="DX253" s="405"/>
      <c r="DY253" s="406"/>
      <c r="DZ253" s="407"/>
      <c r="EA253" s="402"/>
      <c r="EB253" s="408"/>
      <c r="EC253" s="442"/>
      <c r="EE253" s="580">
        <v>15</v>
      </c>
      <c r="EF253" s="441">
        <v>300</v>
      </c>
      <c r="EH253" s="450"/>
    </row>
    <row r="254" spans="2:143" ht="12.75" customHeight="1" x14ac:dyDescent="0.2">
      <c r="B254" s="412" t="s">
        <v>1053</v>
      </c>
      <c r="C254" s="435" t="s">
        <v>229</v>
      </c>
      <c r="D254" s="233" t="s">
        <v>132</v>
      </c>
      <c r="E254" s="233" t="s">
        <v>1200</v>
      </c>
      <c r="F254" s="233" t="s">
        <v>1255</v>
      </c>
      <c r="G254" s="414" t="s">
        <v>1256</v>
      </c>
      <c r="H254" s="436">
        <v>39126</v>
      </c>
      <c r="I254" s="580">
        <v>210</v>
      </c>
      <c r="J254" s="581"/>
      <c r="K254" s="581"/>
      <c r="L254" s="581"/>
      <c r="M254" s="418"/>
      <c r="N254" s="419" t="s">
        <v>1050</v>
      </c>
      <c r="O254" s="233" t="s">
        <v>1051</v>
      </c>
      <c r="Q254" s="439">
        <v>0.1</v>
      </c>
      <c r="R254" s="421">
        <v>10</v>
      </c>
      <c r="S254" s="580">
        <v>210</v>
      </c>
      <c r="T254" s="440">
        <v>12</v>
      </c>
      <c r="U254" s="405">
        <f>((I254-(I254*Q254))/R254)/U$9</f>
        <v>1.575</v>
      </c>
      <c r="V254" s="406">
        <f>U254*T254</f>
        <v>18.899999999999999</v>
      </c>
      <c r="W254" s="407">
        <v>129.16</v>
      </c>
      <c r="X254" s="402">
        <f>I254-W254</f>
        <v>80.84</v>
      </c>
      <c r="Y254" s="408">
        <f>W254/I254</f>
        <v>0.61504761904761907</v>
      </c>
      <c r="Z254" s="442">
        <v>300</v>
      </c>
      <c r="AB254" s="580"/>
      <c r="AC254" s="427"/>
      <c r="AE254" s="439">
        <v>0.1</v>
      </c>
      <c r="AF254" s="421">
        <v>10</v>
      </c>
      <c r="AG254" s="580">
        <v>210</v>
      </c>
      <c r="AH254" s="440">
        <v>12</v>
      </c>
      <c r="AI254" s="405">
        <f>((AG254-(AG254*AE254))/AF254)/AI$9</f>
        <v>1.575</v>
      </c>
      <c r="AJ254" s="406">
        <f>AI254*AH254</f>
        <v>18.899999999999999</v>
      </c>
      <c r="AK254" s="407">
        <f>W254+AJ254</f>
        <v>148.06</v>
      </c>
      <c r="AL254" s="402">
        <f>AG254-AK254</f>
        <v>61.94</v>
      </c>
      <c r="AM254" s="408">
        <f>AK254/AG254</f>
        <v>0.70504761904761903</v>
      </c>
      <c r="AN254" s="442">
        <v>300</v>
      </c>
      <c r="AP254" s="580"/>
      <c r="AQ254" s="427"/>
      <c r="AS254" s="439">
        <v>0.1</v>
      </c>
      <c r="AT254" s="421">
        <v>10</v>
      </c>
      <c r="AU254" s="582">
        <v>210</v>
      </c>
      <c r="AV254" s="440">
        <v>12</v>
      </c>
      <c r="AW254" s="405">
        <f>((AU254-(AU254*AS254))/AT254)/AW$9</f>
        <v>1.575</v>
      </c>
      <c r="AX254" s="406">
        <f>AW254*AV254</f>
        <v>18.899999999999999</v>
      </c>
      <c r="AY254" s="407">
        <f>AK254+AX254</f>
        <v>166.96</v>
      </c>
      <c r="AZ254" s="445">
        <f>AU254-AY254</f>
        <v>43.039999999999992</v>
      </c>
      <c r="BA254" s="408">
        <f>AY254/AU254</f>
        <v>0.79504761904761911</v>
      </c>
      <c r="BB254" s="442">
        <v>300</v>
      </c>
      <c r="BC254" s="443"/>
      <c r="BE254" s="580"/>
      <c r="BF254" s="427"/>
      <c r="BI254" s="439">
        <v>0.1</v>
      </c>
      <c r="BJ254" s="421">
        <v>10</v>
      </c>
      <c r="BK254" s="582">
        <v>210</v>
      </c>
      <c r="BL254" s="440">
        <v>12</v>
      </c>
      <c r="BM254" s="405">
        <f>((BK254-(BK254*BI254))/BJ254)/BM$9</f>
        <v>1.575</v>
      </c>
      <c r="BN254" s="406">
        <f>BM254*BL254</f>
        <v>18.899999999999999</v>
      </c>
      <c r="BO254" s="407">
        <f>BN254+AY254</f>
        <v>185.86</v>
      </c>
      <c r="BP254" s="447">
        <f>BK254-BO254</f>
        <v>24.139999999999986</v>
      </c>
      <c r="BQ254" s="408">
        <f>BO254/BK254</f>
        <v>0.88504761904761908</v>
      </c>
      <c r="BR254" s="442">
        <v>300</v>
      </c>
      <c r="BS254" s="443"/>
      <c r="BT254" s="580"/>
      <c r="BU254" s="427"/>
      <c r="BX254" s="439">
        <v>0.1</v>
      </c>
      <c r="BY254" s="421">
        <v>10</v>
      </c>
      <c r="BZ254" s="582">
        <v>210</v>
      </c>
      <c r="CA254" s="440">
        <v>2</v>
      </c>
      <c r="CB254" s="405">
        <f>((BZ254-(BZ254*BX254))/BY254)/CB$9</f>
        <v>1.575</v>
      </c>
      <c r="CC254" s="406">
        <f>CB254*CA254</f>
        <v>3.15</v>
      </c>
      <c r="CD254" s="407">
        <f>CC254+BO254</f>
        <v>189.01000000000002</v>
      </c>
      <c r="CE254" s="447">
        <f>BZ254-CD254</f>
        <v>20.989999999999981</v>
      </c>
      <c r="CF254" s="448">
        <f>CD254/BZ254</f>
        <v>0.9000476190476191</v>
      </c>
      <c r="CG254" s="442">
        <v>300</v>
      </c>
      <c r="CJ254" s="439">
        <v>0.1</v>
      </c>
      <c r="CK254" s="421">
        <v>10</v>
      </c>
      <c r="CL254" s="582">
        <v>210</v>
      </c>
      <c r="CM254" s="449">
        <v>0</v>
      </c>
      <c r="CN254" s="405">
        <f>((CL254-(CL254*CJ254))/CK254)/CN$9</f>
        <v>1.575</v>
      </c>
      <c r="CO254" s="406">
        <f>CN254*CM254</f>
        <v>0</v>
      </c>
      <c r="CP254" s="407">
        <f>CO254+CD254</f>
        <v>189.01000000000002</v>
      </c>
      <c r="CQ254" s="447">
        <f>CL254-CP254</f>
        <v>20.989999999999981</v>
      </c>
      <c r="CR254" s="612">
        <f>CP254/CL254</f>
        <v>0.9000476190476191</v>
      </c>
      <c r="CS254" s="442">
        <v>300</v>
      </c>
      <c r="CT254" s="443"/>
      <c r="CU254" s="443"/>
      <c r="CV254" s="439">
        <v>0.1</v>
      </c>
      <c r="CW254" s="421">
        <v>10</v>
      </c>
      <c r="CX254" s="582">
        <v>210</v>
      </c>
      <c r="CY254" s="449">
        <v>0</v>
      </c>
      <c r="CZ254" s="405">
        <f>((CX254-(CX254*CV254))/CW254)/CZ$9</f>
        <v>1.575</v>
      </c>
      <c r="DA254" s="406">
        <f>CZ254*CY254</f>
        <v>0</v>
      </c>
      <c r="DB254" s="407">
        <f>DA254+CP254</f>
        <v>189.01000000000002</v>
      </c>
      <c r="DC254" s="447">
        <f>CX254-DB254</f>
        <v>20.989999999999981</v>
      </c>
      <c r="DD254" s="612">
        <f>DB254/CX254</f>
        <v>0.9000476190476191</v>
      </c>
      <c r="DE254" s="442">
        <v>300</v>
      </c>
      <c r="DF254" s="443"/>
      <c r="DG254" s="443"/>
      <c r="DH254" s="439">
        <v>0.1</v>
      </c>
      <c r="DI254" s="421">
        <v>10</v>
      </c>
      <c r="DJ254" s="582">
        <v>210</v>
      </c>
      <c r="DK254" s="449">
        <v>0</v>
      </c>
      <c r="DL254" s="405">
        <f>((DJ254-(DJ254*DH254))/DI254)/DL$9</f>
        <v>1.575</v>
      </c>
      <c r="DM254" s="406">
        <f>DL254*DK254</f>
        <v>0</v>
      </c>
      <c r="DN254" s="407">
        <f>DM254+DB254</f>
        <v>189.01000000000002</v>
      </c>
      <c r="DO254" s="447">
        <f>DJ254-DN254</f>
        <v>20.989999999999981</v>
      </c>
      <c r="DP254" s="448">
        <f>DN254/DJ254</f>
        <v>0.9000476190476191</v>
      </c>
      <c r="DQ254" s="442">
        <v>300</v>
      </c>
      <c r="DR254" s="443"/>
      <c r="DS254" s="443"/>
      <c r="DT254" s="439">
        <v>0.1</v>
      </c>
      <c r="DU254" s="421">
        <v>10</v>
      </c>
      <c r="DV254" s="582">
        <v>210</v>
      </c>
      <c r="DW254" s="440">
        <v>0</v>
      </c>
      <c r="DX254" s="405">
        <f>((DV254-(DV254*DT254))/DU254)/DX$9</f>
        <v>1.575</v>
      </c>
      <c r="DY254" s="406">
        <f>DX254*DW254</f>
        <v>0</v>
      </c>
      <c r="DZ254" s="407">
        <f>DY254+DN254</f>
        <v>189.01000000000002</v>
      </c>
      <c r="EA254" s="447">
        <f>DV254-DZ254</f>
        <v>20.989999999999981</v>
      </c>
      <c r="EB254" s="448">
        <f>DZ254/DV254</f>
        <v>0.9000476190476191</v>
      </c>
      <c r="EC254" s="442">
        <v>300</v>
      </c>
      <c r="EE254" s="580"/>
      <c r="EF254" s="427"/>
      <c r="EH254" s="450"/>
    </row>
    <row r="255" spans="2:143" ht="12.75" customHeight="1" x14ac:dyDescent="0.2">
      <c r="B255" s="412" t="s">
        <v>1046</v>
      </c>
      <c r="C255" s="613" t="s">
        <v>230</v>
      </c>
      <c r="D255" s="601" t="s">
        <v>231</v>
      </c>
      <c r="E255" s="601" t="s">
        <v>1200</v>
      </c>
      <c r="F255" s="601" t="s">
        <v>1201</v>
      </c>
      <c r="G255" s="601" t="s">
        <v>1257</v>
      </c>
      <c r="H255" s="611">
        <v>39175</v>
      </c>
      <c r="I255" s="459">
        <v>15</v>
      </c>
      <c r="J255" s="614"/>
      <c r="K255" s="614"/>
      <c r="L255" s="614"/>
      <c r="M255" s="605"/>
      <c r="N255" s="606" t="s">
        <v>1189</v>
      </c>
      <c r="O255" s="233" t="s">
        <v>1103</v>
      </c>
      <c r="Q255" s="420"/>
      <c r="R255" s="421"/>
      <c r="S255" s="459"/>
      <c r="T255" s="440"/>
      <c r="U255" s="405"/>
      <c r="V255" s="406"/>
      <c r="W255" s="407"/>
      <c r="X255" s="402"/>
      <c r="Y255" s="406"/>
      <c r="Z255" s="442"/>
      <c r="AB255" s="459">
        <v>15</v>
      </c>
      <c r="AC255" s="441">
        <v>300</v>
      </c>
      <c r="AE255" s="420"/>
      <c r="AF255" s="421"/>
      <c r="AG255" s="459"/>
      <c r="AH255" s="440"/>
      <c r="AI255" s="405"/>
      <c r="AJ255" s="406"/>
      <c r="AK255" s="407"/>
      <c r="AL255" s="402"/>
      <c r="AM255" s="408"/>
      <c r="AN255" s="442"/>
      <c r="AP255" s="459">
        <v>15</v>
      </c>
      <c r="AQ255" s="441">
        <v>300</v>
      </c>
      <c r="AR255" s="446"/>
      <c r="AS255" s="420"/>
      <c r="AT255" s="421"/>
      <c r="AU255" s="615"/>
      <c r="AV255" s="440"/>
      <c r="AW255" s="405"/>
      <c r="AX255" s="406"/>
      <c r="AY255" s="407"/>
      <c r="AZ255" s="402"/>
      <c r="BA255" s="408"/>
      <c r="BB255" s="442"/>
      <c r="BC255" s="443"/>
      <c r="BE255" s="459">
        <v>15</v>
      </c>
      <c r="BF255" s="441">
        <v>300</v>
      </c>
      <c r="BI255" s="420"/>
      <c r="BJ255" s="421"/>
      <c r="BK255" s="615"/>
      <c r="BL255" s="440"/>
      <c r="BM255" s="405"/>
      <c r="BN255" s="406"/>
      <c r="BO255" s="407"/>
      <c r="BP255" s="402"/>
      <c r="BQ255" s="408"/>
      <c r="BR255" s="442"/>
      <c r="BS255" s="443"/>
      <c r="BT255" s="459">
        <v>15</v>
      </c>
      <c r="BU255" s="441">
        <v>300</v>
      </c>
      <c r="BX255" s="420"/>
      <c r="BY255" s="421"/>
      <c r="BZ255" s="615"/>
      <c r="CA255" s="440"/>
      <c r="CB255" s="405"/>
      <c r="CC255" s="406"/>
      <c r="CD255" s="407"/>
      <c r="CE255" s="402"/>
      <c r="CF255" s="408"/>
      <c r="CG255" s="442"/>
      <c r="CJ255" s="420"/>
      <c r="CK255" s="421"/>
      <c r="CL255" s="615"/>
      <c r="CM255" s="440"/>
      <c r="CN255" s="405"/>
      <c r="CO255" s="406"/>
      <c r="CP255" s="407"/>
      <c r="CQ255" s="402"/>
      <c r="CR255" s="408"/>
      <c r="CS255" s="442"/>
      <c r="CT255" s="443"/>
      <c r="CU255" s="443"/>
      <c r="CV255" s="420"/>
      <c r="CW255" s="421"/>
      <c r="CX255" s="615"/>
      <c r="CY255" s="440"/>
      <c r="CZ255" s="405"/>
      <c r="DA255" s="406"/>
      <c r="DB255" s="407"/>
      <c r="DC255" s="402"/>
      <c r="DD255" s="408"/>
      <c r="DE255" s="442"/>
      <c r="DF255" s="443"/>
      <c r="DG255" s="443"/>
      <c r="DH255" s="420"/>
      <c r="DI255" s="421"/>
      <c r="DJ255" s="615"/>
      <c r="DK255" s="440"/>
      <c r="DL255" s="405"/>
      <c r="DM255" s="406"/>
      <c r="DN255" s="407"/>
      <c r="DO255" s="402"/>
      <c r="DP255" s="408"/>
      <c r="DQ255" s="442"/>
      <c r="DR255" s="443"/>
      <c r="DS255" s="443"/>
      <c r="DT255" s="420"/>
      <c r="DU255" s="421"/>
      <c r="DV255" s="615"/>
      <c r="DW255" s="440"/>
      <c r="DX255" s="405"/>
      <c r="DY255" s="406"/>
      <c r="DZ255" s="407"/>
      <c r="EA255" s="402"/>
      <c r="EB255" s="408"/>
      <c r="EC255" s="442"/>
      <c r="EE255" s="459">
        <v>15</v>
      </c>
      <c r="EF255" s="441">
        <v>300</v>
      </c>
      <c r="EH255" s="450"/>
    </row>
    <row r="256" spans="2:143" ht="12.75" customHeight="1" x14ac:dyDescent="0.2">
      <c r="B256" s="598" t="s">
        <v>1104</v>
      </c>
      <c r="C256" s="435" t="s">
        <v>232</v>
      </c>
      <c r="D256" s="233" t="s">
        <v>132</v>
      </c>
      <c r="E256" s="233" t="s">
        <v>1258</v>
      </c>
      <c r="F256" s="233" t="s">
        <v>1259</v>
      </c>
      <c r="G256" s="414" t="s">
        <v>1260</v>
      </c>
      <c r="H256" s="436">
        <v>39013</v>
      </c>
      <c r="I256" s="580">
        <v>32</v>
      </c>
      <c r="J256" s="581"/>
      <c r="K256" s="581"/>
      <c r="L256" s="581"/>
      <c r="M256" s="418"/>
      <c r="N256" s="419" t="s">
        <v>1091</v>
      </c>
      <c r="O256" s="233" t="s">
        <v>1064</v>
      </c>
      <c r="Q256" s="420"/>
      <c r="R256" s="421"/>
      <c r="S256" s="580"/>
      <c r="T256" s="440"/>
      <c r="U256" s="405"/>
      <c r="V256" s="406"/>
      <c r="W256" s="407"/>
      <c r="X256" s="402"/>
      <c r="Y256" s="406"/>
      <c r="Z256" s="442"/>
      <c r="AB256" s="580">
        <v>32</v>
      </c>
      <c r="AC256" s="441">
        <v>300</v>
      </c>
      <c r="AE256" s="420"/>
      <c r="AF256" s="421"/>
      <c r="AG256" s="580"/>
      <c r="AH256" s="440"/>
      <c r="AI256" s="405"/>
      <c r="AJ256" s="406"/>
      <c r="AK256" s="407"/>
      <c r="AL256" s="402"/>
      <c r="AM256" s="408"/>
      <c r="AN256" s="442"/>
      <c r="AP256" s="580">
        <v>32</v>
      </c>
      <c r="AQ256" s="441">
        <v>300</v>
      </c>
      <c r="AR256" s="446"/>
      <c r="AS256" s="420"/>
      <c r="AT256" s="421"/>
      <c r="AU256" s="582"/>
      <c r="AV256" s="440"/>
      <c r="AW256" s="405"/>
      <c r="AX256" s="406"/>
      <c r="AY256" s="407"/>
      <c r="AZ256" s="402"/>
      <c r="BA256" s="408"/>
      <c r="BB256" s="442"/>
      <c r="BC256" s="443"/>
      <c r="BE256" s="580">
        <v>32</v>
      </c>
      <c r="BF256" s="441">
        <v>300</v>
      </c>
      <c r="BI256" s="420"/>
      <c r="BJ256" s="421"/>
      <c r="BK256" s="582"/>
      <c r="BL256" s="440"/>
      <c r="BM256" s="405"/>
      <c r="BN256" s="406"/>
      <c r="BO256" s="407"/>
      <c r="BP256" s="402"/>
      <c r="BQ256" s="408"/>
      <c r="BR256" s="442"/>
      <c r="BS256" s="443"/>
      <c r="BT256" s="580">
        <v>32</v>
      </c>
      <c r="BU256" s="441">
        <v>300</v>
      </c>
      <c r="BX256" s="420"/>
      <c r="BY256" s="421"/>
      <c r="BZ256" s="582"/>
      <c r="CA256" s="440"/>
      <c r="CB256" s="405"/>
      <c r="CC256" s="406"/>
      <c r="CD256" s="407"/>
      <c r="CE256" s="402"/>
      <c r="CF256" s="408"/>
      <c r="CG256" s="442"/>
      <c r="CJ256" s="420"/>
      <c r="CK256" s="421"/>
      <c r="CL256" s="582"/>
      <c r="CM256" s="440"/>
      <c r="CN256" s="405"/>
      <c r="CO256" s="406"/>
      <c r="CP256" s="407"/>
      <c r="CQ256" s="402"/>
      <c r="CR256" s="408"/>
      <c r="CS256" s="442"/>
      <c r="CT256" s="443"/>
      <c r="CU256" s="443"/>
      <c r="CV256" s="420"/>
      <c r="CW256" s="421"/>
      <c r="CX256" s="582"/>
      <c r="CY256" s="440"/>
      <c r="CZ256" s="405"/>
      <c r="DA256" s="406"/>
      <c r="DB256" s="407"/>
      <c r="DC256" s="402"/>
      <c r="DD256" s="408"/>
      <c r="DE256" s="442"/>
      <c r="DF256" s="443"/>
      <c r="DG256" s="443"/>
      <c r="DH256" s="420"/>
      <c r="DI256" s="421"/>
      <c r="DJ256" s="582"/>
      <c r="DK256" s="440"/>
      <c r="DL256" s="405"/>
      <c r="DM256" s="406"/>
      <c r="DN256" s="407"/>
      <c r="DO256" s="402"/>
      <c r="DP256" s="408"/>
      <c r="DQ256" s="442"/>
      <c r="DR256" s="443"/>
      <c r="DS256" s="443"/>
      <c r="DT256" s="420"/>
      <c r="DU256" s="421"/>
      <c r="DV256" s="582"/>
      <c r="DW256" s="440"/>
      <c r="DX256" s="405"/>
      <c r="DY256" s="406"/>
      <c r="DZ256" s="407"/>
      <c r="EA256" s="402"/>
      <c r="EB256" s="408"/>
      <c r="EC256" s="442"/>
      <c r="EE256" s="580">
        <v>32</v>
      </c>
      <c r="EF256" s="441">
        <v>300</v>
      </c>
      <c r="EH256" s="450"/>
    </row>
    <row r="257" spans="1:143" ht="12.75" customHeight="1" x14ac:dyDescent="0.2">
      <c r="B257" s="412" t="s">
        <v>1089</v>
      </c>
      <c r="C257" s="435" t="s">
        <v>233</v>
      </c>
      <c r="D257" s="233" t="s">
        <v>132</v>
      </c>
      <c r="E257" s="233" t="s">
        <v>1261</v>
      </c>
      <c r="F257" s="233"/>
      <c r="G257" s="233"/>
      <c r="H257" s="436">
        <v>38338</v>
      </c>
      <c r="I257" s="580">
        <v>5</v>
      </c>
      <c r="J257" s="581"/>
      <c r="K257" s="581"/>
      <c r="L257" s="581"/>
      <c r="M257" s="418" t="s">
        <v>1121</v>
      </c>
      <c r="N257" s="419" t="s">
        <v>1050</v>
      </c>
      <c r="O257" s="233" t="s">
        <v>1051</v>
      </c>
      <c r="Q257" s="420"/>
      <c r="R257" s="421"/>
      <c r="S257" s="580"/>
      <c r="T257" s="440"/>
      <c r="U257" s="405"/>
      <c r="V257" s="406"/>
      <c r="W257" s="407"/>
      <c r="X257" s="402"/>
      <c r="Y257" s="406"/>
      <c r="Z257" s="442"/>
      <c r="AB257" s="580">
        <v>5</v>
      </c>
      <c r="AC257" s="441">
        <v>300</v>
      </c>
      <c r="AE257" s="420"/>
      <c r="AF257" s="421"/>
      <c r="AG257" s="580"/>
      <c r="AH257" s="440"/>
      <c r="AI257" s="405"/>
      <c r="AJ257" s="406"/>
      <c r="AK257" s="407"/>
      <c r="AL257" s="402"/>
      <c r="AM257" s="408"/>
      <c r="AN257" s="442"/>
      <c r="AP257" s="580">
        <v>5</v>
      </c>
      <c r="AQ257" s="441">
        <v>300</v>
      </c>
      <c r="AR257" s="446"/>
      <c r="AS257" s="420"/>
      <c r="AT257" s="421"/>
      <c r="AU257" s="582"/>
      <c r="AV257" s="440"/>
      <c r="AW257" s="405"/>
      <c r="AX257" s="406"/>
      <c r="AY257" s="407"/>
      <c r="AZ257" s="402"/>
      <c r="BA257" s="408"/>
      <c r="BB257" s="442"/>
      <c r="BC257" s="443"/>
      <c r="BE257" s="580">
        <v>5</v>
      </c>
      <c r="BF257" s="441">
        <v>300</v>
      </c>
      <c r="BI257" s="420"/>
      <c r="BJ257" s="421"/>
      <c r="BK257" s="582"/>
      <c r="BL257" s="440"/>
      <c r="BM257" s="405"/>
      <c r="BN257" s="406"/>
      <c r="BO257" s="407"/>
      <c r="BP257" s="402"/>
      <c r="BQ257" s="408"/>
      <c r="BR257" s="442"/>
      <c r="BS257" s="443"/>
      <c r="BT257" s="580">
        <v>5</v>
      </c>
      <c r="BU257" s="441">
        <v>300</v>
      </c>
      <c r="BX257" s="420"/>
      <c r="BY257" s="421"/>
      <c r="BZ257" s="582"/>
      <c r="CA257" s="440"/>
      <c r="CB257" s="405"/>
      <c r="CC257" s="406"/>
      <c r="CD257" s="407"/>
      <c r="CE257" s="402"/>
      <c r="CF257" s="408"/>
      <c r="CG257" s="442"/>
      <c r="CJ257" s="420"/>
      <c r="CK257" s="421"/>
      <c r="CL257" s="582"/>
      <c r="CM257" s="440"/>
      <c r="CN257" s="405"/>
      <c r="CO257" s="406"/>
      <c r="CP257" s="407"/>
      <c r="CQ257" s="402"/>
      <c r="CR257" s="408"/>
      <c r="CS257" s="442"/>
      <c r="CT257" s="443"/>
      <c r="CU257" s="443"/>
      <c r="CV257" s="420"/>
      <c r="CW257" s="421"/>
      <c r="CX257" s="582"/>
      <c r="CY257" s="440"/>
      <c r="CZ257" s="405"/>
      <c r="DA257" s="406"/>
      <c r="DB257" s="407"/>
      <c r="DC257" s="402"/>
      <c r="DD257" s="408"/>
      <c r="DE257" s="442"/>
      <c r="DF257" s="443"/>
      <c r="DG257" s="443"/>
      <c r="DH257" s="420"/>
      <c r="DI257" s="421"/>
      <c r="DJ257" s="582"/>
      <c r="DK257" s="440"/>
      <c r="DL257" s="405"/>
      <c r="DM257" s="406"/>
      <c r="DN257" s="407"/>
      <c r="DO257" s="402"/>
      <c r="DP257" s="408"/>
      <c r="DQ257" s="442"/>
      <c r="DR257" s="443"/>
      <c r="DS257" s="443"/>
      <c r="DT257" s="420"/>
      <c r="DU257" s="421"/>
      <c r="DV257" s="582"/>
      <c r="DW257" s="440"/>
      <c r="DX257" s="405"/>
      <c r="DY257" s="406"/>
      <c r="DZ257" s="407"/>
      <c r="EA257" s="402"/>
      <c r="EB257" s="408"/>
      <c r="EC257" s="442"/>
      <c r="EE257" s="580">
        <v>5</v>
      </c>
      <c r="EF257" s="441">
        <v>300</v>
      </c>
      <c r="EH257" s="450"/>
    </row>
    <row r="258" spans="1:143" ht="12.75" customHeight="1" x14ac:dyDescent="0.2">
      <c r="B258" s="412" t="s">
        <v>1046</v>
      </c>
      <c r="C258" s="613" t="s">
        <v>234</v>
      </c>
      <c r="D258" s="600" t="s">
        <v>132</v>
      </c>
      <c r="E258" s="600" t="s">
        <v>1200</v>
      </c>
      <c r="F258" s="600" t="s">
        <v>1201</v>
      </c>
      <c r="G258" s="601" t="s">
        <v>1262</v>
      </c>
      <c r="H258" s="611"/>
      <c r="I258" s="607"/>
      <c r="J258" s="604"/>
      <c r="K258" s="604"/>
      <c r="L258" s="604"/>
      <c r="M258" s="605"/>
      <c r="N258" s="606" t="s">
        <v>1091</v>
      </c>
      <c r="O258" s="600" t="s">
        <v>1064</v>
      </c>
      <c r="Q258" s="420"/>
      <c r="R258" s="421"/>
      <c r="S258" s="607"/>
      <c r="T258" s="440"/>
      <c r="U258" s="405"/>
      <c r="V258" s="406"/>
      <c r="W258" s="407"/>
      <c r="X258" s="402">
        <f>I258-W258</f>
        <v>0</v>
      </c>
      <c r="Y258" s="406"/>
      <c r="Z258" s="442"/>
      <c r="AB258" s="607"/>
      <c r="AC258" s="427"/>
      <c r="AE258" s="420"/>
      <c r="AF258" s="421"/>
      <c r="AG258" s="607"/>
      <c r="AH258" s="440"/>
      <c r="AI258" s="405"/>
      <c r="AJ258" s="406"/>
      <c r="AK258" s="407"/>
      <c r="AL258" s="402">
        <f>W258-AK258</f>
        <v>0</v>
      </c>
      <c r="AM258" s="408"/>
      <c r="AN258" s="442"/>
      <c r="AP258" s="607"/>
      <c r="AQ258" s="427"/>
      <c r="AS258" s="420"/>
      <c r="AT258" s="421"/>
      <c r="AU258" s="608"/>
      <c r="AV258" s="440"/>
      <c r="AW258" s="405"/>
      <c r="AX258" s="406"/>
      <c r="AY258" s="407"/>
      <c r="AZ258" s="402"/>
      <c r="BA258" s="408"/>
      <c r="BB258" s="442"/>
      <c r="BC258" s="443"/>
      <c r="BE258" s="607">
        <v>0</v>
      </c>
      <c r="BF258" s="441">
        <v>300</v>
      </c>
      <c r="BI258" s="420"/>
      <c r="BJ258" s="421"/>
      <c r="BK258" s="608"/>
      <c r="BL258" s="440"/>
      <c r="BM258" s="405"/>
      <c r="BN258" s="406"/>
      <c r="BO258" s="407"/>
      <c r="BP258" s="402"/>
      <c r="BQ258" s="408"/>
      <c r="BR258" s="442"/>
      <c r="BS258" s="443"/>
      <c r="BT258" s="607">
        <v>0</v>
      </c>
      <c r="BU258" s="441">
        <v>300</v>
      </c>
      <c r="BX258" s="420"/>
      <c r="BY258" s="421"/>
      <c r="BZ258" s="608"/>
      <c r="CA258" s="440"/>
      <c r="CB258" s="405"/>
      <c r="CC258" s="406"/>
      <c r="CD258" s="407"/>
      <c r="CE258" s="402"/>
      <c r="CF258" s="408"/>
      <c r="CG258" s="442"/>
      <c r="CJ258" s="420"/>
      <c r="CK258" s="421"/>
      <c r="CL258" s="608"/>
      <c r="CM258" s="440"/>
      <c r="CN258" s="405"/>
      <c r="CO258" s="406"/>
      <c r="CP258" s="407"/>
      <c r="CQ258" s="402"/>
      <c r="CR258" s="408"/>
      <c r="CS258" s="442"/>
      <c r="CT258" s="443"/>
      <c r="CU258" s="443"/>
      <c r="CV258" s="420"/>
      <c r="CW258" s="421"/>
      <c r="CX258" s="608"/>
      <c r="CY258" s="440"/>
      <c r="CZ258" s="405"/>
      <c r="DA258" s="406"/>
      <c r="DB258" s="407"/>
      <c r="DC258" s="402"/>
      <c r="DD258" s="408"/>
      <c r="DE258" s="442"/>
      <c r="DF258" s="443"/>
      <c r="DG258" s="443"/>
      <c r="DH258" s="420"/>
      <c r="DI258" s="421"/>
      <c r="DJ258" s="608"/>
      <c r="DK258" s="440"/>
      <c r="DL258" s="405"/>
      <c r="DM258" s="406"/>
      <c r="DN258" s="407"/>
      <c r="DO258" s="402"/>
      <c r="DP258" s="408"/>
      <c r="DQ258" s="442"/>
      <c r="DR258" s="443"/>
      <c r="DS258" s="443"/>
      <c r="DT258" s="420"/>
      <c r="DU258" s="421"/>
      <c r="DV258" s="608"/>
      <c r="DW258" s="440"/>
      <c r="DX258" s="405"/>
      <c r="DY258" s="406"/>
      <c r="DZ258" s="407"/>
      <c r="EA258" s="402"/>
      <c r="EB258" s="408"/>
      <c r="EC258" s="442"/>
      <c r="EE258" s="607">
        <v>0</v>
      </c>
      <c r="EF258" s="441">
        <v>300</v>
      </c>
      <c r="EH258" s="450"/>
    </row>
    <row r="259" spans="1:143" ht="12.75" customHeight="1" x14ac:dyDescent="0.2">
      <c r="B259" s="598" t="s">
        <v>1089</v>
      </c>
      <c r="C259" s="488" t="s">
        <v>235</v>
      </c>
      <c r="D259" s="488" t="s">
        <v>236</v>
      </c>
      <c r="E259" s="233"/>
      <c r="F259" s="233"/>
      <c r="G259" s="414"/>
      <c r="H259" s="436"/>
      <c r="I259" s="580"/>
      <c r="J259" s="581"/>
      <c r="K259" s="581"/>
      <c r="L259" s="581"/>
      <c r="M259" s="418"/>
      <c r="N259" s="419"/>
      <c r="O259" s="233"/>
      <c r="Q259" s="420"/>
      <c r="R259" s="421"/>
      <c r="S259" s="580"/>
      <c r="T259" s="440"/>
      <c r="U259" s="405"/>
      <c r="V259" s="406"/>
      <c r="W259" s="407"/>
      <c r="X259" s="402">
        <f>I259-W259</f>
        <v>0</v>
      </c>
      <c r="Y259" s="406"/>
      <c r="Z259" s="442"/>
      <c r="AB259" s="580"/>
      <c r="AC259" s="427"/>
      <c r="AE259" s="420"/>
      <c r="AF259" s="421"/>
      <c r="AG259" s="580"/>
      <c r="AH259" s="440"/>
      <c r="AI259" s="405"/>
      <c r="AJ259" s="406"/>
      <c r="AK259" s="407"/>
      <c r="AL259" s="402">
        <f>W259-AK259</f>
        <v>0</v>
      </c>
      <c r="AM259" s="408"/>
      <c r="AN259" s="442"/>
      <c r="AP259" s="580"/>
      <c r="AQ259" s="427"/>
      <c r="AS259" s="420"/>
      <c r="AT259" s="421"/>
      <c r="AU259" s="582"/>
      <c r="AV259" s="440"/>
      <c r="AW259" s="405"/>
      <c r="AX259" s="406"/>
      <c r="AY259" s="407"/>
      <c r="AZ259" s="402"/>
      <c r="BA259" s="408"/>
      <c r="BB259" s="442"/>
      <c r="BC259" s="443"/>
      <c r="BE259" s="580"/>
      <c r="BF259" s="427"/>
      <c r="BI259" s="420"/>
      <c r="BJ259" s="421"/>
      <c r="BK259" s="582"/>
      <c r="BL259" s="440"/>
      <c r="BM259" s="405"/>
      <c r="BN259" s="406"/>
      <c r="BO259" s="407"/>
      <c r="BP259" s="402"/>
      <c r="BQ259" s="408"/>
      <c r="BR259" s="442"/>
      <c r="BS259" s="443"/>
      <c r="BT259" s="580"/>
      <c r="BU259" s="427"/>
      <c r="BX259" s="420"/>
      <c r="BY259" s="421"/>
      <c r="BZ259" s="582"/>
      <c r="CA259" s="440"/>
      <c r="CB259" s="405"/>
      <c r="CC259" s="406"/>
      <c r="CD259" s="407"/>
      <c r="CE259" s="402"/>
      <c r="CF259" s="408"/>
      <c r="CG259" s="442"/>
      <c r="CJ259" s="420"/>
      <c r="CK259" s="421"/>
      <c r="CL259" s="582"/>
      <c r="CM259" s="440"/>
      <c r="CN259" s="405"/>
      <c r="CO259" s="406"/>
      <c r="CP259" s="407"/>
      <c r="CQ259" s="402"/>
      <c r="CR259" s="408"/>
      <c r="CS259" s="442"/>
      <c r="CT259" s="443"/>
      <c r="CU259" s="443"/>
      <c r="CV259" s="420"/>
      <c r="CW259" s="421"/>
      <c r="CX259" s="582"/>
      <c r="CY259" s="440"/>
      <c r="CZ259" s="405"/>
      <c r="DA259" s="406"/>
      <c r="DB259" s="407"/>
      <c r="DC259" s="402"/>
      <c r="DD259" s="408"/>
      <c r="DE259" s="442"/>
      <c r="DF259" s="443"/>
      <c r="DG259" s="443"/>
      <c r="DH259" s="420"/>
      <c r="DI259" s="421"/>
      <c r="DJ259" s="582"/>
      <c r="DK259" s="440"/>
      <c r="DL259" s="405"/>
      <c r="DM259" s="406"/>
      <c r="DN259" s="407"/>
      <c r="DO259" s="402"/>
      <c r="DP259" s="408"/>
      <c r="DQ259" s="442"/>
      <c r="DR259" s="443"/>
      <c r="DS259" s="443"/>
      <c r="DT259" s="420"/>
      <c r="DU259" s="421"/>
      <c r="DV259" s="582"/>
      <c r="DW259" s="440"/>
      <c r="DX259" s="405"/>
      <c r="DY259" s="406"/>
      <c r="DZ259" s="407"/>
      <c r="EA259" s="402"/>
      <c r="EB259" s="408"/>
      <c r="EC259" s="442"/>
      <c r="EE259" s="580"/>
      <c r="EF259" s="427"/>
      <c r="EH259" s="450"/>
    </row>
    <row r="260" spans="1:143" ht="12.75" customHeight="1" x14ac:dyDescent="0.2">
      <c r="B260" s="412" t="s">
        <v>1072</v>
      </c>
      <c r="C260" s="616" t="s">
        <v>237</v>
      </c>
      <c r="D260" s="233" t="s">
        <v>236</v>
      </c>
      <c r="E260" s="233" t="s">
        <v>1263</v>
      </c>
      <c r="F260" s="233" t="s">
        <v>1201</v>
      </c>
      <c r="G260" s="414" t="s">
        <v>1264</v>
      </c>
      <c r="H260" s="436">
        <v>39175</v>
      </c>
      <c r="I260" s="580">
        <v>40</v>
      </c>
      <c r="J260" s="581"/>
      <c r="K260" s="581"/>
      <c r="L260" s="581"/>
      <c r="M260" s="418"/>
      <c r="N260" s="419" t="s">
        <v>1086</v>
      </c>
      <c r="O260" s="233" t="s">
        <v>1087</v>
      </c>
      <c r="Q260" s="420"/>
      <c r="R260" s="421"/>
      <c r="S260" s="580"/>
      <c r="T260" s="440"/>
      <c r="U260" s="405"/>
      <c r="V260" s="406"/>
      <c r="W260" s="407"/>
      <c r="X260" s="402"/>
      <c r="Y260" s="406"/>
      <c r="Z260" s="442"/>
      <c r="AB260" s="580">
        <v>40</v>
      </c>
      <c r="AC260" s="441">
        <v>300</v>
      </c>
      <c r="AE260" s="420"/>
      <c r="AF260" s="421"/>
      <c r="AG260" s="580"/>
      <c r="AH260" s="440"/>
      <c r="AI260" s="405"/>
      <c r="AJ260" s="406"/>
      <c r="AK260" s="407"/>
      <c r="AL260" s="402"/>
      <c r="AM260" s="408"/>
      <c r="AN260" s="442"/>
      <c r="AP260" s="580">
        <v>40</v>
      </c>
      <c r="AQ260" s="441">
        <v>300</v>
      </c>
      <c r="AR260" s="446"/>
      <c r="AS260" s="420"/>
      <c r="AT260" s="421"/>
      <c r="AU260" s="582"/>
      <c r="AV260" s="440"/>
      <c r="AW260" s="405"/>
      <c r="AX260" s="406"/>
      <c r="AY260" s="407"/>
      <c r="AZ260" s="402"/>
      <c r="BA260" s="408"/>
      <c r="BB260" s="442"/>
      <c r="BC260" s="443"/>
      <c r="BE260" s="580">
        <v>40</v>
      </c>
      <c r="BF260" s="441">
        <v>300</v>
      </c>
      <c r="BI260" s="420"/>
      <c r="BJ260" s="421"/>
      <c r="BK260" s="582"/>
      <c r="BL260" s="440"/>
      <c r="BM260" s="405"/>
      <c r="BN260" s="406"/>
      <c r="BO260" s="407"/>
      <c r="BP260" s="402"/>
      <c r="BQ260" s="408"/>
      <c r="BR260" s="442"/>
      <c r="BS260" s="443"/>
      <c r="BT260" s="580">
        <v>40</v>
      </c>
      <c r="BU260" s="441">
        <v>300</v>
      </c>
      <c r="BX260" s="420"/>
      <c r="BY260" s="421"/>
      <c r="BZ260" s="582"/>
      <c r="CA260" s="440"/>
      <c r="CB260" s="405"/>
      <c r="CC260" s="406"/>
      <c r="CD260" s="407"/>
      <c r="CE260" s="402"/>
      <c r="CF260" s="408"/>
      <c r="CG260" s="442"/>
      <c r="CJ260" s="420"/>
      <c r="CK260" s="421"/>
      <c r="CL260" s="582"/>
      <c r="CM260" s="440"/>
      <c r="CN260" s="405"/>
      <c r="CO260" s="406"/>
      <c r="CP260" s="407"/>
      <c r="CQ260" s="402"/>
      <c r="CR260" s="408"/>
      <c r="CS260" s="442"/>
      <c r="CT260" s="443"/>
      <c r="CU260" s="443"/>
      <c r="CV260" s="420"/>
      <c r="CW260" s="421"/>
      <c r="CX260" s="582"/>
      <c r="CY260" s="440"/>
      <c r="CZ260" s="405"/>
      <c r="DA260" s="406"/>
      <c r="DB260" s="407"/>
      <c r="DC260" s="402"/>
      <c r="DD260" s="408"/>
      <c r="DE260" s="442"/>
      <c r="DF260" s="443"/>
      <c r="DG260" s="443"/>
      <c r="DH260" s="420"/>
      <c r="DI260" s="421"/>
      <c r="DJ260" s="582"/>
      <c r="DK260" s="440"/>
      <c r="DL260" s="405"/>
      <c r="DM260" s="406"/>
      <c r="DN260" s="407"/>
      <c r="DO260" s="402"/>
      <c r="DP260" s="408"/>
      <c r="DQ260" s="442"/>
      <c r="DR260" s="443"/>
      <c r="DS260" s="443"/>
      <c r="DT260" s="420"/>
      <c r="DU260" s="421"/>
      <c r="DV260" s="582"/>
      <c r="DW260" s="440"/>
      <c r="DX260" s="405"/>
      <c r="DY260" s="406"/>
      <c r="DZ260" s="407"/>
      <c r="EA260" s="402"/>
      <c r="EB260" s="408"/>
      <c r="EC260" s="442"/>
      <c r="EE260" s="580">
        <v>40</v>
      </c>
      <c r="EF260" s="441">
        <v>300</v>
      </c>
      <c r="EH260" s="450"/>
    </row>
    <row r="261" spans="1:143" ht="12.75" customHeight="1" x14ac:dyDescent="0.2">
      <c r="B261" s="412" t="s">
        <v>1053</v>
      </c>
      <c r="C261" s="617" t="s">
        <v>238</v>
      </c>
      <c r="D261" s="600" t="s">
        <v>236</v>
      </c>
      <c r="E261" s="600" t="s">
        <v>1265</v>
      </c>
      <c r="F261" s="600" t="s">
        <v>1201</v>
      </c>
      <c r="G261" s="601" t="s">
        <v>1266</v>
      </c>
      <c r="H261" s="611">
        <v>39175</v>
      </c>
      <c r="I261" s="607">
        <v>40</v>
      </c>
      <c r="J261" s="604"/>
      <c r="K261" s="604"/>
      <c r="L261" s="604"/>
      <c r="M261" s="618"/>
      <c r="N261" s="419" t="s">
        <v>1135</v>
      </c>
      <c r="O261" s="233" t="s">
        <v>1129</v>
      </c>
      <c r="Q261" s="420"/>
      <c r="R261" s="421"/>
      <c r="S261" s="607"/>
      <c r="T261" s="440"/>
      <c r="U261" s="405"/>
      <c r="V261" s="406"/>
      <c r="W261" s="407"/>
      <c r="X261" s="402"/>
      <c r="Y261" s="406"/>
      <c r="Z261" s="442"/>
      <c r="AB261" s="607">
        <v>40</v>
      </c>
      <c r="AC261" s="441">
        <v>300</v>
      </c>
      <c r="AE261" s="420"/>
      <c r="AF261" s="421"/>
      <c r="AG261" s="607"/>
      <c r="AH261" s="440"/>
      <c r="AI261" s="405"/>
      <c r="AJ261" s="406"/>
      <c r="AK261" s="407"/>
      <c r="AL261" s="402"/>
      <c r="AM261" s="408"/>
      <c r="AN261" s="442"/>
      <c r="AP261" s="607">
        <v>40</v>
      </c>
      <c r="AQ261" s="441">
        <v>300</v>
      </c>
      <c r="AR261" s="446"/>
      <c r="AS261" s="420"/>
      <c r="AT261" s="421"/>
      <c r="AU261" s="608"/>
      <c r="AV261" s="440"/>
      <c r="AW261" s="405"/>
      <c r="AX261" s="406"/>
      <c r="AY261" s="407"/>
      <c r="AZ261" s="402"/>
      <c r="BA261" s="408"/>
      <c r="BB261" s="442"/>
      <c r="BC261" s="443"/>
      <c r="BE261" s="607">
        <v>40</v>
      </c>
      <c r="BF261" s="441">
        <v>300</v>
      </c>
      <c r="BI261" s="420"/>
      <c r="BJ261" s="421"/>
      <c r="BK261" s="608"/>
      <c r="BL261" s="440"/>
      <c r="BM261" s="405"/>
      <c r="BN261" s="406"/>
      <c r="BO261" s="407"/>
      <c r="BP261" s="402"/>
      <c r="BQ261" s="408"/>
      <c r="BR261" s="442"/>
      <c r="BS261" s="443"/>
      <c r="BT261" s="607">
        <v>40</v>
      </c>
      <c r="BU261" s="441">
        <v>300</v>
      </c>
      <c r="BX261" s="420"/>
      <c r="BY261" s="421"/>
      <c r="BZ261" s="608"/>
      <c r="CA261" s="440"/>
      <c r="CB261" s="405"/>
      <c r="CC261" s="406"/>
      <c r="CD261" s="407"/>
      <c r="CE261" s="402"/>
      <c r="CF261" s="408"/>
      <c r="CG261" s="442"/>
      <c r="CJ261" s="420"/>
      <c r="CK261" s="421"/>
      <c r="CL261" s="608"/>
      <c r="CM261" s="440"/>
      <c r="CN261" s="405"/>
      <c r="CO261" s="406"/>
      <c r="CP261" s="407"/>
      <c r="CQ261" s="402"/>
      <c r="CR261" s="408"/>
      <c r="CS261" s="442"/>
      <c r="CT261" s="443"/>
      <c r="CU261" s="443"/>
      <c r="CV261" s="420"/>
      <c r="CW261" s="421"/>
      <c r="CX261" s="608"/>
      <c r="CY261" s="440"/>
      <c r="CZ261" s="405"/>
      <c r="DA261" s="406"/>
      <c r="DB261" s="407"/>
      <c r="DC261" s="402"/>
      <c r="DD261" s="408"/>
      <c r="DE261" s="442"/>
      <c r="DF261" s="443"/>
      <c r="DG261" s="443"/>
      <c r="DH261" s="420"/>
      <c r="DI261" s="421"/>
      <c r="DJ261" s="608"/>
      <c r="DK261" s="440"/>
      <c r="DL261" s="405"/>
      <c r="DM261" s="406"/>
      <c r="DN261" s="407"/>
      <c r="DO261" s="402"/>
      <c r="DP261" s="408"/>
      <c r="DQ261" s="442"/>
      <c r="DR261" s="443"/>
      <c r="DS261" s="443"/>
      <c r="DT261" s="420"/>
      <c r="DU261" s="421"/>
      <c r="DV261" s="608"/>
      <c r="DW261" s="440"/>
      <c r="DX261" s="405"/>
      <c r="DY261" s="406"/>
      <c r="DZ261" s="407"/>
      <c r="EA261" s="402"/>
      <c r="EB261" s="408"/>
      <c r="EC261" s="442"/>
      <c r="EE261" s="607">
        <v>40</v>
      </c>
      <c r="EF261" s="441">
        <v>300</v>
      </c>
      <c r="EH261" s="450"/>
    </row>
    <row r="262" spans="1:143" ht="12.75" customHeight="1" x14ac:dyDescent="0.2">
      <c r="B262" s="598" t="s">
        <v>1116</v>
      </c>
      <c r="C262" s="616" t="s">
        <v>239</v>
      </c>
      <c r="D262" s="414" t="s">
        <v>236</v>
      </c>
      <c r="E262" s="414" t="s">
        <v>1265</v>
      </c>
      <c r="F262" s="414" t="s">
        <v>1201</v>
      </c>
      <c r="G262" s="414" t="s">
        <v>1267</v>
      </c>
      <c r="H262" s="436">
        <v>39175</v>
      </c>
      <c r="I262" s="580">
        <v>40</v>
      </c>
      <c r="J262" s="581"/>
      <c r="K262" s="581"/>
      <c r="L262" s="581"/>
      <c r="M262" s="418"/>
      <c r="N262" s="419" t="s">
        <v>1135</v>
      </c>
      <c r="O262" s="233" t="s">
        <v>1129</v>
      </c>
      <c r="Q262" s="420"/>
      <c r="R262" s="421"/>
      <c r="S262" s="580"/>
      <c r="T262" s="440"/>
      <c r="U262" s="405"/>
      <c r="V262" s="406"/>
      <c r="W262" s="407"/>
      <c r="X262" s="402"/>
      <c r="Y262" s="406"/>
      <c r="Z262" s="442"/>
      <c r="AB262" s="580">
        <v>40</v>
      </c>
      <c r="AC262" s="441">
        <v>300</v>
      </c>
      <c r="AE262" s="420"/>
      <c r="AF262" s="421"/>
      <c r="AG262" s="580"/>
      <c r="AH262" s="440"/>
      <c r="AI262" s="405"/>
      <c r="AJ262" s="406"/>
      <c r="AK262" s="407"/>
      <c r="AL262" s="402"/>
      <c r="AM262" s="408"/>
      <c r="AN262" s="442"/>
      <c r="AP262" s="580">
        <v>40</v>
      </c>
      <c r="AQ262" s="441">
        <v>300</v>
      </c>
      <c r="AR262" s="446"/>
      <c r="AS262" s="420"/>
      <c r="AT262" s="421"/>
      <c r="AU262" s="582"/>
      <c r="AV262" s="440"/>
      <c r="AW262" s="405"/>
      <c r="AX262" s="406"/>
      <c r="AY262" s="407"/>
      <c r="AZ262" s="402"/>
      <c r="BA262" s="408"/>
      <c r="BB262" s="442"/>
      <c r="BC262" s="443"/>
      <c r="BE262" s="580">
        <v>40</v>
      </c>
      <c r="BF262" s="441">
        <v>300</v>
      </c>
      <c r="BI262" s="420"/>
      <c r="BJ262" s="421"/>
      <c r="BK262" s="582"/>
      <c r="BL262" s="440"/>
      <c r="BM262" s="405"/>
      <c r="BN262" s="406"/>
      <c r="BO262" s="407"/>
      <c r="BP262" s="402"/>
      <c r="BQ262" s="408"/>
      <c r="BR262" s="442"/>
      <c r="BS262" s="443"/>
      <c r="BT262" s="580">
        <v>40</v>
      </c>
      <c r="BU262" s="441">
        <v>300</v>
      </c>
      <c r="BX262" s="420"/>
      <c r="BY262" s="421"/>
      <c r="BZ262" s="582"/>
      <c r="CA262" s="440"/>
      <c r="CB262" s="405"/>
      <c r="CC262" s="406"/>
      <c r="CD262" s="407"/>
      <c r="CE262" s="402"/>
      <c r="CF262" s="408"/>
      <c r="CG262" s="442"/>
      <c r="CJ262" s="420"/>
      <c r="CK262" s="421"/>
      <c r="CL262" s="582"/>
      <c r="CM262" s="440"/>
      <c r="CN262" s="405"/>
      <c r="CO262" s="406"/>
      <c r="CP262" s="407"/>
      <c r="CQ262" s="402"/>
      <c r="CR262" s="408"/>
      <c r="CS262" s="442"/>
      <c r="CT262" s="443"/>
      <c r="CU262" s="443"/>
      <c r="CV262" s="420"/>
      <c r="CW262" s="421"/>
      <c r="CX262" s="582"/>
      <c r="CY262" s="440"/>
      <c r="CZ262" s="405"/>
      <c r="DA262" s="406"/>
      <c r="DB262" s="407"/>
      <c r="DC262" s="402"/>
      <c r="DD262" s="408"/>
      <c r="DE262" s="442"/>
      <c r="DF262" s="443"/>
      <c r="DG262" s="443"/>
      <c r="DH262" s="420"/>
      <c r="DI262" s="421"/>
      <c r="DJ262" s="582"/>
      <c r="DK262" s="440"/>
      <c r="DL262" s="405"/>
      <c r="DM262" s="406"/>
      <c r="DN262" s="407"/>
      <c r="DO262" s="402"/>
      <c r="DP262" s="408"/>
      <c r="DQ262" s="442"/>
      <c r="DR262" s="443"/>
      <c r="DS262" s="443"/>
      <c r="DT262" s="420"/>
      <c r="DU262" s="421"/>
      <c r="DV262" s="582"/>
      <c r="DW262" s="440"/>
      <c r="DX262" s="405"/>
      <c r="DY262" s="406"/>
      <c r="DZ262" s="407"/>
      <c r="EA262" s="402"/>
      <c r="EB262" s="408"/>
      <c r="EC262" s="442"/>
      <c r="EE262" s="580">
        <v>40</v>
      </c>
      <c r="EF262" s="441">
        <v>300</v>
      </c>
      <c r="EH262" s="450"/>
    </row>
    <row r="263" spans="1:143" s="496" customFormat="1" ht="12.75" customHeight="1" x14ac:dyDescent="0.2">
      <c r="B263" s="619" t="s">
        <v>1197</v>
      </c>
      <c r="C263" s="488" t="s">
        <v>240</v>
      </c>
      <c r="D263" s="488" t="s">
        <v>241</v>
      </c>
      <c r="E263" s="233"/>
      <c r="F263" s="233"/>
      <c r="G263" s="414"/>
      <c r="H263" s="436"/>
      <c r="I263" s="580"/>
      <c r="J263" s="581"/>
      <c r="K263" s="581"/>
      <c r="L263" s="581"/>
      <c r="M263" s="418"/>
      <c r="N263" s="419"/>
      <c r="O263" s="233"/>
      <c r="P263" s="337"/>
      <c r="Q263" s="420"/>
      <c r="R263" s="421"/>
      <c r="S263" s="580"/>
      <c r="T263" s="440"/>
      <c r="U263" s="405"/>
      <c r="V263" s="406"/>
      <c r="W263" s="407"/>
      <c r="X263" s="402">
        <f>I263-W263</f>
        <v>0</v>
      </c>
      <c r="Y263" s="406"/>
      <c r="Z263" s="442"/>
      <c r="AA263" s="337"/>
      <c r="AB263" s="580"/>
      <c r="AC263" s="427"/>
      <c r="AD263" s="337"/>
      <c r="AE263" s="420"/>
      <c r="AF263" s="421"/>
      <c r="AG263" s="580"/>
      <c r="AH263" s="440"/>
      <c r="AI263" s="405"/>
      <c r="AJ263" s="406"/>
      <c r="AK263" s="407"/>
      <c r="AL263" s="402"/>
      <c r="AM263" s="408"/>
      <c r="AN263" s="442"/>
      <c r="AO263" s="337"/>
      <c r="AP263" s="580"/>
      <c r="AQ263" s="427"/>
      <c r="AR263" s="356"/>
      <c r="AS263" s="420"/>
      <c r="AT263" s="421"/>
      <c r="AU263" s="582"/>
      <c r="AV263" s="440"/>
      <c r="AW263" s="405"/>
      <c r="AX263" s="406"/>
      <c r="AY263" s="407"/>
      <c r="AZ263" s="402"/>
      <c r="BA263" s="408"/>
      <c r="BB263" s="442"/>
      <c r="BC263" s="443"/>
      <c r="BD263" s="337"/>
      <c r="BE263" s="580"/>
      <c r="BF263" s="427"/>
      <c r="BG263" s="337"/>
      <c r="BH263" s="337"/>
      <c r="BI263" s="420"/>
      <c r="BJ263" s="421"/>
      <c r="BK263" s="582"/>
      <c r="BL263" s="440"/>
      <c r="BM263" s="405"/>
      <c r="BN263" s="406"/>
      <c r="BO263" s="407"/>
      <c r="BP263" s="402"/>
      <c r="BQ263" s="408"/>
      <c r="BR263" s="442"/>
      <c r="BS263" s="443"/>
      <c r="BT263" s="580"/>
      <c r="BU263" s="427"/>
      <c r="BX263" s="420"/>
      <c r="BY263" s="421"/>
      <c r="BZ263" s="582"/>
      <c r="CA263" s="440"/>
      <c r="CB263" s="405"/>
      <c r="CC263" s="406"/>
      <c r="CD263" s="407"/>
      <c r="CE263" s="402"/>
      <c r="CF263" s="408"/>
      <c r="CG263" s="442"/>
      <c r="CJ263" s="420"/>
      <c r="CK263" s="421"/>
      <c r="CL263" s="582"/>
      <c r="CM263" s="440"/>
      <c r="CN263" s="405"/>
      <c r="CO263" s="406"/>
      <c r="CP263" s="407"/>
      <c r="CQ263" s="402"/>
      <c r="CR263" s="408"/>
      <c r="CS263" s="442"/>
      <c r="CT263" s="443"/>
      <c r="CU263" s="443"/>
      <c r="CV263" s="420"/>
      <c r="CW263" s="421"/>
      <c r="CX263" s="582"/>
      <c r="CY263" s="440"/>
      <c r="CZ263" s="405"/>
      <c r="DA263" s="406"/>
      <c r="DB263" s="407"/>
      <c r="DC263" s="402"/>
      <c r="DD263" s="408"/>
      <c r="DE263" s="442"/>
      <c r="DF263" s="443"/>
      <c r="DG263" s="443"/>
      <c r="DH263" s="420"/>
      <c r="DI263" s="421"/>
      <c r="DJ263" s="582"/>
      <c r="DK263" s="440"/>
      <c r="DL263" s="405"/>
      <c r="DM263" s="406"/>
      <c r="DN263" s="407"/>
      <c r="DO263" s="402"/>
      <c r="DP263" s="408"/>
      <c r="DQ263" s="442"/>
      <c r="DR263" s="443"/>
      <c r="DS263" s="443"/>
      <c r="DT263" s="420"/>
      <c r="DU263" s="421"/>
      <c r="DV263" s="582"/>
      <c r="DW263" s="440"/>
      <c r="DX263" s="405"/>
      <c r="DY263" s="406"/>
      <c r="DZ263" s="407"/>
      <c r="EA263" s="402"/>
      <c r="EB263" s="408"/>
      <c r="EC263" s="442"/>
      <c r="EE263" s="580"/>
      <c r="EF263" s="427"/>
      <c r="EH263" s="450"/>
      <c r="EM263" s="337"/>
    </row>
    <row r="264" spans="1:143" s="496" customFormat="1" ht="12.75" customHeight="1" x14ac:dyDescent="0.2">
      <c r="A264" s="337"/>
      <c r="B264" s="412"/>
      <c r="C264" s="616" t="s">
        <v>242</v>
      </c>
      <c r="D264" s="233" t="s">
        <v>243</v>
      </c>
      <c r="E264" s="233" t="s">
        <v>1268</v>
      </c>
      <c r="F264" s="233" t="s">
        <v>1269</v>
      </c>
      <c r="G264" s="233"/>
      <c r="H264" s="436"/>
      <c r="I264" s="580">
        <v>150</v>
      </c>
      <c r="J264" s="581"/>
      <c r="K264" s="581"/>
      <c r="L264" s="581"/>
      <c r="M264" s="418"/>
      <c r="N264" s="419" t="s">
        <v>1050</v>
      </c>
      <c r="O264" s="233" t="s">
        <v>1051</v>
      </c>
      <c r="P264" s="337"/>
      <c r="Q264" s="439">
        <v>0.1</v>
      </c>
      <c r="R264" s="421">
        <v>10</v>
      </c>
      <c r="S264" s="580">
        <v>150</v>
      </c>
      <c r="T264" s="440">
        <v>12</v>
      </c>
      <c r="U264" s="405">
        <f>((I264-(I264*Q264))/R264)/U$9</f>
        <v>1.125</v>
      </c>
      <c r="V264" s="406">
        <f>U264*T264</f>
        <v>13.5</v>
      </c>
      <c r="W264" s="407">
        <v>68.63</v>
      </c>
      <c r="X264" s="402">
        <f>I264-W264</f>
        <v>81.37</v>
      </c>
      <c r="Y264" s="408">
        <f>W264/I264</f>
        <v>0.45753333333333329</v>
      </c>
      <c r="Z264" s="442">
        <v>300</v>
      </c>
      <c r="AA264" s="337"/>
      <c r="AB264" s="580"/>
      <c r="AC264" s="427"/>
      <c r="AD264" s="337"/>
      <c r="AE264" s="439">
        <v>0.1</v>
      </c>
      <c r="AF264" s="421">
        <v>10</v>
      </c>
      <c r="AG264" s="580">
        <v>150</v>
      </c>
      <c r="AH264" s="440">
        <v>12</v>
      </c>
      <c r="AI264" s="405">
        <f>((AG264-(AG264*AE264))/AF264)/AI$9</f>
        <v>1.125</v>
      </c>
      <c r="AJ264" s="406">
        <f>AI264*AH264</f>
        <v>13.5</v>
      </c>
      <c r="AK264" s="407">
        <f>W264+AJ264</f>
        <v>82.13</v>
      </c>
      <c r="AL264" s="402">
        <f>AG264-AK264</f>
        <v>67.87</v>
      </c>
      <c r="AM264" s="408">
        <f>AK264/AG264</f>
        <v>0.54753333333333332</v>
      </c>
      <c r="AN264" s="442">
        <v>300</v>
      </c>
      <c r="AO264" s="337"/>
      <c r="AP264" s="580"/>
      <c r="AQ264" s="427"/>
      <c r="AR264" s="356"/>
      <c r="AS264" s="439">
        <v>0.1</v>
      </c>
      <c r="AT264" s="421">
        <v>10</v>
      </c>
      <c r="AU264" s="582">
        <v>150</v>
      </c>
      <c r="AV264" s="440">
        <v>12</v>
      </c>
      <c r="AW264" s="405">
        <f>((AU264-(AU264*AS264))/AT264)/AW$9</f>
        <v>1.125</v>
      </c>
      <c r="AX264" s="406">
        <f>AW264*AV264</f>
        <v>13.5</v>
      </c>
      <c r="AY264" s="407">
        <f>AK264+AX264</f>
        <v>95.63</v>
      </c>
      <c r="AZ264" s="445">
        <f>AU264-AY264</f>
        <v>54.370000000000005</v>
      </c>
      <c r="BA264" s="408">
        <f>AY264/AU264</f>
        <v>0.63753333333333329</v>
      </c>
      <c r="BB264" s="442">
        <v>300</v>
      </c>
      <c r="BC264" s="443"/>
      <c r="BD264" s="337"/>
      <c r="BE264" s="580"/>
      <c r="BF264" s="427"/>
      <c r="BG264" s="337"/>
      <c r="BH264" s="337"/>
      <c r="BI264" s="439">
        <v>0.1</v>
      </c>
      <c r="BJ264" s="421">
        <v>10</v>
      </c>
      <c r="BK264" s="582">
        <v>150</v>
      </c>
      <c r="BL264" s="440">
        <v>12</v>
      </c>
      <c r="BM264" s="405">
        <f>((BK264-(BK264*BI264))/BJ264)/BM$9</f>
        <v>1.125</v>
      </c>
      <c r="BN264" s="406">
        <f>BM264*BL264</f>
        <v>13.5</v>
      </c>
      <c r="BO264" s="407">
        <f>BN264+AY264</f>
        <v>109.13</v>
      </c>
      <c r="BP264" s="447">
        <f>BK264-BO264</f>
        <v>40.870000000000005</v>
      </c>
      <c r="BQ264" s="408">
        <f>BO264/BK264</f>
        <v>0.72753333333333325</v>
      </c>
      <c r="BR264" s="442">
        <v>300</v>
      </c>
      <c r="BS264" s="443"/>
      <c r="BT264" s="580"/>
      <c r="BU264" s="427"/>
      <c r="BX264" s="439">
        <v>0.1</v>
      </c>
      <c r="BY264" s="421">
        <v>10</v>
      </c>
      <c r="BZ264" s="582">
        <v>150</v>
      </c>
      <c r="CA264" s="440">
        <v>12</v>
      </c>
      <c r="CB264" s="405">
        <f>((BZ264-(BZ264*BX264))/BY264)/CB$9</f>
        <v>1.125</v>
      </c>
      <c r="CC264" s="406">
        <f>CB264*CA264</f>
        <v>13.5</v>
      </c>
      <c r="CD264" s="407">
        <f>CC264+BO264</f>
        <v>122.63</v>
      </c>
      <c r="CE264" s="447">
        <f>BZ264-CD264</f>
        <v>27.370000000000005</v>
      </c>
      <c r="CF264" s="408">
        <f>CD264/BZ264</f>
        <v>0.81753333333333333</v>
      </c>
      <c r="CG264" s="442">
        <v>300</v>
      </c>
      <c r="CJ264" s="439">
        <v>0.1</v>
      </c>
      <c r="CK264" s="421">
        <v>10</v>
      </c>
      <c r="CL264" s="582">
        <v>150</v>
      </c>
      <c r="CM264" s="440">
        <v>11</v>
      </c>
      <c r="CN264" s="405">
        <f>((CL264-(CL264*CJ264))/CK264)/CN$9</f>
        <v>1.125</v>
      </c>
      <c r="CO264" s="406">
        <f>CN264*CM264</f>
        <v>12.375</v>
      </c>
      <c r="CP264" s="407">
        <f>CO264+CD264</f>
        <v>135.005</v>
      </c>
      <c r="CQ264" s="447">
        <f>CL264-CP264</f>
        <v>14.995000000000005</v>
      </c>
      <c r="CR264" s="609">
        <f>CP264/CL264</f>
        <v>0.90003333333333335</v>
      </c>
      <c r="CS264" s="442">
        <v>300</v>
      </c>
      <c r="CT264" s="443"/>
      <c r="CU264" s="443"/>
      <c r="CV264" s="439">
        <v>0.1</v>
      </c>
      <c r="CW264" s="421">
        <v>10</v>
      </c>
      <c r="CX264" s="582">
        <v>150</v>
      </c>
      <c r="CY264" s="440">
        <v>0</v>
      </c>
      <c r="CZ264" s="405">
        <f>((CX264-(CX264*CV264))/CW264)/CZ$9</f>
        <v>1.125</v>
      </c>
      <c r="DA264" s="406">
        <f>CZ264*CY264</f>
        <v>0</v>
      </c>
      <c r="DB264" s="407">
        <f>DA264+CP264</f>
        <v>135.005</v>
      </c>
      <c r="DC264" s="447">
        <f>CX264-DB264</f>
        <v>14.995000000000005</v>
      </c>
      <c r="DD264" s="609">
        <f>DB264/CX264</f>
        <v>0.90003333333333335</v>
      </c>
      <c r="DE264" s="442">
        <v>300</v>
      </c>
      <c r="DF264" s="443"/>
      <c r="DG264" s="443"/>
      <c r="DH264" s="439">
        <v>0.1</v>
      </c>
      <c r="DI264" s="421">
        <v>10</v>
      </c>
      <c r="DJ264" s="582">
        <v>150</v>
      </c>
      <c r="DK264" s="440">
        <v>0</v>
      </c>
      <c r="DL264" s="405">
        <f>((DJ264-(DJ264*DH264))/DI264)/DL$9</f>
        <v>1.125</v>
      </c>
      <c r="DM264" s="406">
        <f>DL264*DK264</f>
        <v>0</v>
      </c>
      <c r="DN264" s="407">
        <f>DM264+DB264</f>
        <v>135.005</v>
      </c>
      <c r="DO264" s="447">
        <f>DJ264-DN264</f>
        <v>14.995000000000005</v>
      </c>
      <c r="DP264" s="448">
        <f>DN264/DJ264</f>
        <v>0.90003333333333335</v>
      </c>
      <c r="DQ264" s="442">
        <v>300</v>
      </c>
      <c r="DR264" s="443"/>
      <c r="DS264" s="443"/>
      <c r="DT264" s="439">
        <v>0.1</v>
      </c>
      <c r="DU264" s="421">
        <v>10</v>
      </c>
      <c r="DV264" s="582">
        <v>150</v>
      </c>
      <c r="DW264" s="440">
        <v>0</v>
      </c>
      <c r="DX264" s="405">
        <f>((DV264-(DV264*DT264))/DU264)/DX$9</f>
        <v>1.125</v>
      </c>
      <c r="DY264" s="406">
        <f>DX264*DW264</f>
        <v>0</v>
      </c>
      <c r="DZ264" s="407">
        <f>DY264+DN264</f>
        <v>135.005</v>
      </c>
      <c r="EA264" s="447">
        <f>DV264-DZ264</f>
        <v>14.995000000000005</v>
      </c>
      <c r="EB264" s="448">
        <f>DZ264/DV264</f>
        <v>0.90003333333333335</v>
      </c>
      <c r="EC264" s="442">
        <v>300</v>
      </c>
      <c r="EE264" s="580"/>
      <c r="EF264" s="427"/>
      <c r="EH264" s="450"/>
      <c r="EM264" s="337"/>
    </row>
    <row r="265" spans="1:143" ht="12.75" customHeight="1" x14ac:dyDescent="0.2">
      <c r="B265" s="412" t="s">
        <v>1046</v>
      </c>
      <c r="C265" s="616" t="s">
        <v>244</v>
      </c>
      <c r="D265" s="233" t="s">
        <v>245</v>
      </c>
      <c r="E265" s="233" t="s">
        <v>1270</v>
      </c>
      <c r="F265" s="233" t="s">
        <v>1271</v>
      </c>
      <c r="G265" s="233"/>
      <c r="H265" s="436">
        <v>39663</v>
      </c>
      <c r="I265" s="580">
        <v>208.9</v>
      </c>
      <c r="J265" s="581"/>
      <c r="K265" s="581"/>
      <c r="L265" s="581"/>
      <c r="M265" s="418"/>
      <c r="N265" s="419" t="s">
        <v>1050</v>
      </c>
      <c r="O265" s="233" t="s">
        <v>1051</v>
      </c>
      <c r="Q265" s="439">
        <v>0.1</v>
      </c>
      <c r="R265" s="421">
        <v>10</v>
      </c>
      <c r="S265" s="580">
        <v>208.9</v>
      </c>
      <c r="T265" s="440">
        <v>12</v>
      </c>
      <c r="U265" s="405">
        <f>((I265-(I265*Q265))/R265)/U$9</f>
        <v>1.5667499999999999</v>
      </c>
      <c r="V265" s="406">
        <f>U265*T265</f>
        <v>18.800999999999998</v>
      </c>
      <c r="W265" s="407">
        <v>100.28</v>
      </c>
      <c r="X265" s="402">
        <f>I265-W265</f>
        <v>108.62</v>
      </c>
      <c r="Y265" s="408">
        <f>W265/I265</f>
        <v>0.48003829583532792</v>
      </c>
      <c r="Z265" s="442">
        <v>300</v>
      </c>
      <c r="AB265" s="580"/>
      <c r="AC265" s="427"/>
      <c r="AE265" s="439">
        <v>0.1</v>
      </c>
      <c r="AF265" s="421">
        <v>10</v>
      </c>
      <c r="AG265" s="580">
        <v>208.9</v>
      </c>
      <c r="AH265" s="440">
        <v>12</v>
      </c>
      <c r="AI265" s="405">
        <f>((AG265-(AG265*AE265))/AF265)/AI$9</f>
        <v>1.5667499999999999</v>
      </c>
      <c r="AJ265" s="406">
        <f>AI265*AH265</f>
        <v>18.800999999999998</v>
      </c>
      <c r="AK265" s="407">
        <f>W265+AJ265</f>
        <v>119.081</v>
      </c>
      <c r="AL265" s="402">
        <f>AG265-AK265</f>
        <v>89.819000000000003</v>
      </c>
      <c r="AM265" s="408">
        <f>AK265/AG265</f>
        <v>0.57003829583532795</v>
      </c>
      <c r="AN265" s="442">
        <v>300</v>
      </c>
      <c r="AP265" s="580"/>
      <c r="AQ265" s="427"/>
      <c r="AS265" s="439">
        <v>0.1</v>
      </c>
      <c r="AT265" s="421">
        <v>10</v>
      </c>
      <c r="AU265" s="582">
        <v>208.9</v>
      </c>
      <c r="AV265" s="440">
        <v>12</v>
      </c>
      <c r="AW265" s="405">
        <f>((AU265-(AU265*AS265))/AT265)/AW$9</f>
        <v>1.5667499999999999</v>
      </c>
      <c r="AX265" s="406">
        <f>AW265*AV265</f>
        <v>18.800999999999998</v>
      </c>
      <c r="AY265" s="407">
        <f>AK265+AX265</f>
        <v>137.88200000000001</v>
      </c>
      <c r="AZ265" s="445">
        <f>AU265-AY265</f>
        <v>71.018000000000001</v>
      </c>
      <c r="BA265" s="408">
        <f>AY265/AU265</f>
        <v>0.66003829583532792</v>
      </c>
      <c r="BB265" s="442">
        <v>300</v>
      </c>
      <c r="BC265" s="443"/>
      <c r="BE265" s="580"/>
      <c r="BF265" s="427"/>
      <c r="BI265" s="439">
        <v>0.1</v>
      </c>
      <c r="BJ265" s="421">
        <v>10</v>
      </c>
      <c r="BK265" s="582">
        <v>208.9</v>
      </c>
      <c r="BL265" s="440">
        <v>12</v>
      </c>
      <c r="BM265" s="405">
        <f>((BK265-(BK265*BI265))/BJ265)/BM$9</f>
        <v>1.5667499999999999</v>
      </c>
      <c r="BN265" s="406">
        <f>BM265*BL265</f>
        <v>18.800999999999998</v>
      </c>
      <c r="BO265" s="407">
        <f>BN265+AY265</f>
        <v>156.68299999999999</v>
      </c>
      <c r="BP265" s="447">
        <f>BK265-BO265</f>
        <v>52.217000000000013</v>
      </c>
      <c r="BQ265" s="408">
        <f>BO265/BK265</f>
        <v>0.75003829583532788</v>
      </c>
      <c r="BR265" s="442">
        <v>300</v>
      </c>
      <c r="BS265" s="443"/>
      <c r="BT265" s="580"/>
      <c r="BU265" s="427"/>
      <c r="BX265" s="439">
        <v>0.1</v>
      </c>
      <c r="BY265" s="421">
        <v>10</v>
      </c>
      <c r="BZ265" s="582">
        <v>208.9</v>
      </c>
      <c r="CA265" s="440">
        <v>12</v>
      </c>
      <c r="CB265" s="405">
        <f>((BZ265-(BZ265*BX265))/BY265)/CB$9</f>
        <v>1.5667499999999999</v>
      </c>
      <c r="CC265" s="406">
        <f>CB265*CA265</f>
        <v>18.800999999999998</v>
      </c>
      <c r="CD265" s="407">
        <f>CC265+BO265</f>
        <v>175.48399999999998</v>
      </c>
      <c r="CE265" s="447">
        <f>BZ265-CD265</f>
        <v>33.416000000000025</v>
      </c>
      <c r="CF265" s="408">
        <f>CD265/BZ265</f>
        <v>0.84003829583532774</v>
      </c>
      <c r="CG265" s="442">
        <v>300</v>
      </c>
      <c r="CJ265" s="439">
        <v>0.1</v>
      </c>
      <c r="CK265" s="421">
        <v>10</v>
      </c>
      <c r="CL265" s="582">
        <v>208.9</v>
      </c>
      <c r="CM265" s="449">
        <v>8</v>
      </c>
      <c r="CN265" s="405">
        <f>((CL265-(CL265*CJ265))/CK265)/CN$9</f>
        <v>1.5667499999999999</v>
      </c>
      <c r="CO265" s="406">
        <f>CN265*CM265</f>
        <v>12.533999999999999</v>
      </c>
      <c r="CP265" s="407">
        <f>CO265+CD265</f>
        <v>188.01799999999997</v>
      </c>
      <c r="CQ265" s="447">
        <f>CL265-CP265</f>
        <v>20.882000000000033</v>
      </c>
      <c r="CR265" s="609">
        <f>CP265/CL265</f>
        <v>0.9000382958353278</v>
      </c>
      <c r="CS265" s="442">
        <v>300</v>
      </c>
      <c r="CT265" s="443"/>
      <c r="CU265" s="443"/>
      <c r="CV265" s="439">
        <v>0.1</v>
      </c>
      <c r="CW265" s="421">
        <v>10</v>
      </c>
      <c r="CX265" s="582">
        <v>208.9</v>
      </c>
      <c r="CY265" s="449">
        <v>0</v>
      </c>
      <c r="CZ265" s="405">
        <f>((CX265-(CX265*CV265))/CW265)/CZ$9</f>
        <v>1.5667499999999999</v>
      </c>
      <c r="DA265" s="406">
        <f>CZ265*CY265</f>
        <v>0</v>
      </c>
      <c r="DB265" s="407">
        <f>DA265+CP265</f>
        <v>188.01799999999997</v>
      </c>
      <c r="DC265" s="447">
        <f>CX265-DB265</f>
        <v>20.882000000000033</v>
      </c>
      <c r="DD265" s="609">
        <f>DB265/CX265</f>
        <v>0.9000382958353278</v>
      </c>
      <c r="DE265" s="442">
        <v>300</v>
      </c>
      <c r="DF265" s="443"/>
      <c r="DG265" s="443"/>
      <c r="DH265" s="439">
        <v>0.1</v>
      </c>
      <c r="DI265" s="421">
        <v>10</v>
      </c>
      <c r="DJ265" s="582">
        <v>208.9</v>
      </c>
      <c r="DK265" s="449">
        <v>0</v>
      </c>
      <c r="DL265" s="405">
        <f>((DJ265-(DJ265*DH265))/DI265)/DL$9</f>
        <v>1.5667499999999999</v>
      </c>
      <c r="DM265" s="406">
        <f>DL265*DK265</f>
        <v>0</v>
      </c>
      <c r="DN265" s="407">
        <f>DM265+DB265</f>
        <v>188.01799999999997</v>
      </c>
      <c r="DO265" s="447">
        <f>DJ265-DN265</f>
        <v>20.882000000000033</v>
      </c>
      <c r="DP265" s="448">
        <f>DN265/DJ265</f>
        <v>0.9000382958353278</v>
      </c>
      <c r="DQ265" s="442">
        <v>300</v>
      </c>
      <c r="DR265" s="443"/>
      <c r="DS265" s="443"/>
      <c r="DT265" s="439">
        <v>0.1</v>
      </c>
      <c r="DU265" s="421">
        <v>10</v>
      </c>
      <c r="DV265" s="582">
        <v>208.9</v>
      </c>
      <c r="DW265" s="440">
        <v>0</v>
      </c>
      <c r="DX265" s="405">
        <f>((DV265-(DV265*DT265))/DU265)/DX$9</f>
        <v>1.5667499999999999</v>
      </c>
      <c r="DY265" s="406">
        <f>DX265*DW265</f>
        <v>0</v>
      </c>
      <c r="DZ265" s="407">
        <f>DY265+DN265</f>
        <v>188.01799999999997</v>
      </c>
      <c r="EA265" s="447">
        <f>DV265-DZ265</f>
        <v>20.882000000000033</v>
      </c>
      <c r="EB265" s="448">
        <f>DZ265/DV265</f>
        <v>0.9000382958353278</v>
      </c>
      <c r="EC265" s="442">
        <v>300</v>
      </c>
      <c r="EE265" s="580"/>
      <c r="EF265" s="427"/>
      <c r="EH265" s="450"/>
    </row>
    <row r="266" spans="1:143" ht="12.75" customHeight="1" x14ac:dyDescent="0.2">
      <c r="B266" s="412" t="s">
        <v>1046</v>
      </c>
      <c r="C266" s="616" t="s">
        <v>246</v>
      </c>
      <c r="D266" s="233" t="s">
        <v>247</v>
      </c>
      <c r="E266" s="233" t="s">
        <v>1272</v>
      </c>
      <c r="F266" s="233"/>
      <c r="G266" s="233"/>
      <c r="H266" s="436">
        <v>40714</v>
      </c>
      <c r="I266" s="580">
        <v>45</v>
      </c>
      <c r="J266" s="581"/>
      <c r="K266" s="581"/>
      <c r="L266" s="581"/>
      <c r="M266" s="418"/>
      <c r="N266" s="419" t="s">
        <v>1273</v>
      </c>
      <c r="O266" s="233" t="s">
        <v>1076</v>
      </c>
      <c r="Q266" s="420"/>
      <c r="R266" s="421"/>
      <c r="S266" s="580"/>
      <c r="T266" s="440"/>
      <c r="U266" s="405"/>
      <c r="V266" s="406"/>
      <c r="W266" s="407"/>
      <c r="X266" s="402"/>
      <c r="Y266" s="406"/>
      <c r="Z266" s="442"/>
      <c r="AB266" s="580">
        <v>45</v>
      </c>
      <c r="AC266" s="441">
        <v>300</v>
      </c>
      <c r="AE266" s="420"/>
      <c r="AF266" s="421"/>
      <c r="AG266" s="580"/>
      <c r="AH266" s="440"/>
      <c r="AI266" s="405"/>
      <c r="AJ266" s="406"/>
      <c r="AK266" s="407"/>
      <c r="AL266" s="402"/>
      <c r="AM266" s="408"/>
      <c r="AN266" s="442"/>
      <c r="AP266" s="580">
        <v>45</v>
      </c>
      <c r="AQ266" s="441">
        <v>300</v>
      </c>
      <c r="AR266" s="446"/>
      <c r="AS266" s="420"/>
      <c r="AT266" s="421"/>
      <c r="AU266" s="582"/>
      <c r="AV266" s="440"/>
      <c r="AW266" s="405"/>
      <c r="AX266" s="406"/>
      <c r="AY266" s="407"/>
      <c r="AZ266" s="402"/>
      <c r="BA266" s="408"/>
      <c r="BB266" s="442"/>
      <c r="BC266" s="443"/>
      <c r="BE266" s="580">
        <v>45</v>
      </c>
      <c r="BF266" s="441">
        <v>300</v>
      </c>
      <c r="BI266" s="420"/>
      <c r="BJ266" s="421"/>
      <c r="BK266" s="582"/>
      <c r="BL266" s="440"/>
      <c r="BM266" s="405"/>
      <c r="BN266" s="406"/>
      <c r="BO266" s="407"/>
      <c r="BP266" s="402"/>
      <c r="BQ266" s="408"/>
      <c r="BR266" s="442"/>
      <c r="BS266" s="443"/>
      <c r="BT266" s="580">
        <v>45</v>
      </c>
      <c r="BU266" s="441">
        <v>300</v>
      </c>
      <c r="BX266" s="420"/>
      <c r="BY266" s="421"/>
      <c r="BZ266" s="582"/>
      <c r="CA266" s="440"/>
      <c r="CB266" s="405"/>
      <c r="CC266" s="406"/>
      <c r="CD266" s="407"/>
      <c r="CE266" s="402"/>
      <c r="CF266" s="408"/>
      <c r="CG266" s="442"/>
      <c r="CJ266" s="420"/>
      <c r="CK266" s="421"/>
      <c r="CL266" s="582"/>
      <c r="CM266" s="440"/>
      <c r="CN266" s="405"/>
      <c r="CO266" s="406"/>
      <c r="CP266" s="407"/>
      <c r="CQ266" s="402"/>
      <c r="CR266" s="408"/>
      <c r="CS266" s="442"/>
      <c r="CT266" s="443"/>
      <c r="CU266" s="443"/>
      <c r="CV266" s="420"/>
      <c r="CW266" s="421"/>
      <c r="CX266" s="582"/>
      <c r="CY266" s="440"/>
      <c r="CZ266" s="405"/>
      <c r="DA266" s="406"/>
      <c r="DB266" s="407"/>
      <c r="DC266" s="402"/>
      <c r="DD266" s="408"/>
      <c r="DE266" s="442"/>
      <c r="DF266" s="443"/>
      <c r="DG266" s="443"/>
      <c r="DH266" s="420"/>
      <c r="DI266" s="421"/>
      <c r="DJ266" s="582"/>
      <c r="DK266" s="440"/>
      <c r="DL266" s="405"/>
      <c r="DM266" s="406"/>
      <c r="DN266" s="407"/>
      <c r="DO266" s="402"/>
      <c r="DP266" s="408"/>
      <c r="DQ266" s="442"/>
      <c r="DR266" s="443"/>
      <c r="DS266" s="443"/>
      <c r="DT266" s="420"/>
      <c r="DU266" s="421"/>
      <c r="DV266" s="582"/>
      <c r="DW266" s="440"/>
      <c r="DX266" s="405"/>
      <c r="DY266" s="406"/>
      <c r="DZ266" s="407"/>
      <c r="EA266" s="402"/>
      <c r="EB266" s="408"/>
      <c r="EC266" s="442"/>
      <c r="EE266" s="580">
        <v>45</v>
      </c>
      <c r="EF266" s="441">
        <v>300</v>
      </c>
      <c r="EH266" s="450"/>
    </row>
    <row r="267" spans="1:143" ht="12.75" customHeight="1" x14ac:dyDescent="0.2">
      <c r="B267" s="412" t="s">
        <v>1072</v>
      </c>
      <c r="C267" s="616" t="s">
        <v>248</v>
      </c>
      <c r="D267" s="233" t="s">
        <v>249</v>
      </c>
      <c r="E267" s="233" t="s">
        <v>1274</v>
      </c>
      <c r="F267" s="233" t="s">
        <v>1275</v>
      </c>
      <c r="G267" s="233" t="s">
        <v>1276</v>
      </c>
      <c r="H267" s="436">
        <v>41400</v>
      </c>
      <c r="I267" s="580">
        <v>195</v>
      </c>
      <c r="J267" s="581"/>
      <c r="K267" s="620"/>
      <c r="L267" s="620"/>
      <c r="M267" s="605"/>
      <c r="N267" s="606" t="s">
        <v>1050</v>
      </c>
      <c r="O267" s="600" t="s">
        <v>1051</v>
      </c>
      <c r="Q267" s="439">
        <v>0.1</v>
      </c>
      <c r="R267" s="421">
        <v>10</v>
      </c>
      <c r="S267" s="607">
        <v>195</v>
      </c>
      <c r="T267" s="440">
        <v>12</v>
      </c>
      <c r="U267" s="405">
        <f>((I267-(I267*Q267))/R267)/U$9</f>
        <v>1.4625000000000001</v>
      </c>
      <c r="V267" s="406">
        <f>U267*T267</f>
        <v>17.55</v>
      </c>
      <c r="W267" s="407">
        <v>10.23</v>
      </c>
      <c r="X267" s="402">
        <f>I267-W267</f>
        <v>184.77</v>
      </c>
      <c r="Y267" s="408">
        <f>W267/I267</f>
        <v>5.2461538461538462E-2</v>
      </c>
      <c r="Z267" s="442">
        <v>300</v>
      </c>
      <c r="AB267" s="607"/>
      <c r="AC267" s="427"/>
      <c r="AE267" s="439">
        <v>0.1</v>
      </c>
      <c r="AF267" s="421">
        <v>10</v>
      </c>
      <c r="AG267" s="607">
        <v>195</v>
      </c>
      <c r="AH267" s="440">
        <v>12</v>
      </c>
      <c r="AI267" s="405">
        <f>((AG267-(AG267*AE267))/AF267)/AI$9</f>
        <v>1.4625000000000001</v>
      </c>
      <c r="AJ267" s="406">
        <f>AI267*AH267</f>
        <v>17.55</v>
      </c>
      <c r="AK267" s="407">
        <f>W267+AJ267</f>
        <v>27.78</v>
      </c>
      <c r="AL267" s="402">
        <f>AG267-AK267</f>
        <v>167.22</v>
      </c>
      <c r="AM267" s="408">
        <f>AK267/AG267</f>
        <v>0.14246153846153847</v>
      </c>
      <c r="AN267" s="442">
        <v>300</v>
      </c>
      <c r="AP267" s="607"/>
      <c r="AQ267" s="427"/>
      <c r="AS267" s="439">
        <v>0.1</v>
      </c>
      <c r="AT267" s="421">
        <v>10</v>
      </c>
      <c r="AU267" s="608">
        <v>195</v>
      </c>
      <c r="AV267" s="440">
        <v>12</v>
      </c>
      <c r="AW267" s="405">
        <f>((AU267-(AU267*AS267))/AT267)/AW$9</f>
        <v>1.4625000000000001</v>
      </c>
      <c r="AX267" s="406">
        <f>AW267*AV267</f>
        <v>17.55</v>
      </c>
      <c r="AY267" s="407">
        <f>AK267+AX267</f>
        <v>45.33</v>
      </c>
      <c r="AZ267" s="445">
        <f>AU267-AY267</f>
        <v>149.67000000000002</v>
      </c>
      <c r="BA267" s="408">
        <f>AY267/AU267</f>
        <v>0.23246153846153844</v>
      </c>
      <c r="BB267" s="442">
        <v>300</v>
      </c>
      <c r="BC267" s="443"/>
      <c r="BE267" s="607"/>
      <c r="BF267" s="427"/>
      <c r="BI267" s="439">
        <v>0.1</v>
      </c>
      <c r="BJ267" s="421">
        <v>10</v>
      </c>
      <c r="BK267" s="608">
        <v>195</v>
      </c>
      <c r="BL267" s="440">
        <v>12</v>
      </c>
      <c r="BM267" s="405">
        <f>((BK267-(BK267*BI267))/BJ267)/BM$9</f>
        <v>1.4625000000000001</v>
      </c>
      <c r="BN267" s="406">
        <f>BM267*BL267</f>
        <v>17.55</v>
      </c>
      <c r="BO267" s="407">
        <f>BN267+AY267</f>
        <v>62.879999999999995</v>
      </c>
      <c r="BP267" s="447">
        <f>BK267-BO267</f>
        <v>132.12</v>
      </c>
      <c r="BQ267" s="408">
        <f>BO267/BK267</f>
        <v>0.32246153846153841</v>
      </c>
      <c r="BR267" s="442">
        <v>300</v>
      </c>
      <c r="BS267" s="443"/>
      <c r="BT267" s="607"/>
      <c r="BU267" s="427"/>
      <c r="BX267" s="439">
        <v>0.1</v>
      </c>
      <c r="BY267" s="421">
        <v>10</v>
      </c>
      <c r="BZ267" s="608">
        <v>195</v>
      </c>
      <c r="CA267" s="440">
        <v>12</v>
      </c>
      <c r="CB267" s="405">
        <f>((BZ267-(BZ267*BX267))/BY267)/CB$9</f>
        <v>1.4625000000000001</v>
      </c>
      <c r="CC267" s="406">
        <f>CB267*CA267</f>
        <v>17.55</v>
      </c>
      <c r="CD267" s="407">
        <f>CC267+BO267</f>
        <v>80.429999999999993</v>
      </c>
      <c r="CE267" s="447">
        <f>BZ267-CD267</f>
        <v>114.57000000000001</v>
      </c>
      <c r="CF267" s="408">
        <f>CD267/BZ267</f>
        <v>0.41246153846153844</v>
      </c>
      <c r="CG267" s="442">
        <v>300</v>
      </c>
      <c r="CJ267" s="439">
        <v>0.1</v>
      </c>
      <c r="CK267" s="421">
        <v>10</v>
      </c>
      <c r="CL267" s="608">
        <v>195</v>
      </c>
      <c r="CM267" s="440">
        <v>12</v>
      </c>
      <c r="CN267" s="405">
        <f>((CL267-(CL267*CJ267))/CK267)/CN$9</f>
        <v>1.4625000000000001</v>
      </c>
      <c r="CO267" s="406">
        <f>CN267*CM267</f>
        <v>17.55</v>
      </c>
      <c r="CP267" s="407">
        <f>CO267+CD267</f>
        <v>97.97999999999999</v>
      </c>
      <c r="CQ267" s="447">
        <f>CL267-CP267</f>
        <v>97.02000000000001</v>
      </c>
      <c r="CR267" s="408">
        <f>CP267/CL267</f>
        <v>0.5024615384615384</v>
      </c>
      <c r="CS267" s="442">
        <v>300</v>
      </c>
      <c r="CT267" s="443"/>
      <c r="CU267" s="443"/>
      <c r="CV267" s="439">
        <v>0.1</v>
      </c>
      <c r="CW267" s="421">
        <v>10</v>
      </c>
      <c r="CX267" s="608">
        <v>195</v>
      </c>
      <c r="CY267" s="440">
        <v>12</v>
      </c>
      <c r="CZ267" s="405">
        <f>((CX267-(CX267*CV267))/CW267)/CZ$9</f>
        <v>1.4625000000000001</v>
      </c>
      <c r="DA267" s="406">
        <f>CZ267*CY267</f>
        <v>17.55</v>
      </c>
      <c r="DB267" s="407">
        <f>DA267+CP267</f>
        <v>115.52999999999999</v>
      </c>
      <c r="DC267" s="447">
        <f>CX267-DB267</f>
        <v>79.470000000000013</v>
      </c>
      <c r="DD267" s="408">
        <f>DB267/CX267</f>
        <v>0.59246153846153837</v>
      </c>
      <c r="DE267" s="442">
        <v>300</v>
      </c>
      <c r="DF267" s="443"/>
      <c r="DG267" s="443"/>
      <c r="DH267" s="439">
        <v>0.1</v>
      </c>
      <c r="DI267" s="421">
        <v>10</v>
      </c>
      <c r="DJ267" s="608">
        <v>195</v>
      </c>
      <c r="DK267" s="440">
        <v>12</v>
      </c>
      <c r="DL267" s="405">
        <f>((DJ267-(DJ267*DH267))/DI267)/DL$9</f>
        <v>1.4625000000000001</v>
      </c>
      <c r="DM267" s="406">
        <f>DL267*DK267</f>
        <v>17.55</v>
      </c>
      <c r="DN267" s="407">
        <f>DM267+DB267</f>
        <v>133.07999999999998</v>
      </c>
      <c r="DO267" s="447">
        <f>DJ267-DN267</f>
        <v>61.920000000000016</v>
      </c>
      <c r="DP267" s="408">
        <f>DN267/DJ267</f>
        <v>0.68246153846153834</v>
      </c>
      <c r="DQ267" s="442">
        <v>300</v>
      </c>
      <c r="DR267" s="443"/>
      <c r="DS267" s="443"/>
      <c r="DT267" s="439">
        <v>0.1</v>
      </c>
      <c r="DU267" s="421">
        <v>10</v>
      </c>
      <c r="DV267" s="608">
        <v>195</v>
      </c>
      <c r="DW267" s="440">
        <v>12</v>
      </c>
      <c r="DX267" s="405">
        <f>((DV267-(DV267*DT267))/DU267)/DX$9</f>
        <v>1.4625000000000001</v>
      </c>
      <c r="DY267" s="406">
        <f>DX267*DW267</f>
        <v>17.55</v>
      </c>
      <c r="DZ267" s="407">
        <f>DY267+DN267</f>
        <v>150.63</v>
      </c>
      <c r="EA267" s="447">
        <f>DV267-DZ267</f>
        <v>44.370000000000005</v>
      </c>
      <c r="EB267" s="408">
        <f>DZ267/DV267</f>
        <v>0.77246153846153842</v>
      </c>
      <c r="EC267" s="442">
        <v>300</v>
      </c>
      <c r="EE267" s="607"/>
      <c r="EF267" s="427"/>
      <c r="EH267" s="450"/>
    </row>
    <row r="268" spans="1:143" ht="12.75" customHeight="1" x14ac:dyDescent="0.2">
      <c r="B268" s="489" t="s">
        <v>1137</v>
      </c>
      <c r="C268" s="488" t="s">
        <v>258</v>
      </c>
      <c r="D268" s="488" t="s">
        <v>259</v>
      </c>
      <c r="E268" s="233"/>
      <c r="F268" s="233"/>
      <c r="G268" s="414"/>
      <c r="H268" s="436"/>
      <c r="I268" s="580"/>
      <c r="J268" s="581"/>
      <c r="K268" s="581"/>
      <c r="L268" s="581"/>
      <c r="M268" s="418"/>
      <c r="N268" s="419"/>
      <c r="O268" s="233"/>
      <c r="Q268" s="420"/>
      <c r="R268" s="421"/>
      <c r="S268" s="580"/>
      <c r="T268" s="440"/>
      <c r="U268" s="405"/>
      <c r="V268" s="406"/>
      <c r="W268" s="407"/>
      <c r="X268" s="402">
        <f>I268-W268</f>
        <v>0</v>
      </c>
      <c r="Y268" s="406"/>
      <c r="Z268" s="442"/>
      <c r="AB268" s="580"/>
      <c r="AC268" s="427"/>
      <c r="AE268" s="420"/>
      <c r="AF268" s="421"/>
      <c r="AG268" s="580"/>
      <c r="AH268" s="440"/>
      <c r="AI268" s="405"/>
      <c r="AJ268" s="406"/>
      <c r="AK268" s="407"/>
      <c r="AL268" s="402"/>
      <c r="AM268" s="408"/>
      <c r="AN268" s="442"/>
      <c r="AP268" s="580"/>
      <c r="AQ268" s="427"/>
      <c r="AS268" s="420"/>
      <c r="AT268" s="421"/>
      <c r="AU268" s="582"/>
      <c r="AV268" s="440"/>
      <c r="AW268" s="405"/>
      <c r="AX268" s="406"/>
      <c r="AY268" s="407"/>
      <c r="AZ268" s="402"/>
      <c r="BA268" s="408"/>
      <c r="BB268" s="442"/>
      <c r="BC268" s="443"/>
      <c r="BE268" s="580"/>
      <c r="BF268" s="427"/>
      <c r="BI268" s="420"/>
      <c r="BJ268" s="421"/>
      <c r="BK268" s="582"/>
      <c r="BL268" s="440"/>
      <c r="BM268" s="405"/>
      <c r="BN268" s="406"/>
      <c r="BO268" s="407"/>
      <c r="BP268" s="402"/>
      <c r="BQ268" s="408"/>
      <c r="BR268" s="442"/>
      <c r="BS268" s="443"/>
      <c r="BT268" s="580"/>
      <c r="BU268" s="427"/>
      <c r="BX268" s="420"/>
      <c r="BY268" s="421"/>
      <c r="BZ268" s="582"/>
      <c r="CA268" s="440"/>
      <c r="CB268" s="405"/>
      <c r="CC268" s="406"/>
      <c r="CD268" s="407"/>
      <c r="CE268" s="402"/>
      <c r="CF268" s="408"/>
      <c r="CG268" s="442"/>
      <c r="CJ268" s="420"/>
      <c r="CK268" s="421"/>
      <c r="CL268" s="582"/>
      <c r="CM268" s="440"/>
      <c r="CN268" s="405"/>
      <c r="CO268" s="406"/>
      <c r="CP268" s="407"/>
      <c r="CQ268" s="402"/>
      <c r="CR268" s="408"/>
      <c r="CS268" s="442"/>
      <c r="CT268" s="443"/>
      <c r="CU268" s="443"/>
      <c r="CV268" s="420"/>
      <c r="CW268" s="421"/>
      <c r="CX268" s="582"/>
      <c r="CY268" s="440"/>
      <c r="CZ268" s="405"/>
      <c r="DA268" s="406"/>
      <c r="DB268" s="407"/>
      <c r="DC268" s="402"/>
      <c r="DD268" s="408"/>
      <c r="DE268" s="442"/>
      <c r="DF268" s="443"/>
      <c r="DG268" s="443"/>
      <c r="DH268" s="420"/>
      <c r="DI268" s="421"/>
      <c r="DJ268" s="582"/>
      <c r="DK268" s="440"/>
      <c r="DL268" s="405"/>
      <c r="DM268" s="406"/>
      <c r="DN268" s="407"/>
      <c r="DO268" s="402"/>
      <c r="DP268" s="408"/>
      <c r="DQ268" s="442"/>
      <c r="DR268" s="443"/>
      <c r="DS268" s="443"/>
      <c r="DT268" s="420"/>
      <c r="DU268" s="421"/>
      <c r="DV268" s="582"/>
      <c r="DW268" s="440"/>
      <c r="DX268" s="405"/>
      <c r="DY268" s="406"/>
      <c r="DZ268" s="407"/>
      <c r="EA268" s="402"/>
      <c r="EB268" s="408"/>
      <c r="EC268" s="442"/>
      <c r="EE268" s="580"/>
      <c r="EF268" s="427"/>
      <c r="EH268" s="450"/>
    </row>
    <row r="269" spans="1:143" ht="12.75" customHeight="1" x14ac:dyDescent="0.2">
      <c r="B269" s="412"/>
      <c r="C269" s="616" t="s">
        <v>260</v>
      </c>
      <c r="D269" s="600" t="s">
        <v>261</v>
      </c>
      <c r="E269" s="600" t="s">
        <v>261</v>
      </c>
      <c r="F269" s="600" t="s">
        <v>1277</v>
      </c>
      <c r="G269" s="621">
        <v>352970060315312</v>
      </c>
      <c r="H269" s="611">
        <v>41990</v>
      </c>
      <c r="I269" s="622">
        <v>522.57000000000005</v>
      </c>
      <c r="J269" s="590" t="s">
        <v>1278</v>
      </c>
      <c r="K269" s="581" t="s">
        <v>1279</v>
      </c>
      <c r="L269" s="590">
        <v>187</v>
      </c>
      <c r="M269" s="605"/>
      <c r="N269" s="606"/>
      <c r="O269" s="600"/>
      <c r="Q269" s="439"/>
      <c r="R269" s="421"/>
      <c r="S269" s="607"/>
      <c r="T269" s="440"/>
      <c r="U269" s="405"/>
      <c r="V269" s="406"/>
      <c r="W269" s="407"/>
      <c r="X269" s="402"/>
      <c r="Y269" s="408"/>
      <c r="Z269" s="442"/>
      <c r="AB269" s="607"/>
      <c r="AC269" s="427"/>
      <c r="AE269" s="439"/>
      <c r="AF269" s="421"/>
      <c r="AG269" s="607"/>
      <c r="AH269" s="440"/>
      <c r="AI269" s="405"/>
      <c r="AJ269" s="406"/>
      <c r="AK269" s="407"/>
      <c r="AL269" s="402"/>
      <c r="AM269" s="408"/>
      <c r="AN269" s="442"/>
      <c r="AP269" s="607"/>
      <c r="AQ269" s="427"/>
      <c r="AS269" s="439">
        <v>0.1</v>
      </c>
      <c r="AT269" s="421">
        <v>5</v>
      </c>
      <c r="AU269" s="608">
        <v>522.57000000000005</v>
      </c>
      <c r="AV269" s="440">
        <v>12</v>
      </c>
      <c r="AW269" s="405">
        <f>((AU269-(AU269*AS269))/AT269)/AW$9</f>
        <v>7.8385500000000006</v>
      </c>
      <c r="AX269" s="406">
        <f>AW269*AV269</f>
        <v>94.062600000000003</v>
      </c>
      <c r="AY269" s="407">
        <f>AK269+AX269</f>
        <v>94.062600000000003</v>
      </c>
      <c r="AZ269" s="445">
        <f>AU269-AY269</f>
        <v>428.50740000000008</v>
      </c>
      <c r="BA269" s="408">
        <f>AY269/AU269</f>
        <v>0.18</v>
      </c>
      <c r="BB269" s="442">
        <v>300</v>
      </c>
      <c r="BC269" s="443"/>
      <c r="BE269" s="607"/>
      <c r="BF269" s="427"/>
      <c r="BI269" s="439">
        <v>0.1</v>
      </c>
      <c r="BJ269" s="421">
        <v>5</v>
      </c>
      <c r="BK269" s="608">
        <v>522.57000000000005</v>
      </c>
      <c r="BL269" s="440">
        <v>12</v>
      </c>
      <c r="BM269" s="405">
        <f>((BK269-(BK269*BI269))/BJ269)/BM$9</f>
        <v>7.8385500000000006</v>
      </c>
      <c r="BN269" s="406">
        <f>BM269*BL269</f>
        <v>94.062600000000003</v>
      </c>
      <c r="BO269" s="407">
        <f>BN269+AY269</f>
        <v>188.12520000000001</v>
      </c>
      <c r="BP269" s="447">
        <f>BK269-BO269</f>
        <v>334.44480000000004</v>
      </c>
      <c r="BQ269" s="408">
        <f>BO269/BK269</f>
        <v>0.36</v>
      </c>
      <c r="BR269" s="442">
        <v>300</v>
      </c>
      <c r="BS269" s="443"/>
      <c r="BT269" s="607"/>
      <c r="BU269" s="427"/>
      <c r="BX269" s="439">
        <v>0.1</v>
      </c>
      <c r="BY269" s="421">
        <v>5</v>
      </c>
      <c r="BZ269" s="608">
        <v>522.57000000000005</v>
      </c>
      <c r="CA269" s="440">
        <v>12</v>
      </c>
      <c r="CB269" s="405">
        <f>((BZ269-(BZ269*BX269))/BY269)/CB$9</f>
        <v>7.8385500000000006</v>
      </c>
      <c r="CC269" s="406">
        <f>CB269*CA269</f>
        <v>94.062600000000003</v>
      </c>
      <c r="CD269" s="407">
        <f>CC269+BO269</f>
        <v>282.18780000000004</v>
      </c>
      <c r="CE269" s="447">
        <f>BZ269-CD269</f>
        <v>240.38220000000001</v>
      </c>
      <c r="CF269" s="408">
        <f>CD269/BZ269</f>
        <v>0.54</v>
      </c>
      <c r="CG269" s="442">
        <v>300</v>
      </c>
      <c r="CJ269" s="439">
        <v>0.1</v>
      </c>
      <c r="CK269" s="421">
        <v>5</v>
      </c>
      <c r="CL269" s="608">
        <v>522.57000000000005</v>
      </c>
      <c r="CM269" s="440">
        <v>12</v>
      </c>
      <c r="CN269" s="405">
        <f>((CL269-(CL269*CJ269))/CK269)/CN$9</f>
        <v>7.8385500000000006</v>
      </c>
      <c r="CO269" s="406">
        <f>CN269*CM269</f>
        <v>94.062600000000003</v>
      </c>
      <c r="CP269" s="407">
        <f>CO269+CD269</f>
        <v>376.25040000000001</v>
      </c>
      <c r="CQ269" s="447">
        <f>CL269-CP269</f>
        <v>146.31960000000004</v>
      </c>
      <c r="CR269" s="408">
        <f>CP269/CL269</f>
        <v>0.72</v>
      </c>
      <c r="CS269" s="442">
        <v>300</v>
      </c>
      <c r="CT269" s="443"/>
      <c r="CU269" s="443"/>
      <c r="CV269" s="439">
        <v>0.1</v>
      </c>
      <c r="CW269" s="421">
        <v>5</v>
      </c>
      <c r="CX269" s="608">
        <v>522.57000000000005</v>
      </c>
      <c r="CY269" s="440">
        <v>12</v>
      </c>
      <c r="CZ269" s="405">
        <f>((CX269-(CX269*CV269))/CW269)/CZ$9</f>
        <v>7.8385500000000006</v>
      </c>
      <c r="DA269" s="406">
        <f>CZ269*CY269</f>
        <v>94.062600000000003</v>
      </c>
      <c r="DB269" s="407">
        <f>DA269+CP269</f>
        <v>470.31299999999999</v>
      </c>
      <c r="DC269" s="447">
        <f>CX269-DB269</f>
        <v>52.257000000000062</v>
      </c>
      <c r="DD269" s="408">
        <f>DB269/CX269</f>
        <v>0.89999999999999991</v>
      </c>
      <c r="DE269" s="442">
        <v>300</v>
      </c>
      <c r="DF269" s="443"/>
      <c r="DG269" s="443"/>
      <c r="DH269" s="439">
        <v>0.1</v>
      </c>
      <c r="DI269" s="421">
        <v>5</v>
      </c>
      <c r="DJ269" s="608">
        <v>522.57000000000005</v>
      </c>
      <c r="DK269" s="440">
        <v>0</v>
      </c>
      <c r="DL269" s="405">
        <f>((DJ269-(DJ269*DH269))/DI269)/DL$9</f>
        <v>7.8385500000000006</v>
      </c>
      <c r="DM269" s="406">
        <f>DL269*DK269</f>
        <v>0</v>
      </c>
      <c r="DN269" s="407">
        <f>DM269+DB269</f>
        <v>470.31299999999999</v>
      </c>
      <c r="DO269" s="447">
        <f>DJ269-DN269</f>
        <v>52.257000000000062</v>
      </c>
      <c r="DP269" s="448">
        <f>DN269/DJ269</f>
        <v>0.89999999999999991</v>
      </c>
      <c r="DQ269" s="442">
        <v>300</v>
      </c>
      <c r="DR269" s="443"/>
      <c r="DS269" s="443"/>
      <c r="DT269" s="439">
        <v>0.1</v>
      </c>
      <c r="DU269" s="421">
        <v>5</v>
      </c>
      <c r="DV269" s="608">
        <v>522.57000000000005</v>
      </c>
      <c r="DW269" s="440">
        <v>0</v>
      </c>
      <c r="DX269" s="405">
        <f>((DV269-(DV269*DT269))/DU269)/DX$9</f>
        <v>7.8385500000000006</v>
      </c>
      <c r="DY269" s="406">
        <f>DX269*DW269</f>
        <v>0</v>
      </c>
      <c r="DZ269" s="407">
        <f>DY269+DN269</f>
        <v>470.31299999999999</v>
      </c>
      <c r="EA269" s="447">
        <f>DV269-DZ269</f>
        <v>52.257000000000062</v>
      </c>
      <c r="EB269" s="448">
        <f>DZ269/DV269</f>
        <v>0.89999999999999991</v>
      </c>
      <c r="EC269" s="442">
        <v>300</v>
      </c>
      <c r="EE269" s="607"/>
      <c r="EF269" s="427"/>
      <c r="EH269" s="450"/>
    </row>
    <row r="270" spans="1:143" ht="12.75" customHeight="1" x14ac:dyDescent="0.2">
      <c r="B270" s="598"/>
      <c r="C270" s="617"/>
      <c r="D270" s="600" t="s">
        <v>262</v>
      </c>
      <c r="E270" s="623" t="s">
        <v>92</v>
      </c>
      <c r="F270" s="600"/>
      <c r="G270" s="600"/>
      <c r="H270" s="611"/>
      <c r="I270" s="580"/>
      <c r="J270" s="590" t="s">
        <v>1278</v>
      </c>
      <c r="K270" s="581" t="s">
        <v>1279</v>
      </c>
      <c r="L270" s="590">
        <v>187</v>
      </c>
      <c r="M270" s="605"/>
      <c r="N270" s="606"/>
      <c r="O270" s="600"/>
      <c r="Q270" s="439"/>
      <c r="R270" s="421"/>
      <c r="S270" s="607"/>
      <c r="T270" s="440"/>
      <c r="U270" s="405"/>
      <c r="V270" s="406"/>
      <c r="W270" s="407"/>
      <c r="X270" s="402"/>
      <c r="Y270" s="408"/>
      <c r="Z270" s="442"/>
      <c r="AB270" s="607"/>
      <c r="AC270" s="427"/>
      <c r="AE270" s="439"/>
      <c r="AF270" s="421"/>
      <c r="AG270" s="607"/>
      <c r="AH270" s="440"/>
      <c r="AI270" s="405"/>
      <c r="AJ270" s="406"/>
      <c r="AK270" s="407"/>
      <c r="AL270" s="402"/>
      <c r="AM270" s="408"/>
      <c r="AN270" s="442"/>
      <c r="AP270" s="607"/>
      <c r="AQ270" s="427"/>
      <c r="AS270" s="439"/>
      <c r="AT270" s="421"/>
      <c r="AU270" s="608"/>
      <c r="AV270" s="440"/>
      <c r="AW270" s="405"/>
      <c r="AX270" s="406"/>
      <c r="AY270" s="407"/>
      <c r="AZ270" s="402"/>
      <c r="BA270" s="408"/>
      <c r="BB270" s="442"/>
      <c r="BC270" s="443"/>
      <c r="BE270" s="607"/>
      <c r="BF270" s="427"/>
      <c r="BI270" s="439"/>
      <c r="BJ270" s="421"/>
      <c r="BK270" s="608"/>
      <c r="BL270" s="440"/>
      <c r="BM270" s="405"/>
      <c r="BN270" s="406"/>
      <c r="BO270" s="407"/>
      <c r="BP270" s="402"/>
      <c r="BQ270" s="408"/>
      <c r="BR270" s="442"/>
      <c r="BS270" s="443"/>
      <c r="BT270" s="607"/>
      <c r="BU270" s="427"/>
      <c r="BX270" s="439"/>
      <c r="BY270" s="421"/>
      <c r="BZ270" s="608"/>
      <c r="CA270" s="440"/>
      <c r="CB270" s="405"/>
      <c r="CC270" s="406"/>
      <c r="CD270" s="407"/>
      <c r="CE270" s="402"/>
      <c r="CF270" s="408"/>
      <c r="CG270" s="442"/>
      <c r="CJ270" s="439"/>
      <c r="CK270" s="421"/>
      <c r="CL270" s="608"/>
      <c r="CM270" s="440"/>
      <c r="CN270" s="405"/>
      <c r="CO270" s="406"/>
      <c r="CP270" s="407"/>
      <c r="CQ270" s="402"/>
      <c r="CR270" s="408"/>
      <c r="CS270" s="442"/>
      <c r="CT270" s="443"/>
      <c r="CU270" s="443"/>
      <c r="CV270" s="439"/>
      <c r="CW270" s="421"/>
      <c r="CX270" s="608"/>
      <c r="CY270" s="440"/>
      <c r="CZ270" s="405"/>
      <c r="DA270" s="406"/>
      <c r="DB270" s="407"/>
      <c r="DC270" s="402"/>
      <c r="DD270" s="408"/>
      <c r="DE270" s="442"/>
      <c r="DF270" s="443"/>
      <c r="DG270" s="443"/>
      <c r="DH270" s="439"/>
      <c r="DI270" s="421"/>
      <c r="DJ270" s="608"/>
      <c r="DK270" s="440"/>
      <c r="DL270" s="405"/>
      <c r="DM270" s="406"/>
      <c r="DN270" s="407"/>
      <c r="DO270" s="402"/>
      <c r="DP270" s="408"/>
      <c r="DQ270" s="442"/>
      <c r="DR270" s="443"/>
      <c r="DS270" s="443"/>
      <c r="DT270" s="439"/>
      <c r="DU270" s="421"/>
      <c r="DV270" s="608"/>
      <c r="DW270" s="440"/>
      <c r="DX270" s="405"/>
      <c r="DY270" s="406"/>
      <c r="DZ270" s="407"/>
      <c r="EA270" s="402"/>
      <c r="EB270" s="408"/>
      <c r="EC270" s="442"/>
      <c r="EE270" s="607"/>
      <c r="EF270" s="427"/>
      <c r="EH270" s="450"/>
    </row>
    <row r="271" spans="1:143" ht="12.75" customHeight="1" x14ac:dyDescent="0.2">
      <c r="B271" s="598"/>
      <c r="C271" s="617"/>
      <c r="D271" s="600" t="s">
        <v>263</v>
      </c>
      <c r="E271" s="233" t="s">
        <v>1280</v>
      </c>
      <c r="F271" s="600"/>
      <c r="G271" s="600"/>
      <c r="H271" s="611"/>
      <c r="I271" s="580"/>
      <c r="J271" s="590" t="s">
        <v>1278</v>
      </c>
      <c r="K271" s="581" t="s">
        <v>1279</v>
      </c>
      <c r="L271" s="590">
        <v>187</v>
      </c>
      <c r="M271" s="605"/>
      <c r="N271" s="606"/>
      <c r="O271" s="600"/>
      <c r="Q271" s="439"/>
      <c r="R271" s="421"/>
      <c r="S271" s="607"/>
      <c r="T271" s="440"/>
      <c r="U271" s="405"/>
      <c r="V271" s="406"/>
      <c r="W271" s="407"/>
      <c r="X271" s="402"/>
      <c r="Y271" s="408"/>
      <c r="Z271" s="442"/>
      <c r="AB271" s="607"/>
      <c r="AC271" s="427"/>
      <c r="AE271" s="439"/>
      <c r="AF271" s="421"/>
      <c r="AG271" s="607"/>
      <c r="AH271" s="440"/>
      <c r="AI271" s="405"/>
      <c r="AJ271" s="406"/>
      <c r="AK271" s="407"/>
      <c r="AL271" s="402"/>
      <c r="AM271" s="408"/>
      <c r="AN271" s="442"/>
      <c r="AP271" s="607"/>
      <c r="AQ271" s="427"/>
      <c r="AS271" s="439"/>
      <c r="AT271" s="421"/>
      <c r="AU271" s="608"/>
      <c r="AV271" s="440"/>
      <c r="AW271" s="405"/>
      <c r="AX271" s="406"/>
      <c r="AY271" s="407"/>
      <c r="AZ271" s="402"/>
      <c r="BA271" s="408"/>
      <c r="BB271" s="442"/>
      <c r="BC271" s="443"/>
      <c r="BE271" s="607"/>
      <c r="BF271" s="427"/>
      <c r="BI271" s="439"/>
      <c r="BJ271" s="421"/>
      <c r="BK271" s="608"/>
      <c r="BL271" s="440"/>
      <c r="BM271" s="405"/>
      <c r="BN271" s="406"/>
      <c r="BO271" s="407"/>
      <c r="BP271" s="402"/>
      <c r="BQ271" s="408"/>
      <c r="BR271" s="442"/>
      <c r="BS271" s="443"/>
      <c r="BT271" s="607"/>
      <c r="BU271" s="427"/>
      <c r="BX271" s="439"/>
      <c r="BY271" s="421"/>
      <c r="BZ271" s="608"/>
      <c r="CA271" s="440"/>
      <c r="CB271" s="405"/>
      <c r="CC271" s="406"/>
      <c r="CD271" s="407"/>
      <c r="CE271" s="402"/>
      <c r="CF271" s="408"/>
      <c r="CG271" s="442"/>
      <c r="CJ271" s="439"/>
      <c r="CK271" s="421"/>
      <c r="CL271" s="608"/>
      <c r="CM271" s="440"/>
      <c r="CN271" s="405"/>
      <c r="CO271" s="406"/>
      <c r="CP271" s="407"/>
      <c r="CQ271" s="402"/>
      <c r="CR271" s="408"/>
      <c r="CS271" s="442"/>
      <c r="CT271" s="443"/>
      <c r="CU271" s="443"/>
      <c r="CV271" s="439"/>
      <c r="CW271" s="421"/>
      <c r="CX271" s="608"/>
      <c r="CY271" s="440"/>
      <c r="CZ271" s="405"/>
      <c r="DA271" s="406"/>
      <c r="DB271" s="407"/>
      <c r="DC271" s="402"/>
      <c r="DD271" s="408"/>
      <c r="DE271" s="442"/>
      <c r="DF271" s="443"/>
      <c r="DG271" s="443"/>
      <c r="DH271" s="439"/>
      <c r="DI271" s="421"/>
      <c r="DJ271" s="608"/>
      <c r="DK271" s="440"/>
      <c r="DL271" s="405"/>
      <c r="DM271" s="406"/>
      <c r="DN271" s="407"/>
      <c r="DO271" s="402"/>
      <c r="DP271" s="408"/>
      <c r="DQ271" s="442"/>
      <c r="DR271" s="443"/>
      <c r="DS271" s="443"/>
      <c r="DT271" s="439"/>
      <c r="DU271" s="421"/>
      <c r="DV271" s="608"/>
      <c r="DW271" s="440"/>
      <c r="DX271" s="405"/>
      <c r="DY271" s="406"/>
      <c r="DZ271" s="407"/>
      <c r="EA271" s="402"/>
      <c r="EB271" s="408"/>
      <c r="EC271" s="442"/>
      <c r="EE271" s="607"/>
      <c r="EF271" s="427"/>
      <c r="EH271" s="450"/>
    </row>
    <row r="272" spans="1:143" ht="12.75" customHeight="1" x14ac:dyDescent="0.2">
      <c r="B272" s="598"/>
      <c r="C272" s="617"/>
      <c r="D272" s="600" t="s">
        <v>264</v>
      </c>
      <c r="E272" s="233" t="s">
        <v>1281</v>
      </c>
      <c r="F272" s="600"/>
      <c r="G272" s="600"/>
      <c r="H272" s="611"/>
      <c r="I272" s="580"/>
      <c r="J272" s="590" t="s">
        <v>1278</v>
      </c>
      <c r="K272" s="581" t="s">
        <v>1279</v>
      </c>
      <c r="L272" s="590">
        <v>187</v>
      </c>
      <c r="M272" s="605"/>
      <c r="N272" s="606"/>
      <c r="O272" s="600"/>
      <c r="Q272" s="439"/>
      <c r="R272" s="421"/>
      <c r="S272" s="607"/>
      <c r="T272" s="440"/>
      <c r="U272" s="405"/>
      <c r="V272" s="406"/>
      <c r="W272" s="407"/>
      <c r="X272" s="402"/>
      <c r="Y272" s="408"/>
      <c r="Z272" s="442"/>
      <c r="AB272" s="607"/>
      <c r="AC272" s="427"/>
      <c r="AE272" s="439"/>
      <c r="AF272" s="421"/>
      <c r="AG272" s="607"/>
      <c r="AH272" s="440"/>
      <c r="AI272" s="405"/>
      <c r="AJ272" s="406"/>
      <c r="AK272" s="407"/>
      <c r="AL272" s="402"/>
      <c r="AM272" s="408"/>
      <c r="AN272" s="442"/>
      <c r="AP272" s="607"/>
      <c r="AQ272" s="427"/>
      <c r="AS272" s="439"/>
      <c r="AT272" s="421"/>
      <c r="AU272" s="608"/>
      <c r="AV272" s="440"/>
      <c r="AW272" s="405"/>
      <c r="AX272" s="406"/>
      <c r="AY272" s="407"/>
      <c r="AZ272" s="402"/>
      <c r="BA272" s="408"/>
      <c r="BB272" s="442"/>
      <c r="BC272" s="443"/>
      <c r="BE272" s="607"/>
      <c r="BF272" s="427"/>
      <c r="BI272" s="439"/>
      <c r="BJ272" s="421"/>
      <c r="BK272" s="608"/>
      <c r="BL272" s="440"/>
      <c r="BM272" s="405"/>
      <c r="BN272" s="406"/>
      <c r="BO272" s="407"/>
      <c r="BP272" s="402"/>
      <c r="BQ272" s="408"/>
      <c r="BR272" s="442"/>
      <c r="BS272" s="443"/>
      <c r="BT272" s="607"/>
      <c r="BU272" s="427"/>
      <c r="BX272" s="439"/>
      <c r="BY272" s="421"/>
      <c r="BZ272" s="608"/>
      <c r="CA272" s="440"/>
      <c r="CB272" s="405"/>
      <c r="CC272" s="406"/>
      <c r="CD272" s="407"/>
      <c r="CE272" s="402"/>
      <c r="CF272" s="408"/>
      <c r="CG272" s="442"/>
      <c r="CJ272" s="439"/>
      <c r="CK272" s="421"/>
      <c r="CL272" s="608"/>
      <c r="CM272" s="440"/>
      <c r="CN272" s="405"/>
      <c r="CO272" s="406"/>
      <c r="CP272" s="407"/>
      <c r="CQ272" s="402"/>
      <c r="CR272" s="408"/>
      <c r="CS272" s="442"/>
      <c r="CT272" s="443"/>
      <c r="CU272" s="443"/>
      <c r="CV272" s="439"/>
      <c r="CW272" s="421"/>
      <c r="CX272" s="608"/>
      <c r="CY272" s="440"/>
      <c r="CZ272" s="405"/>
      <c r="DA272" s="406"/>
      <c r="DB272" s="407"/>
      <c r="DC272" s="402"/>
      <c r="DD272" s="408"/>
      <c r="DE272" s="442"/>
      <c r="DF272" s="443"/>
      <c r="DG272" s="443"/>
      <c r="DH272" s="439"/>
      <c r="DI272" s="421"/>
      <c r="DJ272" s="608"/>
      <c r="DK272" s="440"/>
      <c r="DL272" s="405"/>
      <c r="DM272" s="406"/>
      <c r="DN272" s="407"/>
      <c r="DO272" s="402"/>
      <c r="DP272" s="408"/>
      <c r="DQ272" s="442"/>
      <c r="DR272" s="443"/>
      <c r="DS272" s="443"/>
      <c r="DT272" s="439"/>
      <c r="DU272" s="421"/>
      <c r="DV272" s="608"/>
      <c r="DW272" s="440"/>
      <c r="DX272" s="405"/>
      <c r="DY272" s="406"/>
      <c r="DZ272" s="407"/>
      <c r="EA272" s="402"/>
      <c r="EB272" s="408"/>
      <c r="EC272" s="442"/>
      <c r="EE272" s="607"/>
      <c r="EF272" s="427"/>
      <c r="EH272" s="450"/>
    </row>
    <row r="273" spans="2:138" ht="12.75" customHeight="1" x14ac:dyDescent="0.2">
      <c r="B273" s="598"/>
      <c r="C273" s="617"/>
      <c r="D273" s="600" t="s">
        <v>265</v>
      </c>
      <c r="E273" s="233" t="s">
        <v>1281</v>
      </c>
      <c r="F273" s="600"/>
      <c r="G273" s="600"/>
      <c r="H273" s="611"/>
      <c r="I273" s="580"/>
      <c r="J273" s="590" t="s">
        <v>1278</v>
      </c>
      <c r="K273" s="581" t="s">
        <v>1279</v>
      </c>
      <c r="L273" s="590">
        <v>187</v>
      </c>
      <c r="M273" s="605"/>
      <c r="N273" s="606"/>
      <c r="O273" s="600"/>
      <c r="Q273" s="439"/>
      <c r="R273" s="421"/>
      <c r="S273" s="607"/>
      <c r="T273" s="440"/>
      <c r="U273" s="405"/>
      <c r="V273" s="406"/>
      <c r="W273" s="407"/>
      <c r="X273" s="402"/>
      <c r="Y273" s="408"/>
      <c r="Z273" s="442"/>
      <c r="AB273" s="607"/>
      <c r="AC273" s="427"/>
      <c r="AE273" s="439"/>
      <c r="AF273" s="421"/>
      <c r="AG273" s="607"/>
      <c r="AH273" s="440"/>
      <c r="AI273" s="405"/>
      <c r="AJ273" s="406"/>
      <c r="AK273" s="407"/>
      <c r="AL273" s="402"/>
      <c r="AM273" s="408"/>
      <c r="AN273" s="442"/>
      <c r="AP273" s="607"/>
      <c r="AQ273" s="427"/>
      <c r="AS273" s="439"/>
      <c r="AT273" s="421"/>
      <c r="AU273" s="608"/>
      <c r="AV273" s="440"/>
      <c r="AW273" s="405"/>
      <c r="AX273" s="406"/>
      <c r="AY273" s="407"/>
      <c r="AZ273" s="402"/>
      <c r="BA273" s="408"/>
      <c r="BB273" s="442"/>
      <c r="BC273" s="443"/>
      <c r="BE273" s="607"/>
      <c r="BF273" s="427"/>
      <c r="BI273" s="439"/>
      <c r="BJ273" s="421"/>
      <c r="BK273" s="608"/>
      <c r="BL273" s="440"/>
      <c r="BM273" s="405"/>
      <c r="BN273" s="406"/>
      <c r="BO273" s="407"/>
      <c r="BP273" s="402"/>
      <c r="BQ273" s="408"/>
      <c r="BR273" s="442"/>
      <c r="BS273" s="443"/>
      <c r="BT273" s="607"/>
      <c r="BU273" s="427"/>
      <c r="BX273" s="439"/>
      <c r="BY273" s="421"/>
      <c r="BZ273" s="608"/>
      <c r="CA273" s="440"/>
      <c r="CB273" s="405"/>
      <c r="CC273" s="406"/>
      <c r="CD273" s="407"/>
      <c r="CE273" s="402"/>
      <c r="CF273" s="408"/>
      <c r="CG273" s="442"/>
      <c r="CJ273" s="439"/>
      <c r="CK273" s="421"/>
      <c r="CL273" s="608"/>
      <c r="CM273" s="440"/>
      <c r="CN273" s="405"/>
      <c r="CO273" s="406"/>
      <c r="CP273" s="407"/>
      <c r="CQ273" s="402"/>
      <c r="CR273" s="408"/>
      <c r="CS273" s="442"/>
      <c r="CT273" s="443"/>
      <c r="CU273" s="443"/>
      <c r="CV273" s="439"/>
      <c r="CW273" s="421"/>
      <c r="CX273" s="608"/>
      <c r="CY273" s="440"/>
      <c r="CZ273" s="405"/>
      <c r="DA273" s="406"/>
      <c r="DB273" s="407"/>
      <c r="DC273" s="402"/>
      <c r="DD273" s="408"/>
      <c r="DE273" s="442"/>
      <c r="DF273" s="443"/>
      <c r="DG273" s="443"/>
      <c r="DH273" s="439"/>
      <c r="DI273" s="421"/>
      <c r="DJ273" s="608"/>
      <c r="DK273" s="440"/>
      <c r="DL273" s="405"/>
      <c r="DM273" s="406"/>
      <c r="DN273" s="407"/>
      <c r="DO273" s="402"/>
      <c r="DP273" s="408"/>
      <c r="DQ273" s="442"/>
      <c r="DR273" s="443"/>
      <c r="DS273" s="443"/>
      <c r="DT273" s="439"/>
      <c r="DU273" s="421"/>
      <c r="DV273" s="608"/>
      <c r="DW273" s="440"/>
      <c r="DX273" s="405"/>
      <c r="DY273" s="406"/>
      <c r="DZ273" s="407"/>
      <c r="EA273" s="402"/>
      <c r="EB273" s="408"/>
      <c r="EC273" s="442"/>
      <c r="EE273" s="607"/>
      <c r="EF273" s="427"/>
      <c r="EH273" s="450"/>
    </row>
    <row r="274" spans="2:138" ht="12.75" customHeight="1" x14ac:dyDescent="0.2">
      <c r="B274" s="598"/>
      <c r="C274" s="617" t="s">
        <v>266</v>
      </c>
      <c r="D274" s="600" t="s">
        <v>267</v>
      </c>
      <c r="E274" s="233"/>
      <c r="F274" s="600" t="s">
        <v>1282</v>
      </c>
      <c r="G274" s="600"/>
      <c r="H274" s="436">
        <v>42318</v>
      </c>
      <c r="I274" s="624">
        <v>5083.8</v>
      </c>
      <c r="J274" s="590"/>
      <c r="K274" s="581"/>
      <c r="L274" s="590"/>
      <c r="M274" s="605"/>
      <c r="N274" s="606"/>
      <c r="O274" s="600"/>
      <c r="Q274" s="439">
        <v>0.1</v>
      </c>
      <c r="R274" s="421">
        <v>10</v>
      </c>
      <c r="S274" s="607">
        <v>4539.1099999999997</v>
      </c>
      <c r="T274" s="440"/>
      <c r="U274" s="405"/>
      <c r="V274" s="406"/>
      <c r="W274" s="407"/>
      <c r="X274" s="402"/>
      <c r="Y274" s="408">
        <f>W274/I274</f>
        <v>0</v>
      </c>
      <c r="Z274" s="442">
        <v>300</v>
      </c>
      <c r="AB274" s="607"/>
      <c r="AC274" s="427"/>
      <c r="AE274" s="439"/>
      <c r="AF274" s="421"/>
      <c r="AG274" s="607"/>
      <c r="AH274" s="440"/>
      <c r="AI274" s="405"/>
      <c r="AJ274" s="406"/>
      <c r="AK274" s="407"/>
      <c r="AL274" s="402"/>
      <c r="AM274" s="408"/>
      <c r="AN274" s="442"/>
      <c r="AP274" s="607"/>
      <c r="AQ274" s="427"/>
      <c r="AS274" s="439">
        <v>0.1</v>
      </c>
      <c r="AT274" s="421">
        <v>5</v>
      </c>
      <c r="AU274" s="608">
        <v>5083.8</v>
      </c>
      <c r="AV274" s="440">
        <v>1</v>
      </c>
      <c r="AW274" s="405">
        <f>((AU274-(AU274*AS274))/AT274)/AW$9</f>
        <v>76.257000000000005</v>
      </c>
      <c r="AX274" s="406">
        <f>AW274*AV274</f>
        <v>76.257000000000005</v>
      </c>
      <c r="AY274" s="407">
        <f>AK274+AX274</f>
        <v>76.257000000000005</v>
      </c>
      <c r="AZ274" s="445">
        <f>AU274-AY274</f>
        <v>5007.5430000000006</v>
      </c>
      <c r="BA274" s="408">
        <f>AY274/AU274</f>
        <v>1.5000000000000001E-2</v>
      </c>
      <c r="BB274" s="442">
        <v>300</v>
      </c>
      <c r="BC274" s="443"/>
      <c r="BE274" s="607"/>
      <c r="BF274" s="427"/>
      <c r="BI274" s="439">
        <v>0.1</v>
      </c>
      <c r="BJ274" s="421">
        <v>5</v>
      </c>
      <c r="BK274" s="625">
        <v>5083.8</v>
      </c>
      <c r="BL274" s="440">
        <v>12</v>
      </c>
      <c r="BM274" s="405">
        <f>((BK274-(BK274*BI274))/BJ274)/BM$9</f>
        <v>76.257000000000005</v>
      </c>
      <c r="BN274" s="406">
        <f>BM274*BL274</f>
        <v>915.08400000000006</v>
      </c>
      <c r="BO274" s="407">
        <f>BN274+AY274</f>
        <v>991.34100000000012</v>
      </c>
      <c r="BP274" s="447">
        <f>BK274-BO274</f>
        <v>4092.4589999999998</v>
      </c>
      <c r="BQ274" s="408">
        <f>BO274/BK274</f>
        <v>0.19500000000000001</v>
      </c>
      <c r="BR274" s="442">
        <v>300</v>
      </c>
      <c r="BS274" s="443"/>
      <c r="BT274" s="607"/>
      <c r="BU274" s="427"/>
      <c r="BX274" s="439">
        <v>0.1</v>
      </c>
      <c r="BY274" s="421">
        <v>5</v>
      </c>
      <c r="BZ274" s="625">
        <v>5083.8</v>
      </c>
      <c r="CA274" s="440">
        <v>12</v>
      </c>
      <c r="CB274" s="405">
        <f>((BZ274-(BZ274*BX274))/BY274)/CB$9</f>
        <v>76.257000000000005</v>
      </c>
      <c r="CC274" s="406">
        <f>CB274*CA274</f>
        <v>915.08400000000006</v>
      </c>
      <c r="CD274" s="407">
        <f>CC274+BO274</f>
        <v>1906.4250000000002</v>
      </c>
      <c r="CE274" s="447">
        <f>BZ274-CD274</f>
        <v>3177.375</v>
      </c>
      <c r="CF274" s="408">
        <f>CD274/BZ274</f>
        <v>0.375</v>
      </c>
      <c r="CG274" s="442">
        <v>300</v>
      </c>
      <c r="CJ274" s="439">
        <v>0.1</v>
      </c>
      <c r="CK274" s="421">
        <v>5</v>
      </c>
      <c r="CL274" s="625">
        <v>5083.8</v>
      </c>
      <c r="CM274" s="440">
        <v>12</v>
      </c>
      <c r="CN274" s="405">
        <f>((CL274-(CL274*CJ274))/CK274)/CN$9</f>
        <v>76.257000000000005</v>
      </c>
      <c r="CO274" s="406">
        <f>CN274*CM274</f>
        <v>915.08400000000006</v>
      </c>
      <c r="CP274" s="407">
        <f>CO274+CD274</f>
        <v>2821.509</v>
      </c>
      <c r="CQ274" s="447">
        <f>CL274-CP274</f>
        <v>2262.2910000000002</v>
      </c>
      <c r="CR274" s="408">
        <f>CP274/CL274</f>
        <v>0.55499999999999994</v>
      </c>
      <c r="CS274" s="442">
        <v>300</v>
      </c>
      <c r="CT274" s="443"/>
      <c r="CU274" s="443"/>
      <c r="CV274" s="439">
        <v>0.1</v>
      </c>
      <c r="CW274" s="421">
        <v>5</v>
      </c>
      <c r="CX274" s="625">
        <v>5083.8</v>
      </c>
      <c r="CY274" s="440">
        <v>12</v>
      </c>
      <c r="CZ274" s="405">
        <f>((CX274-(CX274*CV274))/CW274)/CZ$9</f>
        <v>76.257000000000005</v>
      </c>
      <c r="DA274" s="406">
        <f>CZ274*CY274</f>
        <v>915.08400000000006</v>
      </c>
      <c r="DB274" s="407">
        <f>DA274+CP274</f>
        <v>3736.5929999999998</v>
      </c>
      <c r="DC274" s="447">
        <f>CX274-DB274</f>
        <v>1347.2070000000003</v>
      </c>
      <c r="DD274" s="408">
        <f>DB274/CX274</f>
        <v>0.73499999999999999</v>
      </c>
      <c r="DE274" s="442">
        <v>300</v>
      </c>
      <c r="DF274" s="443"/>
      <c r="DG274" s="443"/>
      <c r="DH274" s="439">
        <v>0.1</v>
      </c>
      <c r="DI274" s="421">
        <v>5</v>
      </c>
      <c r="DJ274" s="625">
        <v>5083.8</v>
      </c>
      <c r="DK274" s="449">
        <v>11</v>
      </c>
      <c r="DL274" s="405">
        <f>((DJ274-(DJ274*DH274))/DI274)/DL$9</f>
        <v>76.257000000000005</v>
      </c>
      <c r="DM274" s="406">
        <f>DL274*DK274</f>
        <v>838.827</v>
      </c>
      <c r="DN274" s="407">
        <f>DM274+DB274</f>
        <v>4575.42</v>
      </c>
      <c r="DO274" s="447">
        <f>DJ274-DN274</f>
        <v>508.38000000000011</v>
      </c>
      <c r="DP274" s="448">
        <f>DN274/DJ274</f>
        <v>0.9</v>
      </c>
      <c r="DQ274" s="442">
        <v>300</v>
      </c>
      <c r="DR274" s="443"/>
      <c r="DS274" s="443"/>
      <c r="DT274" s="439">
        <v>0.1</v>
      </c>
      <c r="DU274" s="421">
        <v>5</v>
      </c>
      <c r="DV274" s="625">
        <v>5083.8</v>
      </c>
      <c r="DW274" s="449">
        <v>0</v>
      </c>
      <c r="DX274" s="405">
        <f>((DV274-(DV274*DT274))/DU274)/DX$9</f>
        <v>76.257000000000005</v>
      </c>
      <c r="DY274" s="406">
        <f>DX274*DW274</f>
        <v>0</v>
      </c>
      <c r="DZ274" s="407">
        <f>DY274+DN274</f>
        <v>4575.42</v>
      </c>
      <c r="EA274" s="447">
        <f>DV274-DZ274</f>
        <v>508.38000000000011</v>
      </c>
      <c r="EB274" s="448">
        <f>DZ274/DV274</f>
        <v>0.9</v>
      </c>
      <c r="EC274" s="442">
        <v>300</v>
      </c>
      <c r="EE274" s="607"/>
      <c r="EF274" s="427"/>
      <c r="EH274" s="450"/>
    </row>
    <row r="275" spans="2:138" ht="12.75" customHeight="1" x14ac:dyDescent="0.2">
      <c r="B275" s="412" t="s">
        <v>1072</v>
      </c>
      <c r="C275" s="617"/>
      <c r="D275" s="600" t="s">
        <v>268</v>
      </c>
      <c r="E275" s="233"/>
      <c r="F275" s="600"/>
      <c r="G275" s="600"/>
      <c r="H275" s="611"/>
      <c r="I275" s="580"/>
      <c r="J275" s="590"/>
      <c r="K275" s="581"/>
      <c r="L275" s="590"/>
      <c r="M275" s="605"/>
      <c r="N275" s="606"/>
      <c r="O275" s="600"/>
      <c r="Q275" s="439"/>
      <c r="R275" s="421"/>
      <c r="S275" s="607"/>
      <c r="T275" s="440"/>
      <c r="U275" s="405"/>
      <c r="V275" s="406"/>
      <c r="W275" s="407"/>
      <c r="X275" s="402"/>
      <c r="Y275" s="408"/>
      <c r="Z275" s="442"/>
      <c r="AB275" s="607"/>
      <c r="AC275" s="427"/>
      <c r="AE275" s="439"/>
      <c r="AF275" s="421"/>
      <c r="AG275" s="607"/>
      <c r="AH275" s="440"/>
      <c r="AI275" s="405"/>
      <c r="AJ275" s="406"/>
      <c r="AK275" s="407"/>
      <c r="AL275" s="402"/>
      <c r="AM275" s="408"/>
      <c r="AN275" s="442"/>
      <c r="AP275" s="607"/>
      <c r="AQ275" s="427"/>
      <c r="AS275" s="439"/>
      <c r="AT275" s="421"/>
      <c r="AU275" s="608"/>
      <c r="AV275" s="440"/>
      <c r="AW275" s="405"/>
      <c r="AX275" s="406"/>
      <c r="AY275" s="407"/>
      <c r="AZ275" s="402"/>
      <c r="BA275" s="408"/>
      <c r="BB275" s="442"/>
      <c r="BC275" s="443"/>
      <c r="BE275" s="607"/>
      <c r="BF275" s="427"/>
      <c r="BI275" s="439"/>
      <c r="BJ275" s="421"/>
      <c r="BK275" s="608"/>
      <c r="BL275" s="440"/>
      <c r="BM275" s="405"/>
      <c r="BN275" s="406"/>
      <c r="BO275" s="407"/>
      <c r="BP275" s="402"/>
      <c r="BQ275" s="408"/>
      <c r="BR275" s="442"/>
      <c r="BS275" s="443"/>
      <c r="BT275" s="607"/>
      <c r="BU275" s="427"/>
      <c r="BX275" s="439"/>
      <c r="BY275" s="421"/>
      <c r="BZ275" s="608"/>
      <c r="CA275" s="440"/>
      <c r="CB275" s="405"/>
      <c r="CC275" s="406"/>
      <c r="CD275" s="407"/>
      <c r="CE275" s="402"/>
      <c r="CF275" s="408"/>
      <c r="CG275" s="442"/>
      <c r="CJ275" s="439"/>
      <c r="CK275" s="421"/>
      <c r="CL275" s="608"/>
      <c r="CM275" s="440"/>
      <c r="CN275" s="405"/>
      <c r="CO275" s="406"/>
      <c r="CP275" s="407"/>
      <c r="CQ275" s="402"/>
      <c r="CR275" s="408"/>
      <c r="CS275" s="442"/>
      <c r="CT275" s="443"/>
      <c r="CU275" s="443"/>
      <c r="CV275" s="439"/>
      <c r="CW275" s="421"/>
      <c r="CX275" s="608"/>
      <c r="CY275" s="440"/>
      <c r="CZ275" s="405"/>
      <c r="DA275" s="406"/>
      <c r="DB275" s="407"/>
      <c r="DC275" s="402"/>
      <c r="DD275" s="408"/>
      <c r="DE275" s="442"/>
      <c r="DF275" s="443"/>
      <c r="DG275" s="443"/>
      <c r="DH275" s="439"/>
      <c r="DI275" s="421"/>
      <c r="DJ275" s="608"/>
      <c r="DK275" s="440"/>
      <c r="DL275" s="405"/>
      <c r="DM275" s="406"/>
      <c r="DN275" s="407"/>
      <c r="DO275" s="402"/>
      <c r="DP275" s="408"/>
      <c r="DQ275" s="442"/>
      <c r="DR275" s="443"/>
      <c r="DS275" s="443"/>
      <c r="DT275" s="439"/>
      <c r="DU275" s="421"/>
      <c r="DV275" s="608"/>
      <c r="DW275" s="440"/>
      <c r="DX275" s="405"/>
      <c r="DY275" s="406"/>
      <c r="DZ275" s="407"/>
      <c r="EA275" s="402"/>
      <c r="EB275" s="408"/>
      <c r="EC275" s="442"/>
      <c r="EE275" s="607"/>
      <c r="EF275" s="427"/>
      <c r="EH275" s="450"/>
    </row>
    <row r="276" spans="2:138" ht="12.75" customHeight="1" x14ac:dyDescent="0.2">
      <c r="B276" s="598"/>
      <c r="C276" s="617"/>
      <c r="D276" s="600" t="s">
        <v>269</v>
      </c>
      <c r="E276" s="233"/>
      <c r="F276" s="600" t="s">
        <v>1283</v>
      </c>
      <c r="G276" s="600"/>
      <c r="H276" s="611"/>
      <c r="I276" s="580"/>
      <c r="J276" s="590"/>
      <c r="K276" s="581"/>
      <c r="L276" s="590"/>
      <c r="M276" s="605"/>
      <c r="N276" s="606"/>
      <c r="O276" s="600"/>
      <c r="Q276" s="439"/>
      <c r="R276" s="421"/>
      <c r="S276" s="607"/>
      <c r="T276" s="440"/>
      <c r="U276" s="405"/>
      <c r="V276" s="406"/>
      <c r="W276" s="407"/>
      <c r="X276" s="402"/>
      <c r="Y276" s="408"/>
      <c r="Z276" s="442"/>
      <c r="AB276" s="607"/>
      <c r="AC276" s="427"/>
      <c r="AE276" s="439"/>
      <c r="AF276" s="421"/>
      <c r="AG276" s="607"/>
      <c r="AH276" s="440"/>
      <c r="AI276" s="405"/>
      <c r="AJ276" s="406"/>
      <c r="AK276" s="407"/>
      <c r="AL276" s="402"/>
      <c r="AM276" s="408"/>
      <c r="AN276" s="442"/>
      <c r="AP276" s="607"/>
      <c r="AQ276" s="427"/>
      <c r="AS276" s="439"/>
      <c r="AT276" s="421"/>
      <c r="AU276" s="608"/>
      <c r="AV276" s="440"/>
      <c r="AW276" s="405"/>
      <c r="AX276" s="406"/>
      <c r="AY276" s="407"/>
      <c r="AZ276" s="402"/>
      <c r="BA276" s="408"/>
      <c r="BB276" s="442"/>
      <c r="BC276" s="443"/>
      <c r="BE276" s="607"/>
      <c r="BF276" s="427"/>
      <c r="BI276" s="439"/>
      <c r="BJ276" s="421"/>
      <c r="BK276" s="608"/>
      <c r="BL276" s="440"/>
      <c r="BM276" s="405"/>
      <c r="BN276" s="406"/>
      <c r="BO276" s="407"/>
      <c r="BP276" s="402"/>
      <c r="BQ276" s="408"/>
      <c r="BR276" s="442"/>
      <c r="BS276" s="443"/>
      <c r="BT276" s="607"/>
      <c r="BU276" s="427"/>
      <c r="BX276" s="439"/>
      <c r="BY276" s="421"/>
      <c r="BZ276" s="608"/>
      <c r="CA276" s="440"/>
      <c r="CB276" s="405"/>
      <c r="CC276" s="406"/>
      <c r="CD276" s="407"/>
      <c r="CE276" s="402"/>
      <c r="CF276" s="408"/>
      <c r="CG276" s="442"/>
      <c r="CJ276" s="439"/>
      <c r="CK276" s="421"/>
      <c r="CL276" s="608"/>
      <c r="CM276" s="440"/>
      <c r="CN276" s="405"/>
      <c r="CO276" s="406"/>
      <c r="CP276" s="407"/>
      <c r="CQ276" s="402"/>
      <c r="CR276" s="408"/>
      <c r="CS276" s="442"/>
      <c r="CT276" s="443"/>
      <c r="CU276" s="443"/>
      <c r="CV276" s="439"/>
      <c r="CW276" s="421"/>
      <c r="CX276" s="608"/>
      <c r="CY276" s="440"/>
      <c r="CZ276" s="405"/>
      <c r="DA276" s="406"/>
      <c r="DB276" s="407"/>
      <c r="DC276" s="402"/>
      <c r="DD276" s="408"/>
      <c r="DE276" s="442"/>
      <c r="DF276" s="443"/>
      <c r="DG276" s="443"/>
      <c r="DH276" s="439"/>
      <c r="DI276" s="421"/>
      <c r="DJ276" s="608"/>
      <c r="DK276" s="440"/>
      <c r="DL276" s="405"/>
      <c r="DM276" s="406"/>
      <c r="DN276" s="407"/>
      <c r="DO276" s="402"/>
      <c r="DP276" s="408"/>
      <c r="DQ276" s="442"/>
      <c r="DR276" s="443"/>
      <c r="DS276" s="443"/>
      <c r="DT276" s="439"/>
      <c r="DU276" s="421"/>
      <c r="DV276" s="608"/>
      <c r="DW276" s="440"/>
      <c r="DX276" s="405"/>
      <c r="DY276" s="406"/>
      <c r="DZ276" s="407"/>
      <c r="EA276" s="402"/>
      <c r="EB276" s="408"/>
      <c r="EC276" s="442"/>
      <c r="EE276" s="607"/>
      <c r="EF276" s="427"/>
      <c r="EH276" s="450"/>
    </row>
    <row r="277" spans="2:138" ht="12.75" customHeight="1" x14ac:dyDescent="0.2">
      <c r="B277" s="598"/>
      <c r="C277" s="617"/>
      <c r="D277" s="600" t="s">
        <v>270</v>
      </c>
      <c r="E277" s="233"/>
      <c r="F277" s="600" t="s">
        <v>1283</v>
      </c>
      <c r="G277" s="600"/>
      <c r="H277" s="611"/>
      <c r="I277" s="580"/>
      <c r="J277" s="590"/>
      <c r="K277" s="581"/>
      <c r="L277" s="590"/>
      <c r="M277" s="605"/>
      <c r="N277" s="606"/>
      <c r="O277" s="600"/>
      <c r="Q277" s="439"/>
      <c r="R277" s="421"/>
      <c r="S277" s="607"/>
      <c r="T277" s="440"/>
      <c r="U277" s="405"/>
      <c r="V277" s="406"/>
      <c r="W277" s="407"/>
      <c r="X277" s="402"/>
      <c r="Y277" s="408"/>
      <c r="Z277" s="442"/>
      <c r="AB277" s="607"/>
      <c r="AC277" s="427"/>
      <c r="AE277" s="439"/>
      <c r="AF277" s="421"/>
      <c r="AG277" s="607"/>
      <c r="AH277" s="440"/>
      <c r="AI277" s="405"/>
      <c r="AJ277" s="406"/>
      <c r="AK277" s="407"/>
      <c r="AL277" s="402"/>
      <c r="AM277" s="408"/>
      <c r="AN277" s="442"/>
      <c r="AP277" s="607"/>
      <c r="AQ277" s="427"/>
      <c r="AS277" s="439"/>
      <c r="AT277" s="421"/>
      <c r="AU277" s="608"/>
      <c r="AV277" s="440"/>
      <c r="AW277" s="405"/>
      <c r="AX277" s="406"/>
      <c r="AY277" s="407"/>
      <c r="AZ277" s="402"/>
      <c r="BA277" s="408"/>
      <c r="BB277" s="442"/>
      <c r="BC277" s="443"/>
      <c r="BE277" s="607"/>
      <c r="BF277" s="427"/>
      <c r="BI277" s="439"/>
      <c r="BJ277" s="421"/>
      <c r="BK277" s="608"/>
      <c r="BL277" s="440"/>
      <c r="BM277" s="405"/>
      <c r="BN277" s="406"/>
      <c r="BO277" s="407"/>
      <c r="BP277" s="402"/>
      <c r="BQ277" s="408"/>
      <c r="BR277" s="442"/>
      <c r="BS277" s="443"/>
      <c r="BT277" s="607"/>
      <c r="BU277" s="427"/>
      <c r="BX277" s="439"/>
      <c r="BY277" s="421"/>
      <c r="BZ277" s="608"/>
      <c r="CA277" s="440"/>
      <c r="CB277" s="405"/>
      <c r="CC277" s="406"/>
      <c r="CD277" s="407"/>
      <c r="CE277" s="402"/>
      <c r="CF277" s="408"/>
      <c r="CG277" s="442"/>
      <c r="CJ277" s="439"/>
      <c r="CK277" s="421"/>
      <c r="CL277" s="608"/>
      <c r="CM277" s="440"/>
      <c r="CN277" s="405"/>
      <c r="CO277" s="406"/>
      <c r="CP277" s="407"/>
      <c r="CQ277" s="402"/>
      <c r="CR277" s="408"/>
      <c r="CS277" s="442"/>
      <c r="CT277" s="443"/>
      <c r="CU277" s="443"/>
      <c r="CV277" s="439"/>
      <c r="CW277" s="421"/>
      <c r="CX277" s="608"/>
      <c r="CY277" s="440"/>
      <c r="CZ277" s="405"/>
      <c r="DA277" s="406"/>
      <c r="DB277" s="407"/>
      <c r="DC277" s="402"/>
      <c r="DD277" s="408"/>
      <c r="DE277" s="442"/>
      <c r="DF277" s="443"/>
      <c r="DG277" s="443"/>
      <c r="DH277" s="439"/>
      <c r="DI277" s="421"/>
      <c r="DJ277" s="608"/>
      <c r="DK277" s="440"/>
      <c r="DL277" s="405"/>
      <c r="DM277" s="406"/>
      <c r="DN277" s="407"/>
      <c r="DO277" s="402"/>
      <c r="DP277" s="408"/>
      <c r="DQ277" s="442"/>
      <c r="DR277" s="443"/>
      <c r="DS277" s="443"/>
      <c r="DT277" s="439"/>
      <c r="DU277" s="421"/>
      <c r="DV277" s="608"/>
      <c r="DW277" s="440"/>
      <c r="DX277" s="405"/>
      <c r="DY277" s="406"/>
      <c r="DZ277" s="407"/>
      <c r="EA277" s="402"/>
      <c r="EB277" s="408"/>
      <c r="EC277" s="442"/>
      <c r="EE277" s="607"/>
      <c r="EF277" s="427"/>
      <c r="EH277" s="450"/>
    </row>
    <row r="278" spans="2:138" ht="12.75" customHeight="1" x14ac:dyDescent="0.2">
      <c r="B278" s="598"/>
      <c r="C278" s="617"/>
      <c r="D278" s="600" t="s">
        <v>271</v>
      </c>
      <c r="E278" s="233"/>
      <c r="F278" s="600" t="s">
        <v>1283</v>
      </c>
      <c r="G278" s="600"/>
      <c r="H278" s="611"/>
      <c r="I278" s="580"/>
      <c r="J278" s="590"/>
      <c r="K278" s="581"/>
      <c r="L278" s="590"/>
      <c r="M278" s="605"/>
      <c r="N278" s="606"/>
      <c r="O278" s="600"/>
      <c r="Q278" s="439"/>
      <c r="R278" s="421"/>
      <c r="S278" s="607"/>
      <c r="T278" s="440"/>
      <c r="U278" s="405"/>
      <c r="V278" s="406"/>
      <c r="W278" s="407"/>
      <c r="X278" s="402"/>
      <c r="Y278" s="408"/>
      <c r="Z278" s="442"/>
      <c r="AB278" s="607"/>
      <c r="AC278" s="427"/>
      <c r="AE278" s="439"/>
      <c r="AF278" s="421"/>
      <c r="AG278" s="607"/>
      <c r="AH278" s="440"/>
      <c r="AI278" s="405"/>
      <c r="AJ278" s="406"/>
      <c r="AK278" s="407"/>
      <c r="AL278" s="402"/>
      <c r="AM278" s="408"/>
      <c r="AN278" s="442"/>
      <c r="AP278" s="607"/>
      <c r="AQ278" s="427"/>
      <c r="AS278" s="439"/>
      <c r="AT278" s="421"/>
      <c r="AU278" s="608"/>
      <c r="AV278" s="440"/>
      <c r="AW278" s="405"/>
      <c r="AX278" s="406"/>
      <c r="AY278" s="407"/>
      <c r="AZ278" s="402"/>
      <c r="BA278" s="408"/>
      <c r="BB278" s="442"/>
      <c r="BC278" s="443"/>
      <c r="BE278" s="607"/>
      <c r="BF278" s="427"/>
      <c r="BI278" s="439"/>
      <c r="BJ278" s="421"/>
      <c r="BK278" s="608"/>
      <c r="BL278" s="440"/>
      <c r="BM278" s="405"/>
      <c r="BN278" s="406"/>
      <c r="BO278" s="407"/>
      <c r="BP278" s="402"/>
      <c r="BQ278" s="408"/>
      <c r="BR278" s="442"/>
      <c r="BS278" s="443"/>
      <c r="BT278" s="607"/>
      <c r="BU278" s="427"/>
      <c r="BX278" s="439"/>
      <c r="BY278" s="421"/>
      <c r="BZ278" s="608"/>
      <c r="CA278" s="440"/>
      <c r="CB278" s="405"/>
      <c r="CC278" s="406"/>
      <c r="CD278" s="407"/>
      <c r="CE278" s="402"/>
      <c r="CF278" s="408"/>
      <c r="CG278" s="442"/>
      <c r="CJ278" s="439"/>
      <c r="CK278" s="421"/>
      <c r="CL278" s="608"/>
      <c r="CM278" s="440"/>
      <c r="CN278" s="405"/>
      <c r="CO278" s="406"/>
      <c r="CP278" s="407"/>
      <c r="CQ278" s="402"/>
      <c r="CR278" s="408"/>
      <c r="CS278" s="442"/>
      <c r="CT278" s="443"/>
      <c r="CU278" s="443"/>
      <c r="CV278" s="439"/>
      <c r="CW278" s="421"/>
      <c r="CX278" s="608"/>
      <c r="CY278" s="440"/>
      <c r="CZ278" s="405"/>
      <c r="DA278" s="406"/>
      <c r="DB278" s="407"/>
      <c r="DC278" s="402"/>
      <c r="DD278" s="408"/>
      <c r="DE278" s="442"/>
      <c r="DF278" s="443"/>
      <c r="DG278" s="443"/>
      <c r="DH278" s="439"/>
      <c r="DI278" s="421"/>
      <c r="DJ278" s="608"/>
      <c r="DK278" s="440"/>
      <c r="DL278" s="405"/>
      <c r="DM278" s="406"/>
      <c r="DN278" s="407"/>
      <c r="DO278" s="402"/>
      <c r="DP278" s="408"/>
      <c r="DQ278" s="442"/>
      <c r="DR278" s="443"/>
      <c r="DS278" s="443"/>
      <c r="DT278" s="439"/>
      <c r="DU278" s="421"/>
      <c r="DV278" s="608"/>
      <c r="DW278" s="440"/>
      <c r="DX278" s="405"/>
      <c r="DY278" s="406"/>
      <c r="DZ278" s="407"/>
      <c r="EA278" s="402"/>
      <c r="EB278" s="408"/>
      <c r="EC278" s="442"/>
      <c r="EE278" s="607"/>
      <c r="EF278" s="427"/>
      <c r="EH278" s="450"/>
    </row>
    <row r="279" spans="2:138" ht="12.75" customHeight="1" x14ac:dyDescent="0.2">
      <c r="B279" s="598"/>
      <c r="C279" s="617"/>
      <c r="D279" s="600"/>
      <c r="E279" s="233"/>
      <c r="F279" s="600"/>
      <c r="G279" s="600"/>
      <c r="H279" s="611"/>
      <c r="I279" s="580"/>
      <c r="J279" s="590"/>
      <c r="K279" s="581"/>
      <c r="L279" s="590"/>
      <c r="M279" s="605"/>
      <c r="N279" s="606"/>
      <c r="O279" s="600"/>
      <c r="Q279" s="439"/>
      <c r="R279" s="421"/>
      <c r="S279" s="607"/>
      <c r="T279" s="440"/>
      <c r="U279" s="405"/>
      <c r="V279" s="406"/>
      <c r="W279" s="407"/>
      <c r="X279" s="402"/>
      <c r="Y279" s="408"/>
      <c r="Z279" s="442"/>
      <c r="AB279" s="607"/>
      <c r="AC279" s="427"/>
      <c r="AE279" s="439"/>
      <c r="AF279" s="421"/>
      <c r="AG279" s="607"/>
      <c r="AH279" s="440"/>
      <c r="AI279" s="405"/>
      <c r="AJ279" s="406"/>
      <c r="AK279" s="407"/>
      <c r="AL279" s="402"/>
      <c r="AM279" s="408"/>
      <c r="AN279" s="442"/>
      <c r="AP279" s="607"/>
      <c r="AQ279" s="427"/>
      <c r="AS279" s="439"/>
      <c r="AT279" s="421"/>
      <c r="AU279" s="608"/>
      <c r="AV279" s="440"/>
      <c r="AW279" s="405"/>
      <c r="AX279" s="406"/>
      <c r="AY279" s="407"/>
      <c r="AZ279" s="402"/>
      <c r="BA279" s="408"/>
      <c r="BB279" s="442"/>
      <c r="BC279" s="443"/>
      <c r="BE279" s="607"/>
      <c r="BF279" s="427"/>
      <c r="BI279" s="439"/>
      <c r="BJ279" s="421"/>
      <c r="BK279" s="608"/>
      <c r="BL279" s="440"/>
      <c r="BM279" s="405"/>
      <c r="BN279" s="406"/>
      <c r="BO279" s="407"/>
      <c r="BP279" s="402"/>
      <c r="BQ279" s="408"/>
      <c r="BR279" s="442"/>
      <c r="BS279" s="443"/>
      <c r="BT279" s="607"/>
      <c r="BU279" s="427"/>
      <c r="BX279" s="439"/>
      <c r="BY279" s="421"/>
      <c r="BZ279" s="608"/>
      <c r="CA279" s="440"/>
      <c r="CB279" s="405"/>
      <c r="CC279" s="406"/>
      <c r="CD279" s="407"/>
      <c r="CE279" s="402"/>
      <c r="CF279" s="408"/>
      <c r="CG279" s="442"/>
      <c r="CJ279" s="439"/>
      <c r="CK279" s="421"/>
      <c r="CL279" s="608"/>
      <c r="CM279" s="440"/>
      <c r="CN279" s="405"/>
      <c r="CO279" s="406"/>
      <c r="CP279" s="407"/>
      <c r="CQ279" s="402"/>
      <c r="CR279" s="408"/>
      <c r="CS279" s="442"/>
      <c r="CT279" s="443"/>
      <c r="CU279" s="443"/>
      <c r="CV279" s="439"/>
      <c r="CW279" s="421"/>
      <c r="CX279" s="608"/>
      <c r="CY279" s="440"/>
      <c r="CZ279" s="405"/>
      <c r="DA279" s="406"/>
      <c r="DB279" s="407"/>
      <c r="DC279" s="402"/>
      <c r="DD279" s="408"/>
      <c r="DE279" s="442"/>
      <c r="DF279" s="443"/>
      <c r="DG279" s="443"/>
      <c r="DH279" s="439"/>
      <c r="DI279" s="421"/>
      <c r="DJ279" s="608"/>
      <c r="DK279" s="440"/>
      <c r="DL279" s="405"/>
      <c r="DM279" s="406"/>
      <c r="DN279" s="407"/>
      <c r="DO279" s="402"/>
      <c r="DP279" s="408"/>
      <c r="DQ279" s="442"/>
      <c r="DR279" s="443"/>
      <c r="DS279" s="443"/>
      <c r="DT279" s="439"/>
      <c r="DU279" s="421"/>
      <c r="DV279" s="608"/>
      <c r="DW279" s="440"/>
      <c r="DX279" s="405"/>
      <c r="DY279" s="406"/>
      <c r="DZ279" s="407"/>
      <c r="EA279" s="402"/>
      <c r="EB279" s="408"/>
      <c r="EC279" s="442"/>
      <c r="EE279" s="607"/>
      <c r="EF279" s="427"/>
      <c r="EH279" s="450"/>
    </row>
    <row r="280" spans="2:138" ht="12.75" customHeight="1" x14ac:dyDescent="0.2">
      <c r="B280" s="598"/>
      <c r="C280" s="601">
        <v>300.81</v>
      </c>
      <c r="D280" s="626" t="s">
        <v>272</v>
      </c>
      <c r="E280" s="233"/>
      <c r="F280" s="600"/>
      <c r="G280" s="600"/>
      <c r="H280" s="611"/>
      <c r="I280" s="580"/>
      <c r="J280" s="590"/>
      <c r="K280" s="581"/>
      <c r="L280" s="590"/>
      <c r="M280" s="605"/>
      <c r="N280" s="606"/>
      <c r="O280" s="600"/>
      <c r="Q280" s="439"/>
      <c r="R280" s="421"/>
      <c r="S280" s="607"/>
      <c r="T280" s="440"/>
      <c r="U280" s="405"/>
      <c r="V280" s="406"/>
      <c r="W280" s="407"/>
      <c r="X280" s="402"/>
      <c r="Y280" s="408"/>
      <c r="Z280" s="442"/>
      <c r="AB280" s="607"/>
      <c r="AC280" s="427"/>
      <c r="AE280" s="439"/>
      <c r="AF280" s="421"/>
      <c r="AG280" s="607"/>
      <c r="AH280" s="440"/>
      <c r="AI280" s="405"/>
      <c r="AJ280" s="406"/>
      <c r="AK280" s="407"/>
      <c r="AL280" s="402"/>
      <c r="AM280" s="408"/>
      <c r="AN280" s="442"/>
      <c r="AP280" s="607"/>
      <c r="AQ280" s="427"/>
      <c r="AS280" s="439"/>
      <c r="AT280" s="421"/>
      <c r="AU280" s="608"/>
      <c r="AV280" s="440"/>
      <c r="AW280" s="405"/>
      <c r="AX280" s="406"/>
      <c r="AY280" s="407"/>
      <c r="AZ280" s="402"/>
      <c r="BA280" s="408"/>
      <c r="BB280" s="442"/>
      <c r="BC280" s="443"/>
      <c r="BE280" s="607"/>
      <c r="BF280" s="427"/>
      <c r="BI280" s="439"/>
      <c r="BJ280" s="421"/>
      <c r="BK280" s="608"/>
      <c r="BL280" s="440"/>
      <c r="BM280" s="405"/>
      <c r="BN280" s="406"/>
      <c r="BO280" s="407"/>
      <c r="BP280" s="402"/>
      <c r="BQ280" s="408"/>
      <c r="BR280" s="442"/>
      <c r="BS280" s="443"/>
      <c r="BT280" s="607"/>
      <c r="BU280" s="427"/>
      <c r="BX280" s="439"/>
      <c r="BY280" s="421"/>
      <c r="BZ280" s="608"/>
      <c r="CA280" s="440"/>
      <c r="CB280" s="405"/>
      <c r="CC280" s="406"/>
      <c r="CD280" s="407"/>
      <c r="CE280" s="402"/>
      <c r="CF280" s="408"/>
      <c r="CG280" s="442"/>
      <c r="CJ280" s="439"/>
      <c r="CK280" s="421"/>
      <c r="CL280" s="608"/>
      <c r="CM280" s="440"/>
      <c r="CN280" s="405"/>
      <c r="CO280" s="406"/>
      <c r="CP280" s="407"/>
      <c r="CQ280" s="402"/>
      <c r="CR280" s="408"/>
      <c r="CS280" s="442"/>
      <c r="CT280" s="443"/>
      <c r="CU280" s="443"/>
      <c r="CV280" s="439"/>
      <c r="CW280" s="421"/>
      <c r="CX280" s="608"/>
      <c r="CY280" s="440"/>
      <c r="CZ280" s="405"/>
      <c r="DA280" s="406"/>
      <c r="DB280" s="407"/>
      <c r="DC280" s="402"/>
      <c r="DD280" s="408"/>
      <c r="DE280" s="442"/>
      <c r="DF280" s="443"/>
      <c r="DG280" s="443"/>
      <c r="DH280" s="439"/>
      <c r="DI280" s="421"/>
      <c r="DJ280" s="608"/>
      <c r="DK280" s="440"/>
      <c r="DL280" s="405"/>
      <c r="DM280" s="406"/>
      <c r="DN280" s="407"/>
      <c r="DO280" s="402"/>
      <c r="DP280" s="408"/>
      <c r="DQ280" s="442"/>
      <c r="DR280" s="443"/>
      <c r="DS280" s="443"/>
      <c r="DT280" s="439"/>
      <c r="DU280" s="421"/>
      <c r="DV280" s="608"/>
      <c r="DW280" s="440"/>
      <c r="DX280" s="405"/>
      <c r="DY280" s="406"/>
      <c r="DZ280" s="407"/>
      <c r="EA280" s="402"/>
      <c r="EB280" s="408"/>
      <c r="EC280" s="442"/>
      <c r="EE280" s="607"/>
      <c r="EF280" s="427"/>
      <c r="EH280" s="450"/>
    </row>
    <row r="281" spans="2:138" ht="12.75" customHeight="1" x14ac:dyDescent="0.2">
      <c r="B281" s="598"/>
      <c r="C281" s="617" t="s">
        <v>273</v>
      </c>
      <c r="D281" s="600" t="s">
        <v>274</v>
      </c>
      <c r="E281" s="233"/>
      <c r="F281" s="600" t="s">
        <v>1284</v>
      </c>
      <c r="G281" s="600" t="s">
        <v>1285</v>
      </c>
      <c r="H281" s="611">
        <v>42335</v>
      </c>
      <c r="I281" s="603">
        <v>984.41</v>
      </c>
      <c r="J281" s="590"/>
      <c r="K281" s="581"/>
      <c r="L281" s="590"/>
      <c r="M281" s="605"/>
      <c r="N281" s="606"/>
      <c r="O281" s="600"/>
      <c r="Q281" s="439">
        <v>0.1</v>
      </c>
      <c r="R281" s="421">
        <v>10</v>
      </c>
      <c r="S281" s="607">
        <v>878.94</v>
      </c>
      <c r="T281" s="440"/>
      <c r="U281" s="405"/>
      <c r="V281" s="406"/>
      <c r="W281" s="407"/>
      <c r="X281" s="402"/>
      <c r="Y281" s="408">
        <f>W281/I281</f>
        <v>0</v>
      </c>
      <c r="Z281" s="442">
        <v>300</v>
      </c>
      <c r="AB281" s="607"/>
      <c r="AC281" s="427"/>
      <c r="AE281" s="439"/>
      <c r="AF281" s="421"/>
      <c r="AG281" s="607"/>
      <c r="AH281" s="440"/>
      <c r="AI281" s="405"/>
      <c r="AJ281" s="406"/>
      <c r="AK281" s="407"/>
      <c r="AL281" s="402"/>
      <c r="AM281" s="408"/>
      <c r="AN281" s="442"/>
      <c r="AP281" s="607"/>
      <c r="AQ281" s="427"/>
      <c r="AS281" s="439">
        <v>0.1</v>
      </c>
      <c r="AT281" s="421">
        <v>5</v>
      </c>
      <c r="AU281" s="608">
        <v>984.41</v>
      </c>
      <c r="AV281" s="440">
        <v>1</v>
      </c>
      <c r="AW281" s="405">
        <f>((AU281-(AU281*AS281))/AT281)/AW$9</f>
        <v>14.766149999999998</v>
      </c>
      <c r="AX281" s="406">
        <f>AW281*AV281</f>
        <v>14.766149999999998</v>
      </c>
      <c r="AY281" s="407">
        <f>AK281+AX281</f>
        <v>14.766149999999998</v>
      </c>
      <c r="AZ281" s="445">
        <f>AU281-AY281</f>
        <v>969.64384999999993</v>
      </c>
      <c r="BA281" s="408">
        <f>AY281/AU281</f>
        <v>1.4999999999999998E-2</v>
      </c>
      <c r="BB281" s="442">
        <v>300</v>
      </c>
      <c r="BC281" s="443"/>
      <c r="BE281" s="607"/>
      <c r="BF281" s="427"/>
      <c r="BI281" s="439">
        <v>0.1</v>
      </c>
      <c r="BJ281" s="421">
        <v>5</v>
      </c>
      <c r="BK281" s="608">
        <v>984.41</v>
      </c>
      <c r="BL281" s="440">
        <v>12</v>
      </c>
      <c r="BM281" s="405">
        <f>((BK281-(BK281*BI281))/BJ281)/BM$9</f>
        <v>14.766149999999998</v>
      </c>
      <c r="BN281" s="406">
        <f>BM281*BL281</f>
        <v>177.19379999999998</v>
      </c>
      <c r="BO281" s="407">
        <f>BN281+AY281</f>
        <v>191.95994999999999</v>
      </c>
      <c r="BP281" s="447">
        <f>BK281-BO281</f>
        <v>792.45004999999992</v>
      </c>
      <c r="BQ281" s="408">
        <f>BO281/BK281</f>
        <v>0.19500000000000001</v>
      </c>
      <c r="BR281" s="442">
        <v>300</v>
      </c>
      <c r="BS281" s="443"/>
      <c r="BT281" s="607"/>
      <c r="BU281" s="427"/>
      <c r="BX281" s="439">
        <v>0.1</v>
      </c>
      <c r="BY281" s="421">
        <v>5</v>
      </c>
      <c r="BZ281" s="608">
        <v>984.41</v>
      </c>
      <c r="CA281" s="440">
        <v>12</v>
      </c>
      <c r="CB281" s="405">
        <f>((BZ281-(BZ281*BX281))/BY281)/CB$9</f>
        <v>14.766149999999998</v>
      </c>
      <c r="CC281" s="406">
        <f>CB281*CA281</f>
        <v>177.19379999999998</v>
      </c>
      <c r="CD281" s="407">
        <f>CC281+BO281</f>
        <v>369.15374999999995</v>
      </c>
      <c r="CE281" s="447">
        <f>BZ281-CD281</f>
        <v>615.25625000000002</v>
      </c>
      <c r="CF281" s="408">
        <f>CD281/BZ281</f>
        <v>0.37499999999999994</v>
      </c>
      <c r="CG281" s="442">
        <v>300</v>
      </c>
      <c r="CJ281" s="439">
        <v>0.1</v>
      </c>
      <c r="CK281" s="421">
        <v>5</v>
      </c>
      <c r="CL281" s="608">
        <v>984.41</v>
      </c>
      <c r="CM281" s="440">
        <v>12</v>
      </c>
      <c r="CN281" s="405">
        <f>((CL281-(CL281*CJ281))/CK281)/CN$9</f>
        <v>14.766149999999998</v>
      </c>
      <c r="CO281" s="406">
        <f>CN281*CM281</f>
        <v>177.19379999999998</v>
      </c>
      <c r="CP281" s="407">
        <f>CO281+CD281</f>
        <v>546.34754999999996</v>
      </c>
      <c r="CQ281" s="447">
        <f>CL281-CP281</f>
        <v>438.06245000000001</v>
      </c>
      <c r="CR281" s="408">
        <f>CP281/CL281</f>
        <v>0.55499999999999994</v>
      </c>
      <c r="CS281" s="442">
        <v>300</v>
      </c>
      <c r="CT281" s="443"/>
      <c r="CU281" s="443"/>
      <c r="CV281" s="439">
        <v>0.1</v>
      </c>
      <c r="CW281" s="421">
        <v>5</v>
      </c>
      <c r="CX281" s="608">
        <v>984.41</v>
      </c>
      <c r="CY281" s="440">
        <v>12</v>
      </c>
      <c r="CZ281" s="405">
        <f>((CX281-(CX281*CV281))/CW281)/CZ$9</f>
        <v>14.766149999999998</v>
      </c>
      <c r="DA281" s="406">
        <f>CZ281*CY281</f>
        <v>177.19379999999998</v>
      </c>
      <c r="DB281" s="407">
        <f>DA281+CP281</f>
        <v>723.54134999999997</v>
      </c>
      <c r="DC281" s="447">
        <f>CX281-DB281</f>
        <v>260.86865</v>
      </c>
      <c r="DD281" s="408">
        <f>DB281/CX281</f>
        <v>0.73499999999999999</v>
      </c>
      <c r="DE281" s="442">
        <v>300</v>
      </c>
      <c r="DF281" s="443"/>
      <c r="DG281" s="443"/>
      <c r="DH281" s="439">
        <v>0.1</v>
      </c>
      <c r="DI281" s="421">
        <v>5</v>
      </c>
      <c r="DJ281" s="608">
        <v>984.41</v>
      </c>
      <c r="DK281" s="449">
        <v>11</v>
      </c>
      <c r="DL281" s="405">
        <f>((DJ281-(DJ281*DH281))/DI281)/DL$9</f>
        <v>14.766149999999998</v>
      </c>
      <c r="DM281" s="406">
        <f>DL281*DK281</f>
        <v>162.42764999999997</v>
      </c>
      <c r="DN281" s="407">
        <f>DM281+DB281</f>
        <v>885.96899999999994</v>
      </c>
      <c r="DO281" s="447">
        <f>DJ281-DN281</f>
        <v>98.441000000000031</v>
      </c>
      <c r="DP281" s="627">
        <f>DN281/DJ281</f>
        <v>0.89999999999999991</v>
      </c>
      <c r="DQ281" s="442">
        <v>300</v>
      </c>
      <c r="DR281" s="443"/>
      <c r="DS281" s="443"/>
      <c r="DT281" s="439">
        <v>0.1</v>
      </c>
      <c r="DU281" s="421">
        <v>5</v>
      </c>
      <c r="DV281" s="608">
        <v>984.41</v>
      </c>
      <c r="DW281" s="449">
        <v>0</v>
      </c>
      <c r="DX281" s="405">
        <f>((DV281-(DV281*DT281))/DU281)/DX$9</f>
        <v>14.766149999999998</v>
      </c>
      <c r="DY281" s="406">
        <f>DX281*DW281</f>
        <v>0</v>
      </c>
      <c r="DZ281" s="407">
        <f>DY281+DN281</f>
        <v>885.96899999999994</v>
      </c>
      <c r="EA281" s="447">
        <f>DV281-DZ281</f>
        <v>98.441000000000031</v>
      </c>
      <c r="EB281" s="627">
        <f>DZ281/DV281</f>
        <v>0.89999999999999991</v>
      </c>
      <c r="EC281" s="442">
        <v>300</v>
      </c>
      <c r="EE281" s="607"/>
      <c r="EF281" s="427"/>
      <c r="EH281" s="450"/>
    </row>
    <row r="282" spans="2:138" ht="12.75" customHeight="1" x14ac:dyDescent="0.2">
      <c r="B282" s="412" t="s">
        <v>1072</v>
      </c>
      <c r="C282" s="617" t="s">
        <v>275</v>
      </c>
      <c r="D282" s="600" t="s">
        <v>274</v>
      </c>
      <c r="E282" s="233"/>
      <c r="F282" s="600" t="s">
        <v>1284</v>
      </c>
      <c r="G282" s="600" t="s">
        <v>1286</v>
      </c>
      <c r="H282" s="611">
        <v>42335</v>
      </c>
      <c r="I282" s="603">
        <v>1869.44</v>
      </c>
      <c r="J282" s="590"/>
      <c r="K282" s="581"/>
      <c r="L282" s="590"/>
      <c r="M282" s="605"/>
      <c r="N282" s="606"/>
      <c r="O282" s="600"/>
      <c r="Q282" s="439">
        <v>0.1</v>
      </c>
      <c r="R282" s="421">
        <v>10</v>
      </c>
      <c r="S282" s="607">
        <v>1669.14</v>
      </c>
      <c r="T282" s="440"/>
      <c r="U282" s="405"/>
      <c r="V282" s="406"/>
      <c r="W282" s="407"/>
      <c r="X282" s="402"/>
      <c r="Y282" s="408">
        <f>W282/I282</f>
        <v>0</v>
      </c>
      <c r="Z282" s="442">
        <v>300</v>
      </c>
      <c r="AB282" s="607"/>
      <c r="AC282" s="427"/>
      <c r="AE282" s="439"/>
      <c r="AF282" s="421"/>
      <c r="AG282" s="607"/>
      <c r="AH282" s="440"/>
      <c r="AI282" s="405"/>
      <c r="AJ282" s="406"/>
      <c r="AK282" s="407"/>
      <c r="AL282" s="402"/>
      <c r="AM282" s="408"/>
      <c r="AN282" s="442"/>
      <c r="AP282" s="607"/>
      <c r="AQ282" s="427"/>
      <c r="AS282" s="439">
        <v>0.1</v>
      </c>
      <c r="AT282" s="421">
        <v>5</v>
      </c>
      <c r="AU282" s="608">
        <v>1869.44</v>
      </c>
      <c r="AV282" s="440">
        <v>1</v>
      </c>
      <c r="AW282" s="405">
        <f>((AU282-(AU282*AS282))/AT282)/AW$9</f>
        <v>28.041600000000003</v>
      </c>
      <c r="AX282" s="406">
        <f>AW282*AV282</f>
        <v>28.041600000000003</v>
      </c>
      <c r="AY282" s="407">
        <f>AK282+AX282</f>
        <v>28.041600000000003</v>
      </c>
      <c r="AZ282" s="445">
        <f>AU282-AY282</f>
        <v>1841.3984</v>
      </c>
      <c r="BA282" s="408">
        <f>AY282/AU282</f>
        <v>1.5000000000000001E-2</v>
      </c>
      <c r="BB282" s="442">
        <v>300</v>
      </c>
      <c r="BC282" s="443"/>
      <c r="BE282" s="607"/>
      <c r="BF282" s="427"/>
      <c r="BI282" s="439">
        <v>0.1</v>
      </c>
      <c r="BJ282" s="421">
        <v>5</v>
      </c>
      <c r="BK282" s="608">
        <v>1869.44</v>
      </c>
      <c r="BL282" s="440">
        <v>12</v>
      </c>
      <c r="BM282" s="405">
        <f>((BK282-(BK282*BI282))/BJ282)/BM$9</f>
        <v>28.041600000000003</v>
      </c>
      <c r="BN282" s="406">
        <f>BM282*BL282</f>
        <v>336.49920000000003</v>
      </c>
      <c r="BO282" s="407">
        <f>BN282+AY282</f>
        <v>364.54080000000005</v>
      </c>
      <c r="BP282" s="447">
        <f>BK282-BO282</f>
        <v>1504.8992000000001</v>
      </c>
      <c r="BQ282" s="408">
        <f>BO282/BK282</f>
        <v>0.19500000000000001</v>
      </c>
      <c r="BR282" s="442">
        <v>300</v>
      </c>
      <c r="BS282" s="443"/>
      <c r="BT282" s="607"/>
      <c r="BU282" s="427"/>
      <c r="BX282" s="439">
        <v>0.1</v>
      </c>
      <c r="BY282" s="421">
        <v>5</v>
      </c>
      <c r="BZ282" s="608">
        <v>1869.44</v>
      </c>
      <c r="CA282" s="440">
        <v>12</v>
      </c>
      <c r="CB282" s="405">
        <f>((BZ282-(BZ282*BX282))/BY282)/CB$9</f>
        <v>28.041600000000003</v>
      </c>
      <c r="CC282" s="406">
        <f>CB282*CA282</f>
        <v>336.49920000000003</v>
      </c>
      <c r="CD282" s="407">
        <f>CC282+BO282</f>
        <v>701.04000000000008</v>
      </c>
      <c r="CE282" s="447">
        <f>BZ282-CD282</f>
        <v>1168.4000000000001</v>
      </c>
      <c r="CF282" s="408">
        <f>CD282/BZ282</f>
        <v>0.37500000000000006</v>
      </c>
      <c r="CG282" s="442">
        <v>300</v>
      </c>
      <c r="CJ282" s="439">
        <v>0.1</v>
      </c>
      <c r="CK282" s="421">
        <v>5</v>
      </c>
      <c r="CL282" s="608">
        <v>1869.44</v>
      </c>
      <c r="CM282" s="440">
        <v>12</v>
      </c>
      <c r="CN282" s="405">
        <f>((CL282-(CL282*CJ282))/CK282)/CN$9</f>
        <v>28.041600000000003</v>
      </c>
      <c r="CO282" s="406">
        <f>CN282*CM282</f>
        <v>336.49920000000003</v>
      </c>
      <c r="CP282" s="407">
        <f>CO282+CD282</f>
        <v>1037.5392000000002</v>
      </c>
      <c r="CQ282" s="447">
        <f>CL282-CP282</f>
        <v>831.90079999999989</v>
      </c>
      <c r="CR282" s="408">
        <f>CP282/CL282</f>
        <v>0.55500000000000005</v>
      </c>
      <c r="CS282" s="442">
        <v>300</v>
      </c>
      <c r="CT282" s="443"/>
      <c r="CU282" s="443"/>
      <c r="CV282" s="439">
        <v>0.1</v>
      </c>
      <c r="CW282" s="421">
        <v>5</v>
      </c>
      <c r="CX282" s="608">
        <v>1869.44</v>
      </c>
      <c r="CY282" s="440">
        <v>12</v>
      </c>
      <c r="CZ282" s="405">
        <f>((CX282-(CX282*CV282))/CW282)/CZ$9</f>
        <v>28.041600000000003</v>
      </c>
      <c r="DA282" s="406">
        <f>CZ282*CY282</f>
        <v>336.49920000000003</v>
      </c>
      <c r="DB282" s="407">
        <f>DA282+CP282</f>
        <v>1374.0384000000001</v>
      </c>
      <c r="DC282" s="447">
        <f>CX282-DB282</f>
        <v>495.40159999999992</v>
      </c>
      <c r="DD282" s="408">
        <f>DB282/CX282</f>
        <v>0.7350000000000001</v>
      </c>
      <c r="DE282" s="442">
        <v>300</v>
      </c>
      <c r="DF282" s="443"/>
      <c r="DG282" s="443"/>
      <c r="DH282" s="439">
        <v>0.1</v>
      </c>
      <c r="DI282" s="421">
        <v>5</v>
      </c>
      <c r="DJ282" s="608">
        <v>1869.44</v>
      </c>
      <c r="DK282" s="449">
        <v>11</v>
      </c>
      <c r="DL282" s="405">
        <f>((DJ282-(DJ282*DH282))/DI282)/DL$9</f>
        <v>28.041600000000003</v>
      </c>
      <c r="DM282" s="406">
        <f>DL282*DK282</f>
        <v>308.45760000000001</v>
      </c>
      <c r="DN282" s="407">
        <f>DM282+DB282</f>
        <v>1682.4960000000001</v>
      </c>
      <c r="DO282" s="447">
        <f>DJ282-DN282</f>
        <v>186.94399999999996</v>
      </c>
      <c r="DP282" s="627">
        <f>DN282/DJ282</f>
        <v>0.9</v>
      </c>
      <c r="DQ282" s="442">
        <v>300</v>
      </c>
      <c r="DR282" s="443"/>
      <c r="DS282" s="443"/>
      <c r="DT282" s="439">
        <v>0.1</v>
      </c>
      <c r="DU282" s="421">
        <v>5</v>
      </c>
      <c r="DV282" s="608">
        <v>1869.44</v>
      </c>
      <c r="DW282" s="449">
        <v>0</v>
      </c>
      <c r="DX282" s="405">
        <f>((DV282-(DV282*DT282))/DU282)/DX$9</f>
        <v>28.041600000000003</v>
      </c>
      <c r="DY282" s="406">
        <f>DX282*DW282</f>
        <v>0</v>
      </c>
      <c r="DZ282" s="407">
        <f>DY282+DN282</f>
        <v>1682.4960000000001</v>
      </c>
      <c r="EA282" s="447">
        <f>DV282-DZ282</f>
        <v>186.94399999999996</v>
      </c>
      <c r="EB282" s="627">
        <f>DZ282/DV282</f>
        <v>0.9</v>
      </c>
      <c r="EC282" s="442">
        <v>300</v>
      </c>
      <c r="EE282" s="607"/>
      <c r="EF282" s="427"/>
      <c r="EH282" s="450"/>
    </row>
    <row r="283" spans="2:138" ht="12.75" customHeight="1" x14ac:dyDescent="0.2">
      <c r="B283" s="412" t="s">
        <v>1072</v>
      </c>
      <c r="C283" s="617"/>
      <c r="D283" s="600"/>
      <c r="E283" s="233"/>
      <c r="F283" s="600"/>
      <c r="G283" s="600"/>
      <c r="H283" s="611"/>
      <c r="I283" s="580"/>
      <c r="J283" s="590"/>
      <c r="K283" s="581"/>
      <c r="L283" s="590"/>
      <c r="M283" s="605"/>
      <c r="N283" s="606"/>
      <c r="O283" s="600"/>
      <c r="Q283" s="439"/>
      <c r="R283" s="421"/>
      <c r="S283" s="607"/>
      <c r="T283" s="440"/>
      <c r="U283" s="405"/>
      <c r="V283" s="406"/>
      <c r="W283" s="407"/>
      <c r="X283" s="402"/>
      <c r="Y283" s="408"/>
      <c r="Z283" s="442"/>
      <c r="AB283" s="607"/>
      <c r="AC283" s="427"/>
      <c r="AE283" s="439"/>
      <c r="AF283" s="421"/>
      <c r="AG283" s="607"/>
      <c r="AH283" s="440"/>
      <c r="AI283" s="405"/>
      <c r="AJ283" s="406"/>
      <c r="AK283" s="407"/>
      <c r="AL283" s="402"/>
      <c r="AM283" s="408"/>
      <c r="AN283" s="442"/>
      <c r="AP283" s="607"/>
      <c r="AQ283" s="427"/>
      <c r="AS283" s="439"/>
      <c r="AT283" s="421"/>
      <c r="AU283" s="608"/>
      <c r="AV283" s="440"/>
      <c r="AW283" s="405"/>
      <c r="AX283" s="406"/>
      <c r="AY283" s="407"/>
      <c r="AZ283" s="402"/>
      <c r="BA283" s="408"/>
      <c r="BB283" s="442"/>
      <c r="BC283" s="443"/>
      <c r="BE283" s="607"/>
      <c r="BF283" s="427"/>
      <c r="BI283" s="439"/>
      <c r="BJ283" s="421"/>
      <c r="BK283" s="608"/>
      <c r="BL283" s="440"/>
      <c r="BM283" s="405"/>
      <c r="BN283" s="406"/>
      <c r="BO283" s="407"/>
      <c r="BP283" s="402"/>
      <c r="BQ283" s="408"/>
      <c r="BR283" s="442"/>
      <c r="BS283" s="443"/>
      <c r="BT283" s="607"/>
      <c r="BU283" s="427"/>
      <c r="BX283" s="439"/>
      <c r="BY283" s="421"/>
      <c r="BZ283" s="608"/>
      <c r="CA283" s="440"/>
      <c r="CB283" s="405"/>
      <c r="CC283" s="406"/>
      <c r="CD283" s="407"/>
      <c r="CE283" s="402"/>
      <c r="CF283" s="408"/>
      <c r="CG283" s="442"/>
      <c r="CJ283" s="439"/>
      <c r="CK283" s="421"/>
      <c r="CL283" s="608"/>
      <c r="CM283" s="440"/>
      <c r="CN283" s="405"/>
      <c r="CO283" s="406"/>
      <c r="CP283" s="407"/>
      <c r="CQ283" s="402"/>
      <c r="CR283" s="408"/>
      <c r="CS283" s="442"/>
      <c r="CT283" s="443"/>
      <c r="CU283" s="443"/>
      <c r="CV283" s="439"/>
      <c r="CW283" s="421"/>
      <c r="CX283" s="608"/>
      <c r="CY283" s="440"/>
      <c r="CZ283" s="405"/>
      <c r="DA283" s="406"/>
      <c r="DB283" s="407"/>
      <c r="DC283" s="402"/>
      <c r="DD283" s="408"/>
      <c r="DE283" s="442"/>
      <c r="DF283" s="443"/>
      <c r="DG283" s="443"/>
      <c r="DH283" s="439"/>
      <c r="DI283" s="421"/>
      <c r="DJ283" s="608"/>
      <c r="DK283" s="440"/>
      <c r="DL283" s="405"/>
      <c r="DM283" s="406"/>
      <c r="DN283" s="407"/>
      <c r="DO283" s="402"/>
      <c r="DP283" s="408"/>
      <c r="DQ283" s="442"/>
      <c r="DR283" s="443"/>
      <c r="DS283" s="443"/>
      <c r="DT283" s="439"/>
      <c r="DU283" s="421"/>
      <c r="DV283" s="608"/>
      <c r="DW283" s="440"/>
      <c r="DX283" s="405"/>
      <c r="DY283" s="406"/>
      <c r="DZ283" s="407"/>
      <c r="EA283" s="402"/>
      <c r="EB283" s="408"/>
      <c r="EC283" s="442"/>
      <c r="EE283" s="607"/>
      <c r="EF283" s="427"/>
      <c r="EH283" s="450"/>
    </row>
    <row r="284" spans="2:138" ht="12.75" customHeight="1" x14ac:dyDescent="0.2">
      <c r="B284" s="598"/>
      <c r="C284" s="617"/>
      <c r="D284" s="600"/>
      <c r="E284" s="233"/>
      <c r="F284" s="600"/>
      <c r="G284" s="600"/>
      <c r="H284" s="611"/>
      <c r="I284" s="580"/>
      <c r="J284" s="590"/>
      <c r="K284" s="581"/>
      <c r="L284" s="590"/>
      <c r="M284" s="605"/>
      <c r="N284" s="606"/>
      <c r="O284" s="600"/>
      <c r="Q284" s="439"/>
      <c r="R284" s="421"/>
      <c r="S284" s="607"/>
      <c r="T284" s="440"/>
      <c r="U284" s="405"/>
      <c r="V284" s="406"/>
      <c r="W284" s="407"/>
      <c r="X284" s="402"/>
      <c r="Y284" s="408"/>
      <c r="Z284" s="442"/>
      <c r="AB284" s="607"/>
      <c r="AC284" s="427"/>
      <c r="AE284" s="439"/>
      <c r="AF284" s="421"/>
      <c r="AG284" s="607"/>
      <c r="AH284" s="440"/>
      <c r="AI284" s="405"/>
      <c r="AJ284" s="406"/>
      <c r="AK284" s="407"/>
      <c r="AL284" s="402"/>
      <c r="AM284" s="408"/>
      <c r="AN284" s="442"/>
      <c r="AP284" s="607"/>
      <c r="AQ284" s="427"/>
      <c r="AS284" s="439"/>
      <c r="AT284" s="421"/>
      <c r="AU284" s="608"/>
      <c r="AV284" s="440"/>
      <c r="AW284" s="405"/>
      <c r="AX284" s="406"/>
      <c r="AY284" s="407"/>
      <c r="AZ284" s="402"/>
      <c r="BA284" s="408"/>
      <c r="BB284" s="442"/>
      <c r="BC284" s="443"/>
      <c r="BE284" s="607"/>
      <c r="BF284" s="427"/>
      <c r="BI284" s="439"/>
      <c r="BJ284" s="421"/>
      <c r="BK284" s="608"/>
      <c r="BL284" s="440"/>
      <c r="BM284" s="405"/>
      <c r="BN284" s="406"/>
      <c r="BO284" s="407"/>
      <c r="BP284" s="402"/>
      <c r="BQ284" s="408"/>
      <c r="BR284" s="442"/>
      <c r="BS284" s="443"/>
      <c r="BT284" s="607"/>
      <c r="BU284" s="427"/>
      <c r="BX284" s="439"/>
      <c r="BY284" s="421"/>
      <c r="BZ284" s="608"/>
      <c r="CA284" s="440"/>
      <c r="CB284" s="405"/>
      <c r="CC284" s="406"/>
      <c r="CD284" s="407"/>
      <c r="CE284" s="402"/>
      <c r="CF284" s="408"/>
      <c r="CG284" s="442"/>
      <c r="CJ284" s="439"/>
      <c r="CK284" s="421"/>
      <c r="CL284" s="608"/>
      <c r="CM284" s="440"/>
      <c r="CN284" s="405"/>
      <c r="CO284" s="406"/>
      <c r="CP284" s="407"/>
      <c r="CQ284" s="402"/>
      <c r="CR284" s="408"/>
      <c r="CS284" s="442"/>
      <c r="CT284" s="443"/>
      <c r="CU284" s="443"/>
      <c r="CV284" s="439"/>
      <c r="CW284" s="421"/>
      <c r="CX284" s="608"/>
      <c r="CY284" s="440"/>
      <c r="CZ284" s="405"/>
      <c r="DA284" s="406"/>
      <c r="DB284" s="407"/>
      <c r="DC284" s="402"/>
      <c r="DD284" s="408"/>
      <c r="DE284" s="442"/>
      <c r="DF284" s="443"/>
      <c r="DG284" s="443"/>
      <c r="DH284" s="439"/>
      <c r="DI284" s="421"/>
      <c r="DJ284" s="608"/>
      <c r="DK284" s="440"/>
      <c r="DL284" s="405"/>
      <c r="DM284" s="406"/>
      <c r="DN284" s="407"/>
      <c r="DO284" s="402"/>
      <c r="DP284" s="408"/>
      <c r="DQ284" s="442"/>
      <c r="DR284" s="443"/>
      <c r="DS284" s="443"/>
      <c r="DT284" s="439"/>
      <c r="DU284" s="421"/>
      <c r="DV284" s="608"/>
      <c r="DW284" s="440"/>
      <c r="DX284" s="405"/>
      <c r="DY284" s="406"/>
      <c r="DZ284" s="407"/>
      <c r="EA284" s="402"/>
      <c r="EB284" s="408"/>
      <c r="EC284" s="442"/>
      <c r="EE284" s="607"/>
      <c r="EF284" s="427"/>
      <c r="EH284" s="450"/>
    </row>
    <row r="285" spans="2:138" ht="12.75" customHeight="1" x14ac:dyDescent="0.2">
      <c r="B285" s="598"/>
      <c r="C285" s="498">
        <v>400</v>
      </c>
      <c r="D285" s="498" t="s">
        <v>276</v>
      </c>
      <c r="E285" s="628" t="s">
        <v>276</v>
      </c>
      <c r="F285" s="233"/>
      <c r="G285" s="233"/>
      <c r="H285" s="436"/>
      <c r="I285" s="580"/>
      <c r="J285" s="581"/>
      <c r="K285" s="581"/>
      <c r="L285" s="581"/>
      <c r="M285" s="418"/>
      <c r="N285" s="419"/>
      <c r="O285" s="233"/>
      <c r="Q285" s="420"/>
      <c r="R285" s="421"/>
      <c r="S285" s="580"/>
      <c r="T285" s="440"/>
      <c r="U285" s="405"/>
      <c r="V285" s="406"/>
      <c r="W285" s="407"/>
      <c r="X285" s="402">
        <f>I285-W285</f>
        <v>0</v>
      </c>
      <c r="Y285" s="406"/>
      <c r="Z285" s="442"/>
      <c r="AB285" s="580"/>
      <c r="AC285" s="427"/>
      <c r="AE285" s="420"/>
      <c r="AF285" s="421"/>
      <c r="AG285" s="580"/>
      <c r="AH285" s="440"/>
      <c r="AI285" s="405"/>
      <c r="AJ285" s="406"/>
      <c r="AK285" s="407"/>
      <c r="AL285" s="402"/>
      <c r="AM285" s="408"/>
      <c r="AN285" s="442"/>
      <c r="AP285" s="580"/>
      <c r="AQ285" s="427"/>
      <c r="AS285" s="420"/>
      <c r="AT285" s="421"/>
      <c r="AU285" s="582"/>
      <c r="AV285" s="440"/>
      <c r="AW285" s="405"/>
      <c r="AX285" s="406"/>
      <c r="AY285" s="407"/>
      <c r="AZ285" s="402"/>
      <c r="BA285" s="408"/>
      <c r="BB285" s="442"/>
      <c r="BC285" s="443"/>
      <c r="BE285" s="580"/>
      <c r="BF285" s="427"/>
      <c r="BI285" s="420"/>
      <c r="BJ285" s="421"/>
      <c r="BK285" s="582"/>
      <c r="BL285" s="440"/>
      <c r="BM285" s="405"/>
      <c r="BN285" s="406"/>
      <c r="BO285" s="407"/>
      <c r="BP285" s="402"/>
      <c r="BQ285" s="408"/>
      <c r="BR285" s="442"/>
      <c r="BS285" s="443"/>
      <c r="BT285" s="580"/>
      <c r="BU285" s="427"/>
      <c r="BX285" s="420"/>
      <c r="BY285" s="421"/>
      <c r="BZ285" s="582"/>
      <c r="CA285" s="440"/>
      <c r="CB285" s="405"/>
      <c r="CC285" s="406"/>
      <c r="CD285" s="407"/>
      <c r="CE285" s="402"/>
      <c r="CF285" s="408"/>
      <c r="CG285" s="442"/>
      <c r="CJ285" s="420"/>
      <c r="CK285" s="421"/>
      <c r="CL285" s="582"/>
      <c r="CM285" s="440"/>
      <c r="CN285" s="405"/>
      <c r="CO285" s="406"/>
      <c r="CP285" s="407"/>
      <c r="CQ285" s="402"/>
      <c r="CR285" s="408"/>
      <c r="CS285" s="442"/>
      <c r="CT285" s="443"/>
      <c r="CU285" s="443"/>
      <c r="CV285" s="420"/>
      <c r="CW285" s="421"/>
      <c r="CX285" s="582"/>
      <c r="CY285" s="440"/>
      <c r="CZ285" s="405"/>
      <c r="DA285" s="406"/>
      <c r="DB285" s="407"/>
      <c r="DC285" s="402"/>
      <c r="DD285" s="408"/>
      <c r="DE285" s="442"/>
      <c r="DF285" s="443"/>
      <c r="DG285" s="443"/>
      <c r="DH285" s="420"/>
      <c r="DI285" s="421"/>
      <c r="DJ285" s="582"/>
      <c r="DK285" s="440"/>
      <c r="DL285" s="405"/>
      <c r="DM285" s="406"/>
      <c r="DN285" s="407"/>
      <c r="DO285" s="402"/>
      <c r="DP285" s="408"/>
      <c r="DQ285" s="442"/>
      <c r="DR285" s="443"/>
      <c r="DS285" s="443"/>
      <c r="DT285" s="420"/>
      <c r="DU285" s="421"/>
      <c r="DV285" s="582"/>
      <c r="DW285" s="440"/>
      <c r="DX285" s="405"/>
      <c r="DY285" s="406"/>
      <c r="DZ285" s="407"/>
      <c r="EA285" s="402"/>
      <c r="EB285" s="408"/>
      <c r="EC285" s="442"/>
      <c r="EE285" s="580"/>
      <c r="EF285" s="427"/>
      <c r="EH285" s="450"/>
    </row>
    <row r="286" spans="2:138" ht="12.75" customHeight="1" x14ac:dyDescent="0.2">
      <c r="B286" s="412"/>
      <c r="C286" s="488" t="s">
        <v>277</v>
      </c>
      <c r="D286" s="488" t="s">
        <v>278</v>
      </c>
      <c r="E286" s="233"/>
      <c r="F286" s="233"/>
      <c r="G286" s="233"/>
      <c r="H286" s="415">
        <f>SUM(I287:I344)</f>
        <v>7583.21</v>
      </c>
      <c r="I286" s="580"/>
      <c r="J286" s="581"/>
      <c r="K286" s="581"/>
      <c r="L286" s="581"/>
      <c r="M286" s="418"/>
      <c r="N286" s="419"/>
      <c r="O286" s="233"/>
      <c r="Q286" s="420"/>
      <c r="R286" s="421"/>
      <c r="S286" s="580"/>
      <c r="T286" s="440"/>
      <c r="U286" s="405"/>
      <c r="V286" s="406"/>
      <c r="W286" s="407"/>
      <c r="X286" s="402">
        <f>I286-W286</f>
        <v>0</v>
      </c>
      <c r="Y286" s="406"/>
      <c r="Z286" s="442"/>
      <c r="AB286" s="580"/>
      <c r="AC286" s="427"/>
      <c r="AE286" s="420"/>
      <c r="AF286" s="421"/>
      <c r="AG286" s="580"/>
      <c r="AH286" s="440"/>
      <c r="AI286" s="405"/>
      <c r="AJ286" s="406"/>
      <c r="AK286" s="407"/>
      <c r="AL286" s="402"/>
      <c r="AM286" s="408"/>
      <c r="AN286" s="442"/>
      <c r="AP286" s="580"/>
      <c r="AQ286" s="427"/>
      <c r="AS286" s="420"/>
      <c r="AT286" s="421"/>
      <c r="AU286" s="582"/>
      <c r="AV286" s="440"/>
      <c r="AW286" s="405"/>
      <c r="AX286" s="406"/>
      <c r="AY286" s="407"/>
      <c r="AZ286" s="402"/>
      <c r="BA286" s="408"/>
      <c r="BB286" s="442"/>
      <c r="BC286" s="443"/>
      <c r="BE286" s="580"/>
      <c r="BF286" s="427"/>
      <c r="BI286" s="420"/>
      <c r="BJ286" s="421"/>
      <c r="BK286" s="582"/>
      <c r="BL286" s="440"/>
      <c r="BM286" s="405"/>
      <c r="BN286" s="406"/>
      <c r="BO286" s="407"/>
      <c r="BP286" s="402"/>
      <c r="BQ286" s="408"/>
      <c r="BR286" s="442"/>
      <c r="BS286" s="443"/>
      <c r="BT286" s="580"/>
      <c r="BU286" s="427"/>
      <c r="BX286" s="420"/>
      <c r="BY286" s="421"/>
      <c r="BZ286" s="582"/>
      <c r="CA286" s="440"/>
      <c r="CB286" s="405"/>
      <c r="CC286" s="406"/>
      <c r="CD286" s="407"/>
      <c r="CE286" s="402"/>
      <c r="CF286" s="408"/>
      <c r="CG286" s="442"/>
      <c r="CJ286" s="420"/>
      <c r="CK286" s="421"/>
      <c r="CL286" s="582"/>
      <c r="CM286" s="440"/>
      <c r="CN286" s="405"/>
      <c r="CO286" s="406"/>
      <c r="CP286" s="407"/>
      <c r="CQ286" s="402"/>
      <c r="CR286" s="408"/>
      <c r="CS286" s="442"/>
      <c r="CT286" s="443"/>
      <c r="CU286" s="443"/>
      <c r="CV286" s="420"/>
      <c r="CW286" s="421"/>
      <c r="CX286" s="582"/>
      <c r="CY286" s="440"/>
      <c r="CZ286" s="405"/>
      <c r="DA286" s="406"/>
      <c r="DB286" s="407"/>
      <c r="DC286" s="402"/>
      <c r="DD286" s="408"/>
      <c r="DE286" s="442"/>
      <c r="DF286" s="443"/>
      <c r="DG286" s="443"/>
      <c r="DH286" s="420"/>
      <c r="DI286" s="421"/>
      <c r="DJ286" s="582"/>
      <c r="DK286" s="440"/>
      <c r="DL286" s="405"/>
      <c r="DM286" s="406"/>
      <c r="DN286" s="407"/>
      <c r="DO286" s="402"/>
      <c r="DP286" s="408"/>
      <c r="DQ286" s="442"/>
      <c r="DR286" s="443"/>
      <c r="DS286" s="443"/>
      <c r="DT286" s="420"/>
      <c r="DU286" s="421"/>
      <c r="DV286" s="582"/>
      <c r="DW286" s="440"/>
      <c r="DX286" s="405"/>
      <c r="DY286" s="406"/>
      <c r="DZ286" s="407"/>
      <c r="EA286" s="402"/>
      <c r="EB286" s="408"/>
      <c r="EC286" s="442"/>
      <c r="EE286" s="580"/>
      <c r="EF286" s="427"/>
      <c r="EH286" s="450"/>
    </row>
    <row r="287" spans="2:138" ht="12.75" customHeight="1" x14ac:dyDescent="0.2">
      <c r="B287" s="412"/>
      <c r="C287" s="233" t="s">
        <v>279</v>
      </c>
      <c r="D287" s="414" t="s">
        <v>280</v>
      </c>
      <c r="E287" s="414" t="s">
        <v>1287</v>
      </c>
      <c r="F287" s="414" t="s">
        <v>1288</v>
      </c>
      <c r="G287" s="414" t="s">
        <v>1196</v>
      </c>
      <c r="H287" s="436"/>
      <c r="I287" s="580">
        <v>55.64</v>
      </c>
      <c r="J287" s="581"/>
      <c r="K287" s="581"/>
      <c r="L287" s="581"/>
      <c r="M287" s="418"/>
      <c r="N287" s="419" t="s">
        <v>1050</v>
      </c>
      <c r="O287" s="233" t="s">
        <v>1051</v>
      </c>
      <c r="Q287" s="420"/>
      <c r="R287" s="421"/>
      <c r="S287" s="580"/>
      <c r="T287" s="440"/>
      <c r="U287" s="405"/>
      <c r="V287" s="406"/>
      <c r="W287" s="407"/>
      <c r="X287" s="402"/>
      <c r="Y287" s="406"/>
      <c r="Z287" s="442"/>
      <c r="AB287" s="580">
        <v>55.64</v>
      </c>
      <c r="AC287" s="441">
        <v>400</v>
      </c>
      <c r="AE287" s="420"/>
      <c r="AF287" s="421"/>
      <c r="AG287" s="580"/>
      <c r="AH287" s="440"/>
      <c r="AI287" s="405"/>
      <c r="AJ287" s="406"/>
      <c r="AK287" s="407"/>
      <c r="AL287" s="402"/>
      <c r="AM287" s="408"/>
      <c r="AN287" s="442"/>
      <c r="AP287" s="580">
        <v>55.64</v>
      </c>
      <c r="AQ287" s="441">
        <v>400</v>
      </c>
      <c r="AR287" s="446"/>
      <c r="AS287" s="420"/>
      <c r="AT287" s="421"/>
      <c r="AU287" s="582"/>
      <c r="AV287" s="440"/>
      <c r="AW287" s="405"/>
      <c r="AX287" s="406"/>
      <c r="AY287" s="407"/>
      <c r="AZ287" s="402"/>
      <c r="BA287" s="408"/>
      <c r="BB287" s="442"/>
      <c r="BC287" s="443"/>
      <c r="BE287" s="580">
        <v>55.64</v>
      </c>
      <c r="BF287" s="441">
        <v>400</v>
      </c>
      <c r="BI287" s="420"/>
      <c r="BJ287" s="421"/>
      <c r="BK287" s="582"/>
      <c r="BL287" s="440"/>
      <c r="BM287" s="405"/>
      <c r="BN287" s="406"/>
      <c r="BO287" s="407"/>
      <c r="BP287" s="402"/>
      <c r="BQ287" s="408"/>
      <c r="BR287" s="442"/>
      <c r="BS287" s="443"/>
      <c r="BT287" s="580">
        <v>55.64</v>
      </c>
      <c r="BU287" s="441">
        <v>400</v>
      </c>
      <c r="BX287" s="420"/>
      <c r="BY287" s="421"/>
      <c r="BZ287" s="582"/>
      <c r="CA287" s="440"/>
      <c r="CB287" s="405"/>
      <c r="CC287" s="406"/>
      <c r="CD287" s="407"/>
      <c r="CE287" s="402"/>
      <c r="CF287" s="408"/>
      <c r="CG287" s="442"/>
      <c r="CJ287" s="420"/>
      <c r="CK287" s="421"/>
      <c r="CL287" s="582"/>
      <c r="CM287" s="440"/>
      <c r="CN287" s="405"/>
      <c r="CO287" s="406"/>
      <c r="CP287" s="407"/>
      <c r="CQ287" s="402"/>
      <c r="CR287" s="408"/>
      <c r="CS287" s="442"/>
      <c r="CT287" s="443"/>
      <c r="CU287" s="443"/>
      <c r="CV287" s="420"/>
      <c r="CW287" s="421"/>
      <c r="CX287" s="582"/>
      <c r="CY287" s="440"/>
      <c r="CZ287" s="405"/>
      <c r="DA287" s="406"/>
      <c r="DB287" s="407"/>
      <c r="DC287" s="402"/>
      <c r="DD287" s="408"/>
      <c r="DE287" s="442"/>
      <c r="DF287" s="443"/>
      <c r="DG287" s="443"/>
      <c r="DH287" s="420"/>
      <c r="DI287" s="421"/>
      <c r="DJ287" s="582"/>
      <c r="DK287" s="440"/>
      <c r="DL287" s="405"/>
      <c r="DM287" s="406"/>
      <c r="DN287" s="407"/>
      <c r="DO287" s="402"/>
      <c r="DP287" s="408"/>
      <c r="DQ287" s="442"/>
      <c r="DR287" s="443"/>
      <c r="DS287" s="443"/>
      <c r="DT287" s="420"/>
      <c r="DU287" s="421"/>
      <c r="DV287" s="582"/>
      <c r="DW287" s="440"/>
      <c r="DX287" s="405"/>
      <c r="DY287" s="406"/>
      <c r="DZ287" s="407"/>
      <c r="EA287" s="402"/>
      <c r="EB287" s="408"/>
      <c r="EC287" s="442"/>
      <c r="EE287" s="580">
        <v>55.64</v>
      </c>
      <c r="EF287" s="441">
        <v>400</v>
      </c>
      <c r="EH287" s="450"/>
    </row>
    <row r="288" spans="2:138" ht="12.75" customHeight="1" x14ac:dyDescent="0.2">
      <c r="B288" s="412" t="s">
        <v>1046</v>
      </c>
      <c r="C288" s="233" t="s">
        <v>281</v>
      </c>
      <c r="D288" s="414" t="s">
        <v>282</v>
      </c>
      <c r="E288" s="414" t="s">
        <v>1289</v>
      </c>
      <c r="F288" s="414" t="s">
        <v>1290</v>
      </c>
      <c r="G288" s="414" t="s">
        <v>1291</v>
      </c>
      <c r="H288" s="436">
        <v>38737</v>
      </c>
      <c r="I288" s="742">
        <v>122.32</v>
      </c>
      <c r="J288" s="581"/>
      <c r="K288" s="629"/>
      <c r="L288" s="629"/>
      <c r="M288" s="418"/>
      <c r="N288" s="419" t="s">
        <v>1050</v>
      </c>
      <c r="O288" s="233" t="s">
        <v>1051</v>
      </c>
      <c r="Q288" s="439">
        <v>0.1</v>
      </c>
      <c r="R288" s="421">
        <v>10</v>
      </c>
      <c r="S288" s="580">
        <v>122.32</v>
      </c>
      <c r="T288" s="440">
        <v>12</v>
      </c>
      <c r="U288" s="405">
        <f>((I288-(I288*Q288))/R288)/U$9</f>
        <v>0.91739999999999988</v>
      </c>
      <c r="V288" s="406">
        <f>U288*T288</f>
        <v>11.008799999999999</v>
      </c>
      <c r="W288" s="407">
        <v>87.16</v>
      </c>
      <c r="X288" s="402">
        <f>I288-W288</f>
        <v>35.159999999999997</v>
      </c>
      <c r="Y288" s="408">
        <f>W288/I288</f>
        <v>0.71255722694571622</v>
      </c>
      <c r="Z288" s="442">
        <v>400</v>
      </c>
      <c r="AB288" s="580"/>
      <c r="AC288" s="427"/>
      <c r="AE288" s="439">
        <v>0.1</v>
      </c>
      <c r="AF288" s="421">
        <v>10</v>
      </c>
      <c r="AG288" s="580">
        <v>122.32</v>
      </c>
      <c r="AH288" s="440">
        <v>12</v>
      </c>
      <c r="AI288" s="405">
        <f>((AG288-(AG288*AE288))/AF288)/AI$9</f>
        <v>0.91739999999999988</v>
      </c>
      <c r="AJ288" s="406">
        <f>AI288*AH288</f>
        <v>11.008799999999999</v>
      </c>
      <c r="AK288" s="407">
        <f>W288+AJ288</f>
        <v>98.16879999999999</v>
      </c>
      <c r="AL288" s="402">
        <f>AG288-AK288</f>
        <v>24.151200000000003</v>
      </c>
      <c r="AM288" s="408">
        <f>AK288/AG288</f>
        <v>0.80255722694571607</v>
      </c>
      <c r="AN288" s="442">
        <v>400</v>
      </c>
      <c r="AP288" s="580"/>
      <c r="AQ288" s="427"/>
      <c r="AS288" s="439">
        <v>0.1</v>
      </c>
      <c r="AT288" s="421">
        <v>10</v>
      </c>
      <c r="AU288" s="582">
        <v>122.32</v>
      </c>
      <c r="AV288" s="440">
        <v>12</v>
      </c>
      <c r="AW288" s="405">
        <f>((AU288-(AU288*AS288))/AT288)/AW$9</f>
        <v>0.91739999999999988</v>
      </c>
      <c r="AX288" s="406">
        <f>AW288*AV288</f>
        <v>11.008799999999999</v>
      </c>
      <c r="AY288" s="407">
        <f>AK288+AX288</f>
        <v>109.17759999999998</v>
      </c>
      <c r="AZ288" s="445">
        <f>AU288-AY288</f>
        <v>13.142400000000009</v>
      </c>
      <c r="BA288" s="408">
        <f>AY288/AU288</f>
        <v>0.89255722694571604</v>
      </c>
      <c r="BB288" s="442">
        <v>400</v>
      </c>
      <c r="BC288" s="443"/>
      <c r="BE288" s="580"/>
      <c r="BF288" s="427"/>
      <c r="BI288" s="439">
        <v>0.1</v>
      </c>
      <c r="BJ288" s="421">
        <v>10</v>
      </c>
      <c r="BK288" s="582">
        <v>122.32</v>
      </c>
      <c r="BL288" s="440">
        <v>1</v>
      </c>
      <c r="BM288" s="405">
        <f>((BK288-(BK288*BI288))/BJ288)/BM$9</f>
        <v>0.91739999999999988</v>
      </c>
      <c r="BN288" s="406">
        <f>BM288*BL288</f>
        <v>0.91739999999999988</v>
      </c>
      <c r="BO288" s="407">
        <f>BN288+AY288</f>
        <v>110.09499999999998</v>
      </c>
      <c r="BP288" s="447">
        <f>BK288-BO288</f>
        <v>12.225000000000009</v>
      </c>
      <c r="BQ288" s="627">
        <f>BO288/BK288</f>
        <v>0.9000572269457161</v>
      </c>
      <c r="BR288" s="442">
        <v>400</v>
      </c>
      <c r="BS288" s="443"/>
      <c r="BT288" s="580"/>
      <c r="BU288" s="427"/>
      <c r="BX288" s="439">
        <v>0.1</v>
      </c>
      <c r="BY288" s="421">
        <v>10</v>
      </c>
      <c r="BZ288" s="582">
        <v>122.32</v>
      </c>
      <c r="CA288" s="440">
        <v>0</v>
      </c>
      <c r="CB288" s="405">
        <f>((BZ288-(BZ288*BX288))/BY288)/CB$9</f>
        <v>0.91739999999999988</v>
      </c>
      <c r="CC288" s="406">
        <f>CB288*CA288</f>
        <v>0</v>
      </c>
      <c r="CD288" s="407">
        <f>CC288+BO288</f>
        <v>110.09499999999998</v>
      </c>
      <c r="CE288" s="447">
        <f>BZ288-CD288</f>
        <v>12.225000000000009</v>
      </c>
      <c r="CF288" s="627">
        <f>CD288/BZ288</f>
        <v>0.9000572269457161</v>
      </c>
      <c r="CG288" s="442">
        <v>400</v>
      </c>
      <c r="CJ288" s="439">
        <v>0.1</v>
      </c>
      <c r="CK288" s="421">
        <v>10</v>
      </c>
      <c r="CL288" s="582">
        <v>122.32</v>
      </c>
      <c r="CM288" s="440">
        <v>0</v>
      </c>
      <c r="CN288" s="405">
        <f>((CL288-(CL288*CJ288))/CK288)/CN$9</f>
        <v>0.91739999999999988</v>
      </c>
      <c r="CO288" s="406">
        <f>CN288*CM288</f>
        <v>0</v>
      </c>
      <c r="CP288" s="407">
        <f>CO288+CD288</f>
        <v>110.09499999999998</v>
      </c>
      <c r="CQ288" s="447">
        <f>CL288-CP288</f>
        <v>12.225000000000009</v>
      </c>
      <c r="CR288" s="627">
        <f>CP288/CL288</f>
        <v>0.9000572269457161</v>
      </c>
      <c r="CS288" s="442">
        <v>400</v>
      </c>
      <c r="CT288" s="443"/>
      <c r="CU288" s="443"/>
      <c r="CV288" s="439">
        <v>0.1</v>
      </c>
      <c r="CW288" s="421">
        <v>10</v>
      </c>
      <c r="CX288" s="582">
        <v>122.32</v>
      </c>
      <c r="CY288" s="440">
        <v>0</v>
      </c>
      <c r="CZ288" s="405">
        <f>((CX288-(CX288*CV288))/CW288)/CZ$9</f>
        <v>0.91739999999999988</v>
      </c>
      <c r="DA288" s="406">
        <f>CZ288*CY288</f>
        <v>0</v>
      </c>
      <c r="DB288" s="407">
        <f>DA288+CP288</f>
        <v>110.09499999999998</v>
      </c>
      <c r="DC288" s="447">
        <f>CX288-DB288</f>
        <v>12.225000000000009</v>
      </c>
      <c r="DD288" s="627">
        <f>DB288/CX288</f>
        <v>0.9000572269457161</v>
      </c>
      <c r="DE288" s="442">
        <v>400</v>
      </c>
      <c r="DF288" s="443"/>
      <c r="DG288" s="443"/>
      <c r="DH288" s="439">
        <v>0.1</v>
      </c>
      <c r="DI288" s="421">
        <v>10</v>
      </c>
      <c r="DJ288" s="582">
        <v>122.32</v>
      </c>
      <c r="DK288" s="440">
        <v>0</v>
      </c>
      <c r="DL288" s="405">
        <f>((DJ288-(DJ288*DH288))/DI288)/DL$9</f>
        <v>0.91739999999999988</v>
      </c>
      <c r="DM288" s="406">
        <f>DL288*DK288</f>
        <v>0</v>
      </c>
      <c r="DN288" s="407">
        <f>DM288+DB288</f>
        <v>110.09499999999998</v>
      </c>
      <c r="DO288" s="447">
        <f>DJ288-DN288</f>
        <v>12.225000000000009</v>
      </c>
      <c r="DP288" s="627">
        <f>DN288/DJ288</f>
        <v>0.9000572269457161</v>
      </c>
      <c r="DQ288" s="442">
        <v>400</v>
      </c>
      <c r="DR288" s="443"/>
      <c r="DS288" s="443"/>
      <c r="DT288" s="439">
        <v>0.1</v>
      </c>
      <c r="DU288" s="421">
        <v>10</v>
      </c>
      <c r="DV288" s="582">
        <v>122.32</v>
      </c>
      <c r="DW288" s="440">
        <v>0</v>
      </c>
      <c r="DX288" s="405">
        <f>((DV288-(DV288*DT288))/DU288)/DX$9</f>
        <v>0.91739999999999988</v>
      </c>
      <c r="DY288" s="406">
        <f>DX288*DW288</f>
        <v>0</v>
      </c>
      <c r="DZ288" s="407">
        <f>DY288+DN288</f>
        <v>110.09499999999998</v>
      </c>
      <c r="EA288" s="447">
        <f>DV288-DZ288</f>
        <v>12.225000000000009</v>
      </c>
      <c r="EB288" s="627">
        <f>DZ288/DV288</f>
        <v>0.9000572269457161</v>
      </c>
      <c r="EC288" s="442">
        <v>400</v>
      </c>
      <c r="EE288" s="580"/>
      <c r="EF288" s="427"/>
      <c r="EH288" s="450"/>
    </row>
    <row r="289" spans="2:138" ht="12.75" customHeight="1" x14ac:dyDescent="0.2">
      <c r="B289" s="412" t="s">
        <v>1136</v>
      </c>
      <c r="C289" s="233" t="s">
        <v>283</v>
      </c>
      <c r="D289" s="233" t="s">
        <v>284</v>
      </c>
      <c r="E289" s="233" t="s">
        <v>1292</v>
      </c>
      <c r="F289" s="233" t="s">
        <v>1293</v>
      </c>
      <c r="G289" s="414"/>
      <c r="H289" s="436">
        <v>40067</v>
      </c>
      <c r="I289" s="580">
        <v>383.44</v>
      </c>
      <c r="J289" s="581"/>
      <c r="K289" s="581"/>
      <c r="L289" s="581"/>
      <c r="M289" s="418"/>
      <c r="N289" s="419" t="s">
        <v>1050</v>
      </c>
      <c r="O289" s="233" t="s">
        <v>1051</v>
      </c>
      <c r="Q289" s="439">
        <v>0.1</v>
      </c>
      <c r="R289" s="421">
        <v>10</v>
      </c>
      <c r="S289" s="580">
        <v>383.44</v>
      </c>
      <c r="T289" s="440">
        <v>12</v>
      </c>
      <c r="U289" s="405">
        <f>((I289-(I289*Q289))/R289)/U$9</f>
        <v>2.8757999999999999</v>
      </c>
      <c r="V289" s="406">
        <f>U289*T289</f>
        <v>34.509599999999999</v>
      </c>
      <c r="W289" s="407">
        <v>146.68</v>
      </c>
      <c r="X289" s="402">
        <f>I289-W289</f>
        <v>236.76</v>
      </c>
      <c r="Y289" s="408">
        <f>W289/I289</f>
        <v>0.38253703317337784</v>
      </c>
      <c r="Z289" s="442">
        <v>400</v>
      </c>
      <c r="AB289" s="580"/>
      <c r="AC289" s="427"/>
      <c r="AE289" s="439">
        <v>0.1</v>
      </c>
      <c r="AF289" s="421">
        <v>10</v>
      </c>
      <c r="AG289" s="580">
        <v>383.44</v>
      </c>
      <c r="AH289" s="440">
        <v>12</v>
      </c>
      <c r="AI289" s="405">
        <f>((AG289-(AG289*AE289))/AF289)/AI$9</f>
        <v>2.8757999999999999</v>
      </c>
      <c r="AJ289" s="406">
        <f>AI289*AH289</f>
        <v>34.509599999999999</v>
      </c>
      <c r="AK289" s="407">
        <f>W289+AJ289</f>
        <v>181.18960000000001</v>
      </c>
      <c r="AL289" s="402">
        <f>AG289-AK289</f>
        <v>202.25039999999998</v>
      </c>
      <c r="AM289" s="408">
        <f>AK289/AG289</f>
        <v>0.47253703317337786</v>
      </c>
      <c r="AN289" s="442">
        <v>400</v>
      </c>
      <c r="AP289" s="580"/>
      <c r="AQ289" s="427"/>
      <c r="AS289" s="439">
        <v>0.1</v>
      </c>
      <c r="AT289" s="421">
        <v>10</v>
      </c>
      <c r="AU289" s="582">
        <v>383.44</v>
      </c>
      <c r="AV289" s="440">
        <v>12</v>
      </c>
      <c r="AW289" s="405">
        <f>((AU289-(AU289*AS289))/AT289)/AW$9</f>
        <v>2.8757999999999999</v>
      </c>
      <c r="AX289" s="406">
        <f>AW289*AV289</f>
        <v>34.509599999999999</v>
      </c>
      <c r="AY289" s="407">
        <f>AK289+AX289</f>
        <v>215.69920000000002</v>
      </c>
      <c r="AZ289" s="445">
        <f>AU289-AY289</f>
        <v>167.74079999999998</v>
      </c>
      <c r="BA289" s="408">
        <f>AY289/AU289</f>
        <v>0.56253703317337789</v>
      </c>
      <c r="BB289" s="442">
        <v>400</v>
      </c>
      <c r="BC289" s="443"/>
      <c r="BE289" s="580"/>
      <c r="BF289" s="427"/>
      <c r="BI289" s="439">
        <v>0.1</v>
      </c>
      <c r="BJ289" s="421">
        <v>10</v>
      </c>
      <c r="BK289" s="582">
        <v>383.44</v>
      </c>
      <c r="BL289" s="440">
        <v>12</v>
      </c>
      <c r="BM289" s="405">
        <f>((BK289-(BK289*BI289))/BJ289)/BM$9</f>
        <v>2.8757999999999999</v>
      </c>
      <c r="BN289" s="406">
        <f>BM289*BL289</f>
        <v>34.509599999999999</v>
      </c>
      <c r="BO289" s="407">
        <f>BN289+AY289</f>
        <v>250.20880000000002</v>
      </c>
      <c r="BP289" s="447">
        <f>BK289-BO289</f>
        <v>133.23119999999997</v>
      </c>
      <c r="BQ289" s="408">
        <f>BO289/BK289</f>
        <v>0.65253703317337797</v>
      </c>
      <c r="BR289" s="442">
        <v>400</v>
      </c>
      <c r="BS289" s="443"/>
      <c r="BT289" s="580"/>
      <c r="BU289" s="427"/>
      <c r="BX289" s="439">
        <v>0.1</v>
      </c>
      <c r="BY289" s="421">
        <v>10</v>
      </c>
      <c r="BZ289" s="582">
        <v>383.44</v>
      </c>
      <c r="CA289" s="440">
        <v>12</v>
      </c>
      <c r="CB289" s="405">
        <f>((BZ289-(BZ289*BX289))/BY289)/CB$9</f>
        <v>2.8757999999999999</v>
      </c>
      <c r="CC289" s="406">
        <f>CB289*CA289</f>
        <v>34.509599999999999</v>
      </c>
      <c r="CD289" s="407">
        <f>CC289+BO289</f>
        <v>284.71840000000003</v>
      </c>
      <c r="CE289" s="447">
        <f>BZ289-CD289</f>
        <v>98.721599999999967</v>
      </c>
      <c r="CF289" s="408">
        <f>CD289/BZ289</f>
        <v>0.74253703317337794</v>
      </c>
      <c r="CG289" s="442">
        <v>400</v>
      </c>
      <c r="CJ289" s="439">
        <v>0.1</v>
      </c>
      <c r="CK289" s="421">
        <v>10</v>
      </c>
      <c r="CL289" s="582">
        <v>383.44</v>
      </c>
      <c r="CM289" s="440">
        <v>12</v>
      </c>
      <c r="CN289" s="405">
        <f>((CL289-(CL289*CJ289))/CK289)/CN$9</f>
        <v>2.8757999999999999</v>
      </c>
      <c r="CO289" s="406">
        <f>CN289*CM289</f>
        <v>34.509599999999999</v>
      </c>
      <c r="CP289" s="407">
        <f>CO289+CD289</f>
        <v>319.22800000000001</v>
      </c>
      <c r="CQ289" s="447">
        <f>CL289-CP289</f>
        <v>64.211999999999989</v>
      </c>
      <c r="CR289" s="408">
        <f>CP289/CL289</f>
        <v>0.83253703317337791</v>
      </c>
      <c r="CS289" s="442">
        <v>400</v>
      </c>
      <c r="CT289" s="443"/>
      <c r="CU289" s="443"/>
      <c r="CV289" s="439">
        <v>0.1</v>
      </c>
      <c r="CW289" s="421">
        <v>10</v>
      </c>
      <c r="CX289" s="582">
        <v>383.44</v>
      </c>
      <c r="CY289" s="449">
        <v>9</v>
      </c>
      <c r="CZ289" s="405">
        <f>((CX289-(CX289*CV289))/CW289)/CZ$9</f>
        <v>2.8757999999999999</v>
      </c>
      <c r="DA289" s="406">
        <f>CZ289*CY289</f>
        <v>25.882199999999997</v>
      </c>
      <c r="DB289" s="407">
        <f>DA289+CP289</f>
        <v>345.11020000000002</v>
      </c>
      <c r="DC289" s="447">
        <f>CX289-DB289</f>
        <v>38.329799999999977</v>
      </c>
      <c r="DD289" s="408">
        <f>DB289/CX289</f>
        <v>0.90003703317337791</v>
      </c>
      <c r="DE289" s="442">
        <v>400</v>
      </c>
      <c r="DF289" s="443"/>
      <c r="DG289" s="443"/>
      <c r="DH289" s="439">
        <v>0.1</v>
      </c>
      <c r="DI289" s="421">
        <v>10</v>
      </c>
      <c r="DJ289" s="582">
        <v>383.44</v>
      </c>
      <c r="DK289" s="440">
        <v>0</v>
      </c>
      <c r="DL289" s="405">
        <f>((DJ289-(DJ289*DH289))/DI289)/DL$9</f>
        <v>2.8757999999999999</v>
      </c>
      <c r="DM289" s="406">
        <f>DL289*DK289</f>
        <v>0</v>
      </c>
      <c r="DN289" s="407">
        <f>DM289+DB289</f>
        <v>345.11020000000002</v>
      </c>
      <c r="DO289" s="447">
        <f>DJ289-DN289</f>
        <v>38.329799999999977</v>
      </c>
      <c r="DP289" s="627">
        <f>DN289/DJ289</f>
        <v>0.90003703317337791</v>
      </c>
      <c r="DQ289" s="442">
        <v>400</v>
      </c>
      <c r="DR289" s="443"/>
      <c r="DS289" s="443"/>
      <c r="DT289" s="439">
        <v>0.1</v>
      </c>
      <c r="DU289" s="421">
        <v>10</v>
      </c>
      <c r="DV289" s="582">
        <v>383.44</v>
      </c>
      <c r="DW289" s="440">
        <v>0</v>
      </c>
      <c r="DX289" s="405">
        <f>((DV289-(DV289*DT289))/DU289)/DX$9</f>
        <v>2.8757999999999999</v>
      </c>
      <c r="DY289" s="406">
        <f>DX289*DW289</f>
        <v>0</v>
      </c>
      <c r="DZ289" s="407">
        <f>DY289+DN289</f>
        <v>345.11020000000002</v>
      </c>
      <c r="EA289" s="447">
        <f>DV289-DZ289</f>
        <v>38.329799999999977</v>
      </c>
      <c r="EB289" s="627">
        <f>DZ289/DV289</f>
        <v>0.90003703317337791</v>
      </c>
      <c r="EC289" s="442">
        <v>400</v>
      </c>
      <c r="EE289" s="580"/>
      <c r="EF289" s="427"/>
      <c r="EH289" s="450"/>
    </row>
    <row r="290" spans="2:138" ht="12.75" customHeight="1" x14ac:dyDescent="0.2">
      <c r="B290" s="412" t="s">
        <v>1046</v>
      </c>
      <c r="C290" s="503" t="s">
        <v>285</v>
      </c>
      <c r="D290" s="503" t="s">
        <v>286</v>
      </c>
      <c r="E290" s="233"/>
      <c r="F290" s="233"/>
      <c r="G290" s="414"/>
      <c r="H290" s="436"/>
      <c r="I290" s="580"/>
      <c r="J290" s="581"/>
      <c r="K290" s="581"/>
      <c r="L290" s="581"/>
      <c r="M290" s="418"/>
      <c r="N290" s="419"/>
      <c r="O290" s="233"/>
      <c r="Q290" s="420"/>
      <c r="R290" s="421"/>
      <c r="S290" s="580"/>
      <c r="T290" s="440"/>
      <c r="U290" s="405"/>
      <c r="V290" s="406"/>
      <c r="W290" s="407"/>
      <c r="X290" s="402">
        <f>I290-W290</f>
        <v>0</v>
      </c>
      <c r="Y290" s="406"/>
      <c r="Z290" s="442"/>
      <c r="AB290" s="580"/>
      <c r="AC290" s="427"/>
      <c r="AE290" s="420"/>
      <c r="AF290" s="421"/>
      <c r="AG290" s="580"/>
      <c r="AH290" s="440"/>
      <c r="AI290" s="405"/>
      <c r="AJ290" s="406"/>
      <c r="AK290" s="407"/>
      <c r="AL290" s="402">
        <f>W290-AK290</f>
        <v>0</v>
      </c>
      <c r="AM290" s="408"/>
      <c r="AN290" s="442"/>
      <c r="AP290" s="580"/>
      <c r="AQ290" s="427"/>
      <c r="AS290" s="420"/>
      <c r="AT290" s="421"/>
      <c r="AU290" s="582"/>
      <c r="AV290" s="440"/>
      <c r="AW290" s="405"/>
      <c r="AX290" s="406"/>
      <c r="AY290" s="407"/>
      <c r="AZ290" s="402"/>
      <c r="BA290" s="408"/>
      <c r="BB290" s="442"/>
      <c r="BC290" s="443"/>
      <c r="BE290" s="580"/>
      <c r="BF290" s="427"/>
      <c r="BI290" s="420"/>
      <c r="BJ290" s="421"/>
      <c r="BK290" s="582"/>
      <c r="BL290" s="440"/>
      <c r="BM290" s="405"/>
      <c r="BN290" s="406"/>
      <c r="BO290" s="407"/>
      <c r="BP290" s="402"/>
      <c r="BQ290" s="408"/>
      <c r="BR290" s="442"/>
      <c r="BS290" s="443"/>
      <c r="BT290" s="580"/>
      <c r="BU290" s="427"/>
      <c r="BX290" s="420"/>
      <c r="BY290" s="421"/>
      <c r="BZ290" s="582"/>
      <c r="CA290" s="440"/>
      <c r="CB290" s="405"/>
      <c r="CC290" s="406"/>
      <c r="CD290" s="407"/>
      <c r="CE290" s="402"/>
      <c r="CF290" s="408"/>
      <c r="CG290" s="442"/>
      <c r="CJ290" s="420"/>
      <c r="CK290" s="421"/>
      <c r="CL290" s="582"/>
      <c r="CM290" s="440"/>
      <c r="CN290" s="405"/>
      <c r="CO290" s="406"/>
      <c r="CP290" s="407"/>
      <c r="CQ290" s="402"/>
      <c r="CR290" s="408"/>
      <c r="CS290" s="442"/>
      <c r="CT290" s="443"/>
      <c r="CU290" s="443"/>
      <c r="CV290" s="420"/>
      <c r="CW290" s="421"/>
      <c r="CX290" s="582"/>
      <c r="CY290" s="440"/>
      <c r="CZ290" s="405"/>
      <c r="DA290" s="406"/>
      <c r="DB290" s="407"/>
      <c r="DC290" s="402"/>
      <c r="DD290" s="408"/>
      <c r="DE290" s="442"/>
      <c r="DF290" s="443"/>
      <c r="DG290" s="443"/>
      <c r="DH290" s="420"/>
      <c r="DI290" s="421"/>
      <c r="DJ290" s="582"/>
      <c r="DK290" s="440"/>
      <c r="DL290" s="405"/>
      <c r="DM290" s="406"/>
      <c r="DN290" s="407"/>
      <c r="DO290" s="402"/>
      <c r="DP290" s="408"/>
      <c r="DQ290" s="442"/>
      <c r="DR290" s="443"/>
      <c r="DS290" s="443"/>
      <c r="DT290" s="420"/>
      <c r="DU290" s="421"/>
      <c r="DV290" s="582"/>
      <c r="DW290" s="440"/>
      <c r="DX290" s="405"/>
      <c r="DY290" s="406"/>
      <c r="DZ290" s="407"/>
      <c r="EA290" s="402"/>
      <c r="EB290" s="408"/>
      <c r="EC290" s="442"/>
      <c r="EE290" s="580"/>
      <c r="EF290" s="427"/>
      <c r="EH290" s="450"/>
    </row>
    <row r="291" spans="2:138" ht="12.75" customHeight="1" x14ac:dyDescent="0.2">
      <c r="B291" s="412"/>
      <c r="C291" s="233" t="s">
        <v>287</v>
      </c>
      <c r="D291" s="233" t="s">
        <v>288</v>
      </c>
      <c r="E291" s="233" t="s">
        <v>1294</v>
      </c>
      <c r="F291" s="233" t="s">
        <v>1295</v>
      </c>
      <c r="G291" s="414" t="s">
        <v>1296</v>
      </c>
      <c r="H291" s="436">
        <v>38310</v>
      </c>
      <c r="I291" s="580">
        <v>66</v>
      </c>
      <c r="J291" s="581"/>
      <c r="K291" s="581"/>
      <c r="L291" s="581"/>
      <c r="M291" s="418"/>
      <c r="N291" s="419" t="s">
        <v>1086</v>
      </c>
      <c r="O291" s="233" t="s">
        <v>1087</v>
      </c>
      <c r="Q291" s="420"/>
      <c r="R291" s="421"/>
      <c r="S291" s="580"/>
      <c r="T291" s="440"/>
      <c r="U291" s="405"/>
      <c r="V291" s="406"/>
      <c r="W291" s="407"/>
      <c r="X291" s="402"/>
      <c r="Y291" s="406"/>
      <c r="Z291" s="442"/>
      <c r="AB291" s="580">
        <v>66</v>
      </c>
      <c r="AC291" s="441">
        <v>400</v>
      </c>
      <c r="AE291" s="420"/>
      <c r="AF291" s="421"/>
      <c r="AG291" s="580"/>
      <c r="AH291" s="440"/>
      <c r="AI291" s="405"/>
      <c r="AJ291" s="406"/>
      <c r="AK291" s="407"/>
      <c r="AL291" s="402"/>
      <c r="AM291" s="408"/>
      <c r="AN291" s="442"/>
      <c r="AP291" s="580">
        <v>66</v>
      </c>
      <c r="AQ291" s="441">
        <v>400</v>
      </c>
      <c r="AR291" s="446"/>
      <c r="AS291" s="420"/>
      <c r="AT291" s="421"/>
      <c r="AU291" s="582"/>
      <c r="AV291" s="440"/>
      <c r="AW291" s="405"/>
      <c r="AX291" s="406"/>
      <c r="AY291" s="407"/>
      <c r="AZ291" s="402"/>
      <c r="BA291" s="408"/>
      <c r="BB291" s="442"/>
      <c r="BC291" s="443"/>
      <c r="BE291" s="580">
        <v>66</v>
      </c>
      <c r="BF291" s="441">
        <v>400</v>
      </c>
      <c r="BI291" s="420"/>
      <c r="BJ291" s="421"/>
      <c r="BK291" s="582"/>
      <c r="BL291" s="440"/>
      <c r="BM291" s="405"/>
      <c r="BN291" s="406"/>
      <c r="BO291" s="407"/>
      <c r="BP291" s="402"/>
      <c r="BQ291" s="408"/>
      <c r="BR291" s="442"/>
      <c r="BS291" s="443"/>
      <c r="BT291" s="580">
        <v>66</v>
      </c>
      <c r="BU291" s="441">
        <v>400</v>
      </c>
      <c r="BX291" s="420"/>
      <c r="BY291" s="421"/>
      <c r="BZ291" s="582"/>
      <c r="CA291" s="440"/>
      <c r="CB291" s="405"/>
      <c r="CC291" s="406"/>
      <c r="CD291" s="407"/>
      <c r="CE291" s="402"/>
      <c r="CF291" s="408"/>
      <c r="CG291" s="442"/>
      <c r="CJ291" s="420"/>
      <c r="CK291" s="421"/>
      <c r="CL291" s="582"/>
      <c r="CM291" s="440"/>
      <c r="CN291" s="405"/>
      <c r="CO291" s="406"/>
      <c r="CP291" s="407"/>
      <c r="CQ291" s="402"/>
      <c r="CR291" s="408"/>
      <c r="CS291" s="442"/>
      <c r="CT291" s="443"/>
      <c r="CU291" s="443"/>
      <c r="CV291" s="420"/>
      <c r="CW291" s="421"/>
      <c r="CX291" s="582"/>
      <c r="CY291" s="440"/>
      <c r="CZ291" s="405"/>
      <c r="DA291" s="406"/>
      <c r="DB291" s="407"/>
      <c r="DC291" s="402"/>
      <c r="DD291" s="408"/>
      <c r="DE291" s="442"/>
      <c r="DF291" s="443"/>
      <c r="DG291" s="443"/>
      <c r="DH291" s="420"/>
      <c r="DI291" s="421"/>
      <c r="DJ291" s="582"/>
      <c r="DK291" s="440"/>
      <c r="DL291" s="405"/>
      <c r="DM291" s="406"/>
      <c r="DN291" s="407"/>
      <c r="DO291" s="402"/>
      <c r="DP291" s="408"/>
      <c r="DQ291" s="442"/>
      <c r="DR291" s="443"/>
      <c r="DS291" s="443"/>
      <c r="DT291" s="420"/>
      <c r="DU291" s="421"/>
      <c r="DV291" s="582"/>
      <c r="DW291" s="440"/>
      <c r="DX291" s="405"/>
      <c r="DY291" s="406"/>
      <c r="DZ291" s="407"/>
      <c r="EA291" s="402"/>
      <c r="EB291" s="408"/>
      <c r="EC291" s="442"/>
      <c r="EE291" s="580">
        <v>66</v>
      </c>
      <c r="EF291" s="441">
        <v>400</v>
      </c>
      <c r="EH291" s="450"/>
    </row>
    <row r="292" spans="2:138" ht="12.75" customHeight="1" x14ac:dyDescent="0.2">
      <c r="B292" s="412" t="s">
        <v>1072</v>
      </c>
      <c r="C292" s="503" t="s">
        <v>289</v>
      </c>
      <c r="D292" s="503" t="s">
        <v>290</v>
      </c>
      <c r="E292" s="233"/>
      <c r="F292" s="233"/>
      <c r="G292" s="233"/>
      <c r="H292" s="436"/>
      <c r="I292" s="580"/>
      <c r="J292" s="581"/>
      <c r="K292" s="581"/>
      <c r="L292" s="581"/>
      <c r="M292" s="418"/>
      <c r="N292" s="419"/>
      <c r="O292" s="233"/>
      <c r="Q292" s="420"/>
      <c r="R292" s="421"/>
      <c r="S292" s="580"/>
      <c r="T292" s="440"/>
      <c r="U292" s="405"/>
      <c r="V292" s="406"/>
      <c r="W292" s="407"/>
      <c r="X292" s="402">
        <f>I292-W292</f>
        <v>0</v>
      </c>
      <c r="Y292" s="406"/>
      <c r="Z292" s="442"/>
      <c r="AB292" s="580"/>
      <c r="AC292" s="427"/>
      <c r="AE292" s="420"/>
      <c r="AF292" s="421"/>
      <c r="AG292" s="580"/>
      <c r="AH292" s="440"/>
      <c r="AI292" s="405"/>
      <c r="AJ292" s="406"/>
      <c r="AK292" s="407"/>
      <c r="AL292" s="402">
        <f>W292-AK292</f>
        <v>0</v>
      </c>
      <c r="AM292" s="408"/>
      <c r="AN292" s="442"/>
      <c r="AP292" s="580"/>
      <c r="AQ292" s="427"/>
      <c r="AS292" s="420"/>
      <c r="AT292" s="421"/>
      <c r="AU292" s="582"/>
      <c r="AV292" s="440"/>
      <c r="AW292" s="405"/>
      <c r="AX292" s="406"/>
      <c r="AY292" s="407"/>
      <c r="AZ292" s="402"/>
      <c r="BA292" s="408"/>
      <c r="BB292" s="442"/>
      <c r="BC292" s="443"/>
      <c r="BE292" s="580"/>
      <c r="BF292" s="427"/>
      <c r="BI292" s="420"/>
      <c r="BJ292" s="421"/>
      <c r="BK292" s="582"/>
      <c r="BL292" s="440"/>
      <c r="BM292" s="405"/>
      <c r="BN292" s="406"/>
      <c r="BO292" s="407"/>
      <c r="BP292" s="402"/>
      <c r="BQ292" s="408"/>
      <c r="BR292" s="442"/>
      <c r="BS292" s="443"/>
      <c r="BT292" s="580"/>
      <c r="BU292" s="427"/>
      <c r="BX292" s="420"/>
      <c r="BY292" s="421"/>
      <c r="BZ292" s="582"/>
      <c r="CA292" s="440"/>
      <c r="CB292" s="405"/>
      <c r="CC292" s="406"/>
      <c r="CD292" s="407"/>
      <c r="CE292" s="402"/>
      <c r="CF292" s="408"/>
      <c r="CG292" s="442"/>
      <c r="CJ292" s="420"/>
      <c r="CK292" s="421"/>
      <c r="CL292" s="582"/>
      <c r="CM292" s="440"/>
      <c r="CN292" s="405"/>
      <c r="CO292" s="406"/>
      <c r="CP292" s="407"/>
      <c r="CQ292" s="402"/>
      <c r="CR292" s="408"/>
      <c r="CS292" s="442"/>
      <c r="CT292" s="443"/>
      <c r="CU292" s="443"/>
      <c r="CV292" s="420"/>
      <c r="CW292" s="421"/>
      <c r="CX292" s="582"/>
      <c r="CY292" s="440"/>
      <c r="CZ292" s="405"/>
      <c r="DA292" s="406"/>
      <c r="DB292" s="407"/>
      <c r="DC292" s="402"/>
      <c r="DD292" s="408"/>
      <c r="DE292" s="442"/>
      <c r="DF292" s="443"/>
      <c r="DG292" s="443"/>
      <c r="DH292" s="420"/>
      <c r="DI292" s="421"/>
      <c r="DJ292" s="582"/>
      <c r="DK292" s="440"/>
      <c r="DL292" s="405"/>
      <c r="DM292" s="406"/>
      <c r="DN292" s="407"/>
      <c r="DO292" s="402"/>
      <c r="DP292" s="408"/>
      <c r="DQ292" s="442"/>
      <c r="DR292" s="443"/>
      <c r="DS292" s="443"/>
      <c r="DT292" s="420"/>
      <c r="DU292" s="421"/>
      <c r="DV292" s="582"/>
      <c r="DW292" s="440"/>
      <c r="DX292" s="405"/>
      <c r="DY292" s="406"/>
      <c r="DZ292" s="407"/>
      <c r="EA292" s="402"/>
      <c r="EB292" s="408"/>
      <c r="EC292" s="442"/>
      <c r="EE292" s="580"/>
      <c r="EF292" s="427"/>
      <c r="EH292" s="450"/>
    </row>
    <row r="293" spans="2:138" ht="12.75" customHeight="1" x14ac:dyDescent="0.2">
      <c r="B293" s="412"/>
      <c r="C293" s="233" t="s">
        <v>291</v>
      </c>
      <c r="D293" s="233" t="s">
        <v>292</v>
      </c>
      <c r="E293" s="233" t="s">
        <v>1297</v>
      </c>
      <c r="F293" s="233"/>
      <c r="G293" s="414"/>
      <c r="H293" s="436"/>
      <c r="I293" s="580">
        <v>29</v>
      </c>
      <c r="J293" s="581"/>
      <c r="K293" s="581"/>
      <c r="L293" s="581"/>
      <c r="M293" s="418"/>
      <c r="N293" s="419" t="s">
        <v>1114</v>
      </c>
      <c r="O293" s="233" t="s">
        <v>1115</v>
      </c>
      <c r="Q293" s="420"/>
      <c r="R293" s="421"/>
      <c r="S293" s="580"/>
      <c r="T293" s="440"/>
      <c r="U293" s="405"/>
      <c r="V293" s="406"/>
      <c r="W293" s="407"/>
      <c r="X293" s="402"/>
      <c r="Y293" s="406"/>
      <c r="Z293" s="442"/>
      <c r="AB293" s="580">
        <v>29</v>
      </c>
      <c r="AC293" s="441">
        <v>400</v>
      </c>
      <c r="AE293" s="420"/>
      <c r="AF293" s="421"/>
      <c r="AG293" s="580"/>
      <c r="AH293" s="440"/>
      <c r="AI293" s="405"/>
      <c r="AJ293" s="406"/>
      <c r="AK293" s="407"/>
      <c r="AL293" s="402"/>
      <c r="AM293" s="408"/>
      <c r="AN293" s="442"/>
      <c r="AP293" s="580">
        <v>29</v>
      </c>
      <c r="AQ293" s="441">
        <v>400</v>
      </c>
      <c r="AR293" s="446"/>
      <c r="AS293" s="420"/>
      <c r="AT293" s="421"/>
      <c r="AU293" s="582"/>
      <c r="AV293" s="440"/>
      <c r="AW293" s="405"/>
      <c r="AX293" s="406"/>
      <c r="AY293" s="407"/>
      <c r="AZ293" s="402"/>
      <c r="BA293" s="408"/>
      <c r="BB293" s="442"/>
      <c r="BC293" s="443"/>
      <c r="BE293" s="580">
        <v>29</v>
      </c>
      <c r="BF293" s="441">
        <v>400</v>
      </c>
      <c r="BI293" s="420"/>
      <c r="BJ293" s="421"/>
      <c r="BK293" s="582"/>
      <c r="BL293" s="440"/>
      <c r="BM293" s="405"/>
      <c r="BN293" s="406"/>
      <c r="BO293" s="407"/>
      <c r="BP293" s="402"/>
      <c r="BQ293" s="408"/>
      <c r="BR293" s="442"/>
      <c r="BS293" s="443"/>
      <c r="BT293" s="580">
        <v>29</v>
      </c>
      <c r="BU293" s="441">
        <v>400</v>
      </c>
      <c r="BX293" s="420"/>
      <c r="BY293" s="421"/>
      <c r="BZ293" s="582"/>
      <c r="CA293" s="440"/>
      <c r="CB293" s="405"/>
      <c r="CC293" s="406"/>
      <c r="CD293" s="407"/>
      <c r="CE293" s="402"/>
      <c r="CF293" s="408"/>
      <c r="CG293" s="442"/>
      <c r="CJ293" s="420"/>
      <c r="CK293" s="421"/>
      <c r="CL293" s="582"/>
      <c r="CM293" s="440"/>
      <c r="CN293" s="405"/>
      <c r="CO293" s="406"/>
      <c r="CP293" s="407"/>
      <c r="CQ293" s="402"/>
      <c r="CR293" s="408"/>
      <c r="CS293" s="442"/>
      <c r="CT293" s="443"/>
      <c r="CU293" s="443"/>
      <c r="CV293" s="420"/>
      <c r="CW293" s="421"/>
      <c r="CX293" s="582"/>
      <c r="CY293" s="440"/>
      <c r="CZ293" s="405"/>
      <c r="DA293" s="406"/>
      <c r="DB293" s="407"/>
      <c r="DC293" s="402"/>
      <c r="DD293" s="408"/>
      <c r="DE293" s="442"/>
      <c r="DF293" s="443"/>
      <c r="DG293" s="443"/>
      <c r="DH293" s="420"/>
      <c r="DI293" s="421"/>
      <c r="DJ293" s="582"/>
      <c r="DK293" s="440"/>
      <c r="DL293" s="405"/>
      <c r="DM293" s="406"/>
      <c r="DN293" s="407"/>
      <c r="DO293" s="402"/>
      <c r="DP293" s="408"/>
      <c r="DQ293" s="442"/>
      <c r="DR293" s="443"/>
      <c r="DS293" s="443"/>
      <c r="DT293" s="420"/>
      <c r="DU293" s="421"/>
      <c r="DV293" s="582"/>
      <c r="DW293" s="440"/>
      <c r="DX293" s="405"/>
      <c r="DY293" s="406"/>
      <c r="DZ293" s="407"/>
      <c r="EA293" s="402"/>
      <c r="EB293" s="408"/>
      <c r="EC293" s="442"/>
      <c r="EE293" s="580">
        <v>29</v>
      </c>
      <c r="EF293" s="441">
        <v>400</v>
      </c>
      <c r="EH293" s="450"/>
    </row>
    <row r="294" spans="2:138" ht="12.75" customHeight="1" x14ac:dyDescent="0.2">
      <c r="B294" s="412" t="s">
        <v>1197</v>
      </c>
      <c r="C294" s="233" t="s">
        <v>293</v>
      </c>
      <c r="D294" s="233" t="s">
        <v>292</v>
      </c>
      <c r="E294" s="233" t="s">
        <v>1298</v>
      </c>
      <c r="F294" s="233"/>
      <c r="G294" s="233"/>
      <c r="H294" s="436">
        <v>38670</v>
      </c>
      <c r="I294" s="437">
        <v>29</v>
      </c>
      <c r="J294" s="438"/>
      <c r="K294" s="438"/>
      <c r="L294" s="438"/>
      <c r="M294" s="418"/>
      <c r="N294" s="419" t="s">
        <v>1050</v>
      </c>
      <c r="O294" s="233" t="s">
        <v>1051</v>
      </c>
      <c r="Q294" s="420"/>
      <c r="R294" s="421"/>
      <c r="S294" s="437"/>
      <c r="T294" s="440"/>
      <c r="U294" s="405"/>
      <c r="V294" s="406"/>
      <c r="W294" s="407"/>
      <c r="X294" s="402"/>
      <c r="Y294" s="406"/>
      <c r="Z294" s="442"/>
      <c r="AB294" s="437">
        <v>29</v>
      </c>
      <c r="AC294" s="441">
        <v>400</v>
      </c>
      <c r="AE294" s="420"/>
      <c r="AF294" s="421"/>
      <c r="AG294" s="437"/>
      <c r="AH294" s="440"/>
      <c r="AI294" s="405"/>
      <c r="AJ294" s="406"/>
      <c r="AK294" s="407"/>
      <c r="AL294" s="402"/>
      <c r="AM294" s="408"/>
      <c r="AN294" s="442"/>
      <c r="AP294" s="437">
        <v>29</v>
      </c>
      <c r="AQ294" s="441">
        <v>400</v>
      </c>
      <c r="AR294" s="446"/>
      <c r="AS294" s="420"/>
      <c r="AT294" s="421"/>
      <c r="AU294" s="444"/>
      <c r="AV294" s="440"/>
      <c r="AW294" s="405"/>
      <c r="AX294" s="406"/>
      <c r="AY294" s="407"/>
      <c r="AZ294" s="402"/>
      <c r="BA294" s="408"/>
      <c r="BB294" s="442"/>
      <c r="BC294" s="443"/>
      <c r="BE294" s="437">
        <v>29</v>
      </c>
      <c r="BF294" s="441">
        <v>400</v>
      </c>
      <c r="BI294" s="420"/>
      <c r="BJ294" s="421"/>
      <c r="BK294" s="444"/>
      <c r="BL294" s="440"/>
      <c r="BM294" s="405"/>
      <c r="BN294" s="406"/>
      <c r="BO294" s="407"/>
      <c r="BP294" s="402"/>
      <c r="BQ294" s="408"/>
      <c r="BR294" s="442"/>
      <c r="BS294" s="443"/>
      <c r="BT294" s="437">
        <v>29</v>
      </c>
      <c r="BU294" s="441">
        <v>400</v>
      </c>
      <c r="BX294" s="420"/>
      <c r="BY294" s="421"/>
      <c r="BZ294" s="444"/>
      <c r="CA294" s="440"/>
      <c r="CB294" s="405"/>
      <c r="CC294" s="406"/>
      <c r="CD294" s="407"/>
      <c r="CE294" s="402"/>
      <c r="CF294" s="408"/>
      <c r="CG294" s="442"/>
      <c r="CJ294" s="420"/>
      <c r="CK294" s="421"/>
      <c r="CL294" s="444"/>
      <c r="CM294" s="440"/>
      <c r="CN294" s="405"/>
      <c r="CO294" s="406"/>
      <c r="CP294" s="407"/>
      <c r="CQ294" s="402"/>
      <c r="CR294" s="408"/>
      <c r="CS294" s="442"/>
      <c r="CT294" s="443"/>
      <c r="CU294" s="443"/>
      <c r="CV294" s="420"/>
      <c r="CW294" s="421"/>
      <c r="CX294" s="444"/>
      <c r="CY294" s="440"/>
      <c r="CZ294" s="405"/>
      <c r="DA294" s="406"/>
      <c r="DB294" s="407"/>
      <c r="DC294" s="402"/>
      <c r="DD294" s="408"/>
      <c r="DE294" s="442"/>
      <c r="DF294" s="443"/>
      <c r="DG294" s="443"/>
      <c r="DH294" s="420"/>
      <c r="DI294" s="421"/>
      <c r="DJ294" s="444"/>
      <c r="DK294" s="440"/>
      <c r="DL294" s="405"/>
      <c r="DM294" s="406"/>
      <c r="DN294" s="407"/>
      <c r="DO294" s="402"/>
      <c r="DP294" s="408"/>
      <c r="DQ294" s="442"/>
      <c r="DR294" s="443"/>
      <c r="DS294" s="443"/>
      <c r="DT294" s="420"/>
      <c r="DU294" s="421"/>
      <c r="DV294" s="444"/>
      <c r="DW294" s="440"/>
      <c r="DX294" s="405"/>
      <c r="DY294" s="406"/>
      <c r="DZ294" s="407"/>
      <c r="EA294" s="402"/>
      <c r="EB294" s="408"/>
      <c r="EC294" s="442"/>
      <c r="EE294" s="437">
        <v>29</v>
      </c>
      <c r="EF294" s="441">
        <v>400</v>
      </c>
      <c r="EH294" s="450"/>
    </row>
    <row r="295" spans="2:138" ht="12.75" customHeight="1" x14ac:dyDescent="0.2">
      <c r="B295" s="412" t="s">
        <v>1126</v>
      </c>
      <c r="C295" s="503" t="s">
        <v>294</v>
      </c>
      <c r="D295" s="503" t="s">
        <v>295</v>
      </c>
      <c r="E295" s="233"/>
      <c r="F295" s="233"/>
      <c r="G295" s="233"/>
      <c r="H295" s="436"/>
      <c r="I295" s="437"/>
      <c r="J295" s="438"/>
      <c r="K295" s="438"/>
      <c r="L295" s="438"/>
      <c r="M295" s="418"/>
      <c r="N295" s="419"/>
      <c r="O295" s="233"/>
      <c r="Q295" s="420"/>
      <c r="R295" s="421"/>
      <c r="S295" s="437"/>
      <c r="T295" s="440"/>
      <c r="U295" s="405"/>
      <c r="V295" s="406"/>
      <c r="W295" s="407"/>
      <c r="X295" s="402">
        <f>I295-W295</f>
        <v>0</v>
      </c>
      <c r="Y295" s="406"/>
      <c r="Z295" s="442"/>
      <c r="AB295" s="437"/>
      <c r="AC295" s="427"/>
      <c r="AE295" s="420"/>
      <c r="AF295" s="421"/>
      <c r="AG295" s="437"/>
      <c r="AH295" s="440"/>
      <c r="AI295" s="405"/>
      <c r="AJ295" s="406"/>
      <c r="AK295" s="407"/>
      <c r="AL295" s="402">
        <f>W295-AK295</f>
        <v>0</v>
      </c>
      <c r="AM295" s="408"/>
      <c r="AN295" s="442"/>
      <c r="AP295" s="437"/>
      <c r="AQ295" s="427"/>
      <c r="AS295" s="420"/>
      <c r="AT295" s="421"/>
      <c r="AU295" s="444"/>
      <c r="AV295" s="440"/>
      <c r="AW295" s="405"/>
      <c r="AX295" s="406"/>
      <c r="AY295" s="407"/>
      <c r="AZ295" s="402"/>
      <c r="BA295" s="408"/>
      <c r="BB295" s="442"/>
      <c r="BC295" s="443"/>
      <c r="BE295" s="437"/>
      <c r="BF295" s="427"/>
      <c r="BI295" s="420"/>
      <c r="BJ295" s="421"/>
      <c r="BK295" s="444"/>
      <c r="BL295" s="440"/>
      <c r="BM295" s="405"/>
      <c r="BN295" s="406"/>
      <c r="BO295" s="407"/>
      <c r="BP295" s="402"/>
      <c r="BQ295" s="408"/>
      <c r="BR295" s="442"/>
      <c r="BS295" s="443"/>
      <c r="BT295" s="437"/>
      <c r="BU295" s="427"/>
      <c r="BX295" s="420"/>
      <c r="BY295" s="421"/>
      <c r="BZ295" s="444"/>
      <c r="CA295" s="440"/>
      <c r="CB295" s="405"/>
      <c r="CC295" s="406"/>
      <c r="CD295" s="407"/>
      <c r="CE295" s="402"/>
      <c r="CF295" s="408"/>
      <c r="CG295" s="442"/>
      <c r="CJ295" s="420"/>
      <c r="CK295" s="421"/>
      <c r="CL295" s="444"/>
      <c r="CM295" s="440"/>
      <c r="CN295" s="405"/>
      <c r="CO295" s="406"/>
      <c r="CP295" s="407"/>
      <c r="CQ295" s="402"/>
      <c r="CR295" s="408"/>
      <c r="CS295" s="442"/>
      <c r="CT295" s="443"/>
      <c r="CU295" s="443"/>
      <c r="CV295" s="420"/>
      <c r="CW295" s="421"/>
      <c r="CX295" s="444"/>
      <c r="CY295" s="440"/>
      <c r="CZ295" s="405"/>
      <c r="DA295" s="406"/>
      <c r="DB295" s="407"/>
      <c r="DC295" s="402"/>
      <c r="DD295" s="408"/>
      <c r="DE295" s="442"/>
      <c r="DF295" s="443"/>
      <c r="DG295" s="443"/>
      <c r="DH295" s="420"/>
      <c r="DI295" s="421"/>
      <c r="DJ295" s="444"/>
      <c r="DK295" s="440"/>
      <c r="DL295" s="405"/>
      <c r="DM295" s="406"/>
      <c r="DN295" s="407"/>
      <c r="DO295" s="402"/>
      <c r="DP295" s="408"/>
      <c r="DQ295" s="442"/>
      <c r="DR295" s="443"/>
      <c r="DS295" s="443"/>
      <c r="DT295" s="420"/>
      <c r="DU295" s="421"/>
      <c r="DV295" s="444"/>
      <c r="DW295" s="440"/>
      <c r="DX295" s="405"/>
      <c r="DY295" s="406"/>
      <c r="DZ295" s="407"/>
      <c r="EA295" s="402"/>
      <c r="EB295" s="408"/>
      <c r="EC295" s="442"/>
      <c r="EE295" s="437"/>
      <c r="EF295" s="427"/>
      <c r="EH295" s="450"/>
    </row>
    <row r="296" spans="2:138" ht="12.75" customHeight="1" x14ac:dyDescent="0.2">
      <c r="B296" s="412"/>
      <c r="C296" s="233" t="s">
        <v>296</v>
      </c>
      <c r="D296" s="233" t="s">
        <v>292</v>
      </c>
      <c r="E296" s="233" t="s">
        <v>1299</v>
      </c>
      <c r="F296" s="233"/>
      <c r="G296" s="414"/>
      <c r="H296" s="436">
        <v>38736</v>
      </c>
      <c r="I296" s="437">
        <v>75</v>
      </c>
      <c r="J296" s="438"/>
      <c r="K296" s="438"/>
      <c r="L296" s="438"/>
      <c r="M296" s="418"/>
      <c r="N296" s="419" t="s">
        <v>1075</v>
      </c>
      <c r="O296" s="233" t="s">
        <v>1076</v>
      </c>
      <c r="Q296" s="420"/>
      <c r="R296" s="421"/>
      <c r="S296" s="437"/>
      <c r="T296" s="440"/>
      <c r="U296" s="405"/>
      <c r="V296" s="406"/>
      <c r="W296" s="407"/>
      <c r="X296" s="402"/>
      <c r="Y296" s="406"/>
      <c r="Z296" s="442"/>
      <c r="AB296" s="437">
        <v>75</v>
      </c>
      <c r="AC296" s="441">
        <v>400</v>
      </c>
      <c r="AE296" s="420"/>
      <c r="AF296" s="421"/>
      <c r="AG296" s="437"/>
      <c r="AH296" s="440"/>
      <c r="AI296" s="405"/>
      <c r="AJ296" s="406"/>
      <c r="AK296" s="407"/>
      <c r="AL296" s="402"/>
      <c r="AM296" s="408"/>
      <c r="AN296" s="442"/>
      <c r="AP296" s="437">
        <v>75</v>
      </c>
      <c r="AQ296" s="441">
        <v>400</v>
      </c>
      <c r="AR296" s="446"/>
      <c r="AS296" s="420"/>
      <c r="AT296" s="421"/>
      <c r="AU296" s="444"/>
      <c r="AV296" s="440"/>
      <c r="AW296" s="405"/>
      <c r="AX296" s="406"/>
      <c r="AY296" s="407"/>
      <c r="AZ296" s="402"/>
      <c r="BA296" s="408"/>
      <c r="BB296" s="442"/>
      <c r="BC296" s="443"/>
      <c r="BE296" s="437">
        <v>75</v>
      </c>
      <c r="BF296" s="441">
        <v>400</v>
      </c>
      <c r="BI296" s="420"/>
      <c r="BJ296" s="421"/>
      <c r="BK296" s="444"/>
      <c r="BL296" s="440"/>
      <c r="BM296" s="405"/>
      <c r="BN296" s="406"/>
      <c r="BO296" s="407"/>
      <c r="BP296" s="402"/>
      <c r="BQ296" s="408"/>
      <c r="BR296" s="442"/>
      <c r="BS296" s="443"/>
      <c r="BT296" s="437">
        <v>75</v>
      </c>
      <c r="BU296" s="441">
        <v>400</v>
      </c>
      <c r="BX296" s="420"/>
      <c r="BY296" s="421"/>
      <c r="BZ296" s="444"/>
      <c r="CA296" s="440"/>
      <c r="CB296" s="405"/>
      <c r="CC296" s="406"/>
      <c r="CD296" s="407"/>
      <c r="CE296" s="402"/>
      <c r="CF296" s="408"/>
      <c r="CG296" s="442"/>
      <c r="CJ296" s="420"/>
      <c r="CK296" s="421"/>
      <c r="CL296" s="444"/>
      <c r="CM296" s="440"/>
      <c r="CN296" s="405"/>
      <c r="CO296" s="406"/>
      <c r="CP296" s="407"/>
      <c r="CQ296" s="402"/>
      <c r="CR296" s="408"/>
      <c r="CS296" s="442"/>
      <c r="CT296" s="443"/>
      <c r="CU296" s="443"/>
      <c r="CV296" s="420"/>
      <c r="CW296" s="421"/>
      <c r="CX296" s="444"/>
      <c r="CY296" s="440"/>
      <c r="CZ296" s="405"/>
      <c r="DA296" s="406"/>
      <c r="DB296" s="407"/>
      <c r="DC296" s="402"/>
      <c r="DD296" s="408"/>
      <c r="DE296" s="442"/>
      <c r="DF296" s="443"/>
      <c r="DG296" s="443"/>
      <c r="DH296" s="420"/>
      <c r="DI296" s="421"/>
      <c r="DJ296" s="444"/>
      <c r="DK296" s="440"/>
      <c r="DL296" s="405"/>
      <c r="DM296" s="406"/>
      <c r="DN296" s="407"/>
      <c r="DO296" s="402"/>
      <c r="DP296" s="408"/>
      <c r="DQ296" s="442"/>
      <c r="DR296" s="443"/>
      <c r="DS296" s="443"/>
      <c r="DT296" s="420"/>
      <c r="DU296" s="421"/>
      <c r="DV296" s="444"/>
      <c r="DW296" s="440"/>
      <c r="DX296" s="405"/>
      <c r="DY296" s="406"/>
      <c r="DZ296" s="407"/>
      <c r="EA296" s="402"/>
      <c r="EB296" s="408"/>
      <c r="EC296" s="442"/>
      <c r="EE296" s="437">
        <v>75</v>
      </c>
      <c r="EF296" s="441">
        <v>400</v>
      </c>
      <c r="EH296" s="450"/>
    </row>
    <row r="297" spans="2:138" ht="12.75" customHeight="1" x14ac:dyDescent="0.2">
      <c r="B297" s="412" t="s">
        <v>1100</v>
      </c>
      <c r="C297" s="488" t="s">
        <v>297</v>
      </c>
      <c r="D297" s="488" t="s">
        <v>298</v>
      </c>
      <c r="E297" s="233"/>
      <c r="F297" s="233"/>
      <c r="G297" s="233"/>
      <c r="H297" s="436"/>
      <c r="I297" s="437"/>
      <c r="J297" s="438"/>
      <c r="K297" s="438"/>
      <c r="L297" s="438"/>
      <c r="M297" s="418"/>
      <c r="N297" s="419"/>
      <c r="O297" s="233"/>
      <c r="Q297" s="420"/>
      <c r="R297" s="421"/>
      <c r="S297" s="437"/>
      <c r="T297" s="440"/>
      <c r="U297" s="405"/>
      <c r="V297" s="406"/>
      <c r="W297" s="407"/>
      <c r="X297" s="402">
        <f>I297-W297</f>
        <v>0</v>
      </c>
      <c r="Y297" s="406"/>
      <c r="Z297" s="442"/>
      <c r="AB297" s="437"/>
      <c r="AC297" s="427"/>
      <c r="AE297" s="420"/>
      <c r="AF297" s="421"/>
      <c r="AG297" s="437"/>
      <c r="AH297" s="440"/>
      <c r="AI297" s="405"/>
      <c r="AJ297" s="406"/>
      <c r="AK297" s="407"/>
      <c r="AL297" s="402">
        <f>W297-AK297</f>
        <v>0</v>
      </c>
      <c r="AM297" s="408"/>
      <c r="AN297" s="442"/>
      <c r="AP297" s="437"/>
      <c r="AQ297" s="427"/>
      <c r="AS297" s="420"/>
      <c r="AT297" s="421"/>
      <c r="AU297" s="444"/>
      <c r="AV297" s="440"/>
      <c r="AW297" s="405"/>
      <c r="AX297" s="406"/>
      <c r="AY297" s="407"/>
      <c r="AZ297" s="402"/>
      <c r="BA297" s="408"/>
      <c r="BB297" s="442"/>
      <c r="BC297" s="443"/>
      <c r="BE297" s="437"/>
      <c r="BF297" s="427"/>
      <c r="BI297" s="420"/>
      <c r="BJ297" s="421"/>
      <c r="BK297" s="444"/>
      <c r="BL297" s="440"/>
      <c r="BM297" s="405"/>
      <c r="BN297" s="406"/>
      <c r="BO297" s="407"/>
      <c r="BP297" s="402"/>
      <c r="BQ297" s="408"/>
      <c r="BR297" s="442"/>
      <c r="BS297" s="443"/>
      <c r="BT297" s="437"/>
      <c r="BU297" s="427"/>
      <c r="BX297" s="420"/>
      <c r="BY297" s="421"/>
      <c r="BZ297" s="444"/>
      <c r="CA297" s="440"/>
      <c r="CB297" s="405"/>
      <c r="CC297" s="406"/>
      <c r="CD297" s="407"/>
      <c r="CE297" s="402"/>
      <c r="CF297" s="408"/>
      <c r="CG297" s="442"/>
      <c r="CJ297" s="420"/>
      <c r="CK297" s="421"/>
      <c r="CL297" s="444"/>
      <c r="CM297" s="440"/>
      <c r="CN297" s="405"/>
      <c r="CO297" s="406"/>
      <c r="CP297" s="407"/>
      <c r="CQ297" s="402"/>
      <c r="CR297" s="408"/>
      <c r="CS297" s="442"/>
      <c r="CT297" s="443"/>
      <c r="CU297" s="443"/>
      <c r="CV297" s="420"/>
      <c r="CW297" s="421"/>
      <c r="CX297" s="444"/>
      <c r="CY297" s="440"/>
      <c r="CZ297" s="405"/>
      <c r="DA297" s="406"/>
      <c r="DB297" s="407"/>
      <c r="DC297" s="402"/>
      <c r="DD297" s="408"/>
      <c r="DE297" s="442"/>
      <c r="DF297" s="443"/>
      <c r="DG297" s="443"/>
      <c r="DH297" s="420"/>
      <c r="DI297" s="421"/>
      <c r="DJ297" s="444"/>
      <c r="DK297" s="440"/>
      <c r="DL297" s="405"/>
      <c r="DM297" s="406"/>
      <c r="DN297" s="407"/>
      <c r="DO297" s="402"/>
      <c r="DP297" s="408"/>
      <c r="DQ297" s="442"/>
      <c r="DR297" s="443"/>
      <c r="DS297" s="443"/>
      <c r="DT297" s="420"/>
      <c r="DU297" s="421"/>
      <c r="DV297" s="444"/>
      <c r="DW297" s="440"/>
      <c r="DX297" s="405"/>
      <c r="DY297" s="406"/>
      <c r="DZ297" s="407"/>
      <c r="EA297" s="402"/>
      <c r="EB297" s="408"/>
      <c r="EC297" s="442"/>
      <c r="EE297" s="437"/>
      <c r="EF297" s="427"/>
      <c r="EH297" s="450"/>
    </row>
    <row r="298" spans="2:138" ht="12.75" customHeight="1" x14ac:dyDescent="0.2">
      <c r="B298" s="412"/>
      <c r="C298" s="233" t="s">
        <v>299</v>
      </c>
      <c r="D298" s="414" t="s">
        <v>300</v>
      </c>
      <c r="E298" s="414" t="s">
        <v>1300</v>
      </c>
      <c r="F298" s="414" t="s">
        <v>1301</v>
      </c>
      <c r="G298" s="414">
        <v>53002319</v>
      </c>
      <c r="H298" s="436">
        <v>38730</v>
      </c>
      <c r="I298" s="580">
        <v>3570</v>
      </c>
      <c r="J298" s="581"/>
      <c r="K298" s="581"/>
      <c r="L298" s="581"/>
      <c r="M298" s="418"/>
      <c r="N298" s="419" t="s">
        <v>1050</v>
      </c>
      <c r="O298" s="233" t="s">
        <v>1051</v>
      </c>
      <c r="Q298" s="439">
        <v>0.1</v>
      </c>
      <c r="R298" s="421">
        <v>10</v>
      </c>
      <c r="S298" s="580">
        <v>3570</v>
      </c>
      <c r="T298" s="440">
        <v>12</v>
      </c>
      <c r="U298" s="405">
        <f>((I298-(I298*Q298))/R298)/U$9</f>
        <v>26.775000000000002</v>
      </c>
      <c r="V298" s="406">
        <f>U298*T298</f>
        <v>321.3</v>
      </c>
      <c r="W298" s="407">
        <v>2543.62</v>
      </c>
      <c r="X298" s="402">
        <f>I298-W298</f>
        <v>1026.3800000000001</v>
      </c>
      <c r="Y298" s="408">
        <f>W298/I298</f>
        <v>0.71249859943977589</v>
      </c>
      <c r="Z298" s="442">
        <v>400</v>
      </c>
      <c r="AB298" s="580"/>
      <c r="AC298" s="427"/>
      <c r="AE298" s="439">
        <v>0.1</v>
      </c>
      <c r="AF298" s="421">
        <v>10</v>
      </c>
      <c r="AG298" s="580">
        <v>3570</v>
      </c>
      <c r="AH298" s="440">
        <v>12</v>
      </c>
      <c r="AI298" s="405">
        <f>((AG298-(AG298*AE298))/AF298)/AI$9</f>
        <v>26.775000000000002</v>
      </c>
      <c r="AJ298" s="406">
        <f>AI298*AH298</f>
        <v>321.3</v>
      </c>
      <c r="AK298" s="407">
        <f>W298+AJ298</f>
        <v>2864.92</v>
      </c>
      <c r="AL298" s="402">
        <f>AG298-AK298</f>
        <v>705.07999999999993</v>
      </c>
      <c r="AM298" s="408">
        <f>AK298/AG298</f>
        <v>0.80249859943977597</v>
      </c>
      <c r="AN298" s="442">
        <v>400</v>
      </c>
      <c r="AP298" s="580"/>
      <c r="AQ298" s="427"/>
      <c r="AS298" s="439">
        <v>0.1</v>
      </c>
      <c r="AT298" s="421">
        <v>10</v>
      </c>
      <c r="AU298" s="582">
        <v>3570</v>
      </c>
      <c r="AV298" s="440">
        <v>12</v>
      </c>
      <c r="AW298" s="405">
        <f>((AU298-(AU298*AS298))/AT298)/AW$9</f>
        <v>26.775000000000002</v>
      </c>
      <c r="AX298" s="406">
        <f>AW298*AV298</f>
        <v>321.3</v>
      </c>
      <c r="AY298" s="407">
        <f>AK298+AX298</f>
        <v>3186.2200000000003</v>
      </c>
      <c r="AZ298" s="445">
        <f>AU298-AY298</f>
        <v>383.77999999999975</v>
      </c>
      <c r="BA298" s="408">
        <f>AY298/AU298</f>
        <v>0.89249859943977594</v>
      </c>
      <c r="BB298" s="442">
        <v>400</v>
      </c>
      <c r="BC298" s="443"/>
      <c r="BE298" s="580"/>
      <c r="BF298" s="427"/>
      <c r="BI298" s="439">
        <v>0.1</v>
      </c>
      <c r="BJ298" s="421">
        <v>10</v>
      </c>
      <c r="BK298" s="582">
        <v>3570</v>
      </c>
      <c r="BL298" s="440">
        <v>1</v>
      </c>
      <c r="BM298" s="405">
        <f>((BK298-(BK298*BI298))/BJ298)/BM$9</f>
        <v>26.775000000000002</v>
      </c>
      <c r="BN298" s="406">
        <f>BM298*BL298</f>
        <v>26.775000000000002</v>
      </c>
      <c r="BO298" s="407">
        <f>BN298+AY298</f>
        <v>3212.9950000000003</v>
      </c>
      <c r="BP298" s="447">
        <f>BK298-BO298</f>
        <v>357.00499999999965</v>
      </c>
      <c r="BQ298" s="448">
        <f>BO298/BK298</f>
        <v>0.899998599439776</v>
      </c>
      <c r="BR298" s="442">
        <v>400</v>
      </c>
      <c r="BS298" s="443"/>
      <c r="BT298" s="580"/>
      <c r="BU298" s="427"/>
      <c r="BX298" s="439">
        <v>0.1</v>
      </c>
      <c r="BY298" s="421">
        <v>10</v>
      </c>
      <c r="BZ298" s="582">
        <v>3570</v>
      </c>
      <c r="CA298" s="440">
        <v>0</v>
      </c>
      <c r="CB298" s="405">
        <f>((BZ298-(BZ298*BX298))/BY298)/CB$9</f>
        <v>26.775000000000002</v>
      </c>
      <c r="CC298" s="406">
        <f>CB298*CA298</f>
        <v>0</v>
      </c>
      <c r="CD298" s="407">
        <f>CC298+BO298</f>
        <v>3212.9950000000003</v>
      </c>
      <c r="CE298" s="447">
        <f>BZ298-CD298</f>
        <v>357.00499999999965</v>
      </c>
      <c r="CF298" s="448">
        <f>CD298/BZ298</f>
        <v>0.899998599439776</v>
      </c>
      <c r="CG298" s="442">
        <v>400</v>
      </c>
      <c r="CJ298" s="439">
        <v>0.1</v>
      </c>
      <c r="CK298" s="421">
        <v>10</v>
      </c>
      <c r="CL298" s="582">
        <v>3570</v>
      </c>
      <c r="CM298" s="440">
        <v>0</v>
      </c>
      <c r="CN298" s="405">
        <f>((CL298-(CL298*CJ298))/CK298)/CN$9</f>
        <v>26.775000000000002</v>
      </c>
      <c r="CO298" s="406">
        <f>CN298*CM298</f>
        <v>0</v>
      </c>
      <c r="CP298" s="407">
        <f>CO298+CD298</f>
        <v>3212.9950000000003</v>
      </c>
      <c r="CQ298" s="447">
        <f>CL298-CP298</f>
        <v>357.00499999999965</v>
      </c>
      <c r="CR298" s="448">
        <f>CP298/CL298</f>
        <v>0.899998599439776</v>
      </c>
      <c r="CS298" s="442">
        <v>400</v>
      </c>
      <c r="CT298" s="443"/>
      <c r="CU298" s="443"/>
      <c r="CV298" s="439">
        <v>0.1</v>
      </c>
      <c r="CW298" s="421">
        <v>10</v>
      </c>
      <c r="CX298" s="582">
        <v>3570</v>
      </c>
      <c r="CY298" s="440">
        <v>0</v>
      </c>
      <c r="CZ298" s="405">
        <f>((CX298-(CX298*CV298))/CW298)/CZ$9</f>
        <v>26.775000000000002</v>
      </c>
      <c r="DA298" s="406">
        <f>CZ298*CY298</f>
        <v>0</v>
      </c>
      <c r="DB298" s="407">
        <f>DA298+CP298</f>
        <v>3212.9950000000003</v>
      </c>
      <c r="DC298" s="447">
        <f>CX298-DB298</f>
        <v>357.00499999999965</v>
      </c>
      <c r="DD298" s="448">
        <f>DB298/CX298</f>
        <v>0.899998599439776</v>
      </c>
      <c r="DE298" s="442">
        <v>400</v>
      </c>
      <c r="DF298" s="443"/>
      <c r="DG298" s="443"/>
      <c r="DH298" s="439">
        <v>0.1</v>
      </c>
      <c r="DI298" s="421">
        <v>10</v>
      </c>
      <c r="DJ298" s="582">
        <v>3570</v>
      </c>
      <c r="DK298" s="440">
        <v>0</v>
      </c>
      <c r="DL298" s="405">
        <f>((DJ298-(DJ298*DH298))/DI298)/DL$9</f>
        <v>26.775000000000002</v>
      </c>
      <c r="DM298" s="406">
        <f>DL298*DK298</f>
        <v>0</v>
      </c>
      <c r="DN298" s="407">
        <f>DM298+DB298</f>
        <v>3212.9950000000003</v>
      </c>
      <c r="DO298" s="447">
        <f>DJ298-DN298</f>
        <v>357.00499999999965</v>
      </c>
      <c r="DP298" s="448">
        <f>DN298/DJ298</f>
        <v>0.899998599439776</v>
      </c>
      <c r="DQ298" s="442">
        <v>400</v>
      </c>
      <c r="DR298" s="443"/>
      <c r="DS298" s="443"/>
      <c r="DT298" s="439">
        <v>0.1</v>
      </c>
      <c r="DU298" s="421">
        <v>10</v>
      </c>
      <c r="DV298" s="582">
        <v>3570</v>
      </c>
      <c r="DW298" s="440">
        <v>0</v>
      </c>
      <c r="DX298" s="405">
        <f>((DV298-(DV298*DT298))/DU298)/DX$9</f>
        <v>26.775000000000002</v>
      </c>
      <c r="DY298" s="406">
        <f>DX298*DW298</f>
        <v>0</v>
      </c>
      <c r="DZ298" s="407">
        <f>DY298+DN298</f>
        <v>3212.9950000000003</v>
      </c>
      <c r="EA298" s="447">
        <f>DV298-DZ298</f>
        <v>357.00499999999965</v>
      </c>
      <c r="EB298" s="448">
        <f>DZ298/DV298</f>
        <v>0.899998599439776</v>
      </c>
      <c r="EC298" s="442">
        <v>400</v>
      </c>
      <c r="EE298" s="580"/>
      <c r="EF298" s="427"/>
      <c r="EH298" s="450"/>
    </row>
    <row r="299" spans="2:138" ht="12.75" customHeight="1" x14ac:dyDescent="0.2">
      <c r="B299" s="412" t="s">
        <v>1046</v>
      </c>
      <c r="C299" s="413" t="s">
        <v>301</v>
      </c>
      <c r="D299" s="413" t="s">
        <v>302</v>
      </c>
      <c r="E299" s="233"/>
      <c r="F299" s="233"/>
      <c r="G299" s="233"/>
      <c r="H299" s="436"/>
      <c r="I299" s="437"/>
      <c r="J299" s="438"/>
      <c r="K299" s="438"/>
      <c r="L299" s="438"/>
      <c r="M299" s="418"/>
      <c r="N299" s="419"/>
      <c r="O299" s="233"/>
      <c r="Q299" s="439"/>
      <c r="R299" s="421"/>
      <c r="S299" s="437"/>
      <c r="T299" s="440"/>
      <c r="U299" s="405"/>
      <c r="V299" s="406"/>
      <c r="W299" s="407"/>
      <c r="X299" s="402"/>
      <c r="Y299" s="408"/>
      <c r="Z299" s="442"/>
      <c r="AB299" s="437"/>
      <c r="AC299" s="427"/>
      <c r="AE299" s="439"/>
      <c r="AF299" s="421"/>
      <c r="AG299" s="437"/>
      <c r="AH299" s="440"/>
      <c r="AI299" s="405"/>
      <c r="AJ299" s="406"/>
      <c r="AK299" s="407"/>
      <c r="AL299" s="402"/>
      <c r="AM299" s="408"/>
      <c r="AN299" s="442"/>
      <c r="AP299" s="437"/>
      <c r="AQ299" s="427"/>
      <c r="AS299" s="439"/>
      <c r="AT299" s="421"/>
      <c r="AU299" s="444"/>
      <c r="AV299" s="440"/>
      <c r="AW299" s="405"/>
      <c r="AX299" s="406"/>
      <c r="AY299" s="407"/>
      <c r="AZ299" s="402"/>
      <c r="BA299" s="408"/>
      <c r="BB299" s="442"/>
      <c r="BC299" s="443"/>
      <c r="BE299" s="437"/>
      <c r="BF299" s="427"/>
      <c r="BI299" s="439"/>
      <c r="BJ299" s="421"/>
      <c r="BK299" s="444"/>
      <c r="BL299" s="440"/>
      <c r="BM299" s="405"/>
      <c r="BN299" s="406"/>
      <c r="BO299" s="407"/>
      <c r="BP299" s="402"/>
      <c r="BQ299" s="408"/>
      <c r="BR299" s="442"/>
      <c r="BS299" s="443"/>
      <c r="BT299" s="437"/>
      <c r="BU299" s="427"/>
      <c r="BX299" s="439"/>
      <c r="BY299" s="421"/>
      <c r="BZ299" s="444"/>
      <c r="CA299" s="440"/>
      <c r="CB299" s="405"/>
      <c r="CC299" s="406"/>
      <c r="CD299" s="407"/>
      <c r="CE299" s="402"/>
      <c r="CF299" s="408"/>
      <c r="CG299" s="442"/>
      <c r="CJ299" s="439"/>
      <c r="CK299" s="421"/>
      <c r="CL299" s="444"/>
      <c r="CM299" s="440"/>
      <c r="CN299" s="405"/>
      <c r="CO299" s="406"/>
      <c r="CP299" s="407"/>
      <c r="CQ299" s="402"/>
      <c r="CR299" s="408"/>
      <c r="CS299" s="442"/>
      <c r="CT299" s="443"/>
      <c r="CU299" s="443"/>
      <c r="CV299" s="439"/>
      <c r="CW299" s="421"/>
      <c r="CX299" s="444"/>
      <c r="CY299" s="440"/>
      <c r="CZ299" s="405"/>
      <c r="DA299" s="406"/>
      <c r="DB299" s="407"/>
      <c r="DC299" s="402"/>
      <c r="DD299" s="408"/>
      <c r="DE299" s="442"/>
      <c r="DF299" s="443"/>
      <c r="DG299" s="443"/>
      <c r="DH299" s="439"/>
      <c r="DI299" s="421"/>
      <c r="DJ299" s="444"/>
      <c r="DK299" s="440"/>
      <c r="DL299" s="405"/>
      <c r="DM299" s="406"/>
      <c r="DN299" s="407"/>
      <c r="DO299" s="402"/>
      <c r="DP299" s="408"/>
      <c r="DQ299" s="442"/>
      <c r="DR299" s="443"/>
      <c r="DS299" s="443"/>
      <c r="DT299" s="439"/>
      <c r="DU299" s="421"/>
      <c r="DV299" s="444"/>
      <c r="DW299" s="440"/>
      <c r="DX299" s="405"/>
      <c r="DY299" s="406"/>
      <c r="DZ299" s="407"/>
      <c r="EA299" s="402"/>
      <c r="EB299" s="408"/>
      <c r="EC299" s="442"/>
      <c r="EE299" s="437"/>
      <c r="EF299" s="427"/>
      <c r="EH299" s="450"/>
    </row>
    <row r="300" spans="2:138" ht="12.75" customHeight="1" x14ac:dyDescent="0.2">
      <c r="B300" s="412" t="s">
        <v>1077</v>
      </c>
      <c r="C300" s="233" t="s">
        <v>303</v>
      </c>
      <c r="D300" s="233" t="s">
        <v>304</v>
      </c>
      <c r="E300" s="233" t="s">
        <v>1302</v>
      </c>
      <c r="F300" s="233"/>
      <c r="G300" s="414"/>
      <c r="H300" s="436"/>
      <c r="I300" s="437"/>
      <c r="J300" s="438"/>
      <c r="K300" s="438"/>
      <c r="L300" s="438"/>
      <c r="M300" s="418" t="s">
        <v>1121</v>
      </c>
      <c r="N300" s="419" t="s">
        <v>1075</v>
      </c>
      <c r="O300" s="233" t="s">
        <v>1076</v>
      </c>
      <c r="Q300" s="420"/>
      <c r="R300" s="421"/>
      <c r="S300" s="437"/>
      <c r="T300" s="440"/>
      <c r="U300" s="405"/>
      <c r="V300" s="406"/>
      <c r="W300" s="407"/>
      <c r="X300" s="402">
        <f t="shared" ref="X300:X311" si="39">I300-W300</f>
        <v>0</v>
      </c>
      <c r="Y300" s="406"/>
      <c r="Z300" s="442"/>
      <c r="AB300" s="437"/>
      <c r="AC300" s="427"/>
      <c r="AE300" s="420"/>
      <c r="AF300" s="421"/>
      <c r="AG300" s="437"/>
      <c r="AH300" s="440"/>
      <c r="AI300" s="405"/>
      <c r="AJ300" s="406"/>
      <c r="AK300" s="407"/>
      <c r="AL300" s="402">
        <f t="shared" ref="AL300:AL311" si="40">W300-AK300</f>
        <v>0</v>
      </c>
      <c r="AM300" s="408"/>
      <c r="AN300" s="442"/>
      <c r="AP300" s="437"/>
      <c r="AQ300" s="427"/>
      <c r="AS300" s="420"/>
      <c r="AT300" s="421"/>
      <c r="AU300" s="444"/>
      <c r="AV300" s="440"/>
      <c r="AW300" s="405"/>
      <c r="AX300" s="406"/>
      <c r="AY300" s="407"/>
      <c r="AZ300" s="402"/>
      <c r="BA300" s="408"/>
      <c r="BB300" s="442"/>
      <c r="BC300" s="443"/>
      <c r="BE300" s="437"/>
      <c r="BF300" s="427"/>
      <c r="BI300" s="420"/>
      <c r="BJ300" s="421"/>
      <c r="BK300" s="444"/>
      <c r="BL300" s="440"/>
      <c r="BM300" s="405"/>
      <c r="BN300" s="406"/>
      <c r="BO300" s="407"/>
      <c r="BP300" s="402"/>
      <c r="BQ300" s="408"/>
      <c r="BR300" s="442"/>
      <c r="BS300" s="443"/>
      <c r="BT300" s="437"/>
      <c r="BU300" s="427"/>
      <c r="BX300" s="420"/>
      <c r="BY300" s="421"/>
      <c r="BZ300" s="444"/>
      <c r="CA300" s="440"/>
      <c r="CB300" s="405"/>
      <c r="CC300" s="406"/>
      <c r="CD300" s="407"/>
      <c r="CE300" s="402"/>
      <c r="CF300" s="408"/>
      <c r="CG300" s="442"/>
      <c r="CJ300" s="420"/>
      <c r="CK300" s="421"/>
      <c r="CL300" s="444"/>
      <c r="CM300" s="440"/>
      <c r="CN300" s="405"/>
      <c r="CO300" s="406"/>
      <c r="CP300" s="407"/>
      <c r="CQ300" s="402"/>
      <c r="CR300" s="408"/>
      <c r="CS300" s="442"/>
      <c r="CT300" s="443"/>
      <c r="CU300" s="443"/>
      <c r="CV300" s="420"/>
      <c r="CW300" s="421"/>
      <c r="CX300" s="444"/>
      <c r="CY300" s="440"/>
      <c r="CZ300" s="405"/>
      <c r="DA300" s="406"/>
      <c r="DB300" s="407"/>
      <c r="DC300" s="402"/>
      <c r="DD300" s="408"/>
      <c r="DE300" s="442"/>
      <c r="DF300" s="443"/>
      <c r="DG300" s="443"/>
      <c r="DH300" s="420"/>
      <c r="DI300" s="421"/>
      <c r="DJ300" s="444"/>
      <c r="DK300" s="440"/>
      <c r="DL300" s="405"/>
      <c r="DM300" s="406"/>
      <c r="DN300" s="407"/>
      <c r="DO300" s="402"/>
      <c r="DP300" s="408"/>
      <c r="DQ300" s="442"/>
      <c r="DR300" s="443"/>
      <c r="DS300" s="443"/>
      <c r="DT300" s="420"/>
      <c r="DU300" s="421"/>
      <c r="DV300" s="444"/>
      <c r="DW300" s="440"/>
      <c r="DX300" s="405"/>
      <c r="DY300" s="406"/>
      <c r="DZ300" s="407"/>
      <c r="EA300" s="402"/>
      <c r="EB300" s="408"/>
      <c r="EC300" s="442"/>
      <c r="EE300" s="437"/>
      <c r="EF300" s="427"/>
      <c r="EH300" s="450"/>
    </row>
    <row r="301" spans="2:138" ht="12.75" customHeight="1" x14ac:dyDescent="0.2">
      <c r="B301" s="412" t="s">
        <v>1092</v>
      </c>
      <c r="C301" s="233" t="s">
        <v>305</v>
      </c>
      <c r="D301" s="233" t="s">
        <v>304</v>
      </c>
      <c r="E301" s="233" t="s">
        <v>1106</v>
      </c>
      <c r="F301" s="233"/>
      <c r="G301" s="414"/>
      <c r="H301" s="436"/>
      <c r="I301" s="437"/>
      <c r="J301" s="438"/>
      <c r="K301" s="438"/>
      <c r="L301" s="438"/>
      <c r="M301" s="418" t="s">
        <v>1121</v>
      </c>
      <c r="N301" s="419" t="s">
        <v>1106</v>
      </c>
      <c r="O301" s="233" t="s">
        <v>1103</v>
      </c>
      <c r="Q301" s="420"/>
      <c r="R301" s="421"/>
      <c r="S301" s="437"/>
      <c r="T301" s="440"/>
      <c r="U301" s="405"/>
      <c r="V301" s="406"/>
      <c r="W301" s="407"/>
      <c r="X301" s="402">
        <f t="shared" si="39"/>
        <v>0</v>
      </c>
      <c r="Y301" s="406"/>
      <c r="Z301" s="442"/>
      <c r="AB301" s="437"/>
      <c r="AC301" s="427"/>
      <c r="AE301" s="420"/>
      <c r="AF301" s="421"/>
      <c r="AG301" s="437"/>
      <c r="AH301" s="440"/>
      <c r="AI301" s="405"/>
      <c r="AJ301" s="406"/>
      <c r="AK301" s="407"/>
      <c r="AL301" s="402">
        <f t="shared" si="40"/>
        <v>0</v>
      </c>
      <c r="AM301" s="408"/>
      <c r="AN301" s="442"/>
      <c r="AP301" s="437"/>
      <c r="AQ301" s="427"/>
      <c r="AS301" s="420"/>
      <c r="AT301" s="421"/>
      <c r="AU301" s="444"/>
      <c r="AV301" s="440"/>
      <c r="AW301" s="405"/>
      <c r="AX301" s="406"/>
      <c r="AY301" s="407"/>
      <c r="AZ301" s="402"/>
      <c r="BA301" s="408"/>
      <c r="BB301" s="442"/>
      <c r="BC301" s="443"/>
      <c r="BE301" s="437"/>
      <c r="BF301" s="427"/>
      <c r="BI301" s="420"/>
      <c r="BJ301" s="421"/>
      <c r="BK301" s="444"/>
      <c r="BL301" s="440"/>
      <c r="BM301" s="405"/>
      <c r="BN301" s="406"/>
      <c r="BO301" s="407"/>
      <c r="BP301" s="402"/>
      <c r="BQ301" s="408"/>
      <c r="BR301" s="442"/>
      <c r="BS301" s="443"/>
      <c r="BT301" s="437"/>
      <c r="BU301" s="427"/>
      <c r="BX301" s="420"/>
      <c r="BY301" s="421"/>
      <c r="BZ301" s="444"/>
      <c r="CA301" s="440"/>
      <c r="CB301" s="405"/>
      <c r="CC301" s="406"/>
      <c r="CD301" s="407"/>
      <c r="CE301" s="402"/>
      <c r="CF301" s="408"/>
      <c r="CG301" s="442"/>
      <c r="CJ301" s="420"/>
      <c r="CK301" s="421"/>
      <c r="CL301" s="444"/>
      <c r="CM301" s="440"/>
      <c r="CN301" s="405"/>
      <c r="CO301" s="406"/>
      <c r="CP301" s="407"/>
      <c r="CQ301" s="402"/>
      <c r="CR301" s="408"/>
      <c r="CS301" s="442"/>
      <c r="CT301" s="443"/>
      <c r="CU301" s="443"/>
      <c r="CV301" s="420"/>
      <c r="CW301" s="421"/>
      <c r="CX301" s="444"/>
      <c r="CY301" s="440"/>
      <c r="CZ301" s="405"/>
      <c r="DA301" s="406"/>
      <c r="DB301" s="407"/>
      <c r="DC301" s="402"/>
      <c r="DD301" s="408"/>
      <c r="DE301" s="442"/>
      <c r="DF301" s="443"/>
      <c r="DG301" s="443"/>
      <c r="DH301" s="420"/>
      <c r="DI301" s="421"/>
      <c r="DJ301" s="444"/>
      <c r="DK301" s="440"/>
      <c r="DL301" s="405"/>
      <c r="DM301" s="406"/>
      <c r="DN301" s="407"/>
      <c r="DO301" s="402"/>
      <c r="DP301" s="408"/>
      <c r="DQ301" s="442"/>
      <c r="DR301" s="443"/>
      <c r="DS301" s="443"/>
      <c r="DT301" s="420"/>
      <c r="DU301" s="421"/>
      <c r="DV301" s="444"/>
      <c r="DW301" s="440"/>
      <c r="DX301" s="405"/>
      <c r="DY301" s="406"/>
      <c r="DZ301" s="407"/>
      <c r="EA301" s="402"/>
      <c r="EB301" s="408"/>
      <c r="EC301" s="442"/>
      <c r="EE301" s="437"/>
      <c r="EF301" s="427"/>
      <c r="EH301" s="450"/>
    </row>
    <row r="302" spans="2:138" ht="12.75" customHeight="1" x14ac:dyDescent="0.2">
      <c r="B302" s="412" t="s">
        <v>1104</v>
      </c>
      <c r="C302" s="233" t="s">
        <v>306</v>
      </c>
      <c r="D302" s="233" t="s">
        <v>304</v>
      </c>
      <c r="E302" s="233" t="s">
        <v>1303</v>
      </c>
      <c r="F302" s="233"/>
      <c r="G302" s="414"/>
      <c r="H302" s="436"/>
      <c r="I302" s="437"/>
      <c r="J302" s="438"/>
      <c r="K302" s="438"/>
      <c r="L302" s="438"/>
      <c r="M302" s="418" t="s">
        <v>1121</v>
      </c>
      <c r="N302" s="419" t="s">
        <v>1086</v>
      </c>
      <c r="O302" s="233" t="s">
        <v>1087</v>
      </c>
      <c r="Q302" s="420"/>
      <c r="R302" s="421"/>
      <c r="S302" s="437"/>
      <c r="T302" s="440"/>
      <c r="U302" s="405"/>
      <c r="V302" s="406"/>
      <c r="W302" s="407"/>
      <c r="X302" s="402">
        <f t="shared" si="39"/>
        <v>0</v>
      </c>
      <c r="Y302" s="406"/>
      <c r="Z302" s="442"/>
      <c r="AB302" s="437"/>
      <c r="AC302" s="427"/>
      <c r="AE302" s="420"/>
      <c r="AF302" s="421"/>
      <c r="AG302" s="437"/>
      <c r="AH302" s="440"/>
      <c r="AI302" s="405"/>
      <c r="AJ302" s="406"/>
      <c r="AK302" s="407"/>
      <c r="AL302" s="402">
        <f t="shared" si="40"/>
        <v>0</v>
      </c>
      <c r="AM302" s="408"/>
      <c r="AN302" s="442"/>
      <c r="AP302" s="437"/>
      <c r="AQ302" s="427"/>
      <c r="AS302" s="420"/>
      <c r="AT302" s="421"/>
      <c r="AU302" s="444"/>
      <c r="AV302" s="440"/>
      <c r="AW302" s="405"/>
      <c r="AX302" s="406"/>
      <c r="AY302" s="407"/>
      <c r="AZ302" s="402"/>
      <c r="BA302" s="408"/>
      <c r="BB302" s="442"/>
      <c r="BC302" s="443"/>
      <c r="BE302" s="437"/>
      <c r="BF302" s="427"/>
      <c r="BI302" s="420"/>
      <c r="BJ302" s="421"/>
      <c r="BK302" s="444"/>
      <c r="BL302" s="440"/>
      <c r="BM302" s="405"/>
      <c r="BN302" s="406"/>
      <c r="BO302" s="407"/>
      <c r="BP302" s="402"/>
      <c r="BQ302" s="408"/>
      <c r="BR302" s="442"/>
      <c r="BS302" s="443"/>
      <c r="BT302" s="437"/>
      <c r="BU302" s="427"/>
      <c r="BX302" s="420"/>
      <c r="BY302" s="421"/>
      <c r="BZ302" s="444"/>
      <c r="CA302" s="440"/>
      <c r="CB302" s="405"/>
      <c r="CC302" s="406"/>
      <c r="CD302" s="407"/>
      <c r="CE302" s="402"/>
      <c r="CF302" s="408"/>
      <c r="CG302" s="442"/>
      <c r="CJ302" s="420"/>
      <c r="CK302" s="421"/>
      <c r="CL302" s="444"/>
      <c r="CM302" s="440"/>
      <c r="CN302" s="405"/>
      <c r="CO302" s="406"/>
      <c r="CP302" s="407"/>
      <c r="CQ302" s="402"/>
      <c r="CR302" s="408"/>
      <c r="CS302" s="442"/>
      <c r="CT302" s="443"/>
      <c r="CU302" s="443"/>
      <c r="CV302" s="420"/>
      <c r="CW302" s="421"/>
      <c r="CX302" s="444"/>
      <c r="CY302" s="440"/>
      <c r="CZ302" s="405"/>
      <c r="DA302" s="406"/>
      <c r="DB302" s="407"/>
      <c r="DC302" s="402"/>
      <c r="DD302" s="408"/>
      <c r="DE302" s="442"/>
      <c r="DF302" s="443"/>
      <c r="DG302" s="443"/>
      <c r="DH302" s="420"/>
      <c r="DI302" s="421"/>
      <c r="DJ302" s="444"/>
      <c r="DK302" s="440"/>
      <c r="DL302" s="405"/>
      <c r="DM302" s="406"/>
      <c r="DN302" s="407"/>
      <c r="DO302" s="402"/>
      <c r="DP302" s="408"/>
      <c r="DQ302" s="442"/>
      <c r="DR302" s="443"/>
      <c r="DS302" s="443"/>
      <c r="DT302" s="420"/>
      <c r="DU302" s="421"/>
      <c r="DV302" s="444"/>
      <c r="DW302" s="440"/>
      <c r="DX302" s="405"/>
      <c r="DY302" s="406"/>
      <c r="DZ302" s="407"/>
      <c r="EA302" s="402"/>
      <c r="EB302" s="408"/>
      <c r="EC302" s="442"/>
      <c r="EE302" s="437"/>
      <c r="EF302" s="427"/>
      <c r="EH302" s="450"/>
    </row>
    <row r="303" spans="2:138" ht="12.75" customHeight="1" x14ac:dyDescent="0.2">
      <c r="B303" s="412" t="s">
        <v>1304</v>
      </c>
      <c r="C303" s="233" t="s">
        <v>307</v>
      </c>
      <c r="D303" s="233" t="s">
        <v>304</v>
      </c>
      <c r="E303" s="233" t="s">
        <v>1305</v>
      </c>
      <c r="F303" s="233"/>
      <c r="G303" s="414"/>
      <c r="H303" s="436"/>
      <c r="I303" s="437"/>
      <c r="J303" s="438"/>
      <c r="K303" s="438"/>
      <c r="L303" s="438"/>
      <c r="M303" s="418" t="s">
        <v>1121</v>
      </c>
      <c r="N303" s="419" t="s">
        <v>1098</v>
      </c>
      <c r="O303" s="233" t="s">
        <v>1099</v>
      </c>
      <c r="Q303" s="420"/>
      <c r="R303" s="421"/>
      <c r="S303" s="437"/>
      <c r="T303" s="440"/>
      <c r="U303" s="405"/>
      <c r="V303" s="406"/>
      <c r="W303" s="407"/>
      <c r="X303" s="402">
        <f t="shared" si="39"/>
        <v>0</v>
      </c>
      <c r="Y303" s="406"/>
      <c r="Z303" s="442"/>
      <c r="AB303" s="437"/>
      <c r="AC303" s="427"/>
      <c r="AE303" s="420"/>
      <c r="AF303" s="421"/>
      <c r="AG303" s="437"/>
      <c r="AH303" s="440"/>
      <c r="AI303" s="405"/>
      <c r="AJ303" s="406"/>
      <c r="AK303" s="407"/>
      <c r="AL303" s="402">
        <f t="shared" si="40"/>
        <v>0</v>
      </c>
      <c r="AM303" s="408"/>
      <c r="AN303" s="442"/>
      <c r="AP303" s="437"/>
      <c r="AQ303" s="427"/>
      <c r="AS303" s="420"/>
      <c r="AT303" s="421"/>
      <c r="AU303" s="444"/>
      <c r="AV303" s="440"/>
      <c r="AW303" s="405"/>
      <c r="AX303" s="406"/>
      <c r="AY303" s="407"/>
      <c r="AZ303" s="402"/>
      <c r="BA303" s="408"/>
      <c r="BB303" s="442"/>
      <c r="BC303" s="443"/>
      <c r="BE303" s="437"/>
      <c r="BF303" s="427"/>
      <c r="BI303" s="420"/>
      <c r="BJ303" s="421"/>
      <c r="BK303" s="444"/>
      <c r="BL303" s="440"/>
      <c r="BM303" s="405"/>
      <c r="BN303" s="406"/>
      <c r="BO303" s="407"/>
      <c r="BP303" s="402"/>
      <c r="BQ303" s="408"/>
      <c r="BR303" s="442"/>
      <c r="BS303" s="443"/>
      <c r="BT303" s="437"/>
      <c r="BU303" s="427"/>
      <c r="BX303" s="420"/>
      <c r="BY303" s="421"/>
      <c r="BZ303" s="444"/>
      <c r="CA303" s="440"/>
      <c r="CB303" s="405"/>
      <c r="CC303" s="406"/>
      <c r="CD303" s="407"/>
      <c r="CE303" s="402"/>
      <c r="CF303" s="408"/>
      <c r="CG303" s="442"/>
      <c r="CJ303" s="420"/>
      <c r="CK303" s="421"/>
      <c r="CL303" s="444"/>
      <c r="CM303" s="440"/>
      <c r="CN303" s="405"/>
      <c r="CO303" s="406"/>
      <c r="CP303" s="407"/>
      <c r="CQ303" s="402"/>
      <c r="CR303" s="408"/>
      <c r="CS303" s="442"/>
      <c r="CT303" s="443"/>
      <c r="CU303" s="443"/>
      <c r="CV303" s="420"/>
      <c r="CW303" s="421"/>
      <c r="CX303" s="444"/>
      <c r="CY303" s="440"/>
      <c r="CZ303" s="405"/>
      <c r="DA303" s="406"/>
      <c r="DB303" s="407"/>
      <c r="DC303" s="402"/>
      <c r="DD303" s="408"/>
      <c r="DE303" s="442"/>
      <c r="DF303" s="443"/>
      <c r="DG303" s="443"/>
      <c r="DH303" s="420"/>
      <c r="DI303" s="421"/>
      <c r="DJ303" s="444"/>
      <c r="DK303" s="440"/>
      <c r="DL303" s="405"/>
      <c r="DM303" s="406"/>
      <c r="DN303" s="407"/>
      <c r="DO303" s="402"/>
      <c r="DP303" s="408"/>
      <c r="DQ303" s="442"/>
      <c r="DR303" s="443"/>
      <c r="DS303" s="443"/>
      <c r="DT303" s="420"/>
      <c r="DU303" s="421"/>
      <c r="DV303" s="444"/>
      <c r="DW303" s="440"/>
      <c r="DX303" s="405"/>
      <c r="DY303" s="406"/>
      <c r="DZ303" s="407"/>
      <c r="EA303" s="402"/>
      <c r="EB303" s="408"/>
      <c r="EC303" s="442"/>
      <c r="EE303" s="437"/>
      <c r="EF303" s="427"/>
      <c r="EH303" s="450"/>
    </row>
    <row r="304" spans="2:138" ht="12.75" customHeight="1" x14ac:dyDescent="0.2">
      <c r="B304" s="412" t="s">
        <v>1089</v>
      </c>
      <c r="C304" s="233" t="s">
        <v>308</v>
      </c>
      <c r="D304" s="233" t="s">
        <v>304</v>
      </c>
      <c r="E304" s="233" t="s">
        <v>1306</v>
      </c>
      <c r="F304" s="233"/>
      <c r="G304" s="414"/>
      <c r="H304" s="436"/>
      <c r="I304" s="437"/>
      <c r="J304" s="438"/>
      <c r="K304" s="438"/>
      <c r="L304" s="438"/>
      <c r="M304" s="418" t="s">
        <v>1121</v>
      </c>
      <c r="N304" s="419" t="s">
        <v>1056</v>
      </c>
      <c r="O304" s="233" t="s">
        <v>1057</v>
      </c>
      <c r="Q304" s="420"/>
      <c r="R304" s="421"/>
      <c r="S304" s="437"/>
      <c r="T304" s="440"/>
      <c r="U304" s="405"/>
      <c r="V304" s="406"/>
      <c r="W304" s="407"/>
      <c r="X304" s="402">
        <f t="shared" si="39"/>
        <v>0</v>
      </c>
      <c r="Y304" s="406"/>
      <c r="Z304" s="442"/>
      <c r="AB304" s="437"/>
      <c r="AC304" s="427"/>
      <c r="AE304" s="420"/>
      <c r="AF304" s="421"/>
      <c r="AG304" s="437"/>
      <c r="AH304" s="440"/>
      <c r="AI304" s="405"/>
      <c r="AJ304" s="406"/>
      <c r="AK304" s="407"/>
      <c r="AL304" s="402">
        <f t="shared" si="40"/>
        <v>0</v>
      </c>
      <c r="AM304" s="408"/>
      <c r="AN304" s="442"/>
      <c r="AP304" s="437"/>
      <c r="AQ304" s="427"/>
      <c r="AS304" s="420"/>
      <c r="AT304" s="421"/>
      <c r="AU304" s="444"/>
      <c r="AV304" s="440"/>
      <c r="AW304" s="405"/>
      <c r="AX304" s="406"/>
      <c r="AY304" s="407"/>
      <c r="AZ304" s="402"/>
      <c r="BA304" s="408"/>
      <c r="BB304" s="442"/>
      <c r="BC304" s="443"/>
      <c r="BE304" s="437"/>
      <c r="BF304" s="427"/>
      <c r="BI304" s="420"/>
      <c r="BJ304" s="421"/>
      <c r="BK304" s="444"/>
      <c r="BL304" s="440"/>
      <c r="BM304" s="405"/>
      <c r="BN304" s="406"/>
      <c r="BO304" s="407"/>
      <c r="BP304" s="402"/>
      <c r="BQ304" s="408"/>
      <c r="BR304" s="442"/>
      <c r="BS304" s="443"/>
      <c r="BT304" s="437"/>
      <c r="BU304" s="427"/>
      <c r="BX304" s="420"/>
      <c r="BY304" s="421"/>
      <c r="BZ304" s="444"/>
      <c r="CA304" s="440"/>
      <c r="CB304" s="405"/>
      <c r="CC304" s="406"/>
      <c r="CD304" s="407"/>
      <c r="CE304" s="402"/>
      <c r="CF304" s="408"/>
      <c r="CG304" s="442"/>
      <c r="CJ304" s="420"/>
      <c r="CK304" s="421"/>
      <c r="CL304" s="444"/>
      <c r="CM304" s="440"/>
      <c r="CN304" s="405"/>
      <c r="CO304" s="406"/>
      <c r="CP304" s="407"/>
      <c r="CQ304" s="402"/>
      <c r="CR304" s="408"/>
      <c r="CS304" s="442"/>
      <c r="CT304" s="443"/>
      <c r="CU304" s="443"/>
      <c r="CV304" s="420"/>
      <c r="CW304" s="421"/>
      <c r="CX304" s="444"/>
      <c r="CY304" s="440"/>
      <c r="CZ304" s="405"/>
      <c r="DA304" s="406"/>
      <c r="DB304" s="407"/>
      <c r="DC304" s="402"/>
      <c r="DD304" s="408"/>
      <c r="DE304" s="442"/>
      <c r="DF304" s="443"/>
      <c r="DG304" s="443"/>
      <c r="DH304" s="420"/>
      <c r="DI304" s="421"/>
      <c r="DJ304" s="444"/>
      <c r="DK304" s="440"/>
      <c r="DL304" s="405"/>
      <c r="DM304" s="406"/>
      <c r="DN304" s="407"/>
      <c r="DO304" s="402"/>
      <c r="DP304" s="408"/>
      <c r="DQ304" s="442"/>
      <c r="DR304" s="443"/>
      <c r="DS304" s="443"/>
      <c r="DT304" s="420"/>
      <c r="DU304" s="421"/>
      <c r="DV304" s="444"/>
      <c r="DW304" s="440"/>
      <c r="DX304" s="405"/>
      <c r="DY304" s="406"/>
      <c r="DZ304" s="407"/>
      <c r="EA304" s="402"/>
      <c r="EB304" s="408"/>
      <c r="EC304" s="442"/>
      <c r="EE304" s="437"/>
      <c r="EF304" s="427"/>
      <c r="EH304" s="450"/>
    </row>
    <row r="305" spans="2:138" ht="12.75" customHeight="1" x14ac:dyDescent="0.2">
      <c r="B305" s="412" t="s">
        <v>1081</v>
      </c>
      <c r="C305" s="233" t="s">
        <v>309</v>
      </c>
      <c r="D305" s="233" t="s">
        <v>304</v>
      </c>
      <c r="E305" s="233" t="s">
        <v>1307</v>
      </c>
      <c r="F305" s="233"/>
      <c r="G305" s="414"/>
      <c r="H305" s="436"/>
      <c r="I305" s="437"/>
      <c r="J305" s="438"/>
      <c r="K305" s="438"/>
      <c r="L305" s="438"/>
      <c r="M305" s="418" t="s">
        <v>1121</v>
      </c>
      <c r="N305" s="419" t="s">
        <v>1308</v>
      </c>
      <c r="O305" s="233" t="s">
        <v>1117</v>
      </c>
      <c r="Q305" s="420"/>
      <c r="R305" s="421"/>
      <c r="S305" s="437"/>
      <c r="T305" s="440"/>
      <c r="U305" s="405"/>
      <c r="V305" s="406"/>
      <c r="W305" s="407"/>
      <c r="X305" s="402">
        <f t="shared" si="39"/>
        <v>0</v>
      </c>
      <c r="Y305" s="406"/>
      <c r="Z305" s="442"/>
      <c r="AB305" s="437"/>
      <c r="AC305" s="427"/>
      <c r="AE305" s="420"/>
      <c r="AF305" s="421"/>
      <c r="AG305" s="437"/>
      <c r="AH305" s="440"/>
      <c r="AI305" s="405"/>
      <c r="AJ305" s="406"/>
      <c r="AK305" s="407"/>
      <c r="AL305" s="402">
        <f t="shared" si="40"/>
        <v>0</v>
      </c>
      <c r="AM305" s="408"/>
      <c r="AN305" s="442"/>
      <c r="AP305" s="437"/>
      <c r="AQ305" s="427"/>
      <c r="AS305" s="420"/>
      <c r="AT305" s="421"/>
      <c r="AU305" s="444"/>
      <c r="AV305" s="440"/>
      <c r="AW305" s="405"/>
      <c r="AX305" s="406"/>
      <c r="AY305" s="407"/>
      <c r="AZ305" s="402"/>
      <c r="BA305" s="408"/>
      <c r="BB305" s="442"/>
      <c r="BC305" s="443"/>
      <c r="BE305" s="437"/>
      <c r="BF305" s="427"/>
      <c r="BI305" s="420"/>
      <c r="BJ305" s="421"/>
      <c r="BK305" s="444"/>
      <c r="BL305" s="440"/>
      <c r="BM305" s="405"/>
      <c r="BN305" s="406"/>
      <c r="BO305" s="407"/>
      <c r="BP305" s="402"/>
      <c r="BQ305" s="408"/>
      <c r="BR305" s="442"/>
      <c r="BS305" s="443"/>
      <c r="BT305" s="437"/>
      <c r="BU305" s="427"/>
      <c r="BX305" s="420"/>
      <c r="BY305" s="421"/>
      <c r="BZ305" s="444"/>
      <c r="CA305" s="440"/>
      <c r="CB305" s="405"/>
      <c r="CC305" s="406"/>
      <c r="CD305" s="407"/>
      <c r="CE305" s="402"/>
      <c r="CF305" s="408"/>
      <c r="CG305" s="442"/>
      <c r="CJ305" s="420"/>
      <c r="CK305" s="421"/>
      <c r="CL305" s="444"/>
      <c r="CM305" s="440"/>
      <c r="CN305" s="405"/>
      <c r="CO305" s="406"/>
      <c r="CP305" s="407"/>
      <c r="CQ305" s="402"/>
      <c r="CR305" s="408"/>
      <c r="CS305" s="442"/>
      <c r="CT305" s="443"/>
      <c r="CU305" s="443"/>
      <c r="CV305" s="420"/>
      <c r="CW305" s="421"/>
      <c r="CX305" s="444"/>
      <c r="CY305" s="440"/>
      <c r="CZ305" s="405"/>
      <c r="DA305" s="406"/>
      <c r="DB305" s="407"/>
      <c r="DC305" s="402"/>
      <c r="DD305" s="408"/>
      <c r="DE305" s="442"/>
      <c r="DF305" s="443"/>
      <c r="DG305" s="443"/>
      <c r="DH305" s="420"/>
      <c r="DI305" s="421"/>
      <c r="DJ305" s="444"/>
      <c r="DK305" s="440"/>
      <c r="DL305" s="405"/>
      <c r="DM305" s="406"/>
      <c r="DN305" s="407"/>
      <c r="DO305" s="402"/>
      <c r="DP305" s="408"/>
      <c r="DQ305" s="442"/>
      <c r="DR305" s="443"/>
      <c r="DS305" s="443"/>
      <c r="DT305" s="420"/>
      <c r="DU305" s="421"/>
      <c r="DV305" s="444"/>
      <c r="DW305" s="440"/>
      <c r="DX305" s="405"/>
      <c r="DY305" s="406"/>
      <c r="DZ305" s="407"/>
      <c r="EA305" s="402"/>
      <c r="EB305" s="408"/>
      <c r="EC305" s="442"/>
      <c r="EE305" s="437"/>
      <c r="EF305" s="427"/>
      <c r="EH305" s="450"/>
    </row>
    <row r="306" spans="2:138" ht="12.75" customHeight="1" x14ac:dyDescent="0.2">
      <c r="B306" s="412" t="s">
        <v>1116</v>
      </c>
      <c r="C306" s="488" t="s">
        <v>310</v>
      </c>
      <c r="D306" s="488" t="s">
        <v>311</v>
      </c>
      <c r="E306" s="414"/>
      <c r="F306" s="414"/>
      <c r="G306" s="414"/>
      <c r="H306" s="436"/>
      <c r="I306" s="437"/>
      <c r="J306" s="438"/>
      <c r="K306" s="438"/>
      <c r="L306" s="438"/>
      <c r="M306" s="418"/>
      <c r="N306" s="419"/>
      <c r="O306" s="233"/>
      <c r="Q306" s="420"/>
      <c r="R306" s="421"/>
      <c r="S306" s="437"/>
      <c r="T306" s="440"/>
      <c r="U306" s="405"/>
      <c r="V306" s="406"/>
      <c r="W306" s="407"/>
      <c r="X306" s="402">
        <f t="shared" si="39"/>
        <v>0</v>
      </c>
      <c r="Y306" s="406"/>
      <c r="Z306" s="442"/>
      <c r="AB306" s="437"/>
      <c r="AC306" s="427"/>
      <c r="AE306" s="420"/>
      <c r="AF306" s="421"/>
      <c r="AG306" s="437"/>
      <c r="AH306" s="440"/>
      <c r="AI306" s="405"/>
      <c r="AJ306" s="406"/>
      <c r="AK306" s="407"/>
      <c r="AL306" s="402">
        <f t="shared" si="40"/>
        <v>0</v>
      </c>
      <c r="AM306" s="408"/>
      <c r="AN306" s="442"/>
      <c r="AP306" s="437"/>
      <c r="AQ306" s="427"/>
      <c r="AS306" s="420"/>
      <c r="AT306" s="421"/>
      <c r="AU306" s="444"/>
      <c r="AV306" s="440"/>
      <c r="AW306" s="405"/>
      <c r="AX306" s="406"/>
      <c r="AY306" s="407"/>
      <c r="AZ306" s="402"/>
      <c r="BA306" s="408"/>
      <c r="BB306" s="442"/>
      <c r="BC306" s="443"/>
      <c r="BE306" s="437"/>
      <c r="BF306" s="427"/>
      <c r="BI306" s="420"/>
      <c r="BJ306" s="421"/>
      <c r="BK306" s="444"/>
      <c r="BL306" s="440"/>
      <c r="BM306" s="405"/>
      <c r="BN306" s="406"/>
      <c r="BO306" s="407"/>
      <c r="BP306" s="402"/>
      <c r="BQ306" s="408"/>
      <c r="BR306" s="442"/>
      <c r="BS306" s="443"/>
      <c r="BT306" s="437"/>
      <c r="BU306" s="427"/>
      <c r="BX306" s="420"/>
      <c r="BY306" s="421"/>
      <c r="BZ306" s="444"/>
      <c r="CA306" s="440"/>
      <c r="CB306" s="405"/>
      <c r="CC306" s="406"/>
      <c r="CD306" s="407"/>
      <c r="CE306" s="402"/>
      <c r="CF306" s="408"/>
      <c r="CG306" s="442"/>
      <c r="CJ306" s="420"/>
      <c r="CK306" s="421"/>
      <c r="CL306" s="444"/>
      <c r="CM306" s="440"/>
      <c r="CN306" s="405"/>
      <c r="CO306" s="406"/>
      <c r="CP306" s="407"/>
      <c r="CQ306" s="402"/>
      <c r="CR306" s="408"/>
      <c r="CS306" s="442"/>
      <c r="CT306" s="443"/>
      <c r="CU306" s="443"/>
      <c r="CV306" s="420"/>
      <c r="CW306" s="421"/>
      <c r="CX306" s="444"/>
      <c r="CY306" s="440"/>
      <c r="CZ306" s="405"/>
      <c r="DA306" s="406"/>
      <c r="DB306" s="407"/>
      <c r="DC306" s="402"/>
      <c r="DD306" s="408"/>
      <c r="DE306" s="442"/>
      <c r="DF306" s="443"/>
      <c r="DG306" s="443"/>
      <c r="DH306" s="420"/>
      <c r="DI306" s="421"/>
      <c r="DJ306" s="444"/>
      <c r="DK306" s="440"/>
      <c r="DL306" s="405"/>
      <c r="DM306" s="406"/>
      <c r="DN306" s="407"/>
      <c r="DO306" s="402"/>
      <c r="DP306" s="408"/>
      <c r="DQ306" s="442"/>
      <c r="DR306" s="443"/>
      <c r="DS306" s="443"/>
      <c r="DT306" s="420"/>
      <c r="DU306" s="421"/>
      <c r="DV306" s="444"/>
      <c r="DW306" s="440"/>
      <c r="DX306" s="405"/>
      <c r="DY306" s="406"/>
      <c r="DZ306" s="407"/>
      <c r="EA306" s="402"/>
      <c r="EB306" s="408"/>
      <c r="EC306" s="442"/>
      <c r="EE306" s="437"/>
      <c r="EF306" s="427"/>
      <c r="EH306" s="450"/>
    </row>
    <row r="307" spans="2:138" ht="12.75" customHeight="1" x14ac:dyDescent="0.2">
      <c r="B307" s="412"/>
      <c r="C307" s="233" t="s">
        <v>312</v>
      </c>
      <c r="D307" s="233" t="s">
        <v>313</v>
      </c>
      <c r="E307" s="233" t="s">
        <v>1309</v>
      </c>
      <c r="F307" s="233" t="s">
        <v>1310</v>
      </c>
      <c r="G307" s="414" t="s">
        <v>1311</v>
      </c>
      <c r="H307" s="436">
        <v>38730</v>
      </c>
      <c r="I307" s="437">
        <v>130.94999999999999</v>
      </c>
      <c r="J307" s="438"/>
      <c r="K307" s="438"/>
      <c r="L307" s="438"/>
      <c r="M307" s="418"/>
      <c r="N307" s="419" t="s">
        <v>1056</v>
      </c>
      <c r="O307" s="233" t="s">
        <v>1057</v>
      </c>
      <c r="Q307" s="439">
        <v>0.1</v>
      </c>
      <c r="R307" s="421">
        <v>10</v>
      </c>
      <c r="S307" s="437">
        <v>130.94999999999999</v>
      </c>
      <c r="T307" s="440">
        <v>12</v>
      </c>
      <c r="U307" s="405">
        <f>((I307-(I307*Q307))/R307)/U$9</f>
        <v>0.98212499999999991</v>
      </c>
      <c r="V307" s="406">
        <f>U307*T307</f>
        <v>11.785499999999999</v>
      </c>
      <c r="W307" s="407">
        <v>93.3</v>
      </c>
      <c r="X307" s="402">
        <f t="shared" si="39"/>
        <v>37.649999999999991</v>
      </c>
      <c r="Y307" s="408">
        <f>W307/I307</f>
        <v>0.71248568155784653</v>
      </c>
      <c r="Z307" s="442">
        <v>400</v>
      </c>
      <c r="AB307" s="437"/>
      <c r="AC307" s="427"/>
      <c r="AE307" s="439">
        <v>0.1</v>
      </c>
      <c r="AF307" s="421">
        <v>10</v>
      </c>
      <c r="AG307" s="437">
        <v>130.94999999999999</v>
      </c>
      <c r="AH307" s="440">
        <v>12</v>
      </c>
      <c r="AI307" s="405">
        <f>((AG307-(AG307*AE307))/AF307)/AI$9</f>
        <v>0.98212499999999991</v>
      </c>
      <c r="AJ307" s="406">
        <f>AI307*AH307</f>
        <v>11.785499999999999</v>
      </c>
      <c r="AK307" s="407">
        <f>W307+AJ307</f>
        <v>105.0855</v>
      </c>
      <c r="AL307" s="402">
        <f>AG307-AK307</f>
        <v>25.864499999999992</v>
      </c>
      <c r="AM307" s="408">
        <f>AK307/AG307</f>
        <v>0.8024856815578465</v>
      </c>
      <c r="AN307" s="442">
        <v>400</v>
      </c>
      <c r="AP307" s="437"/>
      <c r="AQ307" s="427"/>
      <c r="AS307" s="439">
        <v>0.1</v>
      </c>
      <c r="AT307" s="421">
        <v>10</v>
      </c>
      <c r="AU307" s="444">
        <v>130.94999999999999</v>
      </c>
      <c r="AV307" s="440">
        <v>12</v>
      </c>
      <c r="AW307" s="405">
        <f>((AU307-(AU307*AS307))/AT307)/AW$9</f>
        <v>0.98212499999999991</v>
      </c>
      <c r="AX307" s="406">
        <f>AW307*AV307</f>
        <v>11.785499999999999</v>
      </c>
      <c r="AY307" s="407">
        <f>AK307+AX307</f>
        <v>116.871</v>
      </c>
      <c r="AZ307" s="445">
        <f>AU307-AY307</f>
        <v>14.078999999999994</v>
      </c>
      <c r="BA307" s="408">
        <f>AY307/AU307</f>
        <v>0.89248568155784658</v>
      </c>
      <c r="BB307" s="442">
        <v>400</v>
      </c>
      <c r="BC307" s="443"/>
      <c r="BE307" s="437"/>
      <c r="BF307" s="427"/>
      <c r="BI307" s="439">
        <v>0.1</v>
      </c>
      <c r="BJ307" s="421">
        <v>10</v>
      </c>
      <c r="BK307" s="444">
        <v>130.94999999999999</v>
      </c>
      <c r="BL307" s="440">
        <v>1</v>
      </c>
      <c r="BM307" s="405">
        <f>((BK307-(BK307*BI307))/BJ307)/BM$9</f>
        <v>0.98212499999999991</v>
      </c>
      <c r="BN307" s="406">
        <f>BM307*BL307</f>
        <v>0.98212499999999991</v>
      </c>
      <c r="BO307" s="407">
        <f>BN307+AY307</f>
        <v>117.85312499999999</v>
      </c>
      <c r="BP307" s="447">
        <f>BK307-BO307</f>
        <v>13.096874999999997</v>
      </c>
      <c r="BQ307" s="448">
        <f>BO307/BK307</f>
        <v>0.89998568155784653</v>
      </c>
      <c r="BR307" s="442">
        <v>400</v>
      </c>
      <c r="BS307" s="443"/>
      <c r="BT307" s="437"/>
      <c r="BU307" s="427"/>
      <c r="BX307" s="439">
        <v>0.1</v>
      </c>
      <c r="BY307" s="421">
        <v>10</v>
      </c>
      <c r="BZ307" s="444">
        <v>130.94999999999999</v>
      </c>
      <c r="CA307" s="440">
        <v>0</v>
      </c>
      <c r="CB307" s="405">
        <f>((BZ307-(BZ307*BX307))/BY307)/CB$9</f>
        <v>0.98212499999999991</v>
      </c>
      <c r="CC307" s="406">
        <f>CB307*CA307</f>
        <v>0</v>
      </c>
      <c r="CD307" s="407">
        <f>CC307+BO307</f>
        <v>117.85312499999999</v>
      </c>
      <c r="CE307" s="447">
        <f>BZ307-CD307</f>
        <v>13.096874999999997</v>
      </c>
      <c r="CF307" s="448">
        <f>CD307/BZ307</f>
        <v>0.89998568155784653</v>
      </c>
      <c r="CG307" s="442">
        <v>400</v>
      </c>
      <c r="CJ307" s="439">
        <v>0.1</v>
      </c>
      <c r="CK307" s="421">
        <v>10</v>
      </c>
      <c r="CL307" s="444">
        <v>130.94999999999999</v>
      </c>
      <c r="CM307" s="440">
        <v>0</v>
      </c>
      <c r="CN307" s="405">
        <f>((CL307-(CL307*CJ307))/CK307)/CN$9</f>
        <v>0.98212499999999991</v>
      </c>
      <c r="CO307" s="406">
        <f>CN307*CM307</f>
        <v>0</v>
      </c>
      <c r="CP307" s="407">
        <f>CO307+CD307</f>
        <v>117.85312499999999</v>
      </c>
      <c r="CQ307" s="447">
        <f>CL307-CP307</f>
        <v>13.096874999999997</v>
      </c>
      <c r="CR307" s="448">
        <f>CP307/CL307</f>
        <v>0.89998568155784653</v>
      </c>
      <c r="CS307" s="442">
        <v>400</v>
      </c>
      <c r="CT307" s="443"/>
      <c r="CU307" s="443"/>
      <c r="CV307" s="439">
        <v>0.1</v>
      </c>
      <c r="CW307" s="421">
        <v>10</v>
      </c>
      <c r="CX307" s="444">
        <v>130.94999999999999</v>
      </c>
      <c r="CY307" s="440">
        <v>0</v>
      </c>
      <c r="CZ307" s="405">
        <f>((CX307-(CX307*CV307))/CW307)/CZ$9</f>
        <v>0.98212499999999991</v>
      </c>
      <c r="DA307" s="406">
        <f>CZ307*CY307</f>
        <v>0</v>
      </c>
      <c r="DB307" s="407">
        <f>DA307+CP307</f>
        <v>117.85312499999999</v>
      </c>
      <c r="DC307" s="447">
        <f>CX307-DB307</f>
        <v>13.096874999999997</v>
      </c>
      <c r="DD307" s="448">
        <f>DB307/CX307</f>
        <v>0.89998568155784653</v>
      </c>
      <c r="DE307" s="442">
        <v>400</v>
      </c>
      <c r="DF307" s="443"/>
      <c r="DG307" s="443"/>
      <c r="DH307" s="439">
        <v>0.1</v>
      </c>
      <c r="DI307" s="421">
        <v>10</v>
      </c>
      <c r="DJ307" s="444">
        <v>130.94999999999999</v>
      </c>
      <c r="DK307" s="440">
        <v>0</v>
      </c>
      <c r="DL307" s="405">
        <f>((DJ307-(DJ307*DH307))/DI307)/DL$9</f>
        <v>0.98212499999999991</v>
      </c>
      <c r="DM307" s="406">
        <f>DL307*DK307</f>
        <v>0</v>
      </c>
      <c r="DN307" s="407">
        <f>DM307+DB307</f>
        <v>117.85312499999999</v>
      </c>
      <c r="DO307" s="447">
        <f>DJ307-DN307</f>
        <v>13.096874999999997</v>
      </c>
      <c r="DP307" s="448">
        <f>DN307/DJ307</f>
        <v>0.89998568155784653</v>
      </c>
      <c r="DQ307" s="442">
        <v>400</v>
      </c>
      <c r="DR307" s="443"/>
      <c r="DS307" s="443"/>
      <c r="DT307" s="439">
        <v>0.1</v>
      </c>
      <c r="DU307" s="421">
        <v>10</v>
      </c>
      <c r="DV307" s="444">
        <v>130.94999999999999</v>
      </c>
      <c r="DW307" s="440">
        <v>0</v>
      </c>
      <c r="DX307" s="405">
        <f>((DV307-(DV307*DT307))/DU307)/DX$9</f>
        <v>0.98212499999999991</v>
      </c>
      <c r="DY307" s="406">
        <f>DX307*DW307</f>
        <v>0</v>
      </c>
      <c r="DZ307" s="407">
        <f>DY307+DN307</f>
        <v>117.85312499999999</v>
      </c>
      <c r="EA307" s="447">
        <f>DV307-DZ307</f>
        <v>13.096874999999997</v>
      </c>
      <c r="EB307" s="630">
        <f>DZ307/DV307</f>
        <v>0.89998568155784653</v>
      </c>
      <c r="EC307" s="442">
        <v>400</v>
      </c>
      <c r="EE307" s="437"/>
      <c r="EF307" s="427"/>
      <c r="EH307" s="450"/>
    </row>
    <row r="308" spans="2:138" ht="12.75" customHeight="1" x14ac:dyDescent="0.2">
      <c r="B308" s="412" t="s">
        <v>1053</v>
      </c>
      <c r="C308" s="488" t="s">
        <v>314</v>
      </c>
      <c r="D308" s="488" t="s">
        <v>315</v>
      </c>
      <c r="E308" s="233"/>
      <c r="F308" s="233"/>
      <c r="G308" s="414"/>
      <c r="H308" s="436"/>
      <c r="I308" s="437"/>
      <c r="J308" s="438"/>
      <c r="K308" s="438"/>
      <c r="L308" s="438"/>
      <c r="M308" s="418"/>
      <c r="N308" s="419"/>
      <c r="O308" s="233"/>
      <c r="Q308" s="420"/>
      <c r="R308" s="421"/>
      <c r="S308" s="437"/>
      <c r="T308" s="440"/>
      <c r="U308" s="405"/>
      <c r="V308" s="406"/>
      <c r="W308" s="407"/>
      <c r="X308" s="402">
        <f t="shared" si="39"/>
        <v>0</v>
      </c>
      <c r="Y308" s="406"/>
      <c r="Z308" s="442"/>
      <c r="AB308" s="437"/>
      <c r="AC308" s="427"/>
      <c r="AE308" s="420"/>
      <c r="AF308" s="421"/>
      <c r="AG308" s="437"/>
      <c r="AH308" s="440"/>
      <c r="AI308" s="405"/>
      <c r="AJ308" s="406"/>
      <c r="AK308" s="407"/>
      <c r="AL308" s="402">
        <f t="shared" si="40"/>
        <v>0</v>
      </c>
      <c r="AM308" s="408"/>
      <c r="AN308" s="442"/>
      <c r="AP308" s="437"/>
      <c r="AQ308" s="427"/>
      <c r="AS308" s="420"/>
      <c r="AT308" s="421"/>
      <c r="AU308" s="444"/>
      <c r="AV308" s="440"/>
      <c r="AW308" s="405"/>
      <c r="AX308" s="406"/>
      <c r="AY308" s="407"/>
      <c r="AZ308" s="402"/>
      <c r="BA308" s="408"/>
      <c r="BB308" s="442"/>
      <c r="BC308" s="443"/>
      <c r="BE308" s="437"/>
      <c r="BF308" s="427"/>
      <c r="BI308" s="420"/>
      <c r="BJ308" s="421"/>
      <c r="BK308" s="444"/>
      <c r="BL308" s="440"/>
      <c r="BM308" s="405"/>
      <c r="BN308" s="406"/>
      <c r="BO308" s="407"/>
      <c r="BP308" s="402"/>
      <c r="BQ308" s="408"/>
      <c r="BR308" s="442"/>
      <c r="BS308" s="443"/>
      <c r="BT308" s="437"/>
      <c r="BU308" s="427"/>
      <c r="BX308" s="420"/>
      <c r="BY308" s="421"/>
      <c r="BZ308" s="444"/>
      <c r="CA308" s="440"/>
      <c r="CB308" s="405"/>
      <c r="CC308" s="406"/>
      <c r="CD308" s="407"/>
      <c r="CE308" s="402"/>
      <c r="CF308" s="408"/>
      <c r="CG308" s="442"/>
      <c r="CJ308" s="420"/>
      <c r="CK308" s="421"/>
      <c r="CL308" s="444"/>
      <c r="CM308" s="440"/>
      <c r="CN308" s="405"/>
      <c r="CO308" s="406"/>
      <c r="CP308" s="407"/>
      <c r="CQ308" s="402"/>
      <c r="CR308" s="408"/>
      <c r="CS308" s="442"/>
      <c r="CT308" s="443"/>
      <c r="CU308" s="443"/>
      <c r="CV308" s="420"/>
      <c r="CW308" s="421"/>
      <c r="CX308" s="444"/>
      <c r="CY308" s="440"/>
      <c r="CZ308" s="405"/>
      <c r="DA308" s="406"/>
      <c r="DB308" s="407"/>
      <c r="DC308" s="402"/>
      <c r="DD308" s="408"/>
      <c r="DE308" s="442"/>
      <c r="DF308" s="443"/>
      <c r="DG308" s="443"/>
      <c r="DH308" s="420"/>
      <c r="DI308" s="421"/>
      <c r="DJ308" s="444"/>
      <c r="DK308" s="440"/>
      <c r="DL308" s="405"/>
      <c r="DM308" s="406"/>
      <c r="DN308" s="407"/>
      <c r="DO308" s="402"/>
      <c r="DP308" s="408"/>
      <c r="DQ308" s="442"/>
      <c r="DR308" s="443"/>
      <c r="DS308" s="443"/>
      <c r="DT308" s="420"/>
      <c r="DU308" s="421"/>
      <c r="DV308" s="444"/>
      <c r="DW308" s="440"/>
      <c r="DX308" s="405"/>
      <c r="DY308" s="406"/>
      <c r="DZ308" s="407"/>
      <c r="EA308" s="402"/>
      <c r="EB308" s="408"/>
      <c r="EC308" s="442"/>
      <c r="EE308" s="437"/>
      <c r="EF308" s="427"/>
      <c r="EH308" s="450"/>
    </row>
    <row r="309" spans="2:138" ht="12.75" customHeight="1" x14ac:dyDescent="0.2">
      <c r="B309" s="412" t="s">
        <v>1136</v>
      </c>
      <c r="C309" s="233" t="s">
        <v>316</v>
      </c>
      <c r="D309" s="414" t="s">
        <v>317</v>
      </c>
      <c r="E309" s="414" t="s">
        <v>1312</v>
      </c>
      <c r="F309" s="233"/>
      <c r="G309" s="414"/>
      <c r="H309" s="436">
        <v>39722</v>
      </c>
      <c r="I309" s="437"/>
      <c r="J309" s="438"/>
      <c r="K309" s="438"/>
      <c r="L309" s="438"/>
      <c r="M309" s="418" t="s">
        <v>1121</v>
      </c>
      <c r="N309" s="419" t="s">
        <v>1063</v>
      </c>
      <c r="O309" s="233" t="s">
        <v>1117</v>
      </c>
      <c r="Q309" s="420"/>
      <c r="R309" s="421"/>
      <c r="S309" s="437"/>
      <c r="T309" s="440"/>
      <c r="U309" s="405"/>
      <c r="V309" s="406"/>
      <c r="W309" s="407"/>
      <c r="X309" s="402">
        <f t="shared" si="39"/>
        <v>0</v>
      </c>
      <c r="Y309" s="406"/>
      <c r="Z309" s="442"/>
      <c r="AB309" s="437"/>
      <c r="AC309" s="427"/>
      <c r="AE309" s="420"/>
      <c r="AF309" s="421"/>
      <c r="AG309" s="437"/>
      <c r="AH309" s="440"/>
      <c r="AI309" s="405"/>
      <c r="AJ309" s="406"/>
      <c r="AK309" s="407"/>
      <c r="AL309" s="402">
        <f t="shared" si="40"/>
        <v>0</v>
      </c>
      <c r="AM309" s="408"/>
      <c r="AN309" s="442"/>
      <c r="AP309" s="437"/>
      <c r="AQ309" s="427"/>
      <c r="AS309" s="420"/>
      <c r="AT309" s="421"/>
      <c r="AU309" s="444"/>
      <c r="AV309" s="440"/>
      <c r="AW309" s="405"/>
      <c r="AX309" s="406"/>
      <c r="AY309" s="407"/>
      <c r="AZ309" s="402"/>
      <c r="BA309" s="408"/>
      <c r="BB309" s="442"/>
      <c r="BC309" s="443"/>
      <c r="BE309" s="437"/>
      <c r="BF309" s="427"/>
      <c r="BI309" s="420"/>
      <c r="BJ309" s="421"/>
      <c r="BK309" s="444"/>
      <c r="BL309" s="440"/>
      <c r="BM309" s="405"/>
      <c r="BN309" s="406"/>
      <c r="BO309" s="407"/>
      <c r="BP309" s="402"/>
      <c r="BQ309" s="408"/>
      <c r="BR309" s="442"/>
      <c r="BS309" s="443"/>
      <c r="BT309" s="437"/>
      <c r="BU309" s="427"/>
      <c r="BX309" s="420"/>
      <c r="BY309" s="421"/>
      <c r="BZ309" s="444"/>
      <c r="CA309" s="440"/>
      <c r="CB309" s="405"/>
      <c r="CC309" s="406"/>
      <c r="CD309" s="407"/>
      <c r="CE309" s="402"/>
      <c r="CF309" s="408"/>
      <c r="CG309" s="442"/>
      <c r="CJ309" s="420"/>
      <c r="CK309" s="421"/>
      <c r="CL309" s="444"/>
      <c r="CM309" s="440"/>
      <c r="CN309" s="405"/>
      <c r="CO309" s="406"/>
      <c r="CP309" s="407"/>
      <c r="CQ309" s="402"/>
      <c r="CR309" s="408"/>
      <c r="CS309" s="442"/>
      <c r="CT309" s="443"/>
      <c r="CU309" s="443"/>
      <c r="CV309" s="420"/>
      <c r="CW309" s="421"/>
      <c r="CX309" s="444"/>
      <c r="CY309" s="440"/>
      <c r="CZ309" s="405"/>
      <c r="DA309" s="406"/>
      <c r="DB309" s="407"/>
      <c r="DC309" s="402"/>
      <c r="DD309" s="408"/>
      <c r="DE309" s="442"/>
      <c r="DF309" s="443"/>
      <c r="DG309" s="443"/>
      <c r="DH309" s="420"/>
      <c r="DI309" s="421"/>
      <c r="DJ309" s="444"/>
      <c r="DK309" s="440"/>
      <c r="DL309" s="405"/>
      <c r="DM309" s="406"/>
      <c r="DN309" s="407"/>
      <c r="DO309" s="402"/>
      <c r="DP309" s="408"/>
      <c r="DQ309" s="442"/>
      <c r="DR309" s="443"/>
      <c r="DS309" s="443"/>
      <c r="DT309" s="420"/>
      <c r="DU309" s="421"/>
      <c r="DV309" s="444"/>
      <c r="DW309" s="440"/>
      <c r="DX309" s="405"/>
      <c r="DY309" s="406"/>
      <c r="DZ309" s="407"/>
      <c r="EA309" s="402"/>
      <c r="EB309" s="408"/>
      <c r="EC309" s="442"/>
      <c r="EE309" s="437"/>
      <c r="EF309" s="427"/>
      <c r="EH309" s="450"/>
    </row>
    <row r="310" spans="2:138" ht="12.75" customHeight="1" x14ac:dyDescent="0.2">
      <c r="B310" s="412" t="s">
        <v>1116</v>
      </c>
      <c r="C310" s="233" t="s">
        <v>318</v>
      </c>
      <c r="D310" s="233" t="s">
        <v>319</v>
      </c>
      <c r="E310" s="233" t="s">
        <v>319</v>
      </c>
      <c r="F310" s="233" t="s">
        <v>1313</v>
      </c>
      <c r="G310" s="233" t="s">
        <v>1314</v>
      </c>
      <c r="H310" s="436">
        <v>40036</v>
      </c>
      <c r="I310" s="437">
        <v>339.26</v>
      </c>
      <c r="J310" s="438"/>
      <c r="K310" s="438"/>
      <c r="L310" s="438"/>
      <c r="M310" s="418"/>
      <c r="N310" s="419" t="s">
        <v>1135</v>
      </c>
      <c r="O310" s="233" t="s">
        <v>1129</v>
      </c>
      <c r="Q310" s="439">
        <v>0.1</v>
      </c>
      <c r="R310" s="421">
        <v>10</v>
      </c>
      <c r="S310" s="437">
        <v>339.26</v>
      </c>
      <c r="T310" s="440">
        <v>12</v>
      </c>
      <c r="U310" s="405">
        <f>((I310-(I310*Q310))/R310)/U$9</f>
        <v>2.5444499999999999</v>
      </c>
      <c r="V310" s="406">
        <f>U310*T310</f>
        <v>30.5334</v>
      </c>
      <c r="W310" s="407">
        <v>132.29</v>
      </c>
      <c r="X310" s="402">
        <f t="shared" si="39"/>
        <v>206.97</v>
      </c>
      <c r="Y310" s="408">
        <f>W310/I310</f>
        <v>0.38993692153510578</v>
      </c>
      <c r="Z310" s="442">
        <v>400</v>
      </c>
      <c r="AB310" s="437"/>
      <c r="AC310" s="427"/>
      <c r="AE310" s="439">
        <v>0.1</v>
      </c>
      <c r="AF310" s="421">
        <v>10</v>
      </c>
      <c r="AG310" s="437">
        <v>339.26</v>
      </c>
      <c r="AH310" s="440">
        <v>12</v>
      </c>
      <c r="AI310" s="405">
        <f>((AG310-(AG310*AE310))/AF310)/AI$9</f>
        <v>2.5444499999999999</v>
      </c>
      <c r="AJ310" s="406">
        <f>AI310*AH310</f>
        <v>30.5334</v>
      </c>
      <c r="AK310" s="407">
        <f>W310+AJ310</f>
        <v>162.82339999999999</v>
      </c>
      <c r="AL310" s="402">
        <f>AG310-AK310</f>
        <v>176.4366</v>
      </c>
      <c r="AM310" s="408">
        <f>AK310/AG310</f>
        <v>0.47993692153510581</v>
      </c>
      <c r="AN310" s="442">
        <v>400</v>
      </c>
      <c r="AP310" s="437"/>
      <c r="AQ310" s="427"/>
      <c r="AS310" s="439">
        <v>0.1</v>
      </c>
      <c r="AT310" s="421">
        <v>10</v>
      </c>
      <c r="AU310" s="444">
        <v>339.26</v>
      </c>
      <c r="AV310" s="440">
        <v>12</v>
      </c>
      <c r="AW310" s="405">
        <f>((AU310-(AU310*AS310))/AT310)/AW$9</f>
        <v>2.5444499999999999</v>
      </c>
      <c r="AX310" s="406">
        <f>AW310*AV310</f>
        <v>30.5334</v>
      </c>
      <c r="AY310" s="407">
        <f>AK310+AX310</f>
        <v>193.35679999999999</v>
      </c>
      <c r="AZ310" s="445">
        <f>AU310-AY310</f>
        <v>145.9032</v>
      </c>
      <c r="BA310" s="408">
        <f>AY310/AU310</f>
        <v>0.56993692153510578</v>
      </c>
      <c r="BB310" s="442">
        <v>400</v>
      </c>
      <c r="BC310" s="443"/>
      <c r="BE310" s="437"/>
      <c r="BF310" s="427"/>
      <c r="BI310" s="439">
        <v>0.1</v>
      </c>
      <c r="BJ310" s="421">
        <v>10</v>
      </c>
      <c r="BK310" s="444">
        <v>339.26</v>
      </c>
      <c r="BL310" s="440">
        <v>12</v>
      </c>
      <c r="BM310" s="405">
        <f>((BK310-(BK310*BI310))/BJ310)/BM$9</f>
        <v>2.5444499999999999</v>
      </c>
      <c r="BN310" s="406">
        <f>BM310*BL310</f>
        <v>30.5334</v>
      </c>
      <c r="BO310" s="407">
        <f>BN310+AY310</f>
        <v>223.89019999999999</v>
      </c>
      <c r="BP310" s="447">
        <f>BK310-BO310</f>
        <v>115.3698</v>
      </c>
      <c r="BQ310" s="408">
        <f>BO310/BK310</f>
        <v>0.65993692153510586</v>
      </c>
      <c r="BR310" s="442">
        <v>400</v>
      </c>
      <c r="BS310" s="443"/>
      <c r="BT310" s="437"/>
      <c r="BU310" s="427"/>
      <c r="BX310" s="439">
        <v>0.1</v>
      </c>
      <c r="BY310" s="421">
        <v>10</v>
      </c>
      <c r="BZ310" s="444">
        <v>339.26</v>
      </c>
      <c r="CA310" s="440">
        <v>12</v>
      </c>
      <c r="CB310" s="405">
        <f>((BZ310-(BZ310*BX310))/BY310)/CB$9</f>
        <v>2.5444499999999999</v>
      </c>
      <c r="CC310" s="406">
        <f>CB310*CA310</f>
        <v>30.5334</v>
      </c>
      <c r="CD310" s="407">
        <f>CC310+BO310</f>
        <v>254.42359999999999</v>
      </c>
      <c r="CE310" s="447">
        <f>BZ310-CD310</f>
        <v>84.836399999999998</v>
      </c>
      <c r="CF310" s="408">
        <f>CD310/BZ310</f>
        <v>0.74993692153510583</v>
      </c>
      <c r="CG310" s="442">
        <v>400</v>
      </c>
      <c r="CJ310" s="439">
        <v>0.1</v>
      </c>
      <c r="CK310" s="421">
        <v>10</v>
      </c>
      <c r="CL310" s="444">
        <v>339.26</v>
      </c>
      <c r="CM310" s="440">
        <v>12</v>
      </c>
      <c r="CN310" s="405">
        <f>((CL310-(CL310*CJ310))/CK310)/CN$9</f>
        <v>2.5444499999999999</v>
      </c>
      <c r="CO310" s="406">
        <f>CN310*CM310</f>
        <v>30.5334</v>
      </c>
      <c r="CP310" s="407">
        <f>CO310+CD310</f>
        <v>284.95699999999999</v>
      </c>
      <c r="CQ310" s="447">
        <f>CL310-CP310</f>
        <v>54.302999999999997</v>
      </c>
      <c r="CR310" s="408">
        <f>CP310/CL310</f>
        <v>0.8399369215351058</v>
      </c>
      <c r="CS310" s="442">
        <v>400</v>
      </c>
      <c r="CT310" s="443"/>
      <c r="CU310" s="443"/>
      <c r="CV310" s="439">
        <v>0.1</v>
      </c>
      <c r="CW310" s="421">
        <v>10</v>
      </c>
      <c r="CX310" s="444">
        <v>339.26</v>
      </c>
      <c r="CY310" s="449">
        <v>8</v>
      </c>
      <c r="CZ310" s="405">
        <f>((CX310-(CX310*CV310))/CW310)/CZ$9</f>
        <v>2.5444499999999999</v>
      </c>
      <c r="DA310" s="406">
        <f>CZ310*CY310</f>
        <v>20.355599999999999</v>
      </c>
      <c r="DB310" s="407">
        <f>DA310+CP310</f>
        <v>305.31259999999997</v>
      </c>
      <c r="DC310" s="447">
        <f>CX310-DB310</f>
        <v>33.947400000000016</v>
      </c>
      <c r="DD310" s="408">
        <f>DB310/CX310</f>
        <v>0.89993692153510574</v>
      </c>
      <c r="DE310" s="442">
        <v>400</v>
      </c>
      <c r="DF310" s="443"/>
      <c r="DG310" s="443"/>
      <c r="DH310" s="439">
        <v>0.1</v>
      </c>
      <c r="DI310" s="421">
        <v>10</v>
      </c>
      <c r="DJ310" s="444">
        <v>339.26</v>
      </c>
      <c r="DK310" s="440">
        <v>0</v>
      </c>
      <c r="DL310" s="405">
        <f>((DJ310-(DJ310*DH310))/DI310)/DL$9</f>
        <v>2.5444499999999999</v>
      </c>
      <c r="DM310" s="406">
        <f>DL310*DK310</f>
        <v>0</v>
      </c>
      <c r="DN310" s="407">
        <f>DM310+DB310</f>
        <v>305.31259999999997</v>
      </c>
      <c r="DO310" s="447">
        <f>DJ310-DN310</f>
        <v>33.947400000000016</v>
      </c>
      <c r="DP310" s="408">
        <f>DN310/DJ310</f>
        <v>0.89993692153510574</v>
      </c>
      <c r="DQ310" s="442">
        <v>400</v>
      </c>
      <c r="DR310" s="443"/>
      <c r="DS310" s="443"/>
      <c r="DT310" s="439">
        <v>0.1</v>
      </c>
      <c r="DU310" s="421">
        <v>10</v>
      </c>
      <c r="DV310" s="444">
        <v>339.26</v>
      </c>
      <c r="DW310" s="440">
        <v>0</v>
      </c>
      <c r="DX310" s="405">
        <f>((DV310-(DV310*DT310))/DU310)/DX$9</f>
        <v>2.5444499999999999</v>
      </c>
      <c r="DY310" s="406">
        <f>DX310*DW310</f>
        <v>0</v>
      </c>
      <c r="DZ310" s="407">
        <f>DY310+DN310</f>
        <v>305.31259999999997</v>
      </c>
      <c r="EA310" s="447">
        <f>DV310-DZ310</f>
        <v>33.947400000000016</v>
      </c>
      <c r="EB310" s="630">
        <f>DZ310/DV310</f>
        <v>0.89993692153510574</v>
      </c>
      <c r="EC310" s="442">
        <v>400</v>
      </c>
      <c r="EE310" s="437"/>
      <c r="EF310" s="427"/>
      <c r="EH310" s="450"/>
    </row>
    <row r="311" spans="2:138" ht="12.75" customHeight="1" x14ac:dyDescent="0.2">
      <c r="B311" s="412" t="s">
        <v>1136</v>
      </c>
      <c r="C311" s="413" t="s">
        <v>320</v>
      </c>
      <c r="D311" s="413" t="s">
        <v>321</v>
      </c>
      <c r="E311" s="233"/>
      <c r="F311" s="233"/>
      <c r="G311" s="233"/>
      <c r="H311" s="436"/>
      <c r="I311" s="437"/>
      <c r="J311" s="438"/>
      <c r="K311" s="438"/>
      <c r="L311" s="438"/>
      <c r="M311" s="418"/>
      <c r="N311" s="419"/>
      <c r="O311" s="233"/>
      <c r="Q311" s="420"/>
      <c r="R311" s="421"/>
      <c r="S311" s="437"/>
      <c r="T311" s="440"/>
      <c r="U311" s="405"/>
      <c r="V311" s="406"/>
      <c r="W311" s="407"/>
      <c r="X311" s="402">
        <f t="shared" si="39"/>
        <v>0</v>
      </c>
      <c r="Y311" s="406"/>
      <c r="Z311" s="442"/>
      <c r="AB311" s="437"/>
      <c r="AC311" s="427"/>
      <c r="AE311" s="420"/>
      <c r="AF311" s="421"/>
      <c r="AG311" s="437"/>
      <c r="AH311" s="440"/>
      <c r="AI311" s="405"/>
      <c r="AJ311" s="406"/>
      <c r="AK311" s="407"/>
      <c r="AL311" s="402">
        <f t="shared" si="40"/>
        <v>0</v>
      </c>
      <c r="AM311" s="408"/>
      <c r="AN311" s="442"/>
      <c r="AP311" s="437"/>
      <c r="AQ311" s="427"/>
      <c r="AS311" s="420"/>
      <c r="AT311" s="421"/>
      <c r="AU311" s="444"/>
      <c r="AV311" s="440"/>
      <c r="AW311" s="405"/>
      <c r="AX311" s="406"/>
      <c r="AY311" s="407"/>
      <c r="AZ311" s="402"/>
      <c r="BA311" s="408"/>
      <c r="BB311" s="442"/>
      <c r="BC311" s="443"/>
      <c r="BE311" s="437"/>
      <c r="BF311" s="427"/>
      <c r="BI311" s="420"/>
      <c r="BJ311" s="421"/>
      <c r="BK311" s="444"/>
      <c r="BL311" s="440"/>
      <c r="BM311" s="405"/>
      <c r="BN311" s="406"/>
      <c r="BO311" s="407"/>
      <c r="BP311" s="402"/>
      <c r="BQ311" s="408"/>
      <c r="BR311" s="442"/>
      <c r="BS311" s="443"/>
      <c r="BT311" s="437"/>
      <c r="BU311" s="427"/>
      <c r="BX311" s="420"/>
      <c r="BY311" s="421"/>
      <c r="BZ311" s="444"/>
      <c r="CA311" s="440"/>
      <c r="CB311" s="405"/>
      <c r="CC311" s="406"/>
      <c r="CD311" s="407"/>
      <c r="CE311" s="402"/>
      <c r="CF311" s="408"/>
      <c r="CG311" s="442"/>
      <c r="CJ311" s="420"/>
      <c r="CK311" s="421"/>
      <c r="CL311" s="444"/>
      <c r="CM311" s="440"/>
      <c r="CN311" s="405"/>
      <c r="CO311" s="406"/>
      <c r="CP311" s="407"/>
      <c r="CQ311" s="402"/>
      <c r="CR311" s="408"/>
      <c r="CS311" s="442"/>
      <c r="CT311" s="443"/>
      <c r="CU311" s="443"/>
      <c r="CV311" s="420"/>
      <c r="CW311" s="421"/>
      <c r="CX311" s="444"/>
      <c r="CY311" s="440"/>
      <c r="CZ311" s="405"/>
      <c r="DA311" s="406"/>
      <c r="DB311" s="407"/>
      <c r="DC311" s="402"/>
      <c r="DD311" s="408"/>
      <c r="DE311" s="442"/>
      <c r="DF311" s="443"/>
      <c r="DG311" s="443"/>
      <c r="DH311" s="420"/>
      <c r="DI311" s="421"/>
      <c r="DJ311" s="444"/>
      <c r="DK311" s="440"/>
      <c r="DL311" s="405"/>
      <c r="DM311" s="406"/>
      <c r="DN311" s="407"/>
      <c r="DO311" s="402"/>
      <c r="DP311" s="408"/>
      <c r="DQ311" s="442"/>
      <c r="DR311" s="443"/>
      <c r="DS311" s="443"/>
      <c r="DT311" s="420"/>
      <c r="DU311" s="421"/>
      <c r="DV311" s="444"/>
      <c r="DW311" s="440"/>
      <c r="DX311" s="405"/>
      <c r="DY311" s="406"/>
      <c r="DZ311" s="407"/>
      <c r="EA311" s="402"/>
      <c r="EB311" s="408"/>
      <c r="EC311" s="442"/>
      <c r="EE311" s="437"/>
      <c r="EF311" s="427"/>
      <c r="EH311" s="450"/>
    </row>
    <row r="312" spans="2:138" ht="12.75" customHeight="1" x14ac:dyDescent="0.2">
      <c r="B312" s="412" t="s">
        <v>1072</v>
      </c>
      <c r="C312" s="233" t="s">
        <v>322</v>
      </c>
      <c r="D312" s="414" t="s">
        <v>323</v>
      </c>
      <c r="E312" s="414" t="s">
        <v>1315</v>
      </c>
      <c r="F312" s="414" t="s">
        <v>1316</v>
      </c>
      <c r="G312" s="414"/>
      <c r="H312" s="436">
        <v>39065</v>
      </c>
      <c r="I312" s="437">
        <v>210</v>
      </c>
      <c r="J312" s="438"/>
      <c r="K312" s="438"/>
      <c r="L312" s="438"/>
      <c r="M312" s="418"/>
      <c r="N312" s="419" t="s">
        <v>1056</v>
      </c>
      <c r="O312" s="233" t="s">
        <v>1057</v>
      </c>
      <c r="Q312" s="439">
        <v>0.1</v>
      </c>
      <c r="R312" s="421">
        <v>10</v>
      </c>
      <c r="S312" s="437">
        <v>210</v>
      </c>
      <c r="T312" s="440">
        <v>12</v>
      </c>
      <c r="U312" s="405">
        <f>((I312-(I312*Q312))/R312)/U$9</f>
        <v>1.575</v>
      </c>
      <c r="V312" s="406">
        <f>U312*T312</f>
        <v>18.899999999999999</v>
      </c>
      <c r="W312" s="407">
        <v>132.30000000000001</v>
      </c>
      <c r="X312" s="402">
        <f>I312-W312</f>
        <v>77.699999999999989</v>
      </c>
      <c r="Y312" s="408">
        <f>W312/I312</f>
        <v>0.63</v>
      </c>
      <c r="Z312" s="442">
        <v>400</v>
      </c>
      <c r="AB312" s="437"/>
      <c r="AC312" s="427"/>
      <c r="AE312" s="439">
        <v>0.1</v>
      </c>
      <c r="AF312" s="421">
        <v>10</v>
      </c>
      <c r="AG312" s="437">
        <v>210</v>
      </c>
      <c r="AH312" s="440">
        <v>12</v>
      </c>
      <c r="AI312" s="405">
        <f>((AG312-(AG312*AE312))/AF312)/AI$9</f>
        <v>1.575</v>
      </c>
      <c r="AJ312" s="406">
        <f>AI312*AH312</f>
        <v>18.899999999999999</v>
      </c>
      <c r="AK312" s="407">
        <f>W312+AJ312</f>
        <v>151.20000000000002</v>
      </c>
      <c r="AL312" s="402">
        <f>AG312-AK312</f>
        <v>58.799999999999983</v>
      </c>
      <c r="AM312" s="408">
        <f>AK312/AG312</f>
        <v>0.72000000000000008</v>
      </c>
      <c r="AN312" s="442">
        <v>400</v>
      </c>
      <c r="AP312" s="437"/>
      <c r="AQ312" s="427"/>
      <c r="AS312" s="439">
        <v>0.1</v>
      </c>
      <c r="AT312" s="421">
        <v>10</v>
      </c>
      <c r="AU312" s="444">
        <v>210</v>
      </c>
      <c r="AV312" s="440">
        <v>12</v>
      </c>
      <c r="AW312" s="405">
        <f>((AU312-(AU312*AS312))/AT312)/AW$9</f>
        <v>1.575</v>
      </c>
      <c r="AX312" s="406">
        <f>AW312*AV312</f>
        <v>18.899999999999999</v>
      </c>
      <c r="AY312" s="407">
        <f>AK312+AX312</f>
        <v>170.10000000000002</v>
      </c>
      <c r="AZ312" s="445">
        <f>AU312-AY312</f>
        <v>39.899999999999977</v>
      </c>
      <c r="BA312" s="408">
        <f>AY312/AU312</f>
        <v>0.81</v>
      </c>
      <c r="BB312" s="442">
        <v>400</v>
      </c>
      <c r="BC312" s="443"/>
      <c r="BE312" s="437"/>
      <c r="BF312" s="427"/>
      <c r="BI312" s="439">
        <v>0.1</v>
      </c>
      <c r="BJ312" s="421">
        <v>10</v>
      </c>
      <c r="BK312" s="444">
        <v>210</v>
      </c>
      <c r="BL312" s="440">
        <v>12</v>
      </c>
      <c r="BM312" s="405">
        <f>((BK312-(BK312*BI312))/BJ312)/BM$9</f>
        <v>1.575</v>
      </c>
      <c r="BN312" s="406">
        <f>BM312*BL312</f>
        <v>18.899999999999999</v>
      </c>
      <c r="BO312" s="407">
        <f>BN312+AY312</f>
        <v>189.00000000000003</v>
      </c>
      <c r="BP312" s="447">
        <f>BK312-BO312</f>
        <v>20.999999999999972</v>
      </c>
      <c r="BQ312" s="448">
        <f>BO312/BK312</f>
        <v>0.90000000000000013</v>
      </c>
      <c r="BR312" s="442">
        <v>400</v>
      </c>
      <c r="BS312" s="443"/>
      <c r="BT312" s="437"/>
      <c r="BU312" s="427"/>
      <c r="BX312" s="439">
        <v>0.1</v>
      </c>
      <c r="BY312" s="421">
        <v>10</v>
      </c>
      <c r="BZ312" s="444">
        <v>210</v>
      </c>
      <c r="CA312" s="440">
        <v>0</v>
      </c>
      <c r="CB312" s="405">
        <f>((BZ312-(BZ312*BX312))/BY312)/CB$9</f>
        <v>1.575</v>
      </c>
      <c r="CC312" s="406">
        <f>CB312*CA312</f>
        <v>0</v>
      </c>
      <c r="CD312" s="407">
        <f>CC312+BO312</f>
        <v>189.00000000000003</v>
      </c>
      <c r="CE312" s="447">
        <f>BZ312-CD312</f>
        <v>20.999999999999972</v>
      </c>
      <c r="CF312" s="448">
        <f>CD312/BZ312</f>
        <v>0.90000000000000013</v>
      </c>
      <c r="CG312" s="442">
        <v>400</v>
      </c>
      <c r="CJ312" s="439">
        <v>0.1</v>
      </c>
      <c r="CK312" s="421">
        <v>10</v>
      </c>
      <c r="CL312" s="444">
        <v>210</v>
      </c>
      <c r="CM312" s="440">
        <v>0</v>
      </c>
      <c r="CN312" s="405">
        <f>((CL312-(CL312*CJ312))/CK312)/CN$9</f>
        <v>1.575</v>
      </c>
      <c r="CO312" s="406">
        <f>CN312*CM312</f>
        <v>0</v>
      </c>
      <c r="CP312" s="407">
        <f>CO312+CD312</f>
        <v>189.00000000000003</v>
      </c>
      <c r="CQ312" s="447">
        <f>CL312-CP312</f>
        <v>20.999999999999972</v>
      </c>
      <c r="CR312" s="448">
        <f>CP312/CL312</f>
        <v>0.90000000000000013</v>
      </c>
      <c r="CS312" s="442">
        <v>400</v>
      </c>
      <c r="CT312" s="443"/>
      <c r="CU312" s="443"/>
      <c r="CV312" s="439">
        <v>0.1</v>
      </c>
      <c r="CW312" s="421">
        <v>10</v>
      </c>
      <c r="CX312" s="444">
        <v>210</v>
      </c>
      <c r="CY312" s="440">
        <v>0</v>
      </c>
      <c r="CZ312" s="405">
        <f>((CX312-(CX312*CV312))/CW312)/CZ$9</f>
        <v>1.575</v>
      </c>
      <c r="DA312" s="406">
        <f>CZ312*CY312</f>
        <v>0</v>
      </c>
      <c r="DB312" s="407">
        <f>DA312+CP312</f>
        <v>189.00000000000003</v>
      </c>
      <c r="DC312" s="447">
        <f>CX312-DB312</f>
        <v>20.999999999999972</v>
      </c>
      <c r="DD312" s="448">
        <f>DB312/CX312</f>
        <v>0.90000000000000013</v>
      </c>
      <c r="DE312" s="442">
        <v>400</v>
      </c>
      <c r="DF312" s="443"/>
      <c r="DG312" s="443"/>
      <c r="DH312" s="439">
        <v>0.1</v>
      </c>
      <c r="DI312" s="421">
        <v>10</v>
      </c>
      <c r="DJ312" s="444">
        <v>210</v>
      </c>
      <c r="DK312" s="440">
        <v>0</v>
      </c>
      <c r="DL312" s="405">
        <f>((DJ312-(DJ312*DH312))/DI312)/DL$9</f>
        <v>1.575</v>
      </c>
      <c r="DM312" s="406">
        <f>DL312*DK312</f>
        <v>0</v>
      </c>
      <c r="DN312" s="407">
        <f>DM312+DB312</f>
        <v>189.00000000000003</v>
      </c>
      <c r="DO312" s="447">
        <f>DJ312-DN312</f>
        <v>20.999999999999972</v>
      </c>
      <c r="DP312" s="448">
        <f>DN312/DJ312</f>
        <v>0.90000000000000013</v>
      </c>
      <c r="DQ312" s="442">
        <v>400</v>
      </c>
      <c r="DR312" s="443"/>
      <c r="DS312" s="443"/>
      <c r="DT312" s="439">
        <v>0.1</v>
      </c>
      <c r="DU312" s="421">
        <v>10</v>
      </c>
      <c r="DV312" s="444">
        <v>210</v>
      </c>
      <c r="DW312" s="440">
        <v>0</v>
      </c>
      <c r="DX312" s="405">
        <f>((DV312-(DV312*DT312))/DU312)/DX$9</f>
        <v>1.575</v>
      </c>
      <c r="DY312" s="406">
        <f>DX312*DW312</f>
        <v>0</v>
      </c>
      <c r="DZ312" s="407">
        <f>DY312+DN312</f>
        <v>189.00000000000003</v>
      </c>
      <c r="EA312" s="447">
        <f>DV312-DZ312</f>
        <v>20.999999999999972</v>
      </c>
      <c r="EB312" s="448">
        <f>DZ312/DV312</f>
        <v>0.90000000000000013</v>
      </c>
      <c r="EC312" s="442">
        <v>400</v>
      </c>
      <c r="EE312" s="437"/>
      <c r="EF312" s="427"/>
      <c r="EH312" s="450"/>
    </row>
    <row r="313" spans="2:138" ht="12.75" customHeight="1" x14ac:dyDescent="0.2">
      <c r="B313" s="412" t="s">
        <v>1053</v>
      </c>
      <c r="C313" s="233" t="s">
        <v>324</v>
      </c>
      <c r="D313" s="414" t="s">
        <v>325</v>
      </c>
      <c r="E313" s="414"/>
      <c r="F313" s="414" t="s">
        <v>1317</v>
      </c>
      <c r="G313" s="414"/>
      <c r="H313" s="436">
        <v>39065</v>
      </c>
      <c r="I313" s="437">
        <v>448</v>
      </c>
      <c r="J313" s="438"/>
      <c r="K313" s="438"/>
      <c r="L313" s="438"/>
      <c r="M313" s="418"/>
      <c r="N313" s="419" t="s">
        <v>1086</v>
      </c>
      <c r="O313" s="233" t="s">
        <v>1087</v>
      </c>
      <c r="Q313" s="439">
        <v>0.1</v>
      </c>
      <c r="R313" s="421">
        <v>10</v>
      </c>
      <c r="S313" s="437">
        <v>448</v>
      </c>
      <c r="T313" s="440">
        <v>12</v>
      </c>
      <c r="U313" s="405">
        <f>((I313-(I313*Q313))/R313)/U$9</f>
        <v>3.36</v>
      </c>
      <c r="V313" s="406">
        <f>U313*T313</f>
        <v>40.32</v>
      </c>
      <c r="W313" s="407">
        <v>282.24</v>
      </c>
      <c r="X313" s="402">
        <f>I313-W313</f>
        <v>165.76</v>
      </c>
      <c r="Y313" s="408">
        <f>W313/I313</f>
        <v>0.63</v>
      </c>
      <c r="Z313" s="442">
        <v>400</v>
      </c>
      <c r="AB313" s="437"/>
      <c r="AC313" s="427"/>
      <c r="AE313" s="439">
        <v>0.1</v>
      </c>
      <c r="AF313" s="421">
        <v>10</v>
      </c>
      <c r="AG313" s="437">
        <v>448</v>
      </c>
      <c r="AH313" s="440">
        <v>12</v>
      </c>
      <c r="AI313" s="405">
        <f>((AG313-(AG313*AE313))/AF313)/AI$9</f>
        <v>3.36</v>
      </c>
      <c r="AJ313" s="406">
        <f>AI313*AH313</f>
        <v>40.32</v>
      </c>
      <c r="AK313" s="407">
        <f>W313+AJ313</f>
        <v>322.56</v>
      </c>
      <c r="AL313" s="402">
        <f>AG313-AK313</f>
        <v>125.44</v>
      </c>
      <c r="AM313" s="408">
        <f>AK313/AG313</f>
        <v>0.72</v>
      </c>
      <c r="AN313" s="442">
        <v>400</v>
      </c>
      <c r="AP313" s="437"/>
      <c r="AQ313" s="427"/>
      <c r="AS313" s="439">
        <v>0.1</v>
      </c>
      <c r="AT313" s="421">
        <v>10</v>
      </c>
      <c r="AU313" s="444">
        <v>448</v>
      </c>
      <c r="AV313" s="440">
        <v>12</v>
      </c>
      <c r="AW313" s="405">
        <f>((AU313-(AU313*AS313))/AT313)/AW$9</f>
        <v>3.36</v>
      </c>
      <c r="AX313" s="406">
        <f>AW313*AV313</f>
        <v>40.32</v>
      </c>
      <c r="AY313" s="407">
        <f>AK313+AX313</f>
        <v>362.88</v>
      </c>
      <c r="AZ313" s="445">
        <f>AU313-AY313</f>
        <v>85.12</v>
      </c>
      <c r="BA313" s="408">
        <f>AY313/AU313</f>
        <v>0.80999999999999994</v>
      </c>
      <c r="BB313" s="442">
        <v>400</v>
      </c>
      <c r="BC313" s="443"/>
      <c r="BE313" s="437"/>
      <c r="BF313" s="427"/>
      <c r="BI313" s="439">
        <v>0.1</v>
      </c>
      <c r="BJ313" s="421">
        <v>10</v>
      </c>
      <c r="BK313" s="444">
        <v>448</v>
      </c>
      <c r="BL313" s="440">
        <v>12</v>
      </c>
      <c r="BM313" s="405">
        <f>((BK313-(BK313*BI313))/BJ313)/BM$9</f>
        <v>3.36</v>
      </c>
      <c r="BN313" s="406">
        <f>BM313*BL313</f>
        <v>40.32</v>
      </c>
      <c r="BO313" s="407">
        <f>BN313+AY313</f>
        <v>403.2</v>
      </c>
      <c r="BP313" s="447">
        <f>BK313-BO313</f>
        <v>44.800000000000011</v>
      </c>
      <c r="BQ313" s="448">
        <f>BO313/BK313</f>
        <v>0.9</v>
      </c>
      <c r="BR313" s="442">
        <v>400</v>
      </c>
      <c r="BS313" s="443"/>
      <c r="BT313" s="437"/>
      <c r="BU313" s="427"/>
      <c r="BX313" s="439">
        <v>0.1</v>
      </c>
      <c r="BY313" s="421">
        <v>10</v>
      </c>
      <c r="BZ313" s="444">
        <v>448</v>
      </c>
      <c r="CA313" s="440">
        <v>0</v>
      </c>
      <c r="CB313" s="405">
        <f>((BZ313-(BZ313*BX313))/BY313)/CB$9</f>
        <v>3.36</v>
      </c>
      <c r="CC313" s="406">
        <f>CB313*CA313</f>
        <v>0</v>
      </c>
      <c r="CD313" s="407">
        <f>CC313+BO313</f>
        <v>403.2</v>
      </c>
      <c r="CE313" s="447">
        <f>BZ313-CD313</f>
        <v>44.800000000000011</v>
      </c>
      <c r="CF313" s="448">
        <f>CD313/BZ313</f>
        <v>0.9</v>
      </c>
      <c r="CG313" s="442">
        <v>400</v>
      </c>
      <c r="CJ313" s="439">
        <v>0.1</v>
      </c>
      <c r="CK313" s="421">
        <v>10</v>
      </c>
      <c r="CL313" s="444">
        <v>448</v>
      </c>
      <c r="CM313" s="440">
        <v>0</v>
      </c>
      <c r="CN313" s="405">
        <f>((CL313-(CL313*CJ313))/CK313)/CN$9</f>
        <v>3.36</v>
      </c>
      <c r="CO313" s="406">
        <f>CN313*CM313</f>
        <v>0</v>
      </c>
      <c r="CP313" s="407">
        <f>CO313+CD313</f>
        <v>403.2</v>
      </c>
      <c r="CQ313" s="447">
        <f>CL313-CP313</f>
        <v>44.800000000000011</v>
      </c>
      <c r="CR313" s="448">
        <f>CP313/CL313</f>
        <v>0.9</v>
      </c>
      <c r="CS313" s="442">
        <v>400</v>
      </c>
      <c r="CT313" s="443"/>
      <c r="CU313" s="443"/>
      <c r="CV313" s="439">
        <v>0.1</v>
      </c>
      <c r="CW313" s="421">
        <v>10</v>
      </c>
      <c r="CX313" s="444">
        <v>448</v>
      </c>
      <c r="CY313" s="440">
        <v>0</v>
      </c>
      <c r="CZ313" s="405">
        <f>((CX313-(CX313*CV313))/CW313)/CZ$9</f>
        <v>3.36</v>
      </c>
      <c r="DA313" s="406">
        <f>CZ313*CY313</f>
        <v>0</v>
      </c>
      <c r="DB313" s="407">
        <f>DA313+CP313</f>
        <v>403.2</v>
      </c>
      <c r="DC313" s="447">
        <f>CX313-DB313</f>
        <v>44.800000000000011</v>
      </c>
      <c r="DD313" s="448">
        <f>DB313/CX313</f>
        <v>0.9</v>
      </c>
      <c r="DE313" s="442">
        <v>400</v>
      </c>
      <c r="DF313" s="443"/>
      <c r="DG313" s="443"/>
      <c r="DH313" s="439">
        <v>0.1</v>
      </c>
      <c r="DI313" s="421">
        <v>10</v>
      </c>
      <c r="DJ313" s="444">
        <v>448</v>
      </c>
      <c r="DK313" s="440">
        <v>0</v>
      </c>
      <c r="DL313" s="405">
        <f>((DJ313-(DJ313*DH313))/DI313)/DL$9</f>
        <v>3.36</v>
      </c>
      <c r="DM313" s="406">
        <f>DL313*DK313</f>
        <v>0</v>
      </c>
      <c r="DN313" s="407">
        <f>DM313+DB313</f>
        <v>403.2</v>
      </c>
      <c r="DO313" s="447">
        <f>DJ313-DN313</f>
        <v>44.800000000000011</v>
      </c>
      <c r="DP313" s="448">
        <f>DN313/DJ313</f>
        <v>0.9</v>
      </c>
      <c r="DQ313" s="442">
        <v>400</v>
      </c>
      <c r="DR313" s="443"/>
      <c r="DS313" s="443"/>
      <c r="DT313" s="439">
        <v>0.1</v>
      </c>
      <c r="DU313" s="421">
        <v>10</v>
      </c>
      <c r="DV313" s="444">
        <v>448</v>
      </c>
      <c r="DW313" s="440">
        <v>0</v>
      </c>
      <c r="DX313" s="405">
        <f>((DV313-(DV313*DT313))/DU313)/DX$9</f>
        <v>3.36</v>
      </c>
      <c r="DY313" s="406">
        <f>DX313*DW313</f>
        <v>0</v>
      </c>
      <c r="DZ313" s="407">
        <f>DY313+DN313</f>
        <v>403.2</v>
      </c>
      <c r="EA313" s="447">
        <f>DV313-DZ313</f>
        <v>44.800000000000011</v>
      </c>
      <c r="EB313" s="448">
        <f>DZ313/DV313</f>
        <v>0.9</v>
      </c>
      <c r="EC313" s="442">
        <v>400</v>
      </c>
      <c r="EE313" s="437"/>
      <c r="EF313" s="427"/>
      <c r="EH313" s="450"/>
    </row>
    <row r="314" spans="2:138" ht="12.75" customHeight="1" x14ac:dyDescent="0.2">
      <c r="B314" s="412" t="s">
        <v>1072</v>
      </c>
      <c r="C314" s="233" t="s">
        <v>326</v>
      </c>
      <c r="D314" s="414" t="s">
        <v>327</v>
      </c>
      <c r="E314" s="414" t="s">
        <v>1318</v>
      </c>
      <c r="F314" s="414"/>
      <c r="G314" s="414"/>
      <c r="H314" s="436"/>
      <c r="I314" s="437">
        <v>141</v>
      </c>
      <c r="J314" s="438"/>
      <c r="K314" s="438"/>
      <c r="L314" s="438"/>
      <c r="M314" s="418"/>
      <c r="N314" s="419" t="s">
        <v>1086</v>
      </c>
      <c r="O314" s="233" t="s">
        <v>1087</v>
      </c>
      <c r="Q314" s="439">
        <v>0.1</v>
      </c>
      <c r="R314" s="421">
        <v>10</v>
      </c>
      <c r="S314" s="437">
        <v>141</v>
      </c>
      <c r="T314" s="440">
        <v>12</v>
      </c>
      <c r="U314" s="405">
        <f>((I314-(I314*Q314))/R314)/U$9</f>
        <v>1.0575000000000001</v>
      </c>
      <c r="V314" s="406">
        <f>U314*T314</f>
        <v>12.690000000000001</v>
      </c>
      <c r="W314" s="407">
        <v>64.510000000000005</v>
      </c>
      <c r="X314" s="402">
        <f>I314-W314</f>
        <v>76.489999999999995</v>
      </c>
      <c r="Y314" s="408">
        <f>W314/I314</f>
        <v>0.45751773049645394</v>
      </c>
      <c r="Z314" s="442">
        <v>400</v>
      </c>
      <c r="AB314" s="437"/>
      <c r="AC314" s="427"/>
      <c r="AE314" s="439">
        <v>0.1</v>
      </c>
      <c r="AF314" s="421">
        <v>10</v>
      </c>
      <c r="AG314" s="437">
        <v>141</v>
      </c>
      <c r="AH314" s="440">
        <v>12</v>
      </c>
      <c r="AI314" s="405">
        <f>((AG314-(AG314*AE314))/AF314)/AI$9</f>
        <v>1.0575000000000001</v>
      </c>
      <c r="AJ314" s="406">
        <f>AI314*AH314</f>
        <v>12.690000000000001</v>
      </c>
      <c r="AK314" s="407">
        <f>W314+AJ314</f>
        <v>77.2</v>
      </c>
      <c r="AL314" s="402">
        <f>AG314-AK314</f>
        <v>63.8</v>
      </c>
      <c r="AM314" s="408">
        <f>AK314/AG314</f>
        <v>0.54751773049645391</v>
      </c>
      <c r="AN314" s="442">
        <v>400</v>
      </c>
      <c r="AP314" s="437"/>
      <c r="AQ314" s="427"/>
      <c r="AS314" s="439">
        <v>0.1</v>
      </c>
      <c r="AT314" s="421">
        <v>10</v>
      </c>
      <c r="AU314" s="444">
        <v>141</v>
      </c>
      <c r="AV314" s="440">
        <v>12</v>
      </c>
      <c r="AW314" s="405">
        <f>((AU314-(AU314*AS314))/AT314)/AW$9</f>
        <v>1.0575000000000001</v>
      </c>
      <c r="AX314" s="406">
        <f>AW314*AV314</f>
        <v>12.690000000000001</v>
      </c>
      <c r="AY314" s="407">
        <f>AK314+AX314</f>
        <v>89.89</v>
      </c>
      <c r="AZ314" s="445">
        <f>AU314-AY314</f>
        <v>51.11</v>
      </c>
      <c r="BA314" s="408">
        <f>AY314/AU314</f>
        <v>0.63751773049645388</v>
      </c>
      <c r="BB314" s="442">
        <v>400</v>
      </c>
      <c r="BC314" s="443"/>
      <c r="BE314" s="437"/>
      <c r="BF314" s="427"/>
      <c r="BI314" s="439">
        <v>0.1</v>
      </c>
      <c r="BJ314" s="421">
        <v>10</v>
      </c>
      <c r="BK314" s="444">
        <v>141</v>
      </c>
      <c r="BL314" s="440">
        <v>12</v>
      </c>
      <c r="BM314" s="405">
        <f>((BK314-(BK314*BI314))/BJ314)/BM$9</f>
        <v>1.0575000000000001</v>
      </c>
      <c r="BN314" s="406">
        <f>BM314*BL314</f>
        <v>12.690000000000001</v>
      </c>
      <c r="BO314" s="407">
        <f>BN314+AY314</f>
        <v>102.58</v>
      </c>
      <c r="BP314" s="447">
        <f>BK314-BO314</f>
        <v>38.42</v>
      </c>
      <c r="BQ314" s="408">
        <f>BO314/BK314</f>
        <v>0.72751773049645385</v>
      </c>
      <c r="BR314" s="442">
        <v>400</v>
      </c>
      <c r="BS314" s="443"/>
      <c r="BT314" s="437"/>
      <c r="BU314" s="427"/>
      <c r="BX314" s="439">
        <v>0.1</v>
      </c>
      <c r="BY314" s="421">
        <v>10</v>
      </c>
      <c r="BZ314" s="444">
        <v>141</v>
      </c>
      <c r="CA314" s="440">
        <v>12</v>
      </c>
      <c r="CB314" s="405">
        <f>((BZ314-(BZ314*BX314))/BY314)/CB$9</f>
        <v>1.0575000000000001</v>
      </c>
      <c r="CC314" s="406">
        <f>CB314*CA314</f>
        <v>12.690000000000001</v>
      </c>
      <c r="CD314" s="407">
        <f>CC314+BO314</f>
        <v>115.27</v>
      </c>
      <c r="CE314" s="447">
        <f>BZ314-CD314</f>
        <v>25.730000000000004</v>
      </c>
      <c r="CF314" s="408">
        <f>CD314/BZ314</f>
        <v>0.81751773049645382</v>
      </c>
      <c r="CG314" s="442">
        <v>400</v>
      </c>
      <c r="CJ314" s="439">
        <v>0.1</v>
      </c>
      <c r="CK314" s="421">
        <v>10</v>
      </c>
      <c r="CL314" s="444">
        <v>141</v>
      </c>
      <c r="CM314" s="449">
        <v>11</v>
      </c>
      <c r="CN314" s="405">
        <f>((CL314-(CL314*CJ314))/CK314)/CN$9</f>
        <v>1.0575000000000001</v>
      </c>
      <c r="CO314" s="406">
        <f>CN314*CM314</f>
        <v>11.6325</v>
      </c>
      <c r="CP314" s="407">
        <f>CO314+CD314</f>
        <v>126.9025</v>
      </c>
      <c r="CQ314" s="447">
        <f>CL314-CP314</f>
        <v>14.097499999999997</v>
      </c>
      <c r="CR314" s="609">
        <f>CP314/CL314</f>
        <v>0.90001773049645395</v>
      </c>
      <c r="CS314" s="442">
        <v>400</v>
      </c>
      <c r="CT314" s="443"/>
      <c r="CU314" s="443"/>
      <c r="CV314" s="439">
        <v>0.1</v>
      </c>
      <c r="CW314" s="421">
        <v>10</v>
      </c>
      <c r="CX314" s="444">
        <v>141</v>
      </c>
      <c r="CY314" s="449">
        <v>0</v>
      </c>
      <c r="CZ314" s="405">
        <f>((CX314-(CX314*CV314))/CW314)/CZ$9</f>
        <v>1.0575000000000001</v>
      </c>
      <c r="DA314" s="406">
        <f>CZ314*CY314</f>
        <v>0</v>
      </c>
      <c r="DB314" s="407">
        <f>DA314+CP314</f>
        <v>126.9025</v>
      </c>
      <c r="DC314" s="447">
        <f>CX314-DB314</f>
        <v>14.097499999999997</v>
      </c>
      <c r="DD314" s="609">
        <f>DB314/CX314</f>
        <v>0.90001773049645395</v>
      </c>
      <c r="DE314" s="442">
        <v>400</v>
      </c>
      <c r="DF314" s="443"/>
      <c r="DG314" s="443"/>
      <c r="DH314" s="439">
        <v>0.1</v>
      </c>
      <c r="DI314" s="421">
        <v>10</v>
      </c>
      <c r="DJ314" s="444">
        <v>141</v>
      </c>
      <c r="DK314" s="440">
        <v>0</v>
      </c>
      <c r="DL314" s="405">
        <f>((DJ314-(DJ314*DH314))/DI314)/DL$9</f>
        <v>1.0575000000000001</v>
      </c>
      <c r="DM314" s="406">
        <f>DL314*DK314</f>
        <v>0</v>
      </c>
      <c r="DN314" s="407">
        <f>DM314+DB314</f>
        <v>126.9025</v>
      </c>
      <c r="DO314" s="447">
        <f>DJ314-DN314</f>
        <v>14.097499999999997</v>
      </c>
      <c r="DP314" s="448">
        <f>DN314/DJ314</f>
        <v>0.90001773049645395</v>
      </c>
      <c r="DQ314" s="442">
        <v>400</v>
      </c>
      <c r="DR314" s="443"/>
      <c r="DS314" s="443"/>
      <c r="DT314" s="439">
        <v>0.1</v>
      </c>
      <c r="DU314" s="421">
        <v>10</v>
      </c>
      <c r="DV314" s="444">
        <v>141</v>
      </c>
      <c r="DW314" s="440">
        <v>0</v>
      </c>
      <c r="DX314" s="405">
        <f>((DV314-(DV314*DT314))/DU314)/DX$9</f>
        <v>1.0575000000000001</v>
      </c>
      <c r="DY314" s="406">
        <f>DX314*DW314</f>
        <v>0</v>
      </c>
      <c r="DZ314" s="407">
        <f>DY314+DN314</f>
        <v>126.9025</v>
      </c>
      <c r="EA314" s="447">
        <f>DV314-DZ314</f>
        <v>14.097499999999997</v>
      </c>
      <c r="EB314" s="448">
        <f>DZ314/DV314</f>
        <v>0.90001773049645395</v>
      </c>
      <c r="EC314" s="442">
        <v>400</v>
      </c>
      <c r="EE314" s="437"/>
      <c r="EF314" s="427"/>
      <c r="EH314" s="450"/>
    </row>
    <row r="315" spans="2:138" ht="12.75" customHeight="1" x14ac:dyDescent="0.2">
      <c r="B315" s="412" t="s">
        <v>1072</v>
      </c>
      <c r="C315" s="233" t="s">
        <v>328</v>
      </c>
      <c r="D315" s="414" t="s">
        <v>329</v>
      </c>
      <c r="E315" s="414" t="s">
        <v>1319</v>
      </c>
      <c r="F315" s="414"/>
      <c r="G315" s="414"/>
      <c r="H315" s="436"/>
      <c r="I315" s="437">
        <v>15.95</v>
      </c>
      <c r="J315" s="438"/>
      <c r="K315" s="438"/>
      <c r="L315" s="438"/>
      <c r="M315" s="418"/>
      <c r="N315" s="419" t="s">
        <v>1086</v>
      </c>
      <c r="O315" s="233" t="s">
        <v>1087</v>
      </c>
      <c r="Q315" s="420"/>
      <c r="R315" s="421"/>
      <c r="S315" s="437"/>
      <c r="T315" s="440"/>
      <c r="U315" s="405"/>
      <c r="V315" s="406"/>
      <c r="W315" s="407"/>
      <c r="X315" s="402"/>
      <c r="Y315" s="406"/>
      <c r="Z315" s="442"/>
      <c r="AB315" s="437">
        <v>15.95</v>
      </c>
      <c r="AC315" s="441">
        <v>400</v>
      </c>
      <c r="AE315" s="420"/>
      <c r="AF315" s="421"/>
      <c r="AG315" s="437"/>
      <c r="AH315" s="440"/>
      <c r="AI315" s="405"/>
      <c r="AJ315" s="406"/>
      <c r="AK315" s="407"/>
      <c r="AL315" s="402"/>
      <c r="AM315" s="408"/>
      <c r="AN315" s="442"/>
      <c r="AP315" s="437">
        <v>15.95</v>
      </c>
      <c r="AQ315" s="441">
        <v>400</v>
      </c>
      <c r="AR315" s="446"/>
      <c r="AS315" s="420"/>
      <c r="AT315" s="421"/>
      <c r="AU315" s="444"/>
      <c r="AV315" s="440"/>
      <c r="AW315" s="405"/>
      <c r="AX315" s="406"/>
      <c r="AY315" s="407"/>
      <c r="AZ315" s="402"/>
      <c r="BA315" s="408"/>
      <c r="BB315" s="442"/>
      <c r="BC315" s="443"/>
      <c r="BE315" s="437">
        <v>15.95</v>
      </c>
      <c r="BF315" s="441">
        <v>400</v>
      </c>
      <c r="BI315" s="420"/>
      <c r="BJ315" s="421"/>
      <c r="BK315" s="444"/>
      <c r="BL315" s="440"/>
      <c r="BM315" s="405"/>
      <c r="BN315" s="406"/>
      <c r="BO315" s="407"/>
      <c r="BP315" s="402"/>
      <c r="BQ315" s="408"/>
      <c r="BR315" s="442"/>
      <c r="BS315" s="443"/>
      <c r="BT315" s="437">
        <v>15.95</v>
      </c>
      <c r="BU315" s="441">
        <v>400</v>
      </c>
      <c r="BX315" s="420"/>
      <c r="BY315" s="421"/>
      <c r="BZ315" s="444"/>
      <c r="CA315" s="440"/>
      <c r="CB315" s="405"/>
      <c r="CC315" s="406"/>
      <c r="CD315" s="407"/>
      <c r="CE315" s="402"/>
      <c r="CF315" s="408"/>
      <c r="CG315" s="442"/>
      <c r="CJ315" s="420"/>
      <c r="CK315" s="421"/>
      <c r="CL315" s="444"/>
      <c r="CM315" s="440"/>
      <c r="CN315" s="405"/>
      <c r="CO315" s="406"/>
      <c r="CP315" s="407"/>
      <c r="CQ315" s="402"/>
      <c r="CR315" s="408"/>
      <c r="CS315" s="442"/>
      <c r="CT315" s="443"/>
      <c r="CU315" s="443"/>
      <c r="CV315" s="420"/>
      <c r="CW315" s="421"/>
      <c r="CX315" s="444"/>
      <c r="CY315" s="440"/>
      <c r="CZ315" s="405"/>
      <c r="DA315" s="406"/>
      <c r="DB315" s="407"/>
      <c r="DC315" s="402"/>
      <c r="DD315" s="408"/>
      <c r="DE315" s="442"/>
      <c r="DF315" s="443"/>
      <c r="DG315" s="443"/>
      <c r="DH315" s="420"/>
      <c r="DI315" s="421"/>
      <c r="DJ315" s="444"/>
      <c r="DK315" s="440"/>
      <c r="DL315" s="405"/>
      <c r="DM315" s="406"/>
      <c r="DN315" s="407"/>
      <c r="DO315" s="402"/>
      <c r="DP315" s="448"/>
      <c r="DQ315" s="442"/>
      <c r="DR315" s="443"/>
      <c r="DS315" s="443"/>
      <c r="DT315" s="420"/>
      <c r="DU315" s="421"/>
      <c r="DV315" s="444"/>
      <c r="DW315" s="440"/>
      <c r="DX315" s="405"/>
      <c r="DY315" s="406"/>
      <c r="DZ315" s="407"/>
      <c r="EA315" s="402"/>
      <c r="EB315" s="448"/>
      <c r="EC315" s="442"/>
      <c r="EE315" s="437">
        <v>15.95</v>
      </c>
      <c r="EF315" s="441">
        <v>400</v>
      </c>
      <c r="EH315" s="450"/>
    </row>
    <row r="316" spans="2:138" ht="12.75" customHeight="1" x14ac:dyDescent="0.2">
      <c r="B316" s="412" t="s">
        <v>1072</v>
      </c>
      <c r="C316" s="233" t="s">
        <v>330</v>
      </c>
      <c r="D316" s="414" t="s">
        <v>331</v>
      </c>
      <c r="E316" s="414" t="s">
        <v>1320</v>
      </c>
      <c r="F316" s="414"/>
      <c r="G316" s="414"/>
      <c r="H316" s="436"/>
      <c r="I316" s="437">
        <v>54</v>
      </c>
      <c r="J316" s="438"/>
      <c r="K316" s="438"/>
      <c r="L316" s="438"/>
      <c r="M316" s="418"/>
      <c r="N316" s="419" t="s">
        <v>1086</v>
      </c>
      <c r="O316" s="233" t="s">
        <v>1087</v>
      </c>
      <c r="Q316" s="420"/>
      <c r="R316" s="421"/>
      <c r="S316" s="437"/>
      <c r="T316" s="440"/>
      <c r="U316" s="405"/>
      <c r="V316" s="406"/>
      <c r="W316" s="407"/>
      <c r="X316" s="402"/>
      <c r="Y316" s="406"/>
      <c r="Z316" s="442"/>
      <c r="AB316" s="437">
        <v>54</v>
      </c>
      <c r="AC316" s="441">
        <v>400</v>
      </c>
      <c r="AE316" s="420"/>
      <c r="AF316" s="421"/>
      <c r="AG316" s="437"/>
      <c r="AH316" s="440"/>
      <c r="AI316" s="405"/>
      <c r="AJ316" s="406"/>
      <c r="AK316" s="407"/>
      <c r="AL316" s="402"/>
      <c r="AM316" s="408"/>
      <c r="AN316" s="442"/>
      <c r="AP316" s="437">
        <v>54</v>
      </c>
      <c r="AQ316" s="441">
        <v>400</v>
      </c>
      <c r="AR316" s="446"/>
      <c r="AS316" s="420"/>
      <c r="AT316" s="421"/>
      <c r="AU316" s="444"/>
      <c r="AV316" s="440"/>
      <c r="AW316" s="405"/>
      <c r="AX316" s="406"/>
      <c r="AY316" s="407"/>
      <c r="AZ316" s="402"/>
      <c r="BA316" s="408"/>
      <c r="BB316" s="442"/>
      <c r="BC316" s="443"/>
      <c r="BE316" s="437">
        <v>54</v>
      </c>
      <c r="BF316" s="441">
        <v>400</v>
      </c>
      <c r="BI316" s="420"/>
      <c r="BJ316" s="421"/>
      <c r="BK316" s="444"/>
      <c r="BL316" s="440"/>
      <c r="BM316" s="405"/>
      <c r="BN316" s="406"/>
      <c r="BO316" s="407"/>
      <c r="BP316" s="402"/>
      <c r="BQ316" s="408"/>
      <c r="BR316" s="442"/>
      <c r="BS316" s="443"/>
      <c r="BT316" s="437">
        <v>54</v>
      </c>
      <c r="BU316" s="441">
        <v>400</v>
      </c>
      <c r="BX316" s="420"/>
      <c r="BY316" s="421"/>
      <c r="BZ316" s="444"/>
      <c r="CA316" s="440"/>
      <c r="CB316" s="405"/>
      <c r="CC316" s="406"/>
      <c r="CD316" s="407"/>
      <c r="CE316" s="402"/>
      <c r="CF316" s="408"/>
      <c r="CG316" s="442"/>
      <c r="CJ316" s="420"/>
      <c r="CK316" s="421"/>
      <c r="CL316" s="444"/>
      <c r="CM316" s="440"/>
      <c r="CN316" s="405"/>
      <c r="CO316" s="406"/>
      <c r="CP316" s="407"/>
      <c r="CQ316" s="402"/>
      <c r="CR316" s="408"/>
      <c r="CS316" s="442"/>
      <c r="CT316" s="443"/>
      <c r="CU316" s="443"/>
      <c r="CV316" s="420"/>
      <c r="CW316" s="421"/>
      <c r="CX316" s="444"/>
      <c r="CY316" s="440"/>
      <c r="CZ316" s="405"/>
      <c r="DA316" s="406"/>
      <c r="DB316" s="407"/>
      <c r="DC316" s="402"/>
      <c r="DD316" s="408"/>
      <c r="DE316" s="442"/>
      <c r="DF316" s="443"/>
      <c r="DG316" s="443"/>
      <c r="DH316" s="420"/>
      <c r="DI316" s="421"/>
      <c r="DJ316" s="444"/>
      <c r="DK316" s="440"/>
      <c r="DL316" s="405"/>
      <c r="DM316" s="406"/>
      <c r="DN316" s="407"/>
      <c r="DO316" s="402"/>
      <c r="DP316" s="448"/>
      <c r="DQ316" s="442"/>
      <c r="DR316" s="443"/>
      <c r="DS316" s="443"/>
      <c r="DT316" s="420"/>
      <c r="DU316" s="421"/>
      <c r="DV316" s="444"/>
      <c r="DW316" s="440"/>
      <c r="DX316" s="405"/>
      <c r="DY316" s="406"/>
      <c r="DZ316" s="407"/>
      <c r="EA316" s="402"/>
      <c r="EB316" s="448"/>
      <c r="EC316" s="442"/>
      <c r="EE316" s="437">
        <v>54</v>
      </c>
      <c r="EF316" s="441">
        <v>400</v>
      </c>
      <c r="EH316" s="450"/>
    </row>
    <row r="317" spans="2:138" ht="12.75" customHeight="1" x14ac:dyDescent="0.2">
      <c r="B317" s="412" t="s">
        <v>1072</v>
      </c>
      <c r="C317" s="488" t="s">
        <v>332</v>
      </c>
      <c r="D317" s="488" t="s">
        <v>333</v>
      </c>
      <c r="E317" s="414"/>
      <c r="F317" s="414"/>
      <c r="G317" s="414"/>
      <c r="H317" s="436"/>
      <c r="I317" s="437"/>
      <c r="J317" s="438"/>
      <c r="K317" s="438"/>
      <c r="L317" s="438"/>
      <c r="M317" s="418"/>
      <c r="N317" s="419"/>
      <c r="O317" s="233"/>
      <c r="Q317" s="420"/>
      <c r="R317" s="421"/>
      <c r="S317" s="437"/>
      <c r="T317" s="440"/>
      <c r="U317" s="405"/>
      <c r="V317" s="406"/>
      <c r="W317" s="407"/>
      <c r="X317" s="402">
        <f>I317-W317</f>
        <v>0</v>
      </c>
      <c r="Y317" s="406"/>
      <c r="Z317" s="442"/>
      <c r="AB317" s="437"/>
      <c r="AC317" s="427"/>
      <c r="AE317" s="420"/>
      <c r="AF317" s="421"/>
      <c r="AG317" s="437"/>
      <c r="AH317" s="440"/>
      <c r="AI317" s="405"/>
      <c r="AJ317" s="406"/>
      <c r="AK317" s="407"/>
      <c r="AL317" s="402">
        <f>W317-AK317</f>
        <v>0</v>
      </c>
      <c r="AM317" s="408"/>
      <c r="AN317" s="442"/>
      <c r="AP317" s="437"/>
      <c r="AQ317" s="427"/>
      <c r="AS317" s="420"/>
      <c r="AT317" s="421"/>
      <c r="AU317" s="444"/>
      <c r="AV317" s="440"/>
      <c r="AW317" s="405"/>
      <c r="AX317" s="406"/>
      <c r="AY317" s="407"/>
      <c r="AZ317" s="402"/>
      <c r="BA317" s="408"/>
      <c r="BB317" s="442"/>
      <c r="BC317" s="443"/>
      <c r="BE317" s="437"/>
      <c r="BF317" s="427"/>
      <c r="BI317" s="420"/>
      <c r="BJ317" s="421"/>
      <c r="BK317" s="444"/>
      <c r="BL317" s="440"/>
      <c r="BM317" s="405"/>
      <c r="BN317" s="406"/>
      <c r="BO317" s="407"/>
      <c r="BP317" s="402"/>
      <c r="BQ317" s="408"/>
      <c r="BR317" s="442"/>
      <c r="BS317" s="443"/>
      <c r="BT317" s="437"/>
      <c r="BU317" s="427"/>
      <c r="BX317" s="420"/>
      <c r="BY317" s="421"/>
      <c r="BZ317" s="444"/>
      <c r="CA317" s="440"/>
      <c r="CB317" s="405"/>
      <c r="CC317" s="406"/>
      <c r="CD317" s="407"/>
      <c r="CE317" s="402"/>
      <c r="CF317" s="408"/>
      <c r="CG317" s="442"/>
      <c r="CJ317" s="420"/>
      <c r="CK317" s="421"/>
      <c r="CL317" s="444"/>
      <c r="CM317" s="440"/>
      <c r="CN317" s="405"/>
      <c r="CO317" s="406"/>
      <c r="CP317" s="407"/>
      <c r="CQ317" s="402"/>
      <c r="CR317" s="408"/>
      <c r="CS317" s="442"/>
      <c r="CT317" s="443"/>
      <c r="CU317" s="443"/>
      <c r="CV317" s="420"/>
      <c r="CW317" s="421"/>
      <c r="CX317" s="444"/>
      <c r="CY317" s="440"/>
      <c r="CZ317" s="405"/>
      <c r="DA317" s="406"/>
      <c r="DB317" s="407"/>
      <c r="DC317" s="402"/>
      <c r="DD317" s="408"/>
      <c r="DE317" s="442"/>
      <c r="DF317" s="443"/>
      <c r="DG317" s="443"/>
      <c r="DH317" s="420"/>
      <c r="DI317" s="421"/>
      <c r="DJ317" s="444"/>
      <c r="DK317" s="440"/>
      <c r="DL317" s="405"/>
      <c r="DM317" s="406"/>
      <c r="DN317" s="407"/>
      <c r="DO317" s="402"/>
      <c r="DP317" s="448"/>
      <c r="DQ317" s="442"/>
      <c r="DR317" s="443"/>
      <c r="DS317" s="443"/>
      <c r="DT317" s="420"/>
      <c r="DU317" s="421"/>
      <c r="DV317" s="444"/>
      <c r="DW317" s="440"/>
      <c r="DX317" s="405"/>
      <c r="DY317" s="406"/>
      <c r="DZ317" s="407"/>
      <c r="EA317" s="402"/>
      <c r="EB317" s="448"/>
      <c r="EC317" s="442"/>
      <c r="EE317" s="437"/>
      <c r="EF317" s="427"/>
      <c r="EH317" s="450"/>
    </row>
    <row r="318" spans="2:138" ht="12.75" customHeight="1" x14ac:dyDescent="0.2">
      <c r="B318" s="412"/>
      <c r="C318" s="233" t="s">
        <v>334</v>
      </c>
      <c r="D318" s="233" t="s">
        <v>335</v>
      </c>
      <c r="E318" s="233" t="s">
        <v>1321</v>
      </c>
      <c r="F318" s="233"/>
      <c r="G318" s="414"/>
      <c r="H318" s="436"/>
      <c r="I318" s="437"/>
      <c r="J318" s="438"/>
      <c r="K318" s="438"/>
      <c r="L318" s="438"/>
      <c r="M318" s="418"/>
      <c r="N318" s="419" t="s">
        <v>1086</v>
      </c>
      <c r="O318" s="233" t="s">
        <v>1087</v>
      </c>
      <c r="Q318" s="420"/>
      <c r="R318" s="421"/>
      <c r="S318" s="437"/>
      <c r="T318" s="440"/>
      <c r="U318" s="405"/>
      <c r="V318" s="406"/>
      <c r="W318" s="407"/>
      <c r="X318" s="402">
        <f>I318-W318</f>
        <v>0</v>
      </c>
      <c r="Y318" s="406"/>
      <c r="Z318" s="442"/>
      <c r="AB318" s="437"/>
      <c r="AC318" s="427"/>
      <c r="AE318" s="420"/>
      <c r="AF318" s="421"/>
      <c r="AG318" s="437"/>
      <c r="AH318" s="440"/>
      <c r="AI318" s="405"/>
      <c r="AJ318" s="406"/>
      <c r="AK318" s="407"/>
      <c r="AL318" s="402">
        <f>W318-AK318</f>
        <v>0</v>
      </c>
      <c r="AM318" s="408"/>
      <c r="AN318" s="442"/>
      <c r="AP318" s="437"/>
      <c r="AQ318" s="427"/>
      <c r="AS318" s="420"/>
      <c r="AT318" s="421"/>
      <c r="AU318" s="444"/>
      <c r="AV318" s="440"/>
      <c r="AW318" s="405"/>
      <c r="AX318" s="406"/>
      <c r="AY318" s="407"/>
      <c r="AZ318" s="402"/>
      <c r="BA318" s="408"/>
      <c r="BB318" s="442"/>
      <c r="BC318" s="443"/>
      <c r="BE318" s="437">
        <v>6</v>
      </c>
      <c r="BF318" s="427"/>
      <c r="BI318" s="420"/>
      <c r="BJ318" s="421"/>
      <c r="BK318" s="444"/>
      <c r="BL318" s="440"/>
      <c r="BM318" s="405"/>
      <c r="BN318" s="406"/>
      <c r="BO318" s="407"/>
      <c r="BP318" s="402"/>
      <c r="BQ318" s="408"/>
      <c r="BR318" s="442"/>
      <c r="BS318" s="443"/>
      <c r="BT318" s="437"/>
      <c r="BU318" s="441">
        <v>400</v>
      </c>
      <c r="BX318" s="420"/>
      <c r="BY318" s="421"/>
      <c r="BZ318" s="444"/>
      <c r="CA318" s="440"/>
      <c r="CB318" s="405"/>
      <c r="CC318" s="406"/>
      <c r="CD318" s="407"/>
      <c r="CE318" s="402"/>
      <c r="CF318" s="408"/>
      <c r="CG318" s="442"/>
      <c r="CJ318" s="420"/>
      <c r="CK318" s="421"/>
      <c r="CL318" s="444"/>
      <c r="CM318" s="440"/>
      <c r="CN318" s="405"/>
      <c r="CO318" s="406"/>
      <c r="CP318" s="407"/>
      <c r="CQ318" s="402"/>
      <c r="CR318" s="408"/>
      <c r="CS318" s="442"/>
      <c r="CT318" s="443"/>
      <c r="CU318" s="443"/>
      <c r="CV318" s="420"/>
      <c r="CW318" s="421"/>
      <c r="CX318" s="444"/>
      <c r="CY318" s="440"/>
      <c r="CZ318" s="405"/>
      <c r="DA318" s="406"/>
      <c r="DB318" s="407"/>
      <c r="DC318" s="402"/>
      <c r="DD318" s="408"/>
      <c r="DE318" s="442"/>
      <c r="DF318" s="443"/>
      <c r="DG318" s="443"/>
      <c r="DH318" s="420"/>
      <c r="DI318" s="421"/>
      <c r="DJ318" s="444"/>
      <c r="DK318" s="440"/>
      <c r="DL318" s="405"/>
      <c r="DM318" s="406"/>
      <c r="DN318" s="407"/>
      <c r="DO318" s="402"/>
      <c r="DP318" s="448"/>
      <c r="DQ318" s="442"/>
      <c r="DR318" s="443"/>
      <c r="DS318" s="443"/>
      <c r="DT318" s="420"/>
      <c r="DU318" s="421"/>
      <c r="DV318" s="444"/>
      <c r="DW318" s="440"/>
      <c r="DX318" s="405"/>
      <c r="DY318" s="406"/>
      <c r="DZ318" s="407"/>
      <c r="EA318" s="402"/>
      <c r="EB318" s="448"/>
      <c r="EC318" s="442"/>
      <c r="EE318" s="437"/>
      <c r="EF318" s="441">
        <v>400</v>
      </c>
      <c r="EH318" s="450"/>
    </row>
    <row r="319" spans="2:138" ht="12.75" customHeight="1" x14ac:dyDescent="0.2">
      <c r="B319" s="412" t="s">
        <v>1072</v>
      </c>
      <c r="C319" s="233" t="s">
        <v>336</v>
      </c>
      <c r="D319" s="233" t="s">
        <v>335</v>
      </c>
      <c r="E319" s="233" t="s">
        <v>1321</v>
      </c>
      <c r="F319" s="233"/>
      <c r="G319" s="414"/>
      <c r="H319" s="436"/>
      <c r="I319" s="437">
        <v>6</v>
      </c>
      <c r="J319" s="438"/>
      <c r="K319" s="438"/>
      <c r="L319" s="438"/>
      <c r="M319" s="418"/>
      <c r="N319" s="419" t="s">
        <v>1079</v>
      </c>
      <c r="O319" s="233" t="s">
        <v>1080</v>
      </c>
      <c r="Q319" s="420"/>
      <c r="R319" s="421"/>
      <c r="S319" s="437"/>
      <c r="T319" s="440"/>
      <c r="U319" s="405"/>
      <c r="V319" s="406"/>
      <c r="W319" s="407"/>
      <c r="X319" s="402"/>
      <c r="Y319" s="406"/>
      <c r="Z319" s="442"/>
      <c r="AB319" s="437">
        <v>6</v>
      </c>
      <c r="AC319" s="441">
        <v>400</v>
      </c>
      <c r="AE319" s="420"/>
      <c r="AF319" s="421"/>
      <c r="AG319" s="437"/>
      <c r="AH319" s="440"/>
      <c r="AI319" s="405"/>
      <c r="AJ319" s="406"/>
      <c r="AK319" s="407"/>
      <c r="AL319" s="402"/>
      <c r="AM319" s="408"/>
      <c r="AN319" s="442"/>
      <c r="AP319" s="437">
        <v>6</v>
      </c>
      <c r="AQ319" s="441">
        <v>400</v>
      </c>
      <c r="AR319" s="446"/>
      <c r="AS319" s="420"/>
      <c r="AT319" s="421"/>
      <c r="AU319" s="444"/>
      <c r="AV319" s="440"/>
      <c r="AW319" s="405"/>
      <c r="AX319" s="406"/>
      <c r="AY319" s="407"/>
      <c r="AZ319" s="402"/>
      <c r="BA319" s="408"/>
      <c r="BB319" s="442"/>
      <c r="BC319" s="443"/>
      <c r="BE319" s="437">
        <v>6</v>
      </c>
      <c r="BF319" s="441">
        <v>400</v>
      </c>
      <c r="BI319" s="420"/>
      <c r="BJ319" s="421"/>
      <c r="BK319" s="444"/>
      <c r="BL319" s="440"/>
      <c r="BM319" s="405"/>
      <c r="BN319" s="406"/>
      <c r="BO319" s="407"/>
      <c r="BP319" s="402"/>
      <c r="BQ319" s="408"/>
      <c r="BR319" s="442"/>
      <c r="BS319" s="443"/>
      <c r="BT319" s="437">
        <v>6</v>
      </c>
      <c r="BU319" s="441">
        <v>400</v>
      </c>
      <c r="BX319" s="420"/>
      <c r="BY319" s="421"/>
      <c r="BZ319" s="444"/>
      <c r="CA319" s="440"/>
      <c r="CB319" s="405"/>
      <c r="CC319" s="406"/>
      <c r="CD319" s="407"/>
      <c r="CE319" s="402"/>
      <c r="CF319" s="408"/>
      <c r="CG319" s="442"/>
      <c r="CJ319" s="420"/>
      <c r="CK319" s="421"/>
      <c r="CL319" s="444"/>
      <c r="CM319" s="440"/>
      <c r="CN319" s="405"/>
      <c r="CO319" s="406"/>
      <c r="CP319" s="407"/>
      <c r="CQ319" s="402"/>
      <c r="CR319" s="408"/>
      <c r="CS319" s="442"/>
      <c r="CT319" s="443"/>
      <c r="CU319" s="443"/>
      <c r="CV319" s="420"/>
      <c r="CW319" s="421"/>
      <c r="CX319" s="444"/>
      <c r="CY319" s="440"/>
      <c r="CZ319" s="405"/>
      <c r="DA319" s="406"/>
      <c r="DB319" s="407"/>
      <c r="DC319" s="402"/>
      <c r="DD319" s="408"/>
      <c r="DE319" s="442"/>
      <c r="DF319" s="443"/>
      <c r="DG319" s="443"/>
      <c r="DH319" s="420"/>
      <c r="DI319" s="421"/>
      <c r="DJ319" s="444"/>
      <c r="DK319" s="440"/>
      <c r="DL319" s="405"/>
      <c r="DM319" s="406"/>
      <c r="DN319" s="407"/>
      <c r="DO319" s="402"/>
      <c r="DP319" s="448"/>
      <c r="DQ319" s="442"/>
      <c r="DR319" s="443"/>
      <c r="DS319" s="443"/>
      <c r="DT319" s="420"/>
      <c r="DU319" s="421"/>
      <c r="DV319" s="444"/>
      <c r="DW319" s="440"/>
      <c r="DX319" s="405"/>
      <c r="DY319" s="406"/>
      <c r="DZ319" s="407"/>
      <c r="EA319" s="402"/>
      <c r="EB319" s="448"/>
      <c r="EC319" s="442"/>
      <c r="EE319" s="437">
        <v>6</v>
      </c>
      <c r="EF319" s="441">
        <v>400</v>
      </c>
      <c r="EH319" s="450"/>
    </row>
    <row r="320" spans="2:138" ht="12.75" customHeight="1" x14ac:dyDescent="0.2">
      <c r="B320" s="412" t="s">
        <v>1077</v>
      </c>
      <c r="C320" s="233" t="s">
        <v>337</v>
      </c>
      <c r="D320" s="233" t="s">
        <v>335</v>
      </c>
      <c r="E320" s="233" t="s">
        <v>1321</v>
      </c>
      <c r="F320" s="233"/>
      <c r="G320" s="414"/>
      <c r="H320" s="436"/>
      <c r="I320" s="437">
        <v>6</v>
      </c>
      <c r="J320" s="438"/>
      <c r="K320" s="438"/>
      <c r="L320" s="438"/>
      <c r="M320" s="418"/>
      <c r="N320" s="419" t="s">
        <v>1226</v>
      </c>
      <c r="O320" s="233" t="s">
        <v>1084</v>
      </c>
      <c r="Q320" s="420"/>
      <c r="R320" s="421"/>
      <c r="S320" s="437"/>
      <c r="T320" s="440"/>
      <c r="U320" s="405"/>
      <c r="V320" s="406"/>
      <c r="W320" s="407"/>
      <c r="X320" s="402"/>
      <c r="Y320" s="406"/>
      <c r="Z320" s="442"/>
      <c r="AB320" s="437">
        <v>6</v>
      </c>
      <c r="AC320" s="441">
        <v>400</v>
      </c>
      <c r="AE320" s="420"/>
      <c r="AF320" s="421"/>
      <c r="AG320" s="437"/>
      <c r="AH320" s="440"/>
      <c r="AI320" s="405"/>
      <c r="AJ320" s="406"/>
      <c r="AK320" s="407"/>
      <c r="AL320" s="402"/>
      <c r="AM320" s="408"/>
      <c r="AN320" s="442"/>
      <c r="AP320" s="437">
        <v>6</v>
      </c>
      <c r="AQ320" s="441">
        <v>400</v>
      </c>
      <c r="AR320" s="446"/>
      <c r="AS320" s="420"/>
      <c r="AT320" s="421"/>
      <c r="AU320" s="444"/>
      <c r="AV320" s="440"/>
      <c r="AW320" s="405"/>
      <c r="AX320" s="406"/>
      <c r="AY320" s="407"/>
      <c r="AZ320" s="402"/>
      <c r="BA320" s="408"/>
      <c r="BB320" s="442"/>
      <c r="BC320" s="443"/>
      <c r="BE320" s="437">
        <v>6</v>
      </c>
      <c r="BF320" s="441">
        <v>400</v>
      </c>
      <c r="BI320" s="420"/>
      <c r="BJ320" s="421"/>
      <c r="BK320" s="444"/>
      <c r="BL320" s="440"/>
      <c r="BM320" s="405"/>
      <c r="BN320" s="406"/>
      <c r="BO320" s="407"/>
      <c r="BP320" s="402"/>
      <c r="BQ320" s="408"/>
      <c r="BR320" s="442"/>
      <c r="BS320" s="443"/>
      <c r="BT320" s="437">
        <v>6</v>
      </c>
      <c r="BU320" s="441">
        <v>400</v>
      </c>
      <c r="BX320" s="420"/>
      <c r="BY320" s="421"/>
      <c r="BZ320" s="444"/>
      <c r="CA320" s="440"/>
      <c r="CB320" s="405"/>
      <c r="CC320" s="406"/>
      <c r="CD320" s="407"/>
      <c r="CE320" s="402"/>
      <c r="CF320" s="408"/>
      <c r="CG320" s="442"/>
      <c r="CJ320" s="420"/>
      <c r="CK320" s="421"/>
      <c r="CL320" s="444"/>
      <c r="CM320" s="440"/>
      <c r="CN320" s="405"/>
      <c r="CO320" s="406"/>
      <c r="CP320" s="407"/>
      <c r="CQ320" s="402"/>
      <c r="CR320" s="408"/>
      <c r="CS320" s="442"/>
      <c r="CT320" s="443"/>
      <c r="CU320" s="443"/>
      <c r="CV320" s="420"/>
      <c r="CW320" s="421"/>
      <c r="CX320" s="444"/>
      <c r="CY320" s="440"/>
      <c r="CZ320" s="405"/>
      <c r="DA320" s="406"/>
      <c r="DB320" s="407"/>
      <c r="DC320" s="402"/>
      <c r="DD320" s="408"/>
      <c r="DE320" s="442"/>
      <c r="DF320" s="443"/>
      <c r="DG320" s="443"/>
      <c r="DH320" s="420"/>
      <c r="DI320" s="421"/>
      <c r="DJ320" s="444"/>
      <c r="DK320" s="440"/>
      <c r="DL320" s="405"/>
      <c r="DM320" s="406"/>
      <c r="DN320" s="407"/>
      <c r="DO320" s="402"/>
      <c r="DP320" s="448"/>
      <c r="DQ320" s="442"/>
      <c r="DR320" s="443"/>
      <c r="DS320" s="443"/>
      <c r="DT320" s="420"/>
      <c r="DU320" s="421"/>
      <c r="DV320" s="444"/>
      <c r="DW320" s="440"/>
      <c r="DX320" s="405"/>
      <c r="DY320" s="406"/>
      <c r="DZ320" s="407"/>
      <c r="EA320" s="402"/>
      <c r="EB320" s="448"/>
      <c r="EC320" s="442"/>
      <c r="EE320" s="437">
        <v>6</v>
      </c>
      <c r="EF320" s="441">
        <v>400</v>
      </c>
      <c r="EH320" s="450"/>
    </row>
    <row r="321" spans="1:138" ht="12.75" customHeight="1" x14ac:dyDescent="0.2">
      <c r="B321" s="412" t="s">
        <v>1081</v>
      </c>
      <c r="C321" s="233" t="s">
        <v>338</v>
      </c>
      <c r="D321" s="233" t="s">
        <v>335</v>
      </c>
      <c r="E321" s="233" t="s">
        <v>1321</v>
      </c>
      <c r="F321" s="233"/>
      <c r="G321" s="414"/>
      <c r="H321" s="436"/>
      <c r="I321" s="437">
        <v>6</v>
      </c>
      <c r="J321" s="438"/>
      <c r="K321" s="438"/>
      <c r="L321" s="438"/>
      <c r="M321" s="418"/>
      <c r="N321" s="419" t="s">
        <v>1114</v>
      </c>
      <c r="O321" s="233" t="s">
        <v>1115</v>
      </c>
      <c r="Q321" s="420"/>
      <c r="R321" s="421"/>
      <c r="S321" s="437"/>
      <c r="T321" s="440"/>
      <c r="U321" s="405"/>
      <c r="V321" s="406"/>
      <c r="W321" s="407"/>
      <c r="X321" s="402"/>
      <c r="Y321" s="406"/>
      <c r="Z321" s="442"/>
      <c r="AB321" s="437">
        <v>6</v>
      </c>
      <c r="AC321" s="441">
        <v>400</v>
      </c>
      <c r="AE321" s="420"/>
      <c r="AF321" s="421"/>
      <c r="AG321" s="437"/>
      <c r="AH321" s="440"/>
      <c r="AI321" s="405"/>
      <c r="AJ321" s="406"/>
      <c r="AK321" s="407"/>
      <c r="AL321" s="402"/>
      <c r="AM321" s="408"/>
      <c r="AN321" s="442"/>
      <c r="AP321" s="437">
        <v>6</v>
      </c>
      <c r="AQ321" s="441">
        <v>400</v>
      </c>
      <c r="AR321" s="446"/>
      <c r="AS321" s="420"/>
      <c r="AT321" s="421"/>
      <c r="AU321" s="444"/>
      <c r="AV321" s="440"/>
      <c r="AW321" s="405"/>
      <c r="AX321" s="406"/>
      <c r="AY321" s="407"/>
      <c r="AZ321" s="402"/>
      <c r="BA321" s="408"/>
      <c r="BB321" s="442"/>
      <c r="BC321" s="443"/>
      <c r="BE321" s="437">
        <v>6</v>
      </c>
      <c r="BF321" s="441">
        <v>400</v>
      </c>
      <c r="BI321" s="420"/>
      <c r="BJ321" s="421"/>
      <c r="BK321" s="444"/>
      <c r="BL321" s="440"/>
      <c r="BM321" s="405"/>
      <c r="BN321" s="406"/>
      <c r="BO321" s="407"/>
      <c r="BP321" s="402"/>
      <c r="BQ321" s="408"/>
      <c r="BR321" s="442"/>
      <c r="BS321" s="443"/>
      <c r="BT321" s="437">
        <v>6</v>
      </c>
      <c r="BU321" s="441">
        <v>400</v>
      </c>
      <c r="BX321" s="420"/>
      <c r="BY321" s="421"/>
      <c r="BZ321" s="444"/>
      <c r="CA321" s="440"/>
      <c r="CB321" s="405"/>
      <c r="CC321" s="406"/>
      <c r="CD321" s="407"/>
      <c r="CE321" s="402"/>
      <c r="CF321" s="408"/>
      <c r="CG321" s="442"/>
      <c r="CJ321" s="420"/>
      <c r="CK321" s="421"/>
      <c r="CL321" s="444"/>
      <c r="CM321" s="440"/>
      <c r="CN321" s="405"/>
      <c r="CO321" s="406"/>
      <c r="CP321" s="407"/>
      <c r="CQ321" s="402"/>
      <c r="CR321" s="408"/>
      <c r="CS321" s="442"/>
      <c r="CT321" s="443"/>
      <c r="CU321" s="443"/>
      <c r="CV321" s="420"/>
      <c r="CW321" s="421"/>
      <c r="CX321" s="444"/>
      <c r="CY321" s="440"/>
      <c r="CZ321" s="405"/>
      <c r="DA321" s="406"/>
      <c r="DB321" s="407"/>
      <c r="DC321" s="402"/>
      <c r="DD321" s="408"/>
      <c r="DE321" s="442"/>
      <c r="DF321" s="443"/>
      <c r="DG321" s="443"/>
      <c r="DH321" s="420"/>
      <c r="DI321" s="421"/>
      <c r="DJ321" s="444"/>
      <c r="DK321" s="440"/>
      <c r="DL321" s="405"/>
      <c r="DM321" s="406"/>
      <c r="DN321" s="407"/>
      <c r="DO321" s="402"/>
      <c r="DP321" s="448"/>
      <c r="DQ321" s="442"/>
      <c r="DR321" s="443"/>
      <c r="DS321" s="443"/>
      <c r="DT321" s="420"/>
      <c r="DU321" s="421"/>
      <c r="DV321" s="444"/>
      <c r="DW321" s="440"/>
      <c r="DX321" s="405"/>
      <c r="DY321" s="406"/>
      <c r="DZ321" s="407"/>
      <c r="EA321" s="402"/>
      <c r="EB321" s="448"/>
      <c r="EC321" s="442"/>
      <c r="EE321" s="437">
        <v>6</v>
      </c>
      <c r="EF321" s="441">
        <v>400</v>
      </c>
      <c r="EH321" s="450"/>
    </row>
    <row r="322" spans="1:138" ht="12.75" customHeight="1" x14ac:dyDescent="0.2">
      <c r="B322" s="412" t="s">
        <v>1322</v>
      </c>
      <c r="C322" s="233" t="s">
        <v>339</v>
      </c>
      <c r="D322" s="233" t="s">
        <v>335</v>
      </c>
      <c r="E322" s="233" t="s">
        <v>1321</v>
      </c>
      <c r="F322" s="233"/>
      <c r="G322" s="414"/>
      <c r="H322" s="436"/>
      <c r="I322" s="437">
        <v>6</v>
      </c>
      <c r="J322" s="438"/>
      <c r="K322" s="438"/>
      <c r="L322" s="438"/>
      <c r="M322" s="418"/>
      <c r="N322" s="419" t="s">
        <v>1094</v>
      </c>
      <c r="O322" s="233" t="s">
        <v>1095</v>
      </c>
      <c r="Q322" s="420"/>
      <c r="R322" s="421"/>
      <c r="S322" s="437"/>
      <c r="T322" s="440"/>
      <c r="U322" s="405"/>
      <c r="V322" s="406"/>
      <c r="W322" s="407"/>
      <c r="X322" s="402"/>
      <c r="Y322" s="406"/>
      <c r="Z322" s="442"/>
      <c r="AB322" s="437">
        <v>6</v>
      </c>
      <c r="AC322" s="441">
        <v>400</v>
      </c>
      <c r="AE322" s="420"/>
      <c r="AF322" s="421"/>
      <c r="AG322" s="437"/>
      <c r="AH322" s="440"/>
      <c r="AI322" s="405"/>
      <c r="AJ322" s="406"/>
      <c r="AK322" s="407"/>
      <c r="AL322" s="402"/>
      <c r="AM322" s="408"/>
      <c r="AN322" s="442"/>
      <c r="AP322" s="437">
        <v>6</v>
      </c>
      <c r="AQ322" s="441">
        <v>400</v>
      </c>
      <c r="AR322" s="446"/>
      <c r="AS322" s="420"/>
      <c r="AT322" s="421"/>
      <c r="AU322" s="444"/>
      <c r="AV322" s="440"/>
      <c r="AW322" s="405"/>
      <c r="AX322" s="406"/>
      <c r="AY322" s="407"/>
      <c r="AZ322" s="402"/>
      <c r="BA322" s="408"/>
      <c r="BB322" s="442"/>
      <c r="BC322" s="443"/>
      <c r="BE322" s="437">
        <v>6</v>
      </c>
      <c r="BF322" s="441">
        <v>400</v>
      </c>
      <c r="BI322" s="420"/>
      <c r="BJ322" s="421"/>
      <c r="BK322" s="444"/>
      <c r="BL322" s="440"/>
      <c r="BM322" s="405"/>
      <c r="BN322" s="406"/>
      <c r="BO322" s="407"/>
      <c r="BP322" s="402"/>
      <c r="BQ322" s="408"/>
      <c r="BR322" s="442"/>
      <c r="BS322" s="443"/>
      <c r="BT322" s="437">
        <v>6</v>
      </c>
      <c r="BU322" s="441">
        <v>400</v>
      </c>
      <c r="BX322" s="420"/>
      <c r="BY322" s="421"/>
      <c r="BZ322" s="444"/>
      <c r="CA322" s="440"/>
      <c r="CB322" s="405"/>
      <c r="CC322" s="406"/>
      <c r="CD322" s="407"/>
      <c r="CE322" s="402"/>
      <c r="CF322" s="408"/>
      <c r="CG322" s="442"/>
      <c r="CJ322" s="420"/>
      <c r="CK322" s="421"/>
      <c r="CL322" s="444"/>
      <c r="CM322" s="440"/>
      <c r="CN322" s="405"/>
      <c r="CO322" s="406"/>
      <c r="CP322" s="407"/>
      <c r="CQ322" s="402"/>
      <c r="CR322" s="408"/>
      <c r="CS322" s="442"/>
      <c r="CT322" s="443"/>
      <c r="CU322" s="443"/>
      <c r="CV322" s="420"/>
      <c r="CW322" s="421"/>
      <c r="CX322" s="444"/>
      <c r="CY322" s="440"/>
      <c r="CZ322" s="405"/>
      <c r="DA322" s="406"/>
      <c r="DB322" s="407"/>
      <c r="DC322" s="402"/>
      <c r="DD322" s="408"/>
      <c r="DE322" s="442"/>
      <c r="DF322" s="443"/>
      <c r="DG322" s="443"/>
      <c r="DH322" s="420"/>
      <c r="DI322" s="421"/>
      <c r="DJ322" s="444"/>
      <c r="DK322" s="440"/>
      <c r="DL322" s="405"/>
      <c r="DM322" s="406"/>
      <c r="DN322" s="407"/>
      <c r="DO322" s="402"/>
      <c r="DP322" s="448"/>
      <c r="DQ322" s="442"/>
      <c r="DR322" s="443"/>
      <c r="DS322" s="443"/>
      <c r="DT322" s="420"/>
      <c r="DU322" s="421"/>
      <c r="DV322" s="444"/>
      <c r="DW322" s="440"/>
      <c r="DX322" s="405"/>
      <c r="DY322" s="406"/>
      <c r="DZ322" s="407"/>
      <c r="EA322" s="402"/>
      <c r="EB322" s="448"/>
      <c r="EC322" s="442"/>
      <c r="EE322" s="437">
        <v>6</v>
      </c>
      <c r="EF322" s="441">
        <v>400</v>
      </c>
      <c r="EH322" s="450"/>
    </row>
    <row r="323" spans="1:138" ht="12.75" customHeight="1" x14ac:dyDescent="0.2">
      <c r="B323" s="412" t="s">
        <v>1092</v>
      </c>
      <c r="C323" s="233" t="s">
        <v>340</v>
      </c>
      <c r="D323" s="233" t="s">
        <v>335</v>
      </c>
      <c r="E323" s="233" t="s">
        <v>1321</v>
      </c>
      <c r="F323" s="233"/>
      <c r="G323" s="414"/>
      <c r="H323" s="436">
        <v>39055</v>
      </c>
      <c r="I323" s="437">
        <v>6</v>
      </c>
      <c r="J323" s="438"/>
      <c r="K323" s="438"/>
      <c r="L323" s="438"/>
      <c r="M323" s="418"/>
      <c r="N323" s="419" t="s">
        <v>1106</v>
      </c>
      <c r="O323" s="233" t="s">
        <v>1103</v>
      </c>
      <c r="Q323" s="420"/>
      <c r="R323" s="421"/>
      <c r="S323" s="437"/>
      <c r="T323" s="440"/>
      <c r="U323" s="405"/>
      <c r="V323" s="406"/>
      <c r="W323" s="407"/>
      <c r="X323" s="402"/>
      <c r="Y323" s="406"/>
      <c r="Z323" s="442"/>
      <c r="AB323" s="437">
        <v>6</v>
      </c>
      <c r="AC323" s="441">
        <v>400</v>
      </c>
      <c r="AE323" s="420"/>
      <c r="AF323" s="421"/>
      <c r="AG323" s="437"/>
      <c r="AH323" s="440"/>
      <c r="AI323" s="405"/>
      <c r="AJ323" s="406"/>
      <c r="AK323" s="407"/>
      <c r="AL323" s="402"/>
      <c r="AM323" s="408"/>
      <c r="AN323" s="442"/>
      <c r="AP323" s="437">
        <v>6</v>
      </c>
      <c r="AQ323" s="441">
        <v>400</v>
      </c>
      <c r="AR323" s="446"/>
      <c r="AS323" s="420"/>
      <c r="AT323" s="421"/>
      <c r="AU323" s="444"/>
      <c r="AV323" s="440"/>
      <c r="AW323" s="405"/>
      <c r="AX323" s="406"/>
      <c r="AY323" s="407"/>
      <c r="AZ323" s="402"/>
      <c r="BA323" s="408"/>
      <c r="BB323" s="442"/>
      <c r="BC323" s="443"/>
      <c r="BE323" s="437">
        <v>6</v>
      </c>
      <c r="BF323" s="441">
        <v>400</v>
      </c>
      <c r="BI323" s="420"/>
      <c r="BJ323" s="421"/>
      <c r="BK323" s="444"/>
      <c r="BL323" s="440"/>
      <c r="BM323" s="405"/>
      <c r="BN323" s="406"/>
      <c r="BO323" s="407"/>
      <c r="BP323" s="402"/>
      <c r="BQ323" s="408"/>
      <c r="BR323" s="442"/>
      <c r="BS323" s="443"/>
      <c r="BT323" s="437">
        <v>6</v>
      </c>
      <c r="BU323" s="441">
        <v>400</v>
      </c>
      <c r="BX323" s="420"/>
      <c r="BY323" s="421"/>
      <c r="BZ323" s="444"/>
      <c r="CA323" s="440"/>
      <c r="CB323" s="405"/>
      <c r="CC323" s="406"/>
      <c r="CD323" s="407"/>
      <c r="CE323" s="402"/>
      <c r="CF323" s="408"/>
      <c r="CG323" s="442"/>
      <c r="CJ323" s="420"/>
      <c r="CK323" s="421"/>
      <c r="CL323" s="444"/>
      <c r="CM323" s="440"/>
      <c r="CN323" s="405"/>
      <c r="CO323" s="406"/>
      <c r="CP323" s="407"/>
      <c r="CQ323" s="402"/>
      <c r="CR323" s="408"/>
      <c r="CS323" s="442"/>
      <c r="CT323" s="443"/>
      <c r="CU323" s="443"/>
      <c r="CV323" s="420"/>
      <c r="CW323" s="421"/>
      <c r="CX323" s="444"/>
      <c r="CY323" s="440"/>
      <c r="CZ323" s="405"/>
      <c r="DA323" s="406"/>
      <c r="DB323" s="407"/>
      <c r="DC323" s="402"/>
      <c r="DD323" s="408"/>
      <c r="DE323" s="442"/>
      <c r="DF323" s="443"/>
      <c r="DG323" s="443"/>
      <c r="DH323" s="420"/>
      <c r="DI323" s="421"/>
      <c r="DJ323" s="444"/>
      <c r="DK323" s="440"/>
      <c r="DL323" s="405"/>
      <c r="DM323" s="406"/>
      <c r="DN323" s="407"/>
      <c r="DO323" s="402"/>
      <c r="DP323" s="448"/>
      <c r="DQ323" s="442"/>
      <c r="DR323" s="443"/>
      <c r="DS323" s="443"/>
      <c r="DT323" s="420"/>
      <c r="DU323" s="421"/>
      <c r="DV323" s="444"/>
      <c r="DW323" s="440"/>
      <c r="DX323" s="405"/>
      <c r="DY323" s="406"/>
      <c r="DZ323" s="407"/>
      <c r="EA323" s="402"/>
      <c r="EB323" s="448"/>
      <c r="EC323" s="442"/>
      <c r="EE323" s="437">
        <v>6</v>
      </c>
      <c r="EF323" s="441">
        <v>400</v>
      </c>
      <c r="EH323" s="450"/>
    </row>
    <row r="324" spans="1:138" ht="12.75" customHeight="1" x14ac:dyDescent="0.2">
      <c r="B324" s="412" t="s">
        <v>1104</v>
      </c>
      <c r="C324" s="233" t="s">
        <v>341</v>
      </c>
      <c r="D324" s="233" t="s">
        <v>335</v>
      </c>
      <c r="E324" s="233" t="s">
        <v>1321</v>
      </c>
      <c r="F324" s="233"/>
      <c r="G324" s="414"/>
      <c r="H324" s="436">
        <v>39055</v>
      </c>
      <c r="I324" s="437">
        <v>6</v>
      </c>
      <c r="J324" s="438"/>
      <c r="K324" s="438"/>
      <c r="L324" s="438"/>
      <c r="M324" s="418"/>
      <c r="N324" s="419" t="s">
        <v>1056</v>
      </c>
      <c r="O324" s="233" t="s">
        <v>1057</v>
      </c>
      <c r="Q324" s="420"/>
      <c r="R324" s="421"/>
      <c r="S324" s="437"/>
      <c r="T324" s="440"/>
      <c r="U324" s="405"/>
      <c r="V324" s="406"/>
      <c r="W324" s="407"/>
      <c r="X324" s="402"/>
      <c r="Y324" s="406"/>
      <c r="Z324" s="442"/>
      <c r="AB324" s="437">
        <v>6</v>
      </c>
      <c r="AC324" s="441">
        <v>400</v>
      </c>
      <c r="AE324" s="420"/>
      <c r="AF324" s="421"/>
      <c r="AG324" s="437"/>
      <c r="AH324" s="440"/>
      <c r="AI324" s="405"/>
      <c r="AJ324" s="406"/>
      <c r="AK324" s="407"/>
      <c r="AL324" s="402"/>
      <c r="AM324" s="408"/>
      <c r="AN324" s="442"/>
      <c r="AP324" s="437">
        <v>6</v>
      </c>
      <c r="AQ324" s="441">
        <v>400</v>
      </c>
      <c r="AR324" s="446"/>
      <c r="AS324" s="420"/>
      <c r="AT324" s="421"/>
      <c r="AU324" s="444"/>
      <c r="AV324" s="440"/>
      <c r="AW324" s="405"/>
      <c r="AX324" s="406"/>
      <c r="AY324" s="407"/>
      <c r="AZ324" s="402"/>
      <c r="BA324" s="408"/>
      <c r="BB324" s="442"/>
      <c r="BC324" s="443"/>
      <c r="BE324" s="437">
        <v>6</v>
      </c>
      <c r="BF324" s="441">
        <v>400</v>
      </c>
      <c r="BI324" s="420"/>
      <c r="BJ324" s="421"/>
      <c r="BK324" s="444"/>
      <c r="BL324" s="440"/>
      <c r="BM324" s="405"/>
      <c r="BN324" s="406"/>
      <c r="BO324" s="407"/>
      <c r="BP324" s="402"/>
      <c r="BQ324" s="408"/>
      <c r="BR324" s="442"/>
      <c r="BS324" s="443"/>
      <c r="BT324" s="437">
        <v>6</v>
      </c>
      <c r="BU324" s="441">
        <v>400</v>
      </c>
      <c r="BX324" s="420"/>
      <c r="BY324" s="421"/>
      <c r="BZ324" s="444"/>
      <c r="CA324" s="440"/>
      <c r="CB324" s="405"/>
      <c r="CC324" s="406"/>
      <c r="CD324" s="407"/>
      <c r="CE324" s="402"/>
      <c r="CF324" s="408"/>
      <c r="CG324" s="442"/>
      <c r="CJ324" s="420"/>
      <c r="CK324" s="421"/>
      <c r="CL324" s="444"/>
      <c r="CM324" s="440"/>
      <c r="CN324" s="405"/>
      <c r="CO324" s="406"/>
      <c r="CP324" s="407"/>
      <c r="CQ324" s="402"/>
      <c r="CR324" s="408"/>
      <c r="CS324" s="442"/>
      <c r="CT324" s="443"/>
      <c r="CU324" s="443"/>
      <c r="CV324" s="420"/>
      <c r="CW324" s="421"/>
      <c r="CX324" s="444"/>
      <c r="CY324" s="440"/>
      <c r="CZ324" s="405"/>
      <c r="DA324" s="406"/>
      <c r="DB324" s="407"/>
      <c r="DC324" s="402"/>
      <c r="DD324" s="408"/>
      <c r="DE324" s="442"/>
      <c r="DF324" s="443"/>
      <c r="DG324" s="443"/>
      <c r="DH324" s="420"/>
      <c r="DI324" s="421"/>
      <c r="DJ324" s="444"/>
      <c r="DK324" s="440"/>
      <c r="DL324" s="405"/>
      <c r="DM324" s="406"/>
      <c r="DN324" s="407"/>
      <c r="DO324" s="402"/>
      <c r="DP324" s="448"/>
      <c r="DQ324" s="442"/>
      <c r="DR324" s="443"/>
      <c r="DS324" s="443"/>
      <c r="DT324" s="420"/>
      <c r="DU324" s="421"/>
      <c r="DV324" s="444"/>
      <c r="DW324" s="440"/>
      <c r="DX324" s="405"/>
      <c r="DY324" s="406"/>
      <c r="DZ324" s="407"/>
      <c r="EA324" s="402"/>
      <c r="EB324" s="448"/>
      <c r="EC324" s="442"/>
      <c r="EE324" s="437">
        <v>6</v>
      </c>
      <c r="EF324" s="441">
        <v>400</v>
      </c>
      <c r="EH324" s="450"/>
    </row>
    <row r="325" spans="1:138" ht="12.75" customHeight="1" x14ac:dyDescent="0.2">
      <c r="B325" s="412" t="s">
        <v>1053</v>
      </c>
      <c r="C325" s="233" t="s">
        <v>342</v>
      </c>
      <c r="D325" s="414" t="s">
        <v>343</v>
      </c>
      <c r="E325" s="414" t="s">
        <v>1321</v>
      </c>
      <c r="F325" s="414"/>
      <c r="G325" s="414"/>
      <c r="H325" s="436">
        <v>39055</v>
      </c>
      <c r="I325" s="437">
        <v>6</v>
      </c>
      <c r="J325" s="438"/>
      <c r="K325" s="438"/>
      <c r="L325" s="438"/>
      <c r="M325" s="418"/>
      <c r="N325" s="419" t="s">
        <v>1063</v>
      </c>
      <c r="O325" s="233" t="s">
        <v>1117</v>
      </c>
      <c r="Q325" s="420"/>
      <c r="R325" s="421"/>
      <c r="S325" s="437"/>
      <c r="T325" s="440"/>
      <c r="U325" s="405"/>
      <c r="V325" s="406"/>
      <c r="W325" s="407"/>
      <c r="X325" s="402"/>
      <c r="Y325" s="406"/>
      <c r="Z325" s="442"/>
      <c r="AB325" s="437">
        <v>6</v>
      </c>
      <c r="AC325" s="441">
        <v>400</v>
      </c>
      <c r="AE325" s="420"/>
      <c r="AF325" s="421"/>
      <c r="AG325" s="437"/>
      <c r="AH325" s="440"/>
      <c r="AI325" s="405"/>
      <c r="AJ325" s="406"/>
      <c r="AK325" s="407"/>
      <c r="AL325" s="402"/>
      <c r="AM325" s="408"/>
      <c r="AN325" s="442"/>
      <c r="AP325" s="437">
        <v>6</v>
      </c>
      <c r="AQ325" s="441">
        <v>400</v>
      </c>
      <c r="AR325" s="446"/>
      <c r="AS325" s="420"/>
      <c r="AT325" s="421"/>
      <c r="AU325" s="444"/>
      <c r="AV325" s="440"/>
      <c r="AW325" s="405"/>
      <c r="AX325" s="406"/>
      <c r="AY325" s="407"/>
      <c r="AZ325" s="402"/>
      <c r="BA325" s="408"/>
      <c r="BB325" s="442"/>
      <c r="BC325" s="443"/>
      <c r="BE325" s="437">
        <v>6</v>
      </c>
      <c r="BF325" s="441">
        <v>400</v>
      </c>
      <c r="BI325" s="420"/>
      <c r="BJ325" s="421"/>
      <c r="BK325" s="444"/>
      <c r="BL325" s="440"/>
      <c r="BM325" s="405"/>
      <c r="BN325" s="406"/>
      <c r="BO325" s="407"/>
      <c r="BP325" s="402"/>
      <c r="BQ325" s="408"/>
      <c r="BR325" s="442"/>
      <c r="BS325" s="443"/>
      <c r="BT325" s="437">
        <v>6</v>
      </c>
      <c r="BU325" s="441">
        <v>400</v>
      </c>
      <c r="BX325" s="420"/>
      <c r="BY325" s="421"/>
      <c r="BZ325" s="444"/>
      <c r="CA325" s="440"/>
      <c r="CB325" s="405"/>
      <c r="CC325" s="406"/>
      <c r="CD325" s="407"/>
      <c r="CE325" s="402"/>
      <c r="CF325" s="408"/>
      <c r="CG325" s="442"/>
      <c r="CJ325" s="420"/>
      <c r="CK325" s="421"/>
      <c r="CL325" s="444"/>
      <c r="CM325" s="440"/>
      <c r="CN325" s="405"/>
      <c r="CO325" s="406"/>
      <c r="CP325" s="407"/>
      <c r="CQ325" s="402"/>
      <c r="CR325" s="408"/>
      <c r="CS325" s="442"/>
      <c r="CT325" s="443"/>
      <c r="CU325" s="443"/>
      <c r="CV325" s="420"/>
      <c r="CW325" s="421"/>
      <c r="CX325" s="444"/>
      <c r="CY325" s="440"/>
      <c r="CZ325" s="405"/>
      <c r="DA325" s="406"/>
      <c r="DB325" s="407"/>
      <c r="DC325" s="402"/>
      <c r="DD325" s="408"/>
      <c r="DE325" s="442"/>
      <c r="DF325" s="443"/>
      <c r="DG325" s="443"/>
      <c r="DH325" s="420"/>
      <c r="DI325" s="421"/>
      <c r="DJ325" s="444"/>
      <c r="DK325" s="440"/>
      <c r="DL325" s="405"/>
      <c r="DM325" s="406"/>
      <c r="DN325" s="407"/>
      <c r="DO325" s="402"/>
      <c r="DP325" s="448"/>
      <c r="DQ325" s="442"/>
      <c r="DR325" s="443"/>
      <c r="DS325" s="443"/>
      <c r="DT325" s="420"/>
      <c r="DU325" s="421"/>
      <c r="DV325" s="444"/>
      <c r="DW325" s="440"/>
      <c r="DX325" s="405"/>
      <c r="DY325" s="406"/>
      <c r="DZ325" s="407"/>
      <c r="EA325" s="402"/>
      <c r="EB325" s="448"/>
      <c r="EC325" s="442"/>
      <c r="EE325" s="437">
        <v>6</v>
      </c>
      <c r="EF325" s="441">
        <v>400</v>
      </c>
      <c r="EH325" s="450"/>
    </row>
    <row r="326" spans="1:138" ht="12.75" customHeight="1" x14ac:dyDescent="0.2">
      <c r="A326" s="337" t="s">
        <v>996</v>
      </c>
      <c r="B326" s="412" t="s">
        <v>1116</v>
      </c>
      <c r="C326" s="233" t="s">
        <v>344</v>
      </c>
      <c r="D326" s="233" t="s">
        <v>335</v>
      </c>
      <c r="E326" s="233" t="s">
        <v>1323</v>
      </c>
      <c r="F326" s="233"/>
      <c r="G326" s="414"/>
      <c r="H326" s="436">
        <v>38726</v>
      </c>
      <c r="I326" s="437">
        <v>7.75</v>
      </c>
      <c r="J326" s="438"/>
      <c r="K326" s="438"/>
      <c r="L326" s="438"/>
      <c r="M326" s="418"/>
      <c r="N326" s="419" t="s">
        <v>1091</v>
      </c>
      <c r="O326" s="233" t="s">
        <v>1064</v>
      </c>
      <c r="Q326" s="420"/>
      <c r="R326" s="421"/>
      <c r="S326" s="437"/>
      <c r="T326" s="440"/>
      <c r="U326" s="405"/>
      <c r="V326" s="406"/>
      <c r="W326" s="407"/>
      <c r="X326" s="402"/>
      <c r="Y326" s="406"/>
      <c r="Z326" s="442"/>
      <c r="AB326" s="437">
        <v>7.75</v>
      </c>
      <c r="AC326" s="441">
        <v>400</v>
      </c>
      <c r="AE326" s="420"/>
      <c r="AF326" s="421"/>
      <c r="AG326" s="437"/>
      <c r="AH326" s="440"/>
      <c r="AI326" s="405"/>
      <c r="AJ326" s="406"/>
      <c r="AK326" s="407"/>
      <c r="AL326" s="402"/>
      <c r="AM326" s="408"/>
      <c r="AN326" s="442"/>
      <c r="AP326" s="437">
        <v>7.75</v>
      </c>
      <c r="AQ326" s="441">
        <v>400</v>
      </c>
      <c r="AR326" s="446"/>
      <c r="AS326" s="420"/>
      <c r="AT326" s="421"/>
      <c r="AU326" s="444"/>
      <c r="AV326" s="440"/>
      <c r="AW326" s="405"/>
      <c r="AX326" s="406"/>
      <c r="AY326" s="407"/>
      <c r="AZ326" s="402"/>
      <c r="BA326" s="408"/>
      <c r="BB326" s="442"/>
      <c r="BC326" s="443"/>
      <c r="BE326" s="437">
        <v>7.75</v>
      </c>
      <c r="BF326" s="441">
        <v>400</v>
      </c>
      <c r="BI326" s="420"/>
      <c r="BJ326" s="421"/>
      <c r="BK326" s="444"/>
      <c r="BL326" s="440"/>
      <c r="BM326" s="405"/>
      <c r="BN326" s="406"/>
      <c r="BO326" s="407"/>
      <c r="BP326" s="402"/>
      <c r="BQ326" s="408"/>
      <c r="BR326" s="442"/>
      <c r="BS326" s="443"/>
      <c r="BT326" s="437">
        <v>7.75</v>
      </c>
      <c r="BU326" s="441">
        <v>400</v>
      </c>
      <c r="BX326" s="420"/>
      <c r="BY326" s="421"/>
      <c r="BZ326" s="444"/>
      <c r="CA326" s="440"/>
      <c r="CB326" s="405"/>
      <c r="CC326" s="406"/>
      <c r="CD326" s="407"/>
      <c r="CE326" s="402"/>
      <c r="CF326" s="408"/>
      <c r="CG326" s="442"/>
      <c r="CJ326" s="420"/>
      <c r="CK326" s="421"/>
      <c r="CL326" s="444"/>
      <c r="CM326" s="440"/>
      <c r="CN326" s="405"/>
      <c r="CO326" s="406"/>
      <c r="CP326" s="407"/>
      <c r="CQ326" s="402"/>
      <c r="CR326" s="408"/>
      <c r="CS326" s="442"/>
      <c r="CT326" s="443"/>
      <c r="CU326" s="443"/>
      <c r="CV326" s="420"/>
      <c r="CW326" s="421"/>
      <c r="CX326" s="444"/>
      <c r="CY326" s="440"/>
      <c r="CZ326" s="405"/>
      <c r="DA326" s="406"/>
      <c r="DB326" s="407"/>
      <c r="DC326" s="402"/>
      <c r="DD326" s="408"/>
      <c r="DE326" s="442"/>
      <c r="DF326" s="443"/>
      <c r="DG326" s="443"/>
      <c r="DH326" s="420"/>
      <c r="DI326" s="421"/>
      <c r="DJ326" s="444"/>
      <c r="DK326" s="440"/>
      <c r="DL326" s="405"/>
      <c r="DM326" s="406"/>
      <c r="DN326" s="407"/>
      <c r="DO326" s="402"/>
      <c r="DP326" s="448"/>
      <c r="DQ326" s="442"/>
      <c r="DR326" s="443"/>
      <c r="DS326" s="443"/>
      <c r="DT326" s="420"/>
      <c r="DU326" s="421"/>
      <c r="DV326" s="444"/>
      <c r="DW326" s="440"/>
      <c r="DX326" s="405"/>
      <c r="DY326" s="406"/>
      <c r="DZ326" s="407"/>
      <c r="EA326" s="402"/>
      <c r="EB326" s="448"/>
      <c r="EC326" s="442"/>
      <c r="EE326" s="437">
        <v>7.75</v>
      </c>
      <c r="EF326" s="441">
        <v>400</v>
      </c>
      <c r="EH326" s="450"/>
    </row>
    <row r="327" spans="1:138" ht="12.75" customHeight="1" x14ac:dyDescent="0.2">
      <c r="B327" s="412" t="s">
        <v>1089</v>
      </c>
      <c r="C327" s="233" t="s">
        <v>345</v>
      </c>
      <c r="D327" s="233" t="s">
        <v>335</v>
      </c>
      <c r="E327" s="233" t="s">
        <v>1323</v>
      </c>
      <c r="F327" s="233"/>
      <c r="G327" s="414"/>
      <c r="H327" s="436">
        <v>38726</v>
      </c>
      <c r="I327" s="437">
        <v>7.75</v>
      </c>
      <c r="J327" s="438"/>
      <c r="K327" s="438"/>
      <c r="L327" s="438"/>
      <c r="M327" s="418"/>
      <c r="N327" s="419" t="s">
        <v>1094</v>
      </c>
      <c r="O327" s="233" t="s">
        <v>1095</v>
      </c>
      <c r="Q327" s="420"/>
      <c r="R327" s="421"/>
      <c r="S327" s="437"/>
      <c r="T327" s="440"/>
      <c r="U327" s="405"/>
      <c r="V327" s="406"/>
      <c r="W327" s="407"/>
      <c r="X327" s="402"/>
      <c r="Y327" s="406"/>
      <c r="Z327" s="442"/>
      <c r="AB327" s="437">
        <v>7.75</v>
      </c>
      <c r="AC327" s="441">
        <v>400</v>
      </c>
      <c r="AE327" s="420"/>
      <c r="AF327" s="421"/>
      <c r="AG327" s="437"/>
      <c r="AH327" s="440"/>
      <c r="AI327" s="405"/>
      <c r="AJ327" s="406"/>
      <c r="AK327" s="407"/>
      <c r="AL327" s="402"/>
      <c r="AM327" s="408"/>
      <c r="AN327" s="442"/>
      <c r="AP327" s="437">
        <v>7.75</v>
      </c>
      <c r="AQ327" s="441">
        <v>400</v>
      </c>
      <c r="AR327" s="446"/>
      <c r="AS327" s="420"/>
      <c r="AT327" s="421"/>
      <c r="AU327" s="444"/>
      <c r="AV327" s="440"/>
      <c r="AW327" s="405"/>
      <c r="AX327" s="406"/>
      <c r="AY327" s="407"/>
      <c r="AZ327" s="402"/>
      <c r="BA327" s="408"/>
      <c r="BB327" s="442"/>
      <c r="BC327" s="443"/>
      <c r="BE327" s="437">
        <v>7.75</v>
      </c>
      <c r="BF327" s="441">
        <v>400</v>
      </c>
      <c r="BI327" s="420"/>
      <c r="BJ327" s="421"/>
      <c r="BK327" s="444"/>
      <c r="BL327" s="440"/>
      <c r="BM327" s="405"/>
      <c r="BN327" s="406"/>
      <c r="BO327" s="407"/>
      <c r="BP327" s="402"/>
      <c r="BQ327" s="408"/>
      <c r="BR327" s="442"/>
      <c r="BS327" s="443"/>
      <c r="BT327" s="437">
        <v>7.75</v>
      </c>
      <c r="BU327" s="441">
        <v>400</v>
      </c>
      <c r="BX327" s="420"/>
      <c r="BY327" s="421"/>
      <c r="BZ327" s="444"/>
      <c r="CA327" s="440"/>
      <c r="CB327" s="405"/>
      <c r="CC327" s="406"/>
      <c r="CD327" s="407"/>
      <c r="CE327" s="402"/>
      <c r="CF327" s="408"/>
      <c r="CG327" s="442"/>
      <c r="CJ327" s="420"/>
      <c r="CK327" s="421"/>
      <c r="CL327" s="444"/>
      <c r="CM327" s="440"/>
      <c r="CN327" s="405"/>
      <c r="CO327" s="406"/>
      <c r="CP327" s="407"/>
      <c r="CQ327" s="402"/>
      <c r="CR327" s="408"/>
      <c r="CS327" s="442"/>
      <c r="CT327" s="443"/>
      <c r="CU327" s="443"/>
      <c r="CV327" s="420"/>
      <c r="CW327" s="421"/>
      <c r="CX327" s="444"/>
      <c r="CY327" s="440"/>
      <c r="CZ327" s="405"/>
      <c r="DA327" s="406"/>
      <c r="DB327" s="407"/>
      <c r="DC327" s="402"/>
      <c r="DD327" s="408"/>
      <c r="DE327" s="442"/>
      <c r="DF327" s="443"/>
      <c r="DG327" s="443"/>
      <c r="DH327" s="420"/>
      <c r="DI327" s="421"/>
      <c r="DJ327" s="444"/>
      <c r="DK327" s="440"/>
      <c r="DL327" s="405"/>
      <c r="DM327" s="406"/>
      <c r="DN327" s="407"/>
      <c r="DO327" s="402"/>
      <c r="DP327" s="448"/>
      <c r="DQ327" s="442"/>
      <c r="DR327" s="443"/>
      <c r="DS327" s="443"/>
      <c r="DT327" s="420"/>
      <c r="DU327" s="421"/>
      <c r="DV327" s="444"/>
      <c r="DW327" s="440"/>
      <c r="DX327" s="405"/>
      <c r="DY327" s="406"/>
      <c r="DZ327" s="407"/>
      <c r="EA327" s="402"/>
      <c r="EB327" s="448"/>
      <c r="EC327" s="442"/>
      <c r="EE327" s="437">
        <v>7.75</v>
      </c>
      <c r="EF327" s="441">
        <v>400</v>
      </c>
      <c r="EH327" s="450"/>
    </row>
    <row r="328" spans="1:138" ht="12.75" customHeight="1" x14ac:dyDescent="0.2">
      <c r="B328" s="412" t="s">
        <v>1092</v>
      </c>
      <c r="C328" s="233" t="s">
        <v>346</v>
      </c>
      <c r="D328" s="233" t="s">
        <v>335</v>
      </c>
      <c r="E328" s="233" t="s">
        <v>1323</v>
      </c>
      <c r="F328" s="233"/>
      <c r="G328" s="414"/>
      <c r="H328" s="436">
        <v>38726</v>
      </c>
      <c r="I328" s="437">
        <v>7.75</v>
      </c>
      <c r="J328" s="438"/>
      <c r="K328" s="438"/>
      <c r="L328" s="438"/>
      <c r="M328" s="418"/>
      <c r="N328" s="419" t="s">
        <v>1098</v>
      </c>
      <c r="O328" s="233" t="s">
        <v>1099</v>
      </c>
      <c r="Q328" s="420"/>
      <c r="R328" s="421"/>
      <c r="S328" s="437"/>
      <c r="T328" s="440"/>
      <c r="U328" s="405"/>
      <c r="V328" s="406"/>
      <c r="W328" s="407"/>
      <c r="X328" s="402"/>
      <c r="Y328" s="406"/>
      <c r="Z328" s="442"/>
      <c r="AB328" s="437">
        <v>7.75</v>
      </c>
      <c r="AC328" s="441">
        <v>400</v>
      </c>
      <c r="AE328" s="420"/>
      <c r="AF328" s="421"/>
      <c r="AG328" s="437"/>
      <c r="AH328" s="440"/>
      <c r="AI328" s="405"/>
      <c r="AJ328" s="406"/>
      <c r="AK328" s="407"/>
      <c r="AL328" s="402"/>
      <c r="AM328" s="408"/>
      <c r="AN328" s="442"/>
      <c r="AP328" s="437">
        <v>7.75</v>
      </c>
      <c r="AQ328" s="441">
        <v>400</v>
      </c>
      <c r="AR328" s="446"/>
      <c r="AS328" s="420"/>
      <c r="AT328" s="421"/>
      <c r="AU328" s="444"/>
      <c r="AV328" s="440"/>
      <c r="AW328" s="405"/>
      <c r="AX328" s="406"/>
      <c r="AY328" s="407"/>
      <c r="AZ328" s="402"/>
      <c r="BA328" s="408"/>
      <c r="BB328" s="442"/>
      <c r="BC328" s="443"/>
      <c r="BE328" s="437">
        <v>7.75</v>
      </c>
      <c r="BF328" s="441">
        <v>400</v>
      </c>
      <c r="BI328" s="420"/>
      <c r="BJ328" s="421"/>
      <c r="BK328" s="444"/>
      <c r="BL328" s="440"/>
      <c r="BM328" s="405"/>
      <c r="BN328" s="406"/>
      <c r="BO328" s="407"/>
      <c r="BP328" s="402"/>
      <c r="BQ328" s="408"/>
      <c r="BR328" s="442"/>
      <c r="BS328" s="443"/>
      <c r="BT328" s="437">
        <v>7.75</v>
      </c>
      <c r="BU328" s="441">
        <v>400</v>
      </c>
      <c r="BX328" s="420"/>
      <c r="BY328" s="421"/>
      <c r="BZ328" s="444"/>
      <c r="CA328" s="440"/>
      <c r="CB328" s="405"/>
      <c r="CC328" s="406"/>
      <c r="CD328" s="407"/>
      <c r="CE328" s="402"/>
      <c r="CF328" s="408"/>
      <c r="CG328" s="442"/>
      <c r="CJ328" s="420"/>
      <c r="CK328" s="421"/>
      <c r="CL328" s="444"/>
      <c r="CM328" s="440"/>
      <c r="CN328" s="405"/>
      <c r="CO328" s="406"/>
      <c r="CP328" s="407"/>
      <c r="CQ328" s="402"/>
      <c r="CR328" s="408"/>
      <c r="CS328" s="442"/>
      <c r="CT328" s="443"/>
      <c r="CU328" s="443"/>
      <c r="CV328" s="420"/>
      <c r="CW328" s="421"/>
      <c r="CX328" s="444"/>
      <c r="CY328" s="440"/>
      <c r="CZ328" s="405"/>
      <c r="DA328" s="406"/>
      <c r="DB328" s="407"/>
      <c r="DC328" s="402"/>
      <c r="DD328" s="408"/>
      <c r="DE328" s="442"/>
      <c r="DF328" s="443"/>
      <c r="DG328" s="443"/>
      <c r="DH328" s="420"/>
      <c r="DI328" s="421"/>
      <c r="DJ328" s="444"/>
      <c r="DK328" s="440"/>
      <c r="DL328" s="405"/>
      <c r="DM328" s="406"/>
      <c r="DN328" s="407"/>
      <c r="DO328" s="402"/>
      <c r="DP328" s="448"/>
      <c r="DQ328" s="442"/>
      <c r="DR328" s="443"/>
      <c r="DS328" s="443"/>
      <c r="DT328" s="420"/>
      <c r="DU328" s="421"/>
      <c r="DV328" s="444"/>
      <c r="DW328" s="440"/>
      <c r="DX328" s="405"/>
      <c r="DY328" s="406"/>
      <c r="DZ328" s="407"/>
      <c r="EA328" s="402"/>
      <c r="EB328" s="448"/>
      <c r="EC328" s="442"/>
      <c r="EE328" s="437">
        <v>7.75</v>
      </c>
      <c r="EF328" s="441">
        <v>400</v>
      </c>
      <c r="EH328" s="450"/>
    </row>
    <row r="329" spans="1:138" ht="12.75" customHeight="1" x14ac:dyDescent="0.2">
      <c r="B329" s="412" t="s">
        <v>1185</v>
      </c>
      <c r="C329" s="233" t="s">
        <v>347</v>
      </c>
      <c r="D329" s="233" t="s">
        <v>335</v>
      </c>
      <c r="E329" s="233" t="s">
        <v>1323</v>
      </c>
      <c r="F329" s="233"/>
      <c r="G329" s="414"/>
      <c r="H329" s="436">
        <v>38726</v>
      </c>
      <c r="I329" s="437">
        <v>7.75</v>
      </c>
      <c r="J329" s="438"/>
      <c r="K329" s="438"/>
      <c r="L329" s="438"/>
      <c r="M329" s="418"/>
      <c r="N329" s="419" t="s">
        <v>1075</v>
      </c>
      <c r="O329" s="233" t="s">
        <v>1076</v>
      </c>
      <c r="Q329" s="420"/>
      <c r="R329" s="421"/>
      <c r="S329" s="437"/>
      <c r="T329" s="440"/>
      <c r="U329" s="405"/>
      <c r="V329" s="406"/>
      <c r="W329" s="407"/>
      <c r="X329" s="402"/>
      <c r="Y329" s="406"/>
      <c r="Z329" s="442"/>
      <c r="AB329" s="437">
        <v>7.75</v>
      </c>
      <c r="AC329" s="441">
        <v>400</v>
      </c>
      <c r="AE329" s="420"/>
      <c r="AF329" s="421"/>
      <c r="AG329" s="437"/>
      <c r="AH329" s="440"/>
      <c r="AI329" s="405"/>
      <c r="AJ329" s="406"/>
      <c r="AK329" s="407"/>
      <c r="AL329" s="402"/>
      <c r="AM329" s="408"/>
      <c r="AN329" s="442"/>
      <c r="AP329" s="437">
        <v>7.75</v>
      </c>
      <c r="AQ329" s="441">
        <v>400</v>
      </c>
      <c r="AR329" s="446"/>
      <c r="AS329" s="420"/>
      <c r="AT329" s="421"/>
      <c r="AU329" s="444"/>
      <c r="AV329" s="440"/>
      <c r="AW329" s="405"/>
      <c r="AX329" s="406"/>
      <c r="AY329" s="407"/>
      <c r="AZ329" s="402"/>
      <c r="BA329" s="408"/>
      <c r="BB329" s="442"/>
      <c r="BC329" s="443"/>
      <c r="BE329" s="437">
        <v>7.75</v>
      </c>
      <c r="BF329" s="441">
        <v>400</v>
      </c>
      <c r="BI329" s="420"/>
      <c r="BJ329" s="421"/>
      <c r="BK329" s="444"/>
      <c r="BL329" s="440"/>
      <c r="BM329" s="405"/>
      <c r="BN329" s="406"/>
      <c r="BO329" s="407"/>
      <c r="BP329" s="402"/>
      <c r="BQ329" s="408"/>
      <c r="BR329" s="442"/>
      <c r="BS329" s="443"/>
      <c r="BT329" s="437">
        <v>7.75</v>
      </c>
      <c r="BU329" s="441">
        <v>400</v>
      </c>
      <c r="BX329" s="420"/>
      <c r="BY329" s="421"/>
      <c r="BZ329" s="444"/>
      <c r="CA329" s="440"/>
      <c r="CB329" s="405"/>
      <c r="CC329" s="406"/>
      <c r="CD329" s="407"/>
      <c r="CE329" s="402"/>
      <c r="CF329" s="408"/>
      <c r="CG329" s="442"/>
      <c r="CJ329" s="420"/>
      <c r="CK329" s="421"/>
      <c r="CL329" s="444"/>
      <c r="CM329" s="440"/>
      <c r="CN329" s="405"/>
      <c r="CO329" s="406"/>
      <c r="CP329" s="407"/>
      <c r="CQ329" s="402"/>
      <c r="CR329" s="408"/>
      <c r="CS329" s="442"/>
      <c r="CT329" s="443"/>
      <c r="CU329" s="443"/>
      <c r="CV329" s="420"/>
      <c r="CW329" s="421"/>
      <c r="CX329" s="444"/>
      <c r="CY329" s="440"/>
      <c r="CZ329" s="405"/>
      <c r="DA329" s="406"/>
      <c r="DB329" s="407"/>
      <c r="DC329" s="402"/>
      <c r="DD329" s="408"/>
      <c r="DE329" s="442"/>
      <c r="DF329" s="443"/>
      <c r="DG329" s="443"/>
      <c r="DH329" s="420"/>
      <c r="DI329" s="421"/>
      <c r="DJ329" s="444"/>
      <c r="DK329" s="440"/>
      <c r="DL329" s="405"/>
      <c r="DM329" s="406"/>
      <c r="DN329" s="407"/>
      <c r="DO329" s="402"/>
      <c r="DP329" s="448"/>
      <c r="DQ329" s="442"/>
      <c r="DR329" s="443"/>
      <c r="DS329" s="443"/>
      <c r="DT329" s="420"/>
      <c r="DU329" s="421"/>
      <c r="DV329" s="444"/>
      <c r="DW329" s="440"/>
      <c r="DX329" s="405"/>
      <c r="DY329" s="406"/>
      <c r="DZ329" s="407"/>
      <c r="EA329" s="402"/>
      <c r="EB329" s="448"/>
      <c r="EC329" s="442"/>
      <c r="EE329" s="437">
        <v>7.75</v>
      </c>
      <c r="EF329" s="441">
        <v>400</v>
      </c>
      <c r="EH329" s="450"/>
    </row>
    <row r="330" spans="1:138" ht="12.75" customHeight="1" x14ac:dyDescent="0.2">
      <c r="B330" s="412" t="s">
        <v>1100</v>
      </c>
      <c r="C330" s="233" t="s">
        <v>348</v>
      </c>
      <c r="D330" s="233" t="s">
        <v>335</v>
      </c>
      <c r="E330" s="233" t="s">
        <v>1323</v>
      </c>
      <c r="F330" s="233"/>
      <c r="G330" s="414"/>
      <c r="H330" s="436">
        <v>38726</v>
      </c>
      <c r="I330" s="437">
        <v>7.75</v>
      </c>
      <c r="J330" s="438"/>
      <c r="K330" s="438"/>
      <c r="L330" s="438"/>
      <c r="M330" s="418"/>
      <c r="N330" s="419" t="s">
        <v>1106</v>
      </c>
      <c r="O330" s="233" t="s">
        <v>1103</v>
      </c>
      <c r="Q330" s="420"/>
      <c r="R330" s="421"/>
      <c r="S330" s="437"/>
      <c r="T330" s="440"/>
      <c r="U330" s="405"/>
      <c r="V330" s="406"/>
      <c r="W330" s="407"/>
      <c r="X330" s="402"/>
      <c r="Y330" s="406"/>
      <c r="Z330" s="442"/>
      <c r="AB330" s="437">
        <v>7.75</v>
      </c>
      <c r="AC330" s="441">
        <v>400</v>
      </c>
      <c r="AE330" s="420"/>
      <c r="AF330" s="421"/>
      <c r="AG330" s="437"/>
      <c r="AH330" s="440"/>
      <c r="AI330" s="405"/>
      <c r="AJ330" s="406"/>
      <c r="AK330" s="407"/>
      <c r="AL330" s="402"/>
      <c r="AM330" s="408"/>
      <c r="AN330" s="442"/>
      <c r="AP330" s="437">
        <v>7.75</v>
      </c>
      <c r="AQ330" s="441">
        <v>400</v>
      </c>
      <c r="AR330" s="446"/>
      <c r="AS330" s="420"/>
      <c r="AT330" s="421"/>
      <c r="AU330" s="444"/>
      <c r="AV330" s="440"/>
      <c r="AW330" s="405"/>
      <c r="AX330" s="406"/>
      <c r="AY330" s="407"/>
      <c r="AZ330" s="402"/>
      <c r="BA330" s="408"/>
      <c r="BB330" s="442"/>
      <c r="BC330" s="443"/>
      <c r="BE330" s="437">
        <v>7.75</v>
      </c>
      <c r="BF330" s="441">
        <v>400</v>
      </c>
      <c r="BI330" s="420"/>
      <c r="BJ330" s="421"/>
      <c r="BK330" s="444"/>
      <c r="BL330" s="440"/>
      <c r="BM330" s="405"/>
      <c r="BN330" s="406"/>
      <c r="BO330" s="407"/>
      <c r="BP330" s="402"/>
      <c r="BQ330" s="408"/>
      <c r="BR330" s="442"/>
      <c r="BS330" s="443"/>
      <c r="BT330" s="437">
        <v>7.75</v>
      </c>
      <c r="BU330" s="441">
        <v>400</v>
      </c>
      <c r="BX330" s="420"/>
      <c r="BY330" s="421"/>
      <c r="BZ330" s="444"/>
      <c r="CA330" s="440"/>
      <c r="CB330" s="405"/>
      <c r="CC330" s="406"/>
      <c r="CD330" s="407"/>
      <c r="CE330" s="402"/>
      <c r="CF330" s="408"/>
      <c r="CG330" s="442"/>
      <c r="CJ330" s="420"/>
      <c r="CK330" s="421"/>
      <c r="CL330" s="444"/>
      <c r="CM330" s="440"/>
      <c r="CN330" s="405"/>
      <c r="CO330" s="406"/>
      <c r="CP330" s="407"/>
      <c r="CQ330" s="402"/>
      <c r="CR330" s="408"/>
      <c r="CS330" s="442"/>
      <c r="CT330" s="443"/>
      <c r="CU330" s="443"/>
      <c r="CV330" s="420"/>
      <c r="CW330" s="421"/>
      <c r="CX330" s="444"/>
      <c r="CY330" s="440"/>
      <c r="CZ330" s="405"/>
      <c r="DA330" s="406"/>
      <c r="DB330" s="407"/>
      <c r="DC330" s="402"/>
      <c r="DD330" s="408"/>
      <c r="DE330" s="442"/>
      <c r="DF330" s="443"/>
      <c r="DG330" s="443"/>
      <c r="DH330" s="420"/>
      <c r="DI330" s="421"/>
      <c r="DJ330" s="444"/>
      <c r="DK330" s="440"/>
      <c r="DL330" s="405"/>
      <c r="DM330" s="406"/>
      <c r="DN330" s="407"/>
      <c r="DO330" s="402"/>
      <c r="DP330" s="448"/>
      <c r="DQ330" s="442"/>
      <c r="DR330" s="443"/>
      <c r="DS330" s="443"/>
      <c r="DT330" s="420"/>
      <c r="DU330" s="421"/>
      <c r="DV330" s="444"/>
      <c r="DW330" s="440"/>
      <c r="DX330" s="405"/>
      <c r="DY330" s="406"/>
      <c r="DZ330" s="407"/>
      <c r="EA330" s="402"/>
      <c r="EB330" s="448"/>
      <c r="EC330" s="442"/>
      <c r="EE330" s="437">
        <v>7.75</v>
      </c>
      <c r="EF330" s="441">
        <v>400</v>
      </c>
      <c r="EH330" s="450"/>
    </row>
    <row r="331" spans="1:138" ht="12.75" customHeight="1" x14ac:dyDescent="0.2">
      <c r="B331" s="412" t="s">
        <v>1104</v>
      </c>
      <c r="C331" s="233" t="s">
        <v>349</v>
      </c>
      <c r="D331" s="233" t="s">
        <v>335</v>
      </c>
      <c r="E331" s="233" t="s">
        <v>1323</v>
      </c>
      <c r="F331" s="233"/>
      <c r="G331" s="414"/>
      <c r="H331" s="436">
        <v>38726</v>
      </c>
      <c r="I331" s="437">
        <v>7.75</v>
      </c>
      <c r="J331" s="438"/>
      <c r="K331" s="438"/>
      <c r="L331" s="438"/>
      <c r="M331" s="418"/>
      <c r="N331" s="419" t="s">
        <v>1056</v>
      </c>
      <c r="O331" s="233" t="s">
        <v>1057</v>
      </c>
      <c r="Q331" s="420"/>
      <c r="R331" s="421"/>
      <c r="S331" s="437"/>
      <c r="T331" s="440"/>
      <c r="U331" s="405"/>
      <c r="V331" s="406"/>
      <c r="W331" s="407"/>
      <c r="X331" s="402"/>
      <c r="Y331" s="406"/>
      <c r="Z331" s="442"/>
      <c r="AB331" s="437">
        <v>7.75</v>
      </c>
      <c r="AC331" s="441">
        <v>400</v>
      </c>
      <c r="AE331" s="420"/>
      <c r="AF331" s="421"/>
      <c r="AG331" s="437"/>
      <c r="AH331" s="440"/>
      <c r="AI331" s="405"/>
      <c r="AJ331" s="406"/>
      <c r="AK331" s="407"/>
      <c r="AL331" s="402"/>
      <c r="AM331" s="408"/>
      <c r="AN331" s="442"/>
      <c r="AP331" s="437">
        <v>7.75</v>
      </c>
      <c r="AQ331" s="441">
        <v>400</v>
      </c>
      <c r="AR331" s="446"/>
      <c r="AS331" s="420"/>
      <c r="AT331" s="421"/>
      <c r="AU331" s="444"/>
      <c r="AV331" s="440"/>
      <c r="AW331" s="405"/>
      <c r="AX331" s="406"/>
      <c r="AY331" s="407"/>
      <c r="AZ331" s="402"/>
      <c r="BA331" s="408"/>
      <c r="BB331" s="442"/>
      <c r="BC331" s="443"/>
      <c r="BE331" s="437">
        <v>7.75</v>
      </c>
      <c r="BF331" s="441">
        <v>400</v>
      </c>
      <c r="BI331" s="420"/>
      <c r="BJ331" s="421"/>
      <c r="BK331" s="444"/>
      <c r="BL331" s="440"/>
      <c r="BM331" s="405"/>
      <c r="BN331" s="406"/>
      <c r="BO331" s="407"/>
      <c r="BP331" s="402"/>
      <c r="BQ331" s="408"/>
      <c r="BR331" s="442"/>
      <c r="BS331" s="443"/>
      <c r="BT331" s="437">
        <v>7.75</v>
      </c>
      <c r="BU331" s="441">
        <v>400</v>
      </c>
      <c r="BX331" s="420"/>
      <c r="BY331" s="421"/>
      <c r="BZ331" s="444"/>
      <c r="CA331" s="440"/>
      <c r="CB331" s="405"/>
      <c r="CC331" s="406"/>
      <c r="CD331" s="407"/>
      <c r="CE331" s="402"/>
      <c r="CF331" s="408"/>
      <c r="CG331" s="442"/>
      <c r="CJ331" s="420"/>
      <c r="CK331" s="421"/>
      <c r="CL331" s="444"/>
      <c r="CM331" s="440"/>
      <c r="CN331" s="405"/>
      <c r="CO331" s="406"/>
      <c r="CP331" s="407"/>
      <c r="CQ331" s="402"/>
      <c r="CR331" s="408"/>
      <c r="CS331" s="442"/>
      <c r="CT331" s="443"/>
      <c r="CU331" s="443"/>
      <c r="CV331" s="420"/>
      <c r="CW331" s="421"/>
      <c r="CX331" s="444"/>
      <c r="CY331" s="440"/>
      <c r="CZ331" s="405"/>
      <c r="DA331" s="406"/>
      <c r="DB331" s="407"/>
      <c r="DC331" s="402"/>
      <c r="DD331" s="408"/>
      <c r="DE331" s="442"/>
      <c r="DF331" s="443"/>
      <c r="DG331" s="443"/>
      <c r="DH331" s="420"/>
      <c r="DI331" s="421"/>
      <c r="DJ331" s="444"/>
      <c r="DK331" s="440"/>
      <c r="DL331" s="405"/>
      <c r="DM331" s="406"/>
      <c r="DN331" s="407"/>
      <c r="DO331" s="402"/>
      <c r="DP331" s="448"/>
      <c r="DQ331" s="442"/>
      <c r="DR331" s="443"/>
      <c r="DS331" s="443"/>
      <c r="DT331" s="420"/>
      <c r="DU331" s="421"/>
      <c r="DV331" s="444"/>
      <c r="DW331" s="440"/>
      <c r="DX331" s="405"/>
      <c r="DY331" s="406"/>
      <c r="DZ331" s="407"/>
      <c r="EA331" s="402"/>
      <c r="EB331" s="448"/>
      <c r="EC331" s="442"/>
      <c r="EE331" s="437">
        <v>7.75</v>
      </c>
      <c r="EF331" s="441">
        <v>400</v>
      </c>
      <c r="EH331" s="450"/>
    </row>
    <row r="332" spans="1:138" ht="12.75" customHeight="1" x14ac:dyDescent="0.2">
      <c r="B332" s="412" t="s">
        <v>1053</v>
      </c>
      <c r="C332" s="553" t="s">
        <v>350</v>
      </c>
      <c r="D332" s="553" t="s">
        <v>335</v>
      </c>
      <c r="E332" s="553" t="s">
        <v>1321</v>
      </c>
      <c r="F332" s="553"/>
      <c r="G332" s="491"/>
      <c r="H332" s="492"/>
      <c r="I332" s="493"/>
      <c r="J332" s="438"/>
      <c r="K332" s="438"/>
      <c r="L332" s="438"/>
      <c r="M332" s="418"/>
      <c r="N332" s="419"/>
      <c r="O332" s="233"/>
      <c r="Q332" s="420"/>
      <c r="R332" s="421"/>
      <c r="S332" s="437"/>
      <c r="T332" s="440"/>
      <c r="U332" s="405"/>
      <c r="V332" s="406"/>
      <c r="W332" s="407"/>
      <c r="X332" s="402"/>
      <c r="Y332" s="406"/>
      <c r="Z332" s="442"/>
      <c r="AB332" s="437"/>
      <c r="AC332" s="441"/>
      <c r="AE332" s="420"/>
      <c r="AF332" s="421"/>
      <c r="AG332" s="437"/>
      <c r="AH332" s="440"/>
      <c r="AI332" s="405"/>
      <c r="AJ332" s="406"/>
      <c r="AK332" s="407"/>
      <c r="AL332" s="402"/>
      <c r="AM332" s="408"/>
      <c r="AN332" s="442"/>
      <c r="AP332" s="437"/>
      <c r="AQ332" s="441"/>
      <c r="AR332" s="446"/>
      <c r="AS332" s="420"/>
      <c r="AT332" s="421"/>
      <c r="AU332" s="444"/>
      <c r="AV332" s="440"/>
      <c r="AW332" s="405"/>
      <c r="AX332" s="406"/>
      <c r="AY332" s="407"/>
      <c r="AZ332" s="402"/>
      <c r="BA332" s="408"/>
      <c r="BB332" s="442"/>
      <c r="BC332" s="443"/>
      <c r="BE332" s="437"/>
      <c r="BF332" s="441"/>
      <c r="BI332" s="420"/>
      <c r="BJ332" s="421"/>
      <c r="BK332" s="444"/>
      <c r="BL332" s="440"/>
      <c r="BM332" s="405"/>
      <c r="BN332" s="406"/>
      <c r="BO332" s="407"/>
      <c r="BP332" s="402"/>
      <c r="BQ332" s="408"/>
      <c r="BR332" s="442"/>
      <c r="BS332" s="443"/>
      <c r="BT332" s="437"/>
      <c r="BU332" s="441"/>
      <c r="BX332" s="420"/>
      <c r="BY332" s="421"/>
      <c r="BZ332" s="444"/>
      <c r="CA332" s="440"/>
      <c r="CB332" s="405"/>
      <c r="CC332" s="406"/>
      <c r="CD332" s="407"/>
      <c r="CE332" s="402"/>
      <c r="CF332" s="408"/>
      <c r="CG332" s="442"/>
      <c r="CJ332" s="420"/>
      <c r="CK332" s="421"/>
      <c r="CL332" s="444"/>
      <c r="CM332" s="440"/>
      <c r="CN332" s="405"/>
      <c r="CO332" s="406"/>
      <c r="CP332" s="407"/>
      <c r="CQ332" s="402"/>
      <c r="CR332" s="408"/>
      <c r="CS332" s="442"/>
      <c r="CT332" s="443"/>
      <c r="CU332" s="443"/>
      <c r="CV332" s="420"/>
      <c r="CW332" s="421"/>
      <c r="CX332" s="444"/>
      <c r="CY332" s="440"/>
      <c r="CZ332" s="405"/>
      <c r="DA332" s="406"/>
      <c r="DB332" s="407"/>
      <c r="DC332" s="402"/>
      <c r="DD332" s="408"/>
      <c r="DE332" s="442"/>
      <c r="DF332" s="443"/>
      <c r="DG332" s="443"/>
      <c r="DH332" s="420"/>
      <c r="DI332" s="421"/>
      <c r="DJ332" s="444"/>
      <c r="DK332" s="440"/>
      <c r="DL332" s="405"/>
      <c r="DM332" s="406"/>
      <c r="DN332" s="407"/>
      <c r="DO332" s="402"/>
      <c r="DP332" s="448"/>
      <c r="DQ332" s="442"/>
      <c r="DR332" s="443"/>
      <c r="DS332" s="443"/>
      <c r="DT332" s="420"/>
      <c r="DU332" s="421"/>
      <c r="DV332" s="444"/>
      <c r="DW332" s="440"/>
      <c r="DX332" s="405"/>
      <c r="DY332" s="406"/>
      <c r="DZ332" s="407"/>
      <c r="EA332" s="402"/>
      <c r="EB332" s="448"/>
      <c r="EC332" s="442"/>
      <c r="EE332" s="437"/>
      <c r="EF332" s="441"/>
      <c r="EH332" s="450"/>
    </row>
    <row r="333" spans="1:138" ht="12.75" customHeight="1" x14ac:dyDescent="0.2">
      <c r="B333" s="489"/>
      <c r="C333" s="488" t="s">
        <v>351</v>
      </c>
      <c r="D333" s="488" t="s">
        <v>352</v>
      </c>
      <c r="E333" s="414"/>
      <c r="F333" s="414"/>
      <c r="G333" s="414"/>
      <c r="H333" s="436"/>
      <c r="I333" s="437"/>
      <c r="J333" s="438"/>
      <c r="K333" s="438"/>
      <c r="L333" s="438"/>
      <c r="M333" s="418"/>
      <c r="N333" s="419"/>
      <c r="O333" s="233"/>
      <c r="Q333" s="420"/>
      <c r="R333" s="421"/>
      <c r="S333" s="437"/>
      <c r="T333" s="440"/>
      <c r="U333" s="405"/>
      <c r="V333" s="406"/>
      <c r="W333" s="407"/>
      <c r="X333" s="402">
        <f>I333-W333</f>
        <v>0</v>
      </c>
      <c r="Y333" s="406"/>
      <c r="Z333" s="442"/>
      <c r="AB333" s="437"/>
      <c r="AC333" s="427"/>
      <c r="AE333" s="420"/>
      <c r="AF333" s="421"/>
      <c r="AG333" s="437"/>
      <c r="AH333" s="440"/>
      <c r="AI333" s="405"/>
      <c r="AJ333" s="406"/>
      <c r="AK333" s="407"/>
      <c r="AL333" s="402"/>
      <c r="AM333" s="408"/>
      <c r="AN333" s="442"/>
      <c r="AP333" s="437"/>
      <c r="AQ333" s="427"/>
      <c r="AS333" s="420"/>
      <c r="AT333" s="421"/>
      <c r="AU333" s="444"/>
      <c r="AV333" s="440"/>
      <c r="AW333" s="405"/>
      <c r="AX333" s="406"/>
      <c r="AY333" s="407"/>
      <c r="AZ333" s="402"/>
      <c r="BA333" s="408"/>
      <c r="BB333" s="442"/>
      <c r="BC333" s="443"/>
      <c r="BE333" s="437"/>
      <c r="BF333" s="427"/>
      <c r="BI333" s="420"/>
      <c r="BJ333" s="421"/>
      <c r="BK333" s="444"/>
      <c r="BL333" s="440"/>
      <c r="BM333" s="405"/>
      <c r="BN333" s="406"/>
      <c r="BO333" s="407"/>
      <c r="BP333" s="402"/>
      <c r="BQ333" s="408"/>
      <c r="BR333" s="442"/>
      <c r="BS333" s="443"/>
      <c r="BT333" s="437"/>
      <c r="BU333" s="427"/>
      <c r="BX333" s="420"/>
      <c r="BY333" s="421"/>
      <c r="BZ333" s="444"/>
      <c r="CA333" s="440"/>
      <c r="CB333" s="405"/>
      <c r="CC333" s="406"/>
      <c r="CD333" s="407"/>
      <c r="CE333" s="402"/>
      <c r="CF333" s="408"/>
      <c r="CG333" s="442"/>
      <c r="CJ333" s="420"/>
      <c r="CK333" s="421"/>
      <c r="CL333" s="444"/>
      <c r="CM333" s="440"/>
      <c r="CN333" s="405"/>
      <c r="CO333" s="406"/>
      <c r="CP333" s="407"/>
      <c r="CQ333" s="402"/>
      <c r="CR333" s="408"/>
      <c r="CS333" s="442"/>
      <c r="CT333" s="443"/>
      <c r="CU333" s="443"/>
      <c r="CV333" s="420"/>
      <c r="CW333" s="421"/>
      <c r="CX333" s="444"/>
      <c r="CY333" s="440"/>
      <c r="CZ333" s="405"/>
      <c r="DA333" s="406"/>
      <c r="DB333" s="407"/>
      <c r="DC333" s="402"/>
      <c r="DD333" s="408"/>
      <c r="DE333" s="442"/>
      <c r="DF333" s="443"/>
      <c r="DG333" s="443"/>
      <c r="DH333" s="420"/>
      <c r="DI333" s="421"/>
      <c r="DJ333" s="444"/>
      <c r="DK333" s="440"/>
      <c r="DL333" s="405"/>
      <c r="DM333" s="406"/>
      <c r="DN333" s="407"/>
      <c r="DO333" s="402"/>
      <c r="DP333" s="448"/>
      <c r="DQ333" s="442"/>
      <c r="DR333" s="443"/>
      <c r="DS333" s="443"/>
      <c r="DT333" s="420"/>
      <c r="DU333" s="421"/>
      <c r="DV333" s="444"/>
      <c r="DW333" s="440"/>
      <c r="DX333" s="405"/>
      <c r="DY333" s="406"/>
      <c r="DZ333" s="407"/>
      <c r="EA333" s="402"/>
      <c r="EB333" s="448"/>
      <c r="EC333" s="442"/>
      <c r="EE333" s="437"/>
      <c r="EF333" s="427"/>
      <c r="EH333" s="450"/>
    </row>
    <row r="334" spans="1:138" ht="12.75" customHeight="1" x14ac:dyDescent="0.2">
      <c r="B334" s="412" t="s">
        <v>1324</v>
      </c>
      <c r="C334" s="414" t="s">
        <v>353</v>
      </c>
      <c r="D334" s="233" t="s">
        <v>354</v>
      </c>
      <c r="E334" s="233" t="s">
        <v>1325</v>
      </c>
      <c r="F334" s="233"/>
      <c r="G334" s="233"/>
      <c r="H334" s="436"/>
      <c r="I334" s="437">
        <v>155</v>
      </c>
      <c r="J334" s="438"/>
      <c r="K334" s="438"/>
      <c r="L334" s="438"/>
      <c r="M334" s="418"/>
      <c r="N334" s="419" t="s">
        <v>1326</v>
      </c>
      <c r="O334" s="233" t="s">
        <v>1057</v>
      </c>
      <c r="Q334" s="439">
        <v>0.1</v>
      </c>
      <c r="R334" s="421">
        <v>10</v>
      </c>
      <c r="S334" s="437">
        <v>155</v>
      </c>
      <c r="T334" s="440">
        <v>12</v>
      </c>
      <c r="U334" s="405">
        <f>((I334-(I334*Q334))/R334)/U$9</f>
        <v>1.1624999999999999</v>
      </c>
      <c r="V334" s="406">
        <f>U334*T334</f>
        <v>13.95</v>
      </c>
      <c r="W334" s="407">
        <v>70.91</v>
      </c>
      <c r="X334" s="402">
        <f>I334-W334</f>
        <v>84.09</v>
      </c>
      <c r="Y334" s="408">
        <f>W334/I334</f>
        <v>0.4574838709677419</v>
      </c>
      <c r="Z334" s="442">
        <v>400</v>
      </c>
      <c r="AB334" s="437"/>
      <c r="AC334" s="427"/>
      <c r="AE334" s="439">
        <v>0.1</v>
      </c>
      <c r="AF334" s="421">
        <v>10</v>
      </c>
      <c r="AG334" s="437">
        <v>155</v>
      </c>
      <c r="AH334" s="440">
        <v>12</v>
      </c>
      <c r="AI334" s="405">
        <f>((AG334-(AG334*AE334))/AF334)/AI$9</f>
        <v>1.1624999999999999</v>
      </c>
      <c r="AJ334" s="406">
        <f>AI334*AH334</f>
        <v>13.95</v>
      </c>
      <c r="AK334" s="407">
        <f>W334+AJ334</f>
        <v>84.86</v>
      </c>
      <c r="AL334" s="402">
        <f>AG334-AK334</f>
        <v>70.14</v>
      </c>
      <c r="AM334" s="408">
        <f>AK334/AG334</f>
        <v>0.54748387096774198</v>
      </c>
      <c r="AN334" s="442">
        <v>400</v>
      </c>
      <c r="AP334" s="437"/>
      <c r="AQ334" s="427"/>
      <c r="AS334" s="439">
        <v>0.1</v>
      </c>
      <c r="AT334" s="421">
        <v>10</v>
      </c>
      <c r="AU334" s="444">
        <v>155</v>
      </c>
      <c r="AV334" s="440">
        <v>12</v>
      </c>
      <c r="AW334" s="405">
        <f>((AU334-(AU334*AS334))/AT334)/AW$9</f>
        <v>1.1624999999999999</v>
      </c>
      <c r="AX334" s="406">
        <f>AW334*AV334</f>
        <v>13.95</v>
      </c>
      <c r="AY334" s="407">
        <f>AK334+AX334</f>
        <v>98.81</v>
      </c>
      <c r="AZ334" s="445">
        <f>AU334-AY334</f>
        <v>56.19</v>
      </c>
      <c r="BA334" s="408">
        <f>AY334/AU334</f>
        <v>0.63748387096774195</v>
      </c>
      <c r="BB334" s="442">
        <v>400</v>
      </c>
      <c r="BC334" s="443"/>
      <c r="BE334" s="437"/>
      <c r="BF334" s="427"/>
      <c r="BI334" s="439">
        <v>0.1</v>
      </c>
      <c r="BJ334" s="421">
        <v>10</v>
      </c>
      <c r="BK334" s="444">
        <v>155</v>
      </c>
      <c r="BL334" s="440">
        <v>12</v>
      </c>
      <c r="BM334" s="405">
        <f>((BK334-(BK334*BI334))/BJ334)/BM$9</f>
        <v>1.1624999999999999</v>
      </c>
      <c r="BN334" s="406">
        <f>BM334*BL334</f>
        <v>13.95</v>
      </c>
      <c r="BO334" s="407">
        <f>BN334+AY334</f>
        <v>112.76</v>
      </c>
      <c r="BP334" s="447">
        <f>BK334-BO334</f>
        <v>42.239999999999995</v>
      </c>
      <c r="BQ334" s="408">
        <f>BO334/BK334</f>
        <v>0.72748387096774192</v>
      </c>
      <c r="BR334" s="442">
        <v>400</v>
      </c>
      <c r="BS334" s="443"/>
      <c r="BT334" s="437"/>
      <c r="BU334" s="427"/>
      <c r="BX334" s="439">
        <v>0.1</v>
      </c>
      <c r="BY334" s="421">
        <v>10</v>
      </c>
      <c r="BZ334" s="444">
        <v>155</v>
      </c>
      <c r="CA334" s="440">
        <v>12</v>
      </c>
      <c r="CB334" s="405">
        <f>((BZ334-(BZ334*BX334))/BY334)/CB$9</f>
        <v>1.1624999999999999</v>
      </c>
      <c r="CC334" s="406">
        <f>CB334*CA334</f>
        <v>13.95</v>
      </c>
      <c r="CD334" s="407">
        <f>CC334+BO334</f>
        <v>126.71000000000001</v>
      </c>
      <c r="CE334" s="447">
        <f>BZ334-CD334</f>
        <v>28.289999999999992</v>
      </c>
      <c r="CF334" s="408">
        <f>CD334/BZ334</f>
        <v>0.817483870967742</v>
      </c>
      <c r="CG334" s="442">
        <v>400</v>
      </c>
      <c r="CJ334" s="439">
        <v>0.1</v>
      </c>
      <c r="CK334" s="421">
        <v>10</v>
      </c>
      <c r="CL334" s="444">
        <v>155</v>
      </c>
      <c r="CM334" s="449">
        <v>11</v>
      </c>
      <c r="CN334" s="405">
        <f>((CL334-(CL334*CJ334))/CK334)/CN$9</f>
        <v>1.1624999999999999</v>
      </c>
      <c r="CO334" s="406">
        <f>CN334*CM334</f>
        <v>12.787499999999998</v>
      </c>
      <c r="CP334" s="407">
        <f>CO334+CD334</f>
        <v>139.4975</v>
      </c>
      <c r="CQ334" s="447">
        <f>CL334-CP334</f>
        <v>15.502499999999998</v>
      </c>
      <c r="CR334" s="609">
        <f>CP334/CL334</f>
        <v>0.89998387096774191</v>
      </c>
      <c r="CS334" s="442">
        <v>400</v>
      </c>
      <c r="CT334" s="443"/>
      <c r="CU334" s="443"/>
      <c r="CV334" s="439">
        <v>0.1</v>
      </c>
      <c r="CW334" s="421">
        <v>10</v>
      </c>
      <c r="CX334" s="444">
        <v>155</v>
      </c>
      <c r="CY334" s="449">
        <v>0</v>
      </c>
      <c r="CZ334" s="405">
        <f>((CX334-(CX334*CV334))/CW334)/CZ$9</f>
        <v>1.1624999999999999</v>
      </c>
      <c r="DA334" s="406">
        <f>CZ334*CY334</f>
        <v>0</v>
      </c>
      <c r="DB334" s="407">
        <f>DA334+CP334</f>
        <v>139.4975</v>
      </c>
      <c r="DC334" s="447">
        <f>CX334-DB334</f>
        <v>15.502499999999998</v>
      </c>
      <c r="DD334" s="609">
        <f>DB334/CX334</f>
        <v>0.89998387096774191</v>
      </c>
      <c r="DE334" s="442">
        <v>400</v>
      </c>
      <c r="DF334" s="443"/>
      <c r="DG334" s="443"/>
      <c r="DH334" s="439">
        <v>0.1</v>
      </c>
      <c r="DI334" s="421">
        <v>10</v>
      </c>
      <c r="DJ334" s="444">
        <v>155</v>
      </c>
      <c r="DK334" s="440">
        <v>0</v>
      </c>
      <c r="DL334" s="405">
        <f>((DJ334-(DJ334*DH334))/DI334)/DL$9</f>
        <v>1.1624999999999999</v>
      </c>
      <c r="DM334" s="406">
        <f>DL334*DK334</f>
        <v>0</v>
      </c>
      <c r="DN334" s="407">
        <f>DM334+DB334</f>
        <v>139.4975</v>
      </c>
      <c r="DO334" s="447">
        <f>DJ334-DN334</f>
        <v>15.502499999999998</v>
      </c>
      <c r="DP334" s="448">
        <f>DN334/DJ334</f>
        <v>0.89998387096774191</v>
      </c>
      <c r="DQ334" s="442">
        <v>400</v>
      </c>
      <c r="DR334" s="443"/>
      <c r="DS334" s="443"/>
      <c r="DT334" s="439">
        <v>0.1</v>
      </c>
      <c r="DU334" s="421">
        <v>10</v>
      </c>
      <c r="DV334" s="444">
        <v>155</v>
      </c>
      <c r="DW334" s="440">
        <v>0</v>
      </c>
      <c r="DX334" s="405">
        <f>((DV334-(DV334*DT334))/DU334)/DX$9</f>
        <v>1.1624999999999999</v>
      </c>
      <c r="DY334" s="406">
        <f>DX334*DW334</f>
        <v>0</v>
      </c>
      <c r="DZ334" s="407">
        <f>DY334+DN334</f>
        <v>139.4975</v>
      </c>
      <c r="EA334" s="447">
        <f>DV334-DZ334</f>
        <v>15.502499999999998</v>
      </c>
      <c r="EB334" s="448">
        <f>DZ334/DV334</f>
        <v>0.89998387096774191</v>
      </c>
      <c r="EC334" s="442">
        <v>400</v>
      </c>
      <c r="EE334" s="437"/>
      <c r="EF334" s="427"/>
      <c r="EH334" s="450"/>
    </row>
    <row r="335" spans="1:138" ht="12.75" customHeight="1" x14ac:dyDescent="0.2">
      <c r="B335" s="412" t="s">
        <v>1324</v>
      </c>
      <c r="C335" s="414" t="s">
        <v>355</v>
      </c>
      <c r="D335" s="233" t="s">
        <v>354</v>
      </c>
      <c r="E335" s="233" t="s">
        <v>1327</v>
      </c>
      <c r="F335" s="233"/>
      <c r="G335" s="501"/>
      <c r="H335" s="436"/>
      <c r="I335" s="437">
        <v>140</v>
      </c>
      <c r="J335" s="438"/>
      <c r="K335" s="438"/>
      <c r="L335" s="438"/>
      <c r="M335" s="418"/>
      <c r="N335" s="419" t="s">
        <v>1094</v>
      </c>
      <c r="O335" s="233" t="s">
        <v>1095</v>
      </c>
      <c r="Q335" s="439">
        <v>0.1</v>
      </c>
      <c r="R335" s="421">
        <v>10</v>
      </c>
      <c r="S335" s="437">
        <v>140</v>
      </c>
      <c r="T335" s="440">
        <v>12</v>
      </c>
      <c r="U335" s="405">
        <f>((I335-(I335*Q335))/R335)/U$9</f>
        <v>1.05</v>
      </c>
      <c r="V335" s="406">
        <f>U335*T335</f>
        <v>12.600000000000001</v>
      </c>
      <c r="W335" s="407">
        <v>64.05</v>
      </c>
      <c r="X335" s="402">
        <f>I335-W335</f>
        <v>75.95</v>
      </c>
      <c r="Y335" s="408">
        <f>W335/I335</f>
        <v>0.45749999999999996</v>
      </c>
      <c r="Z335" s="442">
        <v>400</v>
      </c>
      <c r="AB335" s="437"/>
      <c r="AC335" s="427"/>
      <c r="AE335" s="439">
        <v>0.1</v>
      </c>
      <c r="AF335" s="421">
        <v>10</v>
      </c>
      <c r="AG335" s="437">
        <v>140</v>
      </c>
      <c r="AH335" s="440">
        <v>12</v>
      </c>
      <c r="AI335" s="405">
        <f>((AG335-(AG335*AE335))/AF335)/AI$9</f>
        <v>1.05</v>
      </c>
      <c r="AJ335" s="406">
        <f>AI335*AH335</f>
        <v>12.600000000000001</v>
      </c>
      <c r="AK335" s="407">
        <f>W335+AJ335</f>
        <v>76.650000000000006</v>
      </c>
      <c r="AL335" s="402">
        <f>AG335-AK335</f>
        <v>63.349999999999994</v>
      </c>
      <c r="AM335" s="408">
        <f>AK335/AG335</f>
        <v>0.54749999999999999</v>
      </c>
      <c r="AN335" s="442">
        <v>400</v>
      </c>
      <c r="AP335" s="437"/>
      <c r="AQ335" s="427"/>
      <c r="AS335" s="439">
        <v>0.1</v>
      </c>
      <c r="AT335" s="421">
        <v>10</v>
      </c>
      <c r="AU335" s="444">
        <v>140</v>
      </c>
      <c r="AV335" s="440">
        <v>12</v>
      </c>
      <c r="AW335" s="405">
        <f>((AU335-(AU335*AS335))/AT335)/AW$9</f>
        <v>1.05</v>
      </c>
      <c r="AX335" s="406">
        <f>AW335*AV335</f>
        <v>12.600000000000001</v>
      </c>
      <c r="AY335" s="407">
        <f>AK335+AX335</f>
        <v>89.25</v>
      </c>
      <c r="AZ335" s="445">
        <f>AU335-AY335</f>
        <v>50.75</v>
      </c>
      <c r="BA335" s="408">
        <f>AY335/AU335</f>
        <v>0.63749999999999996</v>
      </c>
      <c r="BB335" s="442">
        <v>400</v>
      </c>
      <c r="BC335" s="443"/>
      <c r="BE335" s="437"/>
      <c r="BF335" s="427"/>
      <c r="BI335" s="439">
        <v>0.1</v>
      </c>
      <c r="BJ335" s="421">
        <v>10</v>
      </c>
      <c r="BK335" s="444">
        <v>140</v>
      </c>
      <c r="BL335" s="440">
        <v>12</v>
      </c>
      <c r="BM335" s="405">
        <f>((BK335-(BK335*BI335))/BJ335)/BM$9</f>
        <v>1.05</v>
      </c>
      <c r="BN335" s="406">
        <f>BM335*BL335</f>
        <v>12.600000000000001</v>
      </c>
      <c r="BO335" s="407">
        <f>BN335+AY335</f>
        <v>101.85</v>
      </c>
      <c r="BP335" s="447">
        <f>BK335-BO335</f>
        <v>38.150000000000006</v>
      </c>
      <c r="BQ335" s="408">
        <f>BO335/BK335</f>
        <v>0.72749999999999992</v>
      </c>
      <c r="BR335" s="442">
        <v>400</v>
      </c>
      <c r="BS335" s="443"/>
      <c r="BT335" s="437"/>
      <c r="BU335" s="427"/>
      <c r="BX335" s="439">
        <v>0.1</v>
      </c>
      <c r="BY335" s="421">
        <v>10</v>
      </c>
      <c r="BZ335" s="444">
        <v>140</v>
      </c>
      <c r="CA335" s="440">
        <v>12</v>
      </c>
      <c r="CB335" s="405">
        <f>((BZ335-(BZ335*BX335))/BY335)/CB$9</f>
        <v>1.05</v>
      </c>
      <c r="CC335" s="406">
        <f>CB335*CA335</f>
        <v>12.600000000000001</v>
      </c>
      <c r="CD335" s="407">
        <f>CC335+BO335</f>
        <v>114.44999999999999</v>
      </c>
      <c r="CE335" s="447">
        <f>BZ335-CD335</f>
        <v>25.550000000000011</v>
      </c>
      <c r="CF335" s="408">
        <f>CD335/BZ335</f>
        <v>0.81749999999999989</v>
      </c>
      <c r="CG335" s="442">
        <v>400</v>
      </c>
      <c r="CJ335" s="439">
        <v>0.1</v>
      </c>
      <c r="CK335" s="421">
        <v>10</v>
      </c>
      <c r="CL335" s="444">
        <v>140</v>
      </c>
      <c r="CM335" s="449">
        <v>11</v>
      </c>
      <c r="CN335" s="405">
        <f>((CL335-(CL335*CJ335))/CK335)/CN$9</f>
        <v>1.05</v>
      </c>
      <c r="CO335" s="406">
        <f>CN335*CM335</f>
        <v>11.55</v>
      </c>
      <c r="CP335" s="407">
        <f>CO335+CD335</f>
        <v>125.99999999999999</v>
      </c>
      <c r="CQ335" s="447">
        <f>CL335-CP335</f>
        <v>14.000000000000014</v>
      </c>
      <c r="CR335" s="609">
        <f>CP335/CL335</f>
        <v>0.89999999999999991</v>
      </c>
      <c r="CS335" s="442">
        <v>400</v>
      </c>
      <c r="CT335" s="443"/>
      <c r="CU335" s="443"/>
      <c r="CV335" s="439">
        <v>0.1</v>
      </c>
      <c r="CW335" s="421">
        <v>10</v>
      </c>
      <c r="CX335" s="444">
        <v>140</v>
      </c>
      <c r="CY335" s="449">
        <v>0</v>
      </c>
      <c r="CZ335" s="405">
        <f>((CX335-(CX335*CV335))/CW335)/CZ$9</f>
        <v>1.05</v>
      </c>
      <c r="DA335" s="406">
        <f>CZ335*CY335</f>
        <v>0</v>
      </c>
      <c r="DB335" s="407">
        <f>DA335+CP335</f>
        <v>125.99999999999999</v>
      </c>
      <c r="DC335" s="447">
        <f>CX335-DB335</f>
        <v>14.000000000000014</v>
      </c>
      <c r="DD335" s="609">
        <f>DB335/CX335</f>
        <v>0.89999999999999991</v>
      </c>
      <c r="DE335" s="442">
        <v>400</v>
      </c>
      <c r="DF335" s="443"/>
      <c r="DG335" s="443"/>
      <c r="DH335" s="439">
        <v>0.1</v>
      </c>
      <c r="DI335" s="421">
        <v>10</v>
      </c>
      <c r="DJ335" s="444">
        <v>140</v>
      </c>
      <c r="DK335" s="440">
        <v>0</v>
      </c>
      <c r="DL335" s="405">
        <f>((DJ335-(DJ335*DH335))/DI335)/DL$9</f>
        <v>1.05</v>
      </c>
      <c r="DM335" s="406">
        <f>DL335*DK335</f>
        <v>0</v>
      </c>
      <c r="DN335" s="407">
        <f>DM335+DB335</f>
        <v>125.99999999999999</v>
      </c>
      <c r="DO335" s="447">
        <f>DJ335-DN335</f>
        <v>14.000000000000014</v>
      </c>
      <c r="DP335" s="448">
        <f>DN335/DJ335</f>
        <v>0.89999999999999991</v>
      </c>
      <c r="DQ335" s="442">
        <v>400</v>
      </c>
      <c r="DR335" s="443"/>
      <c r="DS335" s="443"/>
      <c r="DT335" s="439">
        <v>0.1</v>
      </c>
      <c r="DU335" s="421">
        <v>10</v>
      </c>
      <c r="DV335" s="444">
        <v>140</v>
      </c>
      <c r="DW335" s="440">
        <v>0</v>
      </c>
      <c r="DX335" s="405">
        <f>((DV335-(DV335*DT335))/DU335)/DX$9</f>
        <v>1.05</v>
      </c>
      <c r="DY335" s="406">
        <f>DX335*DW335</f>
        <v>0</v>
      </c>
      <c r="DZ335" s="407">
        <f>DY335+DN335</f>
        <v>125.99999999999999</v>
      </c>
      <c r="EA335" s="447">
        <f>DV335-DZ335</f>
        <v>14.000000000000014</v>
      </c>
      <c r="EB335" s="448">
        <f>DZ335/DV335</f>
        <v>0.89999999999999991</v>
      </c>
      <c r="EC335" s="442">
        <v>400</v>
      </c>
      <c r="EE335" s="437"/>
      <c r="EF335" s="427"/>
      <c r="EH335" s="450"/>
    </row>
    <row r="336" spans="1:138" ht="12.75" customHeight="1" x14ac:dyDescent="0.2">
      <c r="B336" s="412" t="s">
        <v>1092</v>
      </c>
      <c r="C336" s="413" t="s">
        <v>356</v>
      </c>
      <c r="D336" s="413" t="s">
        <v>357</v>
      </c>
      <c r="E336" s="233"/>
      <c r="F336" s="233"/>
      <c r="G336" s="501"/>
      <c r="H336" s="436"/>
      <c r="I336" s="437"/>
      <c r="J336" s="438"/>
      <c r="K336" s="438"/>
      <c r="L336" s="438"/>
      <c r="M336" s="418"/>
      <c r="N336" s="419"/>
      <c r="O336" s="233"/>
      <c r="Q336" s="420"/>
      <c r="R336" s="421"/>
      <c r="S336" s="437"/>
      <c r="T336" s="440"/>
      <c r="U336" s="405"/>
      <c r="V336" s="406"/>
      <c r="W336" s="407"/>
      <c r="X336" s="402">
        <f>I336-W336</f>
        <v>0</v>
      </c>
      <c r="Y336" s="406"/>
      <c r="Z336" s="442"/>
      <c r="AB336" s="437"/>
      <c r="AC336" s="427"/>
      <c r="AE336" s="420"/>
      <c r="AF336" s="421"/>
      <c r="AG336" s="437"/>
      <c r="AH336" s="440"/>
      <c r="AI336" s="405"/>
      <c r="AJ336" s="406"/>
      <c r="AK336" s="407"/>
      <c r="AL336" s="402"/>
      <c r="AM336" s="408"/>
      <c r="AN336" s="442"/>
      <c r="AP336" s="437"/>
      <c r="AQ336" s="427"/>
      <c r="AS336" s="420"/>
      <c r="AT336" s="421"/>
      <c r="AU336" s="444"/>
      <c r="AV336" s="440"/>
      <c r="AW336" s="405"/>
      <c r="AX336" s="406"/>
      <c r="AY336" s="407"/>
      <c r="AZ336" s="402"/>
      <c r="BA336" s="408"/>
      <c r="BB336" s="442"/>
      <c r="BC336" s="443"/>
      <c r="BE336" s="437"/>
      <c r="BF336" s="427"/>
      <c r="BI336" s="420"/>
      <c r="BJ336" s="421"/>
      <c r="BK336" s="444"/>
      <c r="BL336" s="440"/>
      <c r="BM336" s="405"/>
      <c r="BN336" s="406"/>
      <c r="BO336" s="407"/>
      <c r="BP336" s="402"/>
      <c r="BQ336" s="408"/>
      <c r="BR336" s="442"/>
      <c r="BS336" s="443"/>
      <c r="BT336" s="437"/>
      <c r="BU336" s="427"/>
      <c r="BX336" s="420"/>
      <c r="BY336" s="421"/>
      <c r="BZ336" s="444"/>
      <c r="CA336" s="440"/>
      <c r="CB336" s="405"/>
      <c r="CC336" s="406"/>
      <c r="CD336" s="407"/>
      <c r="CE336" s="402"/>
      <c r="CF336" s="408"/>
      <c r="CG336" s="442"/>
      <c r="CJ336" s="420"/>
      <c r="CK336" s="421"/>
      <c r="CL336" s="444"/>
      <c r="CM336" s="440"/>
      <c r="CN336" s="405"/>
      <c r="CO336" s="406"/>
      <c r="CP336" s="407"/>
      <c r="CQ336" s="402"/>
      <c r="CR336" s="408"/>
      <c r="CS336" s="442"/>
      <c r="CT336" s="443"/>
      <c r="CU336" s="443"/>
      <c r="CV336" s="420"/>
      <c r="CW336" s="421"/>
      <c r="CX336" s="444"/>
      <c r="CY336" s="440"/>
      <c r="CZ336" s="405"/>
      <c r="DA336" s="406"/>
      <c r="DB336" s="407"/>
      <c r="DC336" s="402"/>
      <c r="DD336" s="408"/>
      <c r="DE336" s="442"/>
      <c r="DF336" s="443"/>
      <c r="DG336" s="443"/>
      <c r="DH336" s="420"/>
      <c r="DI336" s="421"/>
      <c r="DJ336" s="444"/>
      <c r="DK336" s="440"/>
      <c r="DL336" s="405"/>
      <c r="DM336" s="406"/>
      <c r="DN336" s="407"/>
      <c r="DO336" s="402"/>
      <c r="DP336" s="448"/>
      <c r="DQ336" s="442"/>
      <c r="DR336" s="443"/>
      <c r="DS336" s="443"/>
      <c r="DT336" s="420"/>
      <c r="DU336" s="421"/>
      <c r="DV336" s="444"/>
      <c r="DW336" s="440"/>
      <c r="DX336" s="405"/>
      <c r="DY336" s="406"/>
      <c r="DZ336" s="407"/>
      <c r="EA336" s="402"/>
      <c r="EB336" s="448"/>
      <c r="EC336" s="442"/>
      <c r="EE336" s="437"/>
      <c r="EF336" s="427"/>
      <c r="EH336" s="450"/>
    </row>
    <row r="337" spans="2:138" ht="12.75" customHeight="1" x14ac:dyDescent="0.2">
      <c r="B337" s="412"/>
      <c r="C337" s="414" t="s">
        <v>358</v>
      </c>
      <c r="D337" s="233" t="s">
        <v>359</v>
      </c>
      <c r="E337" s="233" t="s">
        <v>1328</v>
      </c>
      <c r="F337" s="233"/>
      <c r="G337" s="414"/>
      <c r="H337" s="436"/>
      <c r="I337" s="437">
        <v>12</v>
      </c>
      <c r="J337" s="438"/>
      <c r="K337" s="438"/>
      <c r="L337" s="438"/>
      <c r="M337" s="418"/>
      <c r="N337" s="419" t="s">
        <v>1075</v>
      </c>
      <c r="O337" s="233" t="s">
        <v>1076</v>
      </c>
      <c r="Q337" s="420"/>
      <c r="R337" s="421"/>
      <c r="S337" s="437"/>
      <c r="T337" s="440"/>
      <c r="U337" s="405"/>
      <c r="V337" s="406"/>
      <c r="W337" s="407"/>
      <c r="X337" s="402"/>
      <c r="Y337" s="406"/>
      <c r="Z337" s="442"/>
      <c r="AB337" s="437">
        <v>12</v>
      </c>
      <c r="AC337" s="441">
        <v>400</v>
      </c>
      <c r="AE337" s="420"/>
      <c r="AF337" s="421"/>
      <c r="AG337" s="437"/>
      <c r="AH337" s="440"/>
      <c r="AI337" s="405"/>
      <c r="AJ337" s="406"/>
      <c r="AK337" s="407"/>
      <c r="AL337" s="402"/>
      <c r="AM337" s="408"/>
      <c r="AN337" s="442"/>
      <c r="AP337" s="437">
        <v>12</v>
      </c>
      <c r="AQ337" s="441">
        <v>400</v>
      </c>
      <c r="AR337" s="446"/>
      <c r="AS337" s="420"/>
      <c r="AT337" s="421"/>
      <c r="AU337" s="444"/>
      <c r="AV337" s="440"/>
      <c r="AW337" s="405"/>
      <c r="AX337" s="406"/>
      <c r="AY337" s="407"/>
      <c r="AZ337" s="402"/>
      <c r="BA337" s="408"/>
      <c r="BB337" s="442"/>
      <c r="BC337" s="443"/>
      <c r="BE337" s="437">
        <v>12</v>
      </c>
      <c r="BF337" s="441">
        <v>400</v>
      </c>
      <c r="BI337" s="420"/>
      <c r="BJ337" s="421"/>
      <c r="BK337" s="444"/>
      <c r="BL337" s="440"/>
      <c r="BM337" s="405"/>
      <c r="BN337" s="406"/>
      <c r="BO337" s="407"/>
      <c r="BP337" s="402"/>
      <c r="BQ337" s="408"/>
      <c r="BR337" s="442"/>
      <c r="BS337" s="443"/>
      <c r="BT337" s="437">
        <v>12</v>
      </c>
      <c r="BU337" s="441">
        <v>400</v>
      </c>
      <c r="BX337" s="420"/>
      <c r="BY337" s="421"/>
      <c r="BZ337" s="444"/>
      <c r="CA337" s="440"/>
      <c r="CB337" s="405"/>
      <c r="CC337" s="406"/>
      <c r="CD337" s="407"/>
      <c r="CE337" s="402"/>
      <c r="CF337" s="408"/>
      <c r="CG337" s="442"/>
      <c r="CJ337" s="420"/>
      <c r="CK337" s="421"/>
      <c r="CL337" s="444"/>
      <c r="CM337" s="440"/>
      <c r="CN337" s="405"/>
      <c r="CO337" s="406"/>
      <c r="CP337" s="407"/>
      <c r="CQ337" s="402"/>
      <c r="CR337" s="408"/>
      <c r="CS337" s="442"/>
      <c r="CT337" s="443"/>
      <c r="CU337" s="443"/>
      <c r="CV337" s="420"/>
      <c r="CW337" s="421"/>
      <c r="CX337" s="444"/>
      <c r="CY337" s="440"/>
      <c r="CZ337" s="405"/>
      <c r="DA337" s="406"/>
      <c r="DB337" s="407"/>
      <c r="DC337" s="402"/>
      <c r="DD337" s="408"/>
      <c r="DE337" s="442"/>
      <c r="DF337" s="443"/>
      <c r="DG337" s="443"/>
      <c r="DH337" s="420"/>
      <c r="DI337" s="421"/>
      <c r="DJ337" s="444"/>
      <c r="DK337" s="440"/>
      <c r="DL337" s="405"/>
      <c r="DM337" s="406"/>
      <c r="DN337" s="407"/>
      <c r="DO337" s="402"/>
      <c r="DP337" s="448"/>
      <c r="DQ337" s="442"/>
      <c r="DR337" s="443"/>
      <c r="DS337" s="443"/>
      <c r="DT337" s="420"/>
      <c r="DU337" s="421"/>
      <c r="DV337" s="444"/>
      <c r="DW337" s="440"/>
      <c r="DX337" s="405"/>
      <c r="DY337" s="406"/>
      <c r="DZ337" s="407"/>
      <c r="EA337" s="402"/>
      <c r="EB337" s="448"/>
      <c r="EC337" s="442"/>
      <c r="EE337" s="437">
        <v>12</v>
      </c>
      <c r="EF337" s="441">
        <v>400</v>
      </c>
      <c r="EH337" s="450"/>
    </row>
    <row r="338" spans="2:138" ht="12.75" customHeight="1" x14ac:dyDescent="0.2">
      <c r="B338" s="412" t="s">
        <v>1100</v>
      </c>
      <c r="C338" s="414" t="s">
        <v>360</v>
      </c>
      <c r="D338" s="414" t="s">
        <v>361</v>
      </c>
      <c r="E338" s="414" t="s">
        <v>1329</v>
      </c>
      <c r="F338" s="414"/>
      <c r="G338" s="414"/>
      <c r="H338" s="436">
        <v>40037</v>
      </c>
      <c r="I338" s="437">
        <v>418</v>
      </c>
      <c r="J338" s="438"/>
      <c r="K338" s="438"/>
      <c r="L338" s="438"/>
      <c r="M338" s="418"/>
      <c r="N338" s="419" t="s">
        <v>1075</v>
      </c>
      <c r="O338" s="233" t="s">
        <v>1076</v>
      </c>
      <c r="Q338" s="439">
        <v>0.1</v>
      </c>
      <c r="R338" s="421">
        <v>10</v>
      </c>
      <c r="S338" s="437">
        <v>418</v>
      </c>
      <c r="T338" s="440">
        <v>12</v>
      </c>
      <c r="U338" s="405">
        <f>((I338-(I338*Q338))/R338)/U$9</f>
        <v>3.1349999999999998</v>
      </c>
      <c r="V338" s="406">
        <f>U338*T338</f>
        <v>37.619999999999997</v>
      </c>
      <c r="W338" s="407">
        <v>163.04</v>
      </c>
      <c r="X338" s="402">
        <f>I338-W338</f>
        <v>254.96</v>
      </c>
      <c r="Y338" s="408">
        <f>W338/I338</f>
        <v>0.39004784688995214</v>
      </c>
      <c r="Z338" s="442">
        <v>400</v>
      </c>
      <c r="AB338" s="437"/>
      <c r="AC338" s="427"/>
      <c r="AE338" s="439">
        <v>0.1</v>
      </c>
      <c r="AF338" s="421">
        <v>10</v>
      </c>
      <c r="AG338" s="437">
        <v>418</v>
      </c>
      <c r="AH338" s="440">
        <v>12</v>
      </c>
      <c r="AI338" s="405">
        <f>((AG338-(AG338*AE338))/AF338)/AI$9</f>
        <v>3.1349999999999998</v>
      </c>
      <c r="AJ338" s="406">
        <f>AI338*AH338</f>
        <v>37.619999999999997</v>
      </c>
      <c r="AK338" s="407">
        <f>W338+AJ338</f>
        <v>200.66</v>
      </c>
      <c r="AL338" s="402">
        <f>AG338-AK338</f>
        <v>217.34</v>
      </c>
      <c r="AM338" s="408">
        <f>AK338/AG338</f>
        <v>0.48004784688995217</v>
      </c>
      <c r="AN338" s="442">
        <v>400</v>
      </c>
      <c r="AP338" s="437"/>
      <c r="AQ338" s="427"/>
      <c r="AS338" s="439">
        <v>0.1</v>
      </c>
      <c r="AT338" s="421">
        <v>10</v>
      </c>
      <c r="AU338" s="444">
        <v>418</v>
      </c>
      <c r="AV338" s="440">
        <v>12</v>
      </c>
      <c r="AW338" s="405">
        <f>((AU338-(AU338*AS338))/AT338)/AW$9</f>
        <v>3.1349999999999998</v>
      </c>
      <c r="AX338" s="406">
        <f>AW338*AV338</f>
        <v>37.619999999999997</v>
      </c>
      <c r="AY338" s="407">
        <f>AK338+AX338</f>
        <v>238.28</v>
      </c>
      <c r="AZ338" s="445">
        <f>AU338-AY338</f>
        <v>179.72</v>
      </c>
      <c r="BA338" s="408">
        <f>AY338/AU338</f>
        <v>0.57004784688995214</v>
      </c>
      <c r="BB338" s="442">
        <v>400</v>
      </c>
      <c r="BC338" s="443"/>
      <c r="BE338" s="437"/>
      <c r="BF338" s="427"/>
      <c r="BI338" s="439">
        <v>0.1</v>
      </c>
      <c r="BJ338" s="421">
        <v>10</v>
      </c>
      <c r="BK338" s="444">
        <v>418</v>
      </c>
      <c r="BL338" s="440">
        <v>12</v>
      </c>
      <c r="BM338" s="405">
        <f>((BK338-(BK338*BI338))/BJ338)/BM$9</f>
        <v>3.1349999999999998</v>
      </c>
      <c r="BN338" s="406">
        <f>BM338*BL338</f>
        <v>37.619999999999997</v>
      </c>
      <c r="BO338" s="407">
        <f>BN338+AY338</f>
        <v>275.89999999999998</v>
      </c>
      <c r="BP338" s="447">
        <f>BK338-BO338</f>
        <v>142.10000000000002</v>
      </c>
      <c r="BQ338" s="408">
        <f>BO338/BK338</f>
        <v>0.66004784688995211</v>
      </c>
      <c r="BR338" s="442">
        <v>400</v>
      </c>
      <c r="BS338" s="443"/>
      <c r="BT338" s="437"/>
      <c r="BU338" s="427"/>
      <c r="BX338" s="439">
        <v>0.1</v>
      </c>
      <c r="BY338" s="421">
        <v>10</v>
      </c>
      <c r="BZ338" s="444">
        <v>418</v>
      </c>
      <c r="CA338" s="440">
        <v>12</v>
      </c>
      <c r="CB338" s="405">
        <f>((BZ338-(BZ338*BX338))/BY338)/CB$9</f>
        <v>3.1349999999999998</v>
      </c>
      <c r="CC338" s="406">
        <f>CB338*CA338</f>
        <v>37.619999999999997</v>
      </c>
      <c r="CD338" s="407">
        <f>CC338+BO338</f>
        <v>313.52</v>
      </c>
      <c r="CE338" s="447">
        <f>BZ338-CD338</f>
        <v>104.48000000000002</v>
      </c>
      <c r="CF338" s="408">
        <f>CD338/BZ338</f>
        <v>0.75004784688995207</v>
      </c>
      <c r="CG338" s="442">
        <v>400</v>
      </c>
      <c r="CJ338" s="439">
        <v>0.1</v>
      </c>
      <c r="CK338" s="421">
        <v>10</v>
      </c>
      <c r="CL338" s="444">
        <v>418</v>
      </c>
      <c r="CM338" s="440">
        <v>12</v>
      </c>
      <c r="CN338" s="405">
        <f>((CL338-(CL338*CJ338))/CK338)/CN$9</f>
        <v>3.1349999999999998</v>
      </c>
      <c r="CO338" s="406">
        <f>CN338*CM338</f>
        <v>37.619999999999997</v>
      </c>
      <c r="CP338" s="407">
        <f>CO338+CD338</f>
        <v>351.14</v>
      </c>
      <c r="CQ338" s="447">
        <f>CL338-CP338</f>
        <v>66.860000000000014</v>
      </c>
      <c r="CR338" s="408">
        <f>CP338/CL338</f>
        <v>0.84004784688995215</v>
      </c>
      <c r="CS338" s="442">
        <v>400</v>
      </c>
      <c r="CT338" s="443"/>
      <c r="CU338" s="443"/>
      <c r="CV338" s="439">
        <v>0.1</v>
      </c>
      <c r="CW338" s="421">
        <v>10</v>
      </c>
      <c r="CX338" s="444">
        <v>418</v>
      </c>
      <c r="CY338" s="449">
        <v>8</v>
      </c>
      <c r="CZ338" s="405">
        <f>((CX338-(CX338*CV338))/CW338)/CZ$9</f>
        <v>3.1349999999999998</v>
      </c>
      <c r="DA338" s="406">
        <f>CZ338*CY338</f>
        <v>25.08</v>
      </c>
      <c r="DB338" s="407">
        <f>DA338+CP338</f>
        <v>376.21999999999997</v>
      </c>
      <c r="DC338" s="447">
        <f>CX338-DB338</f>
        <v>41.78000000000003</v>
      </c>
      <c r="DD338" s="408">
        <f>DB338/CX338</f>
        <v>0.9000478468899521</v>
      </c>
      <c r="DE338" s="442">
        <v>400</v>
      </c>
      <c r="DF338" s="443"/>
      <c r="DG338" s="443"/>
      <c r="DH338" s="439">
        <v>0.1</v>
      </c>
      <c r="DI338" s="421">
        <v>10</v>
      </c>
      <c r="DJ338" s="444">
        <v>418</v>
      </c>
      <c r="DK338" s="449">
        <v>0</v>
      </c>
      <c r="DL338" s="405">
        <f>((DJ338-(DJ338*DH338))/DI338)/DL$9</f>
        <v>3.1349999999999998</v>
      </c>
      <c r="DM338" s="406">
        <f>DL338*DK338</f>
        <v>0</v>
      </c>
      <c r="DN338" s="407">
        <f>DM338+DB338</f>
        <v>376.21999999999997</v>
      </c>
      <c r="DO338" s="447">
        <f>DJ338-DN338</f>
        <v>41.78000000000003</v>
      </c>
      <c r="DP338" s="448">
        <f>DN338/DJ338</f>
        <v>0.9000478468899521</v>
      </c>
      <c r="DQ338" s="442">
        <v>400</v>
      </c>
      <c r="DR338" s="443"/>
      <c r="DS338" s="443"/>
      <c r="DT338" s="439">
        <v>0.1</v>
      </c>
      <c r="DU338" s="421">
        <v>10</v>
      </c>
      <c r="DV338" s="444">
        <v>418</v>
      </c>
      <c r="DW338" s="440">
        <v>0</v>
      </c>
      <c r="DX338" s="405">
        <f>((DV338-(DV338*DT338))/DU338)/DX$9</f>
        <v>3.1349999999999998</v>
      </c>
      <c r="DY338" s="406">
        <f>DX338*DW338</f>
        <v>0</v>
      </c>
      <c r="DZ338" s="407">
        <f>DY338+DN338</f>
        <v>376.21999999999997</v>
      </c>
      <c r="EA338" s="447">
        <f>DV338-DZ338</f>
        <v>41.78000000000003</v>
      </c>
      <c r="EB338" s="448">
        <f>DZ338/DV338</f>
        <v>0.9000478468899521</v>
      </c>
      <c r="EC338" s="442">
        <v>400</v>
      </c>
      <c r="EE338" s="437"/>
      <c r="EF338" s="427"/>
      <c r="EH338" s="450"/>
    </row>
    <row r="339" spans="2:138" ht="12.75" customHeight="1" x14ac:dyDescent="0.2">
      <c r="B339" s="412" t="s">
        <v>1100</v>
      </c>
      <c r="C339" s="414" t="s">
        <v>362</v>
      </c>
      <c r="D339" s="414" t="s">
        <v>363</v>
      </c>
      <c r="E339" s="414" t="s">
        <v>1330</v>
      </c>
      <c r="F339" s="414"/>
      <c r="G339" s="414"/>
      <c r="H339" s="436">
        <v>40044</v>
      </c>
      <c r="I339" s="437">
        <v>457.3</v>
      </c>
      <c r="J339" s="438"/>
      <c r="K339" s="438"/>
      <c r="L339" s="438"/>
      <c r="M339" s="418"/>
      <c r="N339" s="419" t="s">
        <v>1135</v>
      </c>
      <c r="O339" s="233" t="s">
        <v>1129</v>
      </c>
      <c r="Q339" s="439">
        <v>0.1</v>
      </c>
      <c r="R339" s="421">
        <v>10</v>
      </c>
      <c r="S339" s="437">
        <v>457.3</v>
      </c>
      <c r="T339" s="440">
        <v>12</v>
      </c>
      <c r="U339" s="405">
        <f>((I339-(I339*Q339))/R339)/U$9</f>
        <v>3.4297499999999999</v>
      </c>
      <c r="V339" s="406">
        <f>U339*T339</f>
        <v>41.156999999999996</v>
      </c>
      <c r="W339" s="407">
        <v>178.35</v>
      </c>
      <c r="X339" s="402">
        <f>I339-W339</f>
        <v>278.95000000000005</v>
      </c>
      <c r="Y339" s="408">
        <f>W339/I339</f>
        <v>0.39000656024491581</v>
      </c>
      <c r="Z339" s="442">
        <v>400</v>
      </c>
      <c r="AB339" s="437"/>
      <c r="AC339" s="427"/>
      <c r="AE339" s="439">
        <v>0.1</v>
      </c>
      <c r="AF339" s="421">
        <v>10</v>
      </c>
      <c r="AG339" s="437">
        <v>457.3</v>
      </c>
      <c r="AH339" s="440">
        <v>12</v>
      </c>
      <c r="AI339" s="405">
        <f>((AG339-(AG339*AE339))/AF339)/AI$9</f>
        <v>3.4297499999999999</v>
      </c>
      <c r="AJ339" s="406">
        <f>AI339*AH339</f>
        <v>41.156999999999996</v>
      </c>
      <c r="AK339" s="407">
        <f>W339+AJ339</f>
        <v>219.50700000000001</v>
      </c>
      <c r="AL339" s="402">
        <f>AG339-AK339</f>
        <v>237.79300000000001</v>
      </c>
      <c r="AM339" s="408">
        <f>AK339/AG339</f>
        <v>0.48000656024491584</v>
      </c>
      <c r="AN339" s="442">
        <v>400</v>
      </c>
      <c r="AP339" s="437"/>
      <c r="AQ339" s="427"/>
      <c r="AS339" s="439">
        <v>0.1</v>
      </c>
      <c r="AT339" s="421">
        <v>10</v>
      </c>
      <c r="AU339" s="444">
        <v>457.3</v>
      </c>
      <c r="AV339" s="440">
        <v>12</v>
      </c>
      <c r="AW339" s="405">
        <f>((AU339-(AU339*AS339))/AT339)/AW$9</f>
        <v>3.4297499999999999</v>
      </c>
      <c r="AX339" s="406">
        <f>AW339*AV339</f>
        <v>41.156999999999996</v>
      </c>
      <c r="AY339" s="407">
        <f>AK339+AX339</f>
        <v>260.66399999999999</v>
      </c>
      <c r="AZ339" s="445">
        <f>AU339-AY339</f>
        <v>196.63600000000002</v>
      </c>
      <c r="BA339" s="408">
        <f>AY339/AU339</f>
        <v>0.57000656024491581</v>
      </c>
      <c r="BB339" s="442">
        <v>400</v>
      </c>
      <c r="BC339" s="443"/>
      <c r="BE339" s="437"/>
      <c r="BF339" s="427"/>
      <c r="BI339" s="439">
        <v>0.1</v>
      </c>
      <c r="BJ339" s="421">
        <v>10</v>
      </c>
      <c r="BK339" s="444">
        <v>457.3</v>
      </c>
      <c r="BL339" s="440">
        <v>12</v>
      </c>
      <c r="BM339" s="405">
        <f>((BK339-(BK339*BI339))/BJ339)/BM$9</f>
        <v>3.4297499999999999</v>
      </c>
      <c r="BN339" s="406">
        <f>BM339*BL339</f>
        <v>41.156999999999996</v>
      </c>
      <c r="BO339" s="407">
        <f>BN339+AY339</f>
        <v>301.82099999999997</v>
      </c>
      <c r="BP339" s="447">
        <f>BK339-BO339</f>
        <v>155.47900000000004</v>
      </c>
      <c r="BQ339" s="408">
        <f>BO339/BK339</f>
        <v>0.66000656024491577</v>
      </c>
      <c r="BR339" s="442">
        <v>400</v>
      </c>
      <c r="BS339" s="443"/>
      <c r="BT339" s="437"/>
      <c r="BU339" s="427"/>
      <c r="BX339" s="439">
        <v>0.1</v>
      </c>
      <c r="BY339" s="421">
        <v>10</v>
      </c>
      <c r="BZ339" s="444">
        <v>457.3</v>
      </c>
      <c r="CA339" s="440">
        <v>12</v>
      </c>
      <c r="CB339" s="405">
        <f>((BZ339-(BZ339*BX339))/BY339)/CB$9</f>
        <v>3.4297499999999999</v>
      </c>
      <c r="CC339" s="406">
        <f>CB339*CA339</f>
        <v>41.156999999999996</v>
      </c>
      <c r="CD339" s="407">
        <f>CC339+BO339</f>
        <v>342.97799999999995</v>
      </c>
      <c r="CE339" s="447">
        <f>BZ339-CD339</f>
        <v>114.32200000000006</v>
      </c>
      <c r="CF339" s="408">
        <f>CD339/BZ339</f>
        <v>0.75000656024491563</v>
      </c>
      <c r="CG339" s="442">
        <v>400</v>
      </c>
      <c r="CJ339" s="439">
        <v>0.1</v>
      </c>
      <c r="CK339" s="421">
        <v>10</v>
      </c>
      <c r="CL339" s="444">
        <v>457.3</v>
      </c>
      <c r="CM339" s="440">
        <v>12</v>
      </c>
      <c r="CN339" s="405">
        <f>((CL339-(CL339*CJ339))/CK339)/CN$9</f>
        <v>3.4297499999999999</v>
      </c>
      <c r="CO339" s="406">
        <f>CN339*CM339</f>
        <v>41.156999999999996</v>
      </c>
      <c r="CP339" s="407">
        <f>CO339+CD339</f>
        <v>384.13499999999993</v>
      </c>
      <c r="CQ339" s="447">
        <f>CL339-CP339</f>
        <v>73.165000000000077</v>
      </c>
      <c r="CR339" s="408">
        <f>CP339/CL339</f>
        <v>0.8400065602449156</v>
      </c>
      <c r="CS339" s="442">
        <v>400</v>
      </c>
      <c r="CT339" s="443"/>
      <c r="CU339" s="443"/>
      <c r="CV339" s="439">
        <v>0.1</v>
      </c>
      <c r="CW339" s="421">
        <v>10</v>
      </c>
      <c r="CX339" s="444">
        <v>457.3</v>
      </c>
      <c r="CY339" s="449">
        <v>8</v>
      </c>
      <c r="CZ339" s="405">
        <f>((CX339-(CX339*CV339))/CW339)/CZ$9</f>
        <v>3.4297499999999999</v>
      </c>
      <c r="DA339" s="406">
        <f>CZ339*CY339</f>
        <v>27.437999999999999</v>
      </c>
      <c r="DB339" s="407">
        <f>DA339+CP339</f>
        <v>411.57299999999992</v>
      </c>
      <c r="DC339" s="447">
        <f>CX339-DB339</f>
        <v>45.727000000000089</v>
      </c>
      <c r="DD339" s="408">
        <f>DB339/CX339</f>
        <v>0.90000656024491565</v>
      </c>
      <c r="DE339" s="442">
        <v>400</v>
      </c>
      <c r="DF339" s="443"/>
      <c r="DG339" s="443"/>
      <c r="DH339" s="439">
        <v>0.1</v>
      </c>
      <c r="DI339" s="421">
        <v>10</v>
      </c>
      <c r="DJ339" s="444">
        <v>457.3</v>
      </c>
      <c r="DK339" s="449">
        <v>0</v>
      </c>
      <c r="DL339" s="405">
        <f>((DJ339-(DJ339*DH339))/DI339)/DL$9</f>
        <v>3.4297499999999999</v>
      </c>
      <c r="DM339" s="406">
        <f>DL339*DK339</f>
        <v>0</v>
      </c>
      <c r="DN339" s="407">
        <f>DM339+DB339</f>
        <v>411.57299999999992</v>
      </c>
      <c r="DO339" s="447">
        <f>DJ339-DN339</f>
        <v>45.727000000000089</v>
      </c>
      <c r="DP339" s="448">
        <f>DN339/DJ339</f>
        <v>0.90000656024491565</v>
      </c>
      <c r="DQ339" s="442">
        <v>400</v>
      </c>
      <c r="DR339" s="443"/>
      <c r="DS339" s="443"/>
      <c r="DT339" s="439">
        <v>0.1</v>
      </c>
      <c r="DU339" s="421">
        <v>10</v>
      </c>
      <c r="DV339" s="444">
        <v>457.3</v>
      </c>
      <c r="DW339" s="440">
        <v>0</v>
      </c>
      <c r="DX339" s="405">
        <f>((DV339-(DV339*DT339))/DU339)/DX$9</f>
        <v>3.4297499999999999</v>
      </c>
      <c r="DY339" s="406">
        <f>DX339*DW339</f>
        <v>0</v>
      </c>
      <c r="DZ339" s="407">
        <f>DY339+DN339</f>
        <v>411.57299999999992</v>
      </c>
      <c r="EA339" s="447">
        <f>DV339-DZ339</f>
        <v>45.727000000000089</v>
      </c>
      <c r="EB339" s="448">
        <f>DZ339/DV339</f>
        <v>0.90000656024491565</v>
      </c>
      <c r="EC339" s="442">
        <v>400</v>
      </c>
      <c r="EE339" s="437"/>
      <c r="EF339" s="427"/>
      <c r="EH339" s="450"/>
    </row>
    <row r="340" spans="2:138" ht="12.75" customHeight="1" x14ac:dyDescent="0.2">
      <c r="B340" s="412" t="s">
        <v>1197</v>
      </c>
      <c r="C340" s="414" t="s">
        <v>364</v>
      </c>
      <c r="D340" s="233" t="s">
        <v>359</v>
      </c>
      <c r="E340" s="233" t="s">
        <v>1328</v>
      </c>
      <c r="F340" s="414"/>
      <c r="G340" s="414"/>
      <c r="H340" s="436">
        <v>40870</v>
      </c>
      <c r="I340" s="437">
        <v>44.64</v>
      </c>
      <c r="J340" s="438"/>
      <c r="K340" s="438"/>
      <c r="L340" s="438"/>
      <c r="M340" s="418"/>
      <c r="N340" s="419" t="s">
        <v>1075</v>
      </c>
      <c r="O340" s="233" t="s">
        <v>1076</v>
      </c>
      <c r="Q340" s="420"/>
      <c r="R340" s="421"/>
      <c r="S340" s="437"/>
      <c r="T340" s="440"/>
      <c r="U340" s="405"/>
      <c r="V340" s="406"/>
      <c r="W340" s="407"/>
      <c r="X340" s="402"/>
      <c r="Y340" s="406"/>
      <c r="Z340" s="442"/>
      <c r="AB340" s="437">
        <v>44.64</v>
      </c>
      <c r="AC340" s="441">
        <v>400</v>
      </c>
      <c r="AE340" s="420"/>
      <c r="AF340" s="421"/>
      <c r="AG340" s="437"/>
      <c r="AH340" s="440"/>
      <c r="AI340" s="405"/>
      <c r="AJ340" s="406"/>
      <c r="AK340" s="407"/>
      <c r="AL340" s="402"/>
      <c r="AM340" s="408"/>
      <c r="AN340" s="442"/>
      <c r="AP340" s="437">
        <v>44.64</v>
      </c>
      <c r="AQ340" s="441">
        <v>400</v>
      </c>
      <c r="AR340" s="446"/>
      <c r="AS340" s="420"/>
      <c r="AT340" s="421"/>
      <c r="AU340" s="444"/>
      <c r="AV340" s="440"/>
      <c r="AW340" s="405"/>
      <c r="AX340" s="406"/>
      <c r="AY340" s="407"/>
      <c r="AZ340" s="402"/>
      <c r="BA340" s="408"/>
      <c r="BB340" s="442"/>
      <c r="BC340" s="443"/>
      <c r="BE340" s="631">
        <v>44.64</v>
      </c>
      <c r="BF340" s="441">
        <v>400</v>
      </c>
      <c r="BI340" s="420"/>
      <c r="BJ340" s="421"/>
      <c r="BK340" s="444"/>
      <c r="BL340" s="440"/>
      <c r="BM340" s="405"/>
      <c r="BN340" s="406"/>
      <c r="BO340" s="407"/>
      <c r="BP340" s="402"/>
      <c r="BQ340" s="408"/>
      <c r="BR340" s="442"/>
      <c r="BS340" s="443"/>
      <c r="BT340" s="631">
        <v>44.64</v>
      </c>
      <c r="BU340" s="441">
        <v>400</v>
      </c>
      <c r="BX340" s="420"/>
      <c r="BY340" s="421"/>
      <c r="BZ340" s="444"/>
      <c r="CA340" s="440"/>
      <c r="CB340" s="405"/>
      <c r="CC340" s="406"/>
      <c r="CD340" s="407"/>
      <c r="CE340" s="402"/>
      <c r="CF340" s="408"/>
      <c r="CG340" s="442"/>
      <c r="CJ340" s="420"/>
      <c r="CK340" s="421"/>
      <c r="CL340" s="444"/>
      <c r="CM340" s="440"/>
      <c r="CN340" s="405"/>
      <c r="CO340" s="406"/>
      <c r="CP340" s="407"/>
      <c r="CQ340" s="402"/>
      <c r="CR340" s="408"/>
      <c r="CS340" s="442"/>
      <c r="CT340" s="443"/>
      <c r="CU340" s="443"/>
      <c r="CV340" s="420"/>
      <c r="CW340" s="421"/>
      <c r="CX340" s="444"/>
      <c r="CY340" s="440"/>
      <c r="CZ340" s="405"/>
      <c r="DA340" s="406"/>
      <c r="DB340" s="407"/>
      <c r="DC340" s="402"/>
      <c r="DD340" s="408"/>
      <c r="DE340" s="442"/>
      <c r="DF340" s="443"/>
      <c r="DG340" s="443"/>
      <c r="DH340" s="420"/>
      <c r="DI340" s="421"/>
      <c r="DJ340" s="444"/>
      <c r="DK340" s="440"/>
      <c r="DL340" s="405"/>
      <c r="DM340" s="406"/>
      <c r="DN340" s="407"/>
      <c r="DO340" s="402"/>
      <c r="DP340" s="408"/>
      <c r="DQ340" s="442"/>
      <c r="DR340" s="443"/>
      <c r="DS340" s="443"/>
      <c r="DT340" s="420"/>
      <c r="DU340" s="421"/>
      <c r="DV340" s="444"/>
      <c r="DW340" s="440"/>
      <c r="DX340" s="405"/>
      <c r="DY340" s="406"/>
      <c r="DZ340" s="407"/>
      <c r="EA340" s="402"/>
      <c r="EB340" s="408"/>
      <c r="EC340" s="442"/>
      <c r="EE340" s="631">
        <v>44.64</v>
      </c>
      <c r="EF340" s="441">
        <v>400</v>
      </c>
      <c r="EH340" s="450"/>
    </row>
    <row r="341" spans="2:138" ht="12.75" customHeight="1" x14ac:dyDescent="0.2">
      <c r="B341" s="412" t="s">
        <v>1100</v>
      </c>
      <c r="C341" s="414" t="s">
        <v>365</v>
      </c>
      <c r="D341" s="233" t="s">
        <v>366</v>
      </c>
      <c r="E341" s="233" t="s">
        <v>1328</v>
      </c>
      <c r="F341" s="414"/>
      <c r="G341" s="414"/>
      <c r="H341" s="436">
        <v>41037</v>
      </c>
      <c r="I341" s="437">
        <v>214.28</v>
      </c>
      <c r="J341" s="438"/>
      <c r="K341" s="438"/>
      <c r="L341" s="438"/>
      <c r="M341" s="418"/>
      <c r="N341" s="419" t="s">
        <v>1075</v>
      </c>
      <c r="O341" s="233" t="s">
        <v>1076</v>
      </c>
      <c r="Q341" s="420"/>
      <c r="R341" s="421"/>
      <c r="S341" s="437"/>
      <c r="T341" s="440"/>
      <c r="U341" s="405"/>
      <c r="V341" s="406"/>
      <c r="W341" s="407"/>
      <c r="X341" s="402"/>
      <c r="Y341" s="406"/>
      <c r="Z341" s="442"/>
      <c r="AB341" s="437">
        <v>598.21</v>
      </c>
      <c r="AC341" s="441">
        <v>400</v>
      </c>
      <c r="AE341" s="420"/>
      <c r="AF341" s="421"/>
      <c r="AG341" s="437"/>
      <c r="AH341" s="440"/>
      <c r="AI341" s="405"/>
      <c r="AJ341" s="406"/>
      <c r="AK341" s="407"/>
      <c r="AL341" s="402"/>
      <c r="AM341" s="408"/>
      <c r="AN341" s="442"/>
      <c r="AP341" s="437">
        <v>598.21</v>
      </c>
      <c r="AQ341" s="441">
        <v>400</v>
      </c>
      <c r="AR341" s="446"/>
      <c r="AS341" s="420"/>
      <c r="AT341" s="421"/>
      <c r="AU341" s="444"/>
      <c r="AV341" s="440"/>
      <c r="AW341" s="405"/>
      <c r="AX341" s="406"/>
      <c r="AY341" s="407"/>
      <c r="AZ341" s="402"/>
      <c r="BA341" s="408"/>
      <c r="BB341" s="442"/>
      <c r="BC341" s="443"/>
      <c r="BE341" s="631">
        <v>214.28</v>
      </c>
      <c r="BF341" s="441">
        <v>400</v>
      </c>
      <c r="BI341" s="420"/>
      <c r="BJ341" s="421"/>
      <c r="BK341" s="444"/>
      <c r="BL341" s="440"/>
      <c r="BM341" s="405"/>
      <c r="BN341" s="406"/>
      <c r="BO341" s="407"/>
      <c r="BP341" s="402"/>
      <c r="BQ341" s="408"/>
      <c r="BR341" s="442"/>
      <c r="BS341" s="443"/>
      <c r="BT341" s="631">
        <v>214.28</v>
      </c>
      <c r="BU341" s="441">
        <v>400</v>
      </c>
      <c r="BX341" s="420"/>
      <c r="BY341" s="421"/>
      <c r="BZ341" s="444"/>
      <c r="CA341" s="440"/>
      <c r="CB341" s="405"/>
      <c r="CC341" s="406"/>
      <c r="CD341" s="407"/>
      <c r="CE341" s="402"/>
      <c r="CF341" s="408"/>
      <c r="CG341" s="442"/>
      <c r="CJ341" s="420"/>
      <c r="CK341" s="421"/>
      <c r="CL341" s="444"/>
      <c r="CM341" s="440"/>
      <c r="CN341" s="405"/>
      <c r="CO341" s="406"/>
      <c r="CP341" s="407"/>
      <c r="CQ341" s="402"/>
      <c r="CR341" s="408"/>
      <c r="CS341" s="442"/>
      <c r="CT341" s="443"/>
      <c r="CU341" s="443"/>
      <c r="CV341" s="420"/>
      <c r="CW341" s="421"/>
      <c r="CX341" s="444"/>
      <c r="CY341" s="440"/>
      <c r="CZ341" s="405"/>
      <c r="DA341" s="406"/>
      <c r="DB341" s="407"/>
      <c r="DC341" s="402"/>
      <c r="DD341" s="408"/>
      <c r="DE341" s="442"/>
      <c r="DF341" s="443"/>
      <c r="DG341" s="443"/>
      <c r="DH341" s="420"/>
      <c r="DI341" s="421"/>
      <c r="DJ341" s="444"/>
      <c r="DK341" s="440"/>
      <c r="DL341" s="405"/>
      <c r="DM341" s="406"/>
      <c r="DN341" s="407"/>
      <c r="DO341" s="402"/>
      <c r="DP341" s="408"/>
      <c r="DQ341" s="442"/>
      <c r="DR341" s="443"/>
      <c r="DS341" s="443"/>
      <c r="DT341" s="420"/>
      <c r="DU341" s="421"/>
      <c r="DV341" s="444"/>
      <c r="DW341" s="440"/>
      <c r="DX341" s="405"/>
      <c r="DY341" s="406"/>
      <c r="DZ341" s="407"/>
      <c r="EA341" s="402"/>
      <c r="EB341" s="408"/>
      <c r="EC341" s="442"/>
      <c r="EE341" s="631">
        <v>214.28</v>
      </c>
      <c r="EF341" s="441">
        <v>400</v>
      </c>
      <c r="EH341" s="450"/>
    </row>
    <row r="342" spans="2:138" ht="12.75" customHeight="1" x14ac:dyDescent="0.2">
      <c r="B342" s="412" t="s">
        <v>1100</v>
      </c>
      <c r="C342" s="414"/>
      <c r="D342" s="233" t="s">
        <v>367</v>
      </c>
      <c r="E342" s="233"/>
      <c r="F342" s="414"/>
      <c r="G342" s="414"/>
      <c r="H342" s="436">
        <v>41037</v>
      </c>
      <c r="I342" s="437">
        <v>227.67</v>
      </c>
      <c r="J342" s="438"/>
      <c r="K342" s="438"/>
      <c r="L342" s="438"/>
      <c r="M342" s="418"/>
      <c r="N342" s="419"/>
      <c r="O342" s="233"/>
      <c r="Q342" s="420"/>
      <c r="R342" s="421"/>
      <c r="S342" s="437"/>
      <c r="T342" s="440"/>
      <c r="U342" s="405"/>
      <c r="V342" s="406"/>
      <c r="W342" s="407"/>
      <c r="X342" s="402"/>
      <c r="Y342" s="406"/>
      <c r="Z342" s="442"/>
      <c r="AB342" s="437"/>
      <c r="AC342" s="441"/>
      <c r="AE342" s="420"/>
      <c r="AF342" s="421"/>
      <c r="AG342" s="437"/>
      <c r="AH342" s="440"/>
      <c r="AI342" s="405"/>
      <c r="AJ342" s="406"/>
      <c r="AK342" s="407"/>
      <c r="AL342" s="402"/>
      <c r="AM342" s="408"/>
      <c r="AN342" s="442"/>
      <c r="AP342" s="437"/>
      <c r="AQ342" s="441"/>
      <c r="AR342" s="446"/>
      <c r="AS342" s="420"/>
      <c r="AT342" s="421"/>
      <c r="AU342" s="444"/>
      <c r="AV342" s="440"/>
      <c r="AW342" s="405"/>
      <c r="AX342" s="406"/>
      <c r="AY342" s="407"/>
      <c r="AZ342" s="402"/>
      <c r="BA342" s="408"/>
      <c r="BB342" s="442"/>
      <c r="BC342" s="443"/>
      <c r="BE342" s="631">
        <v>227.67</v>
      </c>
      <c r="BF342" s="441">
        <v>400</v>
      </c>
      <c r="BI342" s="420"/>
      <c r="BJ342" s="421"/>
      <c r="BK342" s="444"/>
      <c r="BL342" s="440"/>
      <c r="BM342" s="405"/>
      <c r="BN342" s="406"/>
      <c r="BO342" s="407"/>
      <c r="BP342" s="402"/>
      <c r="BQ342" s="408"/>
      <c r="BR342" s="442"/>
      <c r="BS342" s="443"/>
      <c r="BT342" s="631">
        <v>227.67</v>
      </c>
      <c r="BU342" s="441">
        <v>400</v>
      </c>
      <c r="BX342" s="420"/>
      <c r="BY342" s="421"/>
      <c r="BZ342" s="444"/>
      <c r="CA342" s="440"/>
      <c r="CB342" s="405"/>
      <c r="CC342" s="406"/>
      <c r="CD342" s="407"/>
      <c r="CE342" s="402"/>
      <c r="CF342" s="408"/>
      <c r="CG342" s="442"/>
      <c r="CJ342" s="420"/>
      <c r="CK342" s="421"/>
      <c r="CL342" s="444"/>
      <c r="CM342" s="440"/>
      <c r="CN342" s="405"/>
      <c r="CO342" s="406"/>
      <c r="CP342" s="407"/>
      <c r="CQ342" s="402"/>
      <c r="CR342" s="408"/>
      <c r="CS342" s="442"/>
      <c r="CT342" s="443"/>
      <c r="CU342" s="443"/>
      <c r="CV342" s="420"/>
      <c r="CW342" s="421"/>
      <c r="CX342" s="444"/>
      <c r="CY342" s="440"/>
      <c r="CZ342" s="405"/>
      <c r="DA342" s="406"/>
      <c r="DB342" s="407"/>
      <c r="DC342" s="402"/>
      <c r="DD342" s="408"/>
      <c r="DE342" s="442"/>
      <c r="DF342" s="443"/>
      <c r="DG342" s="443"/>
      <c r="DH342" s="420"/>
      <c r="DI342" s="421"/>
      <c r="DJ342" s="444"/>
      <c r="DK342" s="440"/>
      <c r="DL342" s="405"/>
      <c r="DM342" s="406"/>
      <c r="DN342" s="407"/>
      <c r="DO342" s="402"/>
      <c r="DP342" s="408"/>
      <c r="DQ342" s="442"/>
      <c r="DR342" s="443"/>
      <c r="DS342" s="443"/>
      <c r="DT342" s="420"/>
      <c r="DU342" s="421"/>
      <c r="DV342" s="444"/>
      <c r="DW342" s="440"/>
      <c r="DX342" s="405"/>
      <c r="DY342" s="406"/>
      <c r="DZ342" s="407"/>
      <c r="EA342" s="402"/>
      <c r="EB342" s="408"/>
      <c r="EC342" s="442"/>
      <c r="EE342" s="631">
        <v>227.67</v>
      </c>
      <c r="EF342" s="441">
        <v>400</v>
      </c>
      <c r="EH342" s="450"/>
    </row>
    <row r="343" spans="2:138" ht="12.75" customHeight="1" x14ac:dyDescent="0.2">
      <c r="B343" s="412"/>
      <c r="C343" s="414"/>
      <c r="D343" s="233" t="s">
        <v>368</v>
      </c>
      <c r="E343" s="233"/>
      <c r="F343" s="414"/>
      <c r="G343" s="414"/>
      <c r="H343" s="436">
        <v>41037</v>
      </c>
      <c r="I343" s="437">
        <v>120.54</v>
      </c>
      <c r="J343" s="438"/>
      <c r="K343" s="438"/>
      <c r="L343" s="438"/>
      <c r="M343" s="418"/>
      <c r="N343" s="419"/>
      <c r="O343" s="233"/>
      <c r="Q343" s="420"/>
      <c r="R343" s="421"/>
      <c r="S343" s="437"/>
      <c r="T343" s="440"/>
      <c r="U343" s="405"/>
      <c r="V343" s="406"/>
      <c r="W343" s="407"/>
      <c r="X343" s="402"/>
      <c r="Y343" s="406"/>
      <c r="Z343" s="442"/>
      <c r="AB343" s="437"/>
      <c r="AC343" s="441"/>
      <c r="AE343" s="420"/>
      <c r="AF343" s="421"/>
      <c r="AG343" s="437"/>
      <c r="AH343" s="440"/>
      <c r="AI343" s="405"/>
      <c r="AJ343" s="406"/>
      <c r="AK343" s="407"/>
      <c r="AL343" s="402"/>
      <c r="AM343" s="408"/>
      <c r="AN343" s="442"/>
      <c r="AP343" s="437"/>
      <c r="AQ343" s="441"/>
      <c r="AR343" s="446"/>
      <c r="AS343" s="420"/>
      <c r="AT343" s="421"/>
      <c r="AU343" s="444"/>
      <c r="AV343" s="440"/>
      <c r="AW343" s="405"/>
      <c r="AX343" s="406"/>
      <c r="AY343" s="407"/>
      <c r="AZ343" s="402"/>
      <c r="BA343" s="408"/>
      <c r="BB343" s="442"/>
      <c r="BC343" s="443"/>
      <c r="BE343" s="631">
        <v>120.54</v>
      </c>
      <c r="BF343" s="441">
        <v>400</v>
      </c>
      <c r="BI343" s="420"/>
      <c r="BJ343" s="421"/>
      <c r="BK343" s="444"/>
      <c r="BL343" s="440"/>
      <c r="BM343" s="405"/>
      <c r="BN343" s="406"/>
      <c r="BO343" s="407"/>
      <c r="BP343" s="402"/>
      <c r="BQ343" s="408"/>
      <c r="BR343" s="442"/>
      <c r="BS343" s="443"/>
      <c r="BT343" s="631">
        <v>120.54</v>
      </c>
      <c r="BU343" s="441">
        <v>400</v>
      </c>
      <c r="BX343" s="420"/>
      <c r="BY343" s="421"/>
      <c r="BZ343" s="444"/>
      <c r="CA343" s="440"/>
      <c r="CB343" s="405"/>
      <c r="CC343" s="406"/>
      <c r="CD343" s="407"/>
      <c r="CE343" s="402"/>
      <c r="CF343" s="408"/>
      <c r="CG343" s="442"/>
      <c r="CJ343" s="420"/>
      <c r="CK343" s="421"/>
      <c r="CL343" s="444"/>
      <c r="CM343" s="440"/>
      <c r="CN343" s="405"/>
      <c r="CO343" s="406"/>
      <c r="CP343" s="407"/>
      <c r="CQ343" s="402"/>
      <c r="CR343" s="408"/>
      <c r="CS343" s="442"/>
      <c r="CT343" s="443"/>
      <c r="CU343" s="443"/>
      <c r="CV343" s="420"/>
      <c r="CW343" s="421"/>
      <c r="CX343" s="444"/>
      <c r="CY343" s="440"/>
      <c r="CZ343" s="405"/>
      <c r="DA343" s="406"/>
      <c r="DB343" s="407"/>
      <c r="DC343" s="402"/>
      <c r="DD343" s="408"/>
      <c r="DE343" s="442"/>
      <c r="DF343" s="443"/>
      <c r="DG343" s="443"/>
      <c r="DH343" s="420"/>
      <c r="DI343" s="421"/>
      <c r="DJ343" s="444"/>
      <c r="DK343" s="440"/>
      <c r="DL343" s="405"/>
      <c r="DM343" s="406"/>
      <c r="DN343" s="407"/>
      <c r="DO343" s="402"/>
      <c r="DP343" s="408"/>
      <c r="DQ343" s="442"/>
      <c r="DR343" s="443"/>
      <c r="DS343" s="443"/>
      <c r="DT343" s="420"/>
      <c r="DU343" s="421"/>
      <c r="DV343" s="444"/>
      <c r="DW343" s="440"/>
      <c r="DX343" s="405"/>
      <c r="DY343" s="406"/>
      <c r="DZ343" s="407"/>
      <c r="EA343" s="402"/>
      <c r="EB343" s="408"/>
      <c r="EC343" s="442"/>
      <c r="EE343" s="631">
        <v>120.54</v>
      </c>
      <c r="EF343" s="441">
        <v>400</v>
      </c>
      <c r="EH343" s="450"/>
    </row>
    <row r="344" spans="2:138" ht="12.75" customHeight="1" x14ac:dyDescent="0.2">
      <c r="B344" s="412"/>
      <c r="C344" s="414"/>
      <c r="D344" s="233" t="s">
        <v>369</v>
      </c>
      <c r="E344" s="233"/>
      <c r="F344" s="414"/>
      <c r="G344" s="414"/>
      <c r="H344" s="436">
        <v>41037</v>
      </c>
      <c r="I344" s="437">
        <v>35.72</v>
      </c>
      <c r="J344" s="438"/>
      <c r="K344" s="438"/>
      <c r="L344" s="438"/>
      <c r="M344" s="418"/>
      <c r="N344" s="419"/>
      <c r="O344" s="233"/>
      <c r="Q344" s="420"/>
      <c r="R344" s="421"/>
      <c r="S344" s="437"/>
      <c r="T344" s="440"/>
      <c r="U344" s="405"/>
      <c r="V344" s="406"/>
      <c r="W344" s="407"/>
      <c r="X344" s="402"/>
      <c r="Y344" s="406"/>
      <c r="Z344" s="442"/>
      <c r="AB344" s="437"/>
      <c r="AC344" s="441"/>
      <c r="AE344" s="420"/>
      <c r="AF344" s="421"/>
      <c r="AG344" s="437"/>
      <c r="AH344" s="440"/>
      <c r="AI344" s="405"/>
      <c r="AJ344" s="406"/>
      <c r="AK344" s="407"/>
      <c r="AL344" s="402"/>
      <c r="AM344" s="408"/>
      <c r="AN344" s="442"/>
      <c r="AP344" s="437"/>
      <c r="AQ344" s="441"/>
      <c r="AR344" s="446"/>
      <c r="AS344" s="420"/>
      <c r="AT344" s="421"/>
      <c r="AU344" s="444"/>
      <c r="AV344" s="440"/>
      <c r="AW344" s="405"/>
      <c r="AX344" s="406"/>
      <c r="AY344" s="407"/>
      <c r="AZ344" s="402"/>
      <c r="BA344" s="408"/>
      <c r="BB344" s="442"/>
      <c r="BC344" s="443"/>
      <c r="BE344" s="631">
        <v>35.72</v>
      </c>
      <c r="BF344" s="441">
        <v>400</v>
      </c>
      <c r="BI344" s="420"/>
      <c r="BJ344" s="421"/>
      <c r="BK344" s="444"/>
      <c r="BL344" s="440"/>
      <c r="BM344" s="405"/>
      <c r="BN344" s="406"/>
      <c r="BO344" s="407"/>
      <c r="BP344" s="402"/>
      <c r="BQ344" s="408"/>
      <c r="BR344" s="442"/>
      <c r="BS344" s="443"/>
      <c r="BT344" s="631">
        <v>35.72</v>
      </c>
      <c r="BU344" s="441">
        <v>400</v>
      </c>
      <c r="BX344" s="420"/>
      <c r="BY344" s="421"/>
      <c r="BZ344" s="444"/>
      <c r="CA344" s="440"/>
      <c r="CB344" s="405"/>
      <c r="CC344" s="406"/>
      <c r="CD344" s="407"/>
      <c r="CE344" s="402"/>
      <c r="CF344" s="408"/>
      <c r="CG344" s="442"/>
      <c r="CJ344" s="420"/>
      <c r="CK344" s="421"/>
      <c r="CL344" s="444"/>
      <c r="CM344" s="440"/>
      <c r="CN344" s="405"/>
      <c r="CO344" s="406"/>
      <c r="CP344" s="407"/>
      <c r="CQ344" s="402"/>
      <c r="CR344" s="408"/>
      <c r="CS344" s="442"/>
      <c r="CT344" s="443"/>
      <c r="CU344" s="443"/>
      <c r="CV344" s="420"/>
      <c r="CW344" s="421"/>
      <c r="CX344" s="444"/>
      <c r="CY344" s="440"/>
      <c r="CZ344" s="405"/>
      <c r="DA344" s="406"/>
      <c r="DB344" s="407"/>
      <c r="DC344" s="402"/>
      <c r="DD344" s="408"/>
      <c r="DE344" s="442"/>
      <c r="DF344" s="443"/>
      <c r="DG344" s="443"/>
      <c r="DH344" s="420"/>
      <c r="DI344" s="421"/>
      <c r="DJ344" s="444"/>
      <c r="DK344" s="440"/>
      <c r="DL344" s="405"/>
      <c r="DM344" s="406"/>
      <c r="DN344" s="407"/>
      <c r="DO344" s="402"/>
      <c r="DP344" s="408"/>
      <c r="DQ344" s="442"/>
      <c r="DR344" s="443"/>
      <c r="DS344" s="443"/>
      <c r="DT344" s="420"/>
      <c r="DU344" s="421"/>
      <c r="DV344" s="444"/>
      <c r="DW344" s="440"/>
      <c r="DX344" s="405"/>
      <c r="DY344" s="406"/>
      <c r="DZ344" s="407"/>
      <c r="EA344" s="402"/>
      <c r="EB344" s="408"/>
      <c r="EC344" s="442"/>
      <c r="EE344" s="631">
        <v>35.72</v>
      </c>
      <c r="EF344" s="441">
        <v>400</v>
      </c>
      <c r="EH344" s="450"/>
    </row>
    <row r="345" spans="2:138" ht="12.75" customHeight="1" x14ac:dyDescent="0.2">
      <c r="B345" s="412"/>
      <c r="C345" s="414"/>
      <c r="D345" s="233"/>
      <c r="E345" s="233"/>
      <c r="F345" s="414"/>
      <c r="G345" s="414"/>
      <c r="H345" s="436"/>
      <c r="I345" s="437"/>
      <c r="J345" s="438"/>
      <c r="K345" s="438"/>
      <c r="L345" s="438"/>
      <c r="M345" s="418"/>
      <c r="N345" s="419"/>
      <c r="O345" s="233"/>
      <c r="Q345" s="420"/>
      <c r="R345" s="421"/>
      <c r="S345" s="437"/>
      <c r="T345" s="440"/>
      <c r="U345" s="405"/>
      <c r="V345" s="406"/>
      <c r="W345" s="407"/>
      <c r="X345" s="402"/>
      <c r="Y345" s="406"/>
      <c r="Z345" s="442"/>
      <c r="AB345" s="437"/>
      <c r="AC345" s="441"/>
      <c r="AE345" s="420"/>
      <c r="AF345" s="421"/>
      <c r="AG345" s="437"/>
      <c r="AH345" s="440"/>
      <c r="AI345" s="405"/>
      <c r="AJ345" s="406"/>
      <c r="AK345" s="407"/>
      <c r="AL345" s="402"/>
      <c r="AM345" s="408"/>
      <c r="AN345" s="442"/>
      <c r="AP345" s="437"/>
      <c r="AQ345" s="441"/>
      <c r="AR345" s="446"/>
      <c r="AS345" s="420"/>
      <c r="AT345" s="421"/>
      <c r="AU345" s="444"/>
      <c r="AV345" s="440"/>
      <c r="AW345" s="405"/>
      <c r="AX345" s="406"/>
      <c r="AY345" s="407"/>
      <c r="AZ345" s="402"/>
      <c r="BA345" s="408"/>
      <c r="BB345" s="442"/>
      <c r="BC345" s="443"/>
      <c r="BE345" s="437"/>
      <c r="BF345" s="441"/>
      <c r="BI345" s="420"/>
      <c r="BJ345" s="421"/>
      <c r="BK345" s="444"/>
      <c r="BL345" s="440"/>
      <c r="BM345" s="405"/>
      <c r="BN345" s="406"/>
      <c r="BO345" s="407"/>
      <c r="BP345" s="402"/>
      <c r="BQ345" s="408"/>
      <c r="BR345" s="442"/>
      <c r="BS345" s="443"/>
      <c r="BT345" s="437"/>
      <c r="BU345" s="441"/>
      <c r="BX345" s="420"/>
      <c r="BY345" s="421"/>
      <c r="BZ345" s="444"/>
      <c r="CA345" s="440"/>
      <c r="CB345" s="405"/>
      <c r="CC345" s="406"/>
      <c r="CD345" s="407"/>
      <c r="CE345" s="402"/>
      <c r="CF345" s="408"/>
      <c r="CG345" s="442"/>
      <c r="CJ345" s="420"/>
      <c r="CK345" s="421"/>
      <c r="CL345" s="444"/>
      <c r="CM345" s="440"/>
      <c r="CN345" s="405"/>
      <c r="CO345" s="406"/>
      <c r="CP345" s="407"/>
      <c r="CQ345" s="402"/>
      <c r="CR345" s="408"/>
      <c r="CS345" s="442"/>
      <c r="CT345" s="443"/>
      <c r="CU345" s="443"/>
      <c r="CV345" s="420"/>
      <c r="CW345" s="421"/>
      <c r="CX345" s="444"/>
      <c r="CY345" s="440"/>
      <c r="CZ345" s="405"/>
      <c r="DA345" s="406"/>
      <c r="DB345" s="407"/>
      <c r="DC345" s="402"/>
      <c r="DD345" s="408"/>
      <c r="DE345" s="442"/>
      <c r="DF345" s="443"/>
      <c r="DG345" s="443"/>
      <c r="DH345" s="420"/>
      <c r="DI345" s="421"/>
      <c r="DJ345" s="444"/>
      <c r="DK345" s="440"/>
      <c r="DL345" s="405"/>
      <c r="DM345" s="406"/>
      <c r="DN345" s="407"/>
      <c r="DO345" s="402"/>
      <c r="DP345" s="408"/>
      <c r="DQ345" s="442"/>
      <c r="DR345" s="443"/>
      <c r="DS345" s="443"/>
      <c r="DT345" s="420"/>
      <c r="DU345" s="421"/>
      <c r="DV345" s="444"/>
      <c r="DW345" s="440"/>
      <c r="DX345" s="405"/>
      <c r="DY345" s="406"/>
      <c r="DZ345" s="407"/>
      <c r="EA345" s="402"/>
      <c r="EB345" s="408"/>
      <c r="EC345" s="442"/>
      <c r="EE345" s="437"/>
      <c r="EF345" s="441"/>
      <c r="EH345" s="450"/>
    </row>
    <row r="346" spans="2:138" ht="12.75" customHeight="1" x14ac:dyDescent="0.2">
      <c r="B346" s="412"/>
      <c r="C346" s="499" t="s">
        <v>370</v>
      </c>
      <c r="D346" s="499" t="s">
        <v>371</v>
      </c>
      <c r="E346" s="499" t="s">
        <v>371</v>
      </c>
      <c r="F346" s="233"/>
      <c r="G346" s="414"/>
      <c r="H346" s="436"/>
      <c r="I346" s="437"/>
      <c r="J346" s="438"/>
      <c r="K346" s="438"/>
      <c r="L346" s="438"/>
      <c r="M346" s="418"/>
      <c r="N346" s="419"/>
      <c r="O346" s="233"/>
      <c r="Q346" s="420"/>
      <c r="R346" s="421"/>
      <c r="S346" s="437"/>
      <c r="T346" s="440"/>
      <c r="U346" s="405"/>
      <c r="V346" s="406"/>
      <c r="W346" s="407"/>
      <c r="X346" s="402">
        <f t="shared" ref="X346:X357" si="41">I346-W346</f>
        <v>0</v>
      </c>
      <c r="Y346" s="406"/>
      <c r="Z346" s="442"/>
      <c r="AB346" s="437"/>
      <c r="AC346" s="427"/>
      <c r="AE346" s="420"/>
      <c r="AF346" s="421"/>
      <c r="AG346" s="437"/>
      <c r="AH346" s="440"/>
      <c r="AI346" s="405"/>
      <c r="AJ346" s="406"/>
      <c r="AK346" s="407"/>
      <c r="AL346" s="402"/>
      <c r="AM346" s="408"/>
      <c r="AN346" s="442"/>
      <c r="AP346" s="437"/>
      <c r="AQ346" s="427"/>
      <c r="AS346" s="420"/>
      <c r="AT346" s="421"/>
      <c r="AU346" s="444"/>
      <c r="AV346" s="440"/>
      <c r="AW346" s="405"/>
      <c r="AX346" s="406"/>
      <c r="AY346" s="407"/>
      <c r="AZ346" s="402"/>
      <c r="BA346" s="408"/>
      <c r="BB346" s="442"/>
      <c r="BC346" s="443"/>
      <c r="BE346" s="437"/>
      <c r="BF346" s="427"/>
      <c r="BI346" s="420"/>
      <c r="BJ346" s="421"/>
      <c r="BK346" s="444"/>
      <c r="BL346" s="440"/>
      <c r="BM346" s="405"/>
      <c r="BN346" s="406"/>
      <c r="BO346" s="407"/>
      <c r="BP346" s="402"/>
      <c r="BQ346" s="408"/>
      <c r="BR346" s="442"/>
      <c r="BS346" s="443"/>
      <c r="BT346" s="437"/>
      <c r="BU346" s="427"/>
      <c r="BX346" s="420"/>
      <c r="BY346" s="421"/>
      <c r="BZ346" s="444"/>
      <c r="CA346" s="440"/>
      <c r="CB346" s="405"/>
      <c r="CC346" s="406"/>
      <c r="CD346" s="407"/>
      <c r="CE346" s="402"/>
      <c r="CF346" s="408"/>
      <c r="CG346" s="442"/>
      <c r="CJ346" s="420"/>
      <c r="CK346" s="421"/>
      <c r="CL346" s="444"/>
      <c r="CM346" s="440"/>
      <c r="CN346" s="405"/>
      <c r="CO346" s="406"/>
      <c r="CP346" s="407"/>
      <c r="CQ346" s="402"/>
      <c r="CR346" s="408"/>
      <c r="CS346" s="442"/>
      <c r="CT346" s="443"/>
      <c r="CU346" s="443"/>
      <c r="CV346" s="420"/>
      <c r="CW346" s="421"/>
      <c r="CX346" s="444"/>
      <c r="CY346" s="440"/>
      <c r="CZ346" s="405"/>
      <c r="DA346" s="406"/>
      <c r="DB346" s="407"/>
      <c r="DC346" s="402"/>
      <c r="DD346" s="408"/>
      <c r="DE346" s="442"/>
      <c r="DF346" s="443"/>
      <c r="DG346" s="443"/>
      <c r="DH346" s="420"/>
      <c r="DI346" s="421"/>
      <c r="DJ346" s="444"/>
      <c r="DK346" s="440"/>
      <c r="DL346" s="405"/>
      <c r="DM346" s="406"/>
      <c r="DN346" s="407"/>
      <c r="DO346" s="402"/>
      <c r="DP346" s="408"/>
      <c r="DQ346" s="442"/>
      <c r="DR346" s="443"/>
      <c r="DS346" s="443"/>
      <c r="DT346" s="420"/>
      <c r="DU346" s="421"/>
      <c r="DV346" s="444"/>
      <c r="DW346" s="440"/>
      <c r="DX346" s="405"/>
      <c r="DY346" s="406"/>
      <c r="DZ346" s="407"/>
      <c r="EA346" s="402"/>
      <c r="EB346" s="408"/>
      <c r="EC346" s="442"/>
      <c r="EE346" s="437"/>
      <c r="EF346" s="427"/>
      <c r="EH346" s="450"/>
    </row>
    <row r="347" spans="2:138" ht="12.75" customHeight="1" x14ac:dyDescent="0.2">
      <c r="B347" s="412"/>
      <c r="C347" s="503" t="s">
        <v>372</v>
      </c>
      <c r="D347" s="488" t="s">
        <v>373</v>
      </c>
      <c r="E347" s="233"/>
      <c r="F347" s="233"/>
      <c r="G347" s="414"/>
      <c r="H347" s="415">
        <f>SUM(I348:I802)</f>
        <v>40951.610000000052</v>
      </c>
      <c r="I347" s="437"/>
      <c r="J347" s="438"/>
      <c r="K347" s="438"/>
      <c r="L347" s="438"/>
      <c r="M347" s="418"/>
      <c r="N347" s="419"/>
      <c r="O347" s="233"/>
      <c r="Q347" s="420"/>
      <c r="R347" s="421"/>
      <c r="S347" s="437"/>
      <c r="T347" s="440"/>
      <c r="U347" s="405"/>
      <c r="V347" s="406"/>
      <c r="W347" s="407"/>
      <c r="X347" s="402">
        <f t="shared" si="41"/>
        <v>0</v>
      </c>
      <c r="Y347" s="406"/>
      <c r="Z347" s="442"/>
      <c r="AB347" s="437"/>
      <c r="AC347" s="427"/>
      <c r="AE347" s="420"/>
      <c r="AF347" s="421"/>
      <c r="AG347" s="437"/>
      <c r="AH347" s="440"/>
      <c r="AI347" s="405"/>
      <c r="AJ347" s="406"/>
      <c r="AK347" s="407"/>
      <c r="AL347" s="402"/>
      <c r="AM347" s="408"/>
      <c r="AN347" s="442"/>
      <c r="AP347" s="437"/>
      <c r="AQ347" s="427"/>
      <c r="AS347" s="420"/>
      <c r="AT347" s="421"/>
      <c r="AU347" s="444"/>
      <c r="AV347" s="440"/>
      <c r="AW347" s="405"/>
      <c r="AX347" s="406"/>
      <c r="AY347" s="407"/>
      <c r="AZ347" s="402"/>
      <c r="BA347" s="408"/>
      <c r="BB347" s="442"/>
      <c r="BC347" s="443"/>
      <c r="BE347" s="437"/>
      <c r="BF347" s="427"/>
      <c r="BI347" s="420"/>
      <c r="BJ347" s="421"/>
      <c r="BK347" s="444"/>
      <c r="BL347" s="440"/>
      <c r="BM347" s="405"/>
      <c r="BN347" s="406"/>
      <c r="BO347" s="407"/>
      <c r="BP347" s="402"/>
      <c r="BQ347" s="408"/>
      <c r="BR347" s="442"/>
      <c r="BS347" s="443"/>
      <c r="BT347" s="437"/>
      <c r="BU347" s="427"/>
      <c r="BX347" s="420"/>
      <c r="BY347" s="421"/>
      <c r="BZ347" s="444"/>
      <c r="CA347" s="440"/>
      <c r="CB347" s="405"/>
      <c r="CC347" s="406"/>
      <c r="CD347" s="407"/>
      <c r="CE347" s="402"/>
      <c r="CF347" s="408"/>
      <c r="CG347" s="442"/>
      <c r="CJ347" s="420"/>
      <c r="CK347" s="421"/>
      <c r="CL347" s="444"/>
      <c r="CM347" s="440"/>
      <c r="CN347" s="405"/>
      <c r="CO347" s="406"/>
      <c r="CP347" s="407"/>
      <c r="CQ347" s="402"/>
      <c r="CR347" s="408"/>
      <c r="CS347" s="442"/>
      <c r="CT347" s="443"/>
      <c r="CU347" s="443"/>
      <c r="CV347" s="420"/>
      <c r="CW347" s="421"/>
      <c r="CX347" s="444"/>
      <c r="CY347" s="440"/>
      <c r="CZ347" s="405"/>
      <c r="DA347" s="406"/>
      <c r="DB347" s="407"/>
      <c r="DC347" s="402"/>
      <c r="DD347" s="408"/>
      <c r="DE347" s="442"/>
      <c r="DF347" s="443"/>
      <c r="DG347" s="443"/>
      <c r="DH347" s="420"/>
      <c r="DI347" s="421"/>
      <c r="DJ347" s="444"/>
      <c r="DK347" s="440"/>
      <c r="DL347" s="405"/>
      <c r="DM347" s="406"/>
      <c r="DN347" s="407"/>
      <c r="DO347" s="402"/>
      <c r="DP347" s="408"/>
      <c r="DQ347" s="442"/>
      <c r="DR347" s="443"/>
      <c r="DS347" s="443"/>
      <c r="DT347" s="420"/>
      <c r="DU347" s="421"/>
      <c r="DV347" s="444"/>
      <c r="DW347" s="440"/>
      <c r="DX347" s="405"/>
      <c r="DY347" s="406"/>
      <c r="DZ347" s="407"/>
      <c r="EA347" s="402"/>
      <c r="EB347" s="408"/>
      <c r="EC347" s="442"/>
      <c r="EE347" s="437"/>
      <c r="EF347" s="427"/>
      <c r="EH347" s="450"/>
    </row>
    <row r="348" spans="2:138" ht="12.75" customHeight="1" x14ac:dyDescent="0.2">
      <c r="B348" s="412"/>
      <c r="C348" s="414" t="s">
        <v>374</v>
      </c>
      <c r="D348" s="414" t="s">
        <v>375</v>
      </c>
      <c r="E348" s="414" t="s">
        <v>1331</v>
      </c>
      <c r="F348" s="414"/>
      <c r="G348" s="414"/>
      <c r="H348" s="436">
        <v>39167</v>
      </c>
      <c r="I348" s="437">
        <v>220</v>
      </c>
      <c r="J348" s="438"/>
      <c r="K348" s="438"/>
      <c r="L348" s="438"/>
      <c r="M348" s="418"/>
      <c r="N348" s="419" t="s">
        <v>1079</v>
      </c>
      <c r="O348" s="233" t="s">
        <v>1080</v>
      </c>
      <c r="Q348" s="439">
        <v>0.1</v>
      </c>
      <c r="R348" s="421">
        <v>10</v>
      </c>
      <c r="S348" s="437">
        <v>220</v>
      </c>
      <c r="T348" s="440">
        <v>12</v>
      </c>
      <c r="U348" s="405">
        <f t="shared" ref="U348:U353" si="42">((I348-(I348*Q348))/R348)/U$9</f>
        <v>1.6500000000000001</v>
      </c>
      <c r="V348" s="406">
        <f t="shared" ref="V348:V353" si="43">U348*T348</f>
        <v>19.8</v>
      </c>
      <c r="W348" s="407">
        <v>133.65</v>
      </c>
      <c r="X348" s="402">
        <f t="shared" si="41"/>
        <v>86.35</v>
      </c>
      <c r="Y348" s="408">
        <f t="shared" ref="Y348:Y353" si="44">W348/I348</f>
        <v>0.60750000000000004</v>
      </c>
      <c r="Z348" s="442">
        <v>500</v>
      </c>
      <c r="AB348" s="437"/>
      <c r="AC348" s="441"/>
      <c r="AE348" s="439">
        <v>0.1</v>
      </c>
      <c r="AF348" s="421">
        <v>10</v>
      </c>
      <c r="AG348" s="437">
        <v>220</v>
      </c>
      <c r="AH348" s="440">
        <v>12</v>
      </c>
      <c r="AI348" s="405">
        <f t="shared" ref="AI348:AI353" si="45">((AG348-(AG348*AE348))/AF348)/AI$9</f>
        <v>1.6500000000000001</v>
      </c>
      <c r="AJ348" s="406">
        <f t="shared" ref="AJ348:AJ353" si="46">AI348*AH348</f>
        <v>19.8</v>
      </c>
      <c r="AK348" s="407">
        <f t="shared" ref="AK348:AK353" si="47">W348+AJ348</f>
        <v>153.45000000000002</v>
      </c>
      <c r="AL348" s="402">
        <f t="shared" ref="AL348:AL353" si="48">AG348-AK348</f>
        <v>66.549999999999983</v>
      </c>
      <c r="AM348" s="408">
        <f t="shared" ref="AM348:AM353" si="49">AK348/AG348</f>
        <v>0.69750000000000012</v>
      </c>
      <c r="AN348" s="442">
        <v>500</v>
      </c>
      <c r="AP348" s="437"/>
      <c r="AQ348" s="441"/>
      <c r="AR348" s="446"/>
      <c r="AS348" s="439">
        <v>0.1</v>
      </c>
      <c r="AT348" s="421">
        <v>10</v>
      </c>
      <c r="AU348" s="444">
        <v>220</v>
      </c>
      <c r="AV348" s="440">
        <v>12</v>
      </c>
      <c r="AW348" s="405">
        <f t="shared" ref="AW348:AW353" si="50">((AU348-(AU348*AS348))/AT348)/AW$9</f>
        <v>1.6500000000000001</v>
      </c>
      <c r="AX348" s="406">
        <f t="shared" ref="AX348:AX353" si="51">AW348*AV348</f>
        <v>19.8</v>
      </c>
      <c r="AY348" s="407">
        <f t="shared" ref="AY348:AY353" si="52">AK348+AX348</f>
        <v>173.25000000000003</v>
      </c>
      <c r="AZ348" s="445">
        <f t="shared" ref="AZ348:AZ353" si="53">AU348-AY348</f>
        <v>46.749999999999972</v>
      </c>
      <c r="BA348" s="408">
        <f t="shared" ref="BA348:BA353" si="54">AY348/AU348</f>
        <v>0.78750000000000009</v>
      </c>
      <c r="BB348" s="442">
        <v>500</v>
      </c>
      <c r="BC348" s="443"/>
      <c r="BE348" s="437"/>
      <c r="BF348" s="441"/>
      <c r="BI348" s="439">
        <v>0.1</v>
      </c>
      <c r="BJ348" s="421">
        <v>10</v>
      </c>
      <c r="BK348" s="444">
        <v>220</v>
      </c>
      <c r="BL348" s="440">
        <v>12</v>
      </c>
      <c r="BM348" s="405">
        <f t="shared" ref="BM348:BM353" si="55">((BK348-(BK348*BI348))/BJ348)/BM$9</f>
        <v>1.6500000000000001</v>
      </c>
      <c r="BN348" s="406">
        <f t="shared" ref="BN348:BN353" si="56">BM348*BL348</f>
        <v>19.8</v>
      </c>
      <c r="BO348" s="407">
        <f t="shared" ref="BO348:BO353" si="57">BN348+AY348</f>
        <v>193.05000000000004</v>
      </c>
      <c r="BP348" s="447">
        <f t="shared" ref="BP348:BP353" si="58">BK348-BO348</f>
        <v>26.94999999999996</v>
      </c>
      <c r="BQ348" s="408">
        <f t="shared" ref="BQ348:BQ353" si="59">BO348/BK348</f>
        <v>0.87750000000000017</v>
      </c>
      <c r="BR348" s="442">
        <v>500</v>
      </c>
      <c r="BS348" s="443"/>
      <c r="BT348" s="437"/>
      <c r="BU348" s="441"/>
      <c r="BX348" s="439">
        <v>0.1</v>
      </c>
      <c r="BY348" s="421">
        <v>10</v>
      </c>
      <c r="BZ348" s="444">
        <v>220</v>
      </c>
      <c r="CA348" s="440">
        <v>3</v>
      </c>
      <c r="CB348" s="405">
        <f t="shared" ref="CB348:CB353" si="60">((BZ348-(BZ348*BX348))/BY348)/CB$9</f>
        <v>1.6500000000000001</v>
      </c>
      <c r="CC348" s="406">
        <f t="shared" ref="CC348:CC353" si="61">CB348*CA348</f>
        <v>4.95</v>
      </c>
      <c r="CD348" s="407">
        <f t="shared" ref="CD348:CD356" si="62">CC348+BO348</f>
        <v>198.00000000000003</v>
      </c>
      <c r="CE348" s="447">
        <f t="shared" ref="CE348:CE356" si="63">BZ348-CD348</f>
        <v>21.999999999999972</v>
      </c>
      <c r="CF348" s="448">
        <f t="shared" ref="CF348:CF353" si="64">CD348/BZ348</f>
        <v>0.90000000000000013</v>
      </c>
      <c r="CG348" s="442">
        <v>500</v>
      </c>
      <c r="CJ348" s="439">
        <v>0.1</v>
      </c>
      <c r="CK348" s="421">
        <v>10</v>
      </c>
      <c r="CL348" s="444">
        <v>220</v>
      </c>
      <c r="CM348" s="449">
        <v>0</v>
      </c>
      <c r="CN348" s="405">
        <f t="shared" ref="CN348:CN353" si="65">((CL348-(CL348*CJ348))/CK348)/CN$9</f>
        <v>1.6500000000000001</v>
      </c>
      <c r="CO348" s="406">
        <f t="shared" ref="CO348:CO353" si="66">CN348*CM348</f>
        <v>0</v>
      </c>
      <c r="CP348" s="407">
        <f t="shared" ref="CP348:CP353" si="67">CO348+CD348</f>
        <v>198.00000000000003</v>
      </c>
      <c r="CQ348" s="447">
        <f t="shared" ref="CQ348:CQ353" si="68">CL348-CP348</f>
        <v>21.999999999999972</v>
      </c>
      <c r="CR348" s="612">
        <f t="shared" ref="CR348:CR353" si="69">CP348/CL348</f>
        <v>0.90000000000000013</v>
      </c>
      <c r="CS348" s="442">
        <v>500</v>
      </c>
      <c r="CT348" s="443"/>
      <c r="CU348" s="443"/>
      <c r="CV348" s="439">
        <v>0.1</v>
      </c>
      <c r="CW348" s="421">
        <v>10</v>
      </c>
      <c r="CX348" s="444">
        <v>220</v>
      </c>
      <c r="CY348" s="449">
        <v>0</v>
      </c>
      <c r="CZ348" s="405">
        <f t="shared" ref="CZ348:CZ353" si="70">((CX348-(CX348*CV348))/CW348)/CZ$9</f>
        <v>1.6500000000000001</v>
      </c>
      <c r="DA348" s="406">
        <f t="shared" ref="DA348:DA353" si="71">CZ348*CY348</f>
        <v>0</v>
      </c>
      <c r="DB348" s="407">
        <f t="shared" ref="DB348:DB353" si="72">DA348+CP348</f>
        <v>198.00000000000003</v>
      </c>
      <c r="DC348" s="447">
        <f t="shared" ref="DC348:DC353" si="73">CX348-DB348</f>
        <v>21.999999999999972</v>
      </c>
      <c r="DD348" s="612">
        <f t="shared" ref="DD348:DD353" si="74">DB348/CX348</f>
        <v>0.90000000000000013</v>
      </c>
      <c r="DE348" s="442">
        <v>500</v>
      </c>
      <c r="DF348" s="443"/>
      <c r="DG348" s="443"/>
      <c r="DH348" s="439">
        <v>0.1</v>
      </c>
      <c r="DI348" s="421">
        <v>10</v>
      </c>
      <c r="DJ348" s="444">
        <v>220</v>
      </c>
      <c r="DK348" s="440">
        <v>0</v>
      </c>
      <c r="DL348" s="405">
        <f t="shared" ref="DL348:DL353" si="75">((DJ348-(DJ348*DH348))/DI348)/DL$9</f>
        <v>1.6500000000000001</v>
      </c>
      <c r="DM348" s="406">
        <f t="shared" ref="DM348:DM353" si="76">DL348*DK348</f>
        <v>0</v>
      </c>
      <c r="DN348" s="407">
        <f t="shared" ref="DN348:DN353" si="77">DM348+DB348</f>
        <v>198.00000000000003</v>
      </c>
      <c r="DO348" s="447">
        <f t="shared" ref="DO348:DO353" si="78">DJ348-DN348</f>
        <v>21.999999999999972</v>
      </c>
      <c r="DP348" s="448">
        <f t="shared" ref="DP348:DP353" si="79">DN348/DJ348</f>
        <v>0.90000000000000013</v>
      </c>
      <c r="DQ348" s="442">
        <v>500</v>
      </c>
      <c r="DR348" s="443"/>
      <c r="DS348" s="443"/>
      <c r="DT348" s="439">
        <v>0.1</v>
      </c>
      <c r="DU348" s="421">
        <v>10</v>
      </c>
      <c r="DV348" s="444">
        <v>220</v>
      </c>
      <c r="DW348" s="440">
        <v>0</v>
      </c>
      <c r="DX348" s="405">
        <f t="shared" ref="DX348:DX353" si="80">((DV348-(DV348*DT348))/DU348)/DX$9</f>
        <v>1.6500000000000001</v>
      </c>
      <c r="DY348" s="406">
        <f t="shared" ref="DY348:DY353" si="81">DX348*DW348</f>
        <v>0</v>
      </c>
      <c r="DZ348" s="407">
        <f t="shared" ref="DZ348:DZ353" si="82">DY348+DN348</f>
        <v>198.00000000000003</v>
      </c>
      <c r="EA348" s="447">
        <f t="shared" ref="EA348:EA353" si="83">DV348-DZ348</f>
        <v>21.999999999999972</v>
      </c>
      <c r="EB348" s="448">
        <f t="shared" ref="EB348:EB353" si="84">DZ348/DV348</f>
        <v>0.90000000000000013</v>
      </c>
      <c r="EC348" s="442">
        <v>500</v>
      </c>
      <c r="EE348" s="437"/>
      <c r="EF348" s="441"/>
      <c r="EH348" s="450"/>
    </row>
    <row r="349" spans="2:138" ht="12.75" customHeight="1" x14ac:dyDescent="0.2">
      <c r="B349" s="412" t="s">
        <v>1077</v>
      </c>
      <c r="C349" s="414" t="s">
        <v>376</v>
      </c>
      <c r="D349" s="414" t="s">
        <v>377</v>
      </c>
      <c r="E349" s="414" t="s">
        <v>1332</v>
      </c>
      <c r="F349" s="414"/>
      <c r="G349" s="414"/>
      <c r="H349" s="436">
        <v>40051</v>
      </c>
      <c r="I349" s="437">
        <v>151.80000000000001</v>
      </c>
      <c r="J349" s="438"/>
      <c r="K349" s="438"/>
      <c r="L349" s="438"/>
      <c r="M349" s="418"/>
      <c r="N349" s="419" t="s">
        <v>1135</v>
      </c>
      <c r="O349" s="233" t="s">
        <v>1129</v>
      </c>
      <c r="Q349" s="439">
        <v>0.1</v>
      </c>
      <c r="R349" s="421">
        <v>10</v>
      </c>
      <c r="S349" s="437">
        <v>151.80000000000001</v>
      </c>
      <c r="T349" s="440">
        <v>12</v>
      </c>
      <c r="U349" s="405">
        <f t="shared" si="42"/>
        <v>1.1385000000000001</v>
      </c>
      <c r="V349" s="406">
        <f t="shared" si="43"/>
        <v>13.662000000000001</v>
      </c>
      <c r="W349" s="407">
        <v>59.2</v>
      </c>
      <c r="X349" s="402">
        <f t="shared" si="41"/>
        <v>92.600000000000009</v>
      </c>
      <c r="Y349" s="408">
        <f t="shared" si="44"/>
        <v>0.38998682476943347</v>
      </c>
      <c r="Z349" s="442">
        <v>500</v>
      </c>
      <c r="AB349" s="437"/>
      <c r="AC349" s="441"/>
      <c r="AE349" s="439">
        <v>0.1</v>
      </c>
      <c r="AF349" s="421">
        <v>10</v>
      </c>
      <c r="AG349" s="437">
        <v>151.80000000000001</v>
      </c>
      <c r="AH349" s="440">
        <v>12</v>
      </c>
      <c r="AI349" s="405">
        <f t="shared" si="45"/>
        <v>1.1385000000000001</v>
      </c>
      <c r="AJ349" s="406">
        <f t="shared" si="46"/>
        <v>13.662000000000001</v>
      </c>
      <c r="AK349" s="407">
        <f t="shared" si="47"/>
        <v>72.862000000000009</v>
      </c>
      <c r="AL349" s="402">
        <f t="shared" si="48"/>
        <v>78.938000000000002</v>
      </c>
      <c r="AM349" s="408">
        <f t="shared" si="49"/>
        <v>0.4799868247694335</v>
      </c>
      <c r="AN349" s="442">
        <v>500</v>
      </c>
      <c r="AP349" s="437"/>
      <c r="AQ349" s="441"/>
      <c r="AR349" s="446"/>
      <c r="AS349" s="439">
        <v>0.1</v>
      </c>
      <c r="AT349" s="421">
        <v>10</v>
      </c>
      <c r="AU349" s="444">
        <v>151.80000000000001</v>
      </c>
      <c r="AV349" s="440">
        <v>12</v>
      </c>
      <c r="AW349" s="405">
        <f t="shared" si="50"/>
        <v>1.1385000000000001</v>
      </c>
      <c r="AX349" s="406">
        <f t="shared" si="51"/>
        <v>13.662000000000001</v>
      </c>
      <c r="AY349" s="407">
        <f t="shared" si="52"/>
        <v>86.524000000000015</v>
      </c>
      <c r="AZ349" s="445">
        <f t="shared" si="53"/>
        <v>65.275999999999996</v>
      </c>
      <c r="BA349" s="408">
        <f t="shared" si="54"/>
        <v>0.56998682476943352</v>
      </c>
      <c r="BB349" s="442">
        <v>500</v>
      </c>
      <c r="BC349" s="443"/>
      <c r="BE349" s="437"/>
      <c r="BF349" s="441"/>
      <c r="BI349" s="439">
        <v>0.1</v>
      </c>
      <c r="BJ349" s="421">
        <v>10</v>
      </c>
      <c r="BK349" s="444">
        <v>151.80000000000001</v>
      </c>
      <c r="BL349" s="440">
        <v>12</v>
      </c>
      <c r="BM349" s="405">
        <f t="shared" si="55"/>
        <v>1.1385000000000001</v>
      </c>
      <c r="BN349" s="406">
        <f t="shared" si="56"/>
        <v>13.662000000000001</v>
      </c>
      <c r="BO349" s="407">
        <f t="shared" si="57"/>
        <v>100.18600000000002</v>
      </c>
      <c r="BP349" s="447">
        <f t="shared" si="58"/>
        <v>51.61399999999999</v>
      </c>
      <c r="BQ349" s="408">
        <f t="shared" si="59"/>
        <v>0.6599868247694336</v>
      </c>
      <c r="BR349" s="442">
        <v>500</v>
      </c>
      <c r="BS349" s="443"/>
      <c r="BT349" s="437"/>
      <c r="BU349" s="441"/>
      <c r="BX349" s="439">
        <v>0.1</v>
      </c>
      <c r="BY349" s="421">
        <v>10</v>
      </c>
      <c r="BZ349" s="444">
        <v>151.80000000000001</v>
      </c>
      <c r="CA349" s="440">
        <v>12</v>
      </c>
      <c r="CB349" s="405">
        <f t="shared" si="60"/>
        <v>1.1385000000000001</v>
      </c>
      <c r="CC349" s="406">
        <f t="shared" si="61"/>
        <v>13.662000000000001</v>
      </c>
      <c r="CD349" s="407">
        <f t="shared" si="62"/>
        <v>113.84800000000003</v>
      </c>
      <c r="CE349" s="447">
        <f t="shared" si="63"/>
        <v>37.951999999999984</v>
      </c>
      <c r="CF349" s="408">
        <f t="shared" si="64"/>
        <v>0.74998682476943357</v>
      </c>
      <c r="CG349" s="442">
        <v>500</v>
      </c>
      <c r="CJ349" s="439">
        <v>0.1</v>
      </c>
      <c r="CK349" s="421">
        <v>10</v>
      </c>
      <c r="CL349" s="444">
        <v>151.80000000000001</v>
      </c>
      <c r="CM349" s="440">
        <v>12</v>
      </c>
      <c r="CN349" s="405">
        <f t="shared" si="65"/>
        <v>1.1385000000000001</v>
      </c>
      <c r="CO349" s="406">
        <f t="shared" si="66"/>
        <v>13.662000000000001</v>
      </c>
      <c r="CP349" s="407">
        <f t="shared" si="67"/>
        <v>127.51000000000003</v>
      </c>
      <c r="CQ349" s="447">
        <f t="shared" si="68"/>
        <v>24.289999999999978</v>
      </c>
      <c r="CR349" s="408">
        <f t="shared" si="69"/>
        <v>0.83998682476943365</v>
      </c>
      <c r="CS349" s="442">
        <v>500</v>
      </c>
      <c r="CT349" s="443"/>
      <c r="CU349" s="443"/>
      <c r="CV349" s="439">
        <v>0.1</v>
      </c>
      <c r="CW349" s="421">
        <v>10</v>
      </c>
      <c r="CX349" s="444">
        <v>151.80000000000001</v>
      </c>
      <c r="CY349" s="449">
        <v>8</v>
      </c>
      <c r="CZ349" s="405">
        <f t="shared" si="70"/>
        <v>1.1385000000000001</v>
      </c>
      <c r="DA349" s="406">
        <f t="shared" si="71"/>
        <v>9.1080000000000005</v>
      </c>
      <c r="DB349" s="407">
        <f t="shared" si="72"/>
        <v>136.61800000000002</v>
      </c>
      <c r="DC349" s="447">
        <f t="shared" si="73"/>
        <v>15.181999999999988</v>
      </c>
      <c r="DD349" s="408">
        <f t="shared" si="74"/>
        <v>0.89998682476943359</v>
      </c>
      <c r="DE349" s="442">
        <v>500</v>
      </c>
      <c r="DF349" s="443"/>
      <c r="DG349" s="443"/>
      <c r="DH349" s="439">
        <v>0.1</v>
      </c>
      <c r="DI349" s="421">
        <v>10</v>
      </c>
      <c r="DJ349" s="444">
        <v>151.80000000000001</v>
      </c>
      <c r="DK349" s="440">
        <v>0</v>
      </c>
      <c r="DL349" s="405">
        <f t="shared" si="75"/>
        <v>1.1385000000000001</v>
      </c>
      <c r="DM349" s="406">
        <f t="shared" si="76"/>
        <v>0</v>
      </c>
      <c r="DN349" s="407">
        <f t="shared" si="77"/>
        <v>136.61800000000002</v>
      </c>
      <c r="DO349" s="447">
        <f t="shared" si="78"/>
        <v>15.181999999999988</v>
      </c>
      <c r="DP349" s="448">
        <f t="shared" si="79"/>
        <v>0.89998682476943359</v>
      </c>
      <c r="DQ349" s="442">
        <v>500</v>
      </c>
      <c r="DR349" s="443"/>
      <c r="DS349" s="443"/>
      <c r="DT349" s="439">
        <v>0.1</v>
      </c>
      <c r="DU349" s="421">
        <v>10</v>
      </c>
      <c r="DV349" s="444">
        <v>151.80000000000001</v>
      </c>
      <c r="DW349" s="440">
        <v>0</v>
      </c>
      <c r="DX349" s="405">
        <f t="shared" si="80"/>
        <v>1.1385000000000001</v>
      </c>
      <c r="DY349" s="406">
        <f t="shared" si="81"/>
        <v>0</v>
      </c>
      <c r="DZ349" s="407">
        <f t="shared" si="82"/>
        <v>136.61800000000002</v>
      </c>
      <c r="EA349" s="447">
        <f t="shared" si="83"/>
        <v>15.181999999999988</v>
      </c>
      <c r="EB349" s="448">
        <f t="shared" si="84"/>
        <v>0.89998682476943359</v>
      </c>
      <c r="EC349" s="442">
        <v>500</v>
      </c>
      <c r="EE349" s="437"/>
      <c r="EF349" s="441"/>
      <c r="EH349" s="450"/>
    </row>
    <row r="350" spans="2:138" ht="12.75" customHeight="1" x14ac:dyDescent="0.2">
      <c r="B350" s="412" t="s">
        <v>1136</v>
      </c>
      <c r="C350" s="414" t="s">
        <v>378</v>
      </c>
      <c r="D350" s="414" t="s">
        <v>377</v>
      </c>
      <c r="E350" s="414" t="s">
        <v>1332</v>
      </c>
      <c r="F350" s="414"/>
      <c r="G350" s="414"/>
      <c r="H350" s="436">
        <v>40051</v>
      </c>
      <c r="I350" s="437">
        <v>151.80000000000001</v>
      </c>
      <c r="J350" s="438"/>
      <c r="K350" s="438"/>
      <c r="L350" s="438"/>
      <c r="M350" s="418"/>
      <c r="N350" s="419" t="s">
        <v>1135</v>
      </c>
      <c r="O350" s="233" t="s">
        <v>1129</v>
      </c>
      <c r="Q350" s="439">
        <v>0.1</v>
      </c>
      <c r="R350" s="421">
        <v>10</v>
      </c>
      <c r="S350" s="437">
        <v>151.80000000000001</v>
      </c>
      <c r="T350" s="440">
        <v>12</v>
      </c>
      <c r="U350" s="405">
        <f t="shared" si="42"/>
        <v>1.1385000000000001</v>
      </c>
      <c r="V350" s="406">
        <f t="shared" si="43"/>
        <v>13.662000000000001</v>
      </c>
      <c r="W350" s="407">
        <v>59.2</v>
      </c>
      <c r="X350" s="402">
        <f t="shared" si="41"/>
        <v>92.600000000000009</v>
      </c>
      <c r="Y350" s="408">
        <f t="shared" si="44"/>
        <v>0.38998682476943347</v>
      </c>
      <c r="Z350" s="442">
        <v>500</v>
      </c>
      <c r="AB350" s="437"/>
      <c r="AC350" s="441"/>
      <c r="AE350" s="439">
        <v>0.1</v>
      </c>
      <c r="AF350" s="421">
        <v>10</v>
      </c>
      <c r="AG350" s="437">
        <v>151.80000000000001</v>
      </c>
      <c r="AH350" s="440">
        <v>12</v>
      </c>
      <c r="AI350" s="405">
        <f t="shared" si="45"/>
        <v>1.1385000000000001</v>
      </c>
      <c r="AJ350" s="406">
        <f t="shared" si="46"/>
        <v>13.662000000000001</v>
      </c>
      <c r="AK350" s="407">
        <f t="shared" si="47"/>
        <v>72.862000000000009</v>
      </c>
      <c r="AL350" s="402">
        <f t="shared" si="48"/>
        <v>78.938000000000002</v>
      </c>
      <c r="AM350" s="408">
        <f t="shared" si="49"/>
        <v>0.4799868247694335</v>
      </c>
      <c r="AN350" s="442">
        <v>500</v>
      </c>
      <c r="AP350" s="437"/>
      <c r="AQ350" s="441"/>
      <c r="AR350" s="446"/>
      <c r="AS350" s="439">
        <v>0.1</v>
      </c>
      <c r="AT350" s="421">
        <v>10</v>
      </c>
      <c r="AU350" s="444">
        <v>151.80000000000001</v>
      </c>
      <c r="AV350" s="440">
        <v>12</v>
      </c>
      <c r="AW350" s="405">
        <f t="shared" si="50"/>
        <v>1.1385000000000001</v>
      </c>
      <c r="AX350" s="406">
        <f t="shared" si="51"/>
        <v>13.662000000000001</v>
      </c>
      <c r="AY350" s="407">
        <f t="shared" si="52"/>
        <v>86.524000000000015</v>
      </c>
      <c r="AZ350" s="445">
        <f t="shared" si="53"/>
        <v>65.275999999999996</v>
      </c>
      <c r="BA350" s="408">
        <f t="shared" si="54"/>
        <v>0.56998682476943352</v>
      </c>
      <c r="BB350" s="442">
        <v>500</v>
      </c>
      <c r="BC350" s="443"/>
      <c r="BE350" s="437"/>
      <c r="BF350" s="441"/>
      <c r="BI350" s="439">
        <v>0.1</v>
      </c>
      <c r="BJ350" s="421">
        <v>10</v>
      </c>
      <c r="BK350" s="444">
        <v>151.80000000000001</v>
      </c>
      <c r="BL350" s="440">
        <v>12</v>
      </c>
      <c r="BM350" s="405">
        <f t="shared" si="55"/>
        <v>1.1385000000000001</v>
      </c>
      <c r="BN350" s="406">
        <f t="shared" si="56"/>
        <v>13.662000000000001</v>
      </c>
      <c r="BO350" s="407">
        <f t="shared" si="57"/>
        <v>100.18600000000002</v>
      </c>
      <c r="BP350" s="447">
        <f t="shared" si="58"/>
        <v>51.61399999999999</v>
      </c>
      <c r="BQ350" s="408">
        <f t="shared" si="59"/>
        <v>0.6599868247694336</v>
      </c>
      <c r="BR350" s="442">
        <v>500</v>
      </c>
      <c r="BS350" s="443"/>
      <c r="BT350" s="437"/>
      <c r="BU350" s="441"/>
      <c r="BX350" s="439">
        <v>0.1</v>
      </c>
      <c r="BY350" s="421">
        <v>10</v>
      </c>
      <c r="BZ350" s="444">
        <v>151.80000000000001</v>
      </c>
      <c r="CA350" s="440">
        <v>12</v>
      </c>
      <c r="CB350" s="405">
        <f t="shared" si="60"/>
        <v>1.1385000000000001</v>
      </c>
      <c r="CC350" s="406">
        <f t="shared" si="61"/>
        <v>13.662000000000001</v>
      </c>
      <c r="CD350" s="407">
        <f t="shared" si="62"/>
        <v>113.84800000000003</v>
      </c>
      <c r="CE350" s="447">
        <f t="shared" si="63"/>
        <v>37.951999999999984</v>
      </c>
      <c r="CF350" s="408">
        <f t="shared" si="64"/>
        <v>0.74998682476943357</v>
      </c>
      <c r="CG350" s="442">
        <v>500</v>
      </c>
      <c r="CJ350" s="439">
        <v>0.1</v>
      </c>
      <c r="CK350" s="421">
        <v>10</v>
      </c>
      <c r="CL350" s="444">
        <v>151.80000000000001</v>
      </c>
      <c r="CM350" s="440">
        <v>12</v>
      </c>
      <c r="CN350" s="405">
        <f t="shared" si="65"/>
        <v>1.1385000000000001</v>
      </c>
      <c r="CO350" s="406">
        <f t="shared" si="66"/>
        <v>13.662000000000001</v>
      </c>
      <c r="CP350" s="407">
        <f t="shared" si="67"/>
        <v>127.51000000000003</v>
      </c>
      <c r="CQ350" s="447">
        <f t="shared" si="68"/>
        <v>24.289999999999978</v>
      </c>
      <c r="CR350" s="408">
        <f t="shared" si="69"/>
        <v>0.83998682476943365</v>
      </c>
      <c r="CS350" s="442">
        <v>500</v>
      </c>
      <c r="CT350" s="443"/>
      <c r="CU350" s="443"/>
      <c r="CV350" s="439">
        <v>0.1</v>
      </c>
      <c r="CW350" s="421">
        <v>10</v>
      </c>
      <c r="CX350" s="444">
        <v>151.80000000000001</v>
      </c>
      <c r="CY350" s="449">
        <v>8</v>
      </c>
      <c r="CZ350" s="405">
        <f t="shared" si="70"/>
        <v>1.1385000000000001</v>
      </c>
      <c r="DA350" s="406">
        <f t="shared" si="71"/>
        <v>9.1080000000000005</v>
      </c>
      <c r="DB350" s="407">
        <f t="shared" si="72"/>
        <v>136.61800000000002</v>
      </c>
      <c r="DC350" s="447">
        <f t="shared" si="73"/>
        <v>15.181999999999988</v>
      </c>
      <c r="DD350" s="408">
        <f t="shared" si="74"/>
        <v>0.89998682476943359</v>
      </c>
      <c r="DE350" s="442">
        <v>500</v>
      </c>
      <c r="DF350" s="443"/>
      <c r="DG350" s="443"/>
      <c r="DH350" s="439">
        <v>0.1</v>
      </c>
      <c r="DI350" s="421">
        <v>10</v>
      </c>
      <c r="DJ350" s="444">
        <v>151.80000000000001</v>
      </c>
      <c r="DK350" s="440">
        <v>0</v>
      </c>
      <c r="DL350" s="405">
        <f t="shared" si="75"/>
        <v>1.1385000000000001</v>
      </c>
      <c r="DM350" s="406">
        <f t="shared" si="76"/>
        <v>0</v>
      </c>
      <c r="DN350" s="407">
        <f t="shared" si="77"/>
        <v>136.61800000000002</v>
      </c>
      <c r="DO350" s="447">
        <f t="shared" si="78"/>
        <v>15.181999999999988</v>
      </c>
      <c r="DP350" s="448">
        <f t="shared" si="79"/>
        <v>0.89998682476943359</v>
      </c>
      <c r="DQ350" s="442">
        <v>500</v>
      </c>
      <c r="DR350" s="443"/>
      <c r="DS350" s="443"/>
      <c r="DT350" s="439">
        <v>0.1</v>
      </c>
      <c r="DU350" s="421">
        <v>10</v>
      </c>
      <c r="DV350" s="444">
        <v>151.80000000000001</v>
      </c>
      <c r="DW350" s="440">
        <v>0</v>
      </c>
      <c r="DX350" s="405">
        <f t="shared" si="80"/>
        <v>1.1385000000000001</v>
      </c>
      <c r="DY350" s="406">
        <f t="shared" si="81"/>
        <v>0</v>
      </c>
      <c r="DZ350" s="407">
        <f t="shared" si="82"/>
        <v>136.61800000000002</v>
      </c>
      <c r="EA350" s="447">
        <f t="shared" si="83"/>
        <v>15.181999999999988</v>
      </c>
      <c r="EB350" s="448">
        <f t="shared" si="84"/>
        <v>0.89998682476943359</v>
      </c>
      <c r="EC350" s="442">
        <v>500</v>
      </c>
      <c r="EE350" s="437"/>
      <c r="EF350" s="441"/>
      <c r="EH350" s="450"/>
    </row>
    <row r="351" spans="2:138" ht="12.75" customHeight="1" x14ac:dyDescent="0.2">
      <c r="B351" s="412" t="s">
        <v>1136</v>
      </c>
      <c r="C351" s="414" t="s">
        <v>379</v>
      </c>
      <c r="D351" s="414" t="s">
        <v>377</v>
      </c>
      <c r="E351" s="414" t="s">
        <v>1332</v>
      </c>
      <c r="F351" s="414"/>
      <c r="G351" s="414"/>
      <c r="H351" s="436">
        <v>40051</v>
      </c>
      <c r="I351" s="437">
        <v>151.80000000000001</v>
      </c>
      <c r="J351" s="438"/>
      <c r="K351" s="438"/>
      <c r="L351" s="438"/>
      <c r="M351" s="418"/>
      <c r="N351" s="419" t="s">
        <v>1135</v>
      </c>
      <c r="O351" s="233" t="s">
        <v>1129</v>
      </c>
      <c r="Q351" s="439">
        <v>0.1</v>
      </c>
      <c r="R351" s="421">
        <v>10</v>
      </c>
      <c r="S351" s="437">
        <v>151.80000000000001</v>
      </c>
      <c r="T351" s="440">
        <v>12</v>
      </c>
      <c r="U351" s="405">
        <f t="shared" si="42"/>
        <v>1.1385000000000001</v>
      </c>
      <c r="V351" s="406">
        <f t="shared" si="43"/>
        <v>13.662000000000001</v>
      </c>
      <c r="W351" s="407">
        <v>59.2</v>
      </c>
      <c r="X351" s="402">
        <f t="shared" si="41"/>
        <v>92.600000000000009</v>
      </c>
      <c r="Y351" s="408">
        <f t="shared" si="44"/>
        <v>0.38998682476943347</v>
      </c>
      <c r="Z351" s="442">
        <v>500</v>
      </c>
      <c r="AB351" s="437"/>
      <c r="AC351" s="441"/>
      <c r="AE351" s="439">
        <v>0.1</v>
      </c>
      <c r="AF351" s="421">
        <v>10</v>
      </c>
      <c r="AG351" s="437">
        <v>151.80000000000001</v>
      </c>
      <c r="AH351" s="440">
        <v>12</v>
      </c>
      <c r="AI351" s="405">
        <f t="shared" si="45"/>
        <v>1.1385000000000001</v>
      </c>
      <c r="AJ351" s="406">
        <f t="shared" si="46"/>
        <v>13.662000000000001</v>
      </c>
      <c r="AK351" s="407">
        <f t="shared" si="47"/>
        <v>72.862000000000009</v>
      </c>
      <c r="AL351" s="402">
        <f t="shared" si="48"/>
        <v>78.938000000000002</v>
      </c>
      <c r="AM351" s="408">
        <f t="shared" si="49"/>
        <v>0.4799868247694335</v>
      </c>
      <c r="AN351" s="442">
        <v>500</v>
      </c>
      <c r="AP351" s="437"/>
      <c r="AQ351" s="441"/>
      <c r="AR351" s="446"/>
      <c r="AS351" s="439">
        <v>0.1</v>
      </c>
      <c r="AT351" s="421">
        <v>10</v>
      </c>
      <c r="AU351" s="444">
        <v>151.80000000000001</v>
      </c>
      <c r="AV351" s="440">
        <v>12</v>
      </c>
      <c r="AW351" s="405">
        <f t="shared" si="50"/>
        <v>1.1385000000000001</v>
      </c>
      <c r="AX351" s="406">
        <f t="shared" si="51"/>
        <v>13.662000000000001</v>
      </c>
      <c r="AY351" s="407">
        <f t="shared" si="52"/>
        <v>86.524000000000015</v>
      </c>
      <c r="AZ351" s="445">
        <f t="shared" si="53"/>
        <v>65.275999999999996</v>
      </c>
      <c r="BA351" s="408">
        <f t="shared" si="54"/>
        <v>0.56998682476943352</v>
      </c>
      <c r="BB351" s="442">
        <v>500</v>
      </c>
      <c r="BC351" s="443"/>
      <c r="BE351" s="437"/>
      <c r="BF351" s="441"/>
      <c r="BI351" s="439">
        <v>0.1</v>
      </c>
      <c r="BJ351" s="421">
        <v>10</v>
      </c>
      <c r="BK351" s="444">
        <v>151.80000000000001</v>
      </c>
      <c r="BL351" s="440">
        <v>12</v>
      </c>
      <c r="BM351" s="405">
        <f t="shared" si="55"/>
        <v>1.1385000000000001</v>
      </c>
      <c r="BN351" s="406">
        <f t="shared" si="56"/>
        <v>13.662000000000001</v>
      </c>
      <c r="BO351" s="407">
        <f t="shared" si="57"/>
        <v>100.18600000000002</v>
      </c>
      <c r="BP351" s="447">
        <f t="shared" si="58"/>
        <v>51.61399999999999</v>
      </c>
      <c r="BQ351" s="408">
        <f t="shared" si="59"/>
        <v>0.6599868247694336</v>
      </c>
      <c r="BR351" s="442">
        <v>500</v>
      </c>
      <c r="BS351" s="443"/>
      <c r="BT351" s="437"/>
      <c r="BU351" s="441"/>
      <c r="BX351" s="439">
        <v>0.1</v>
      </c>
      <c r="BY351" s="421">
        <v>10</v>
      </c>
      <c r="BZ351" s="444">
        <v>151.80000000000001</v>
      </c>
      <c r="CA351" s="440">
        <v>12</v>
      </c>
      <c r="CB351" s="405">
        <f t="shared" si="60"/>
        <v>1.1385000000000001</v>
      </c>
      <c r="CC351" s="406">
        <f t="shared" si="61"/>
        <v>13.662000000000001</v>
      </c>
      <c r="CD351" s="407">
        <f t="shared" si="62"/>
        <v>113.84800000000003</v>
      </c>
      <c r="CE351" s="447">
        <f t="shared" si="63"/>
        <v>37.951999999999984</v>
      </c>
      <c r="CF351" s="408">
        <f t="shared" si="64"/>
        <v>0.74998682476943357</v>
      </c>
      <c r="CG351" s="442">
        <v>500</v>
      </c>
      <c r="CJ351" s="439">
        <v>0.1</v>
      </c>
      <c r="CK351" s="421">
        <v>10</v>
      </c>
      <c r="CL351" s="444">
        <v>151.80000000000001</v>
      </c>
      <c r="CM351" s="440">
        <v>12</v>
      </c>
      <c r="CN351" s="405">
        <f t="shared" si="65"/>
        <v>1.1385000000000001</v>
      </c>
      <c r="CO351" s="406">
        <f t="shared" si="66"/>
        <v>13.662000000000001</v>
      </c>
      <c r="CP351" s="407">
        <f t="shared" si="67"/>
        <v>127.51000000000003</v>
      </c>
      <c r="CQ351" s="447">
        <f t="shared" si="68"/>
        <v>24.289999999999978</v>
      </c>
      <c r="CR351" s="408">
        <f t="shared" si="69"/>
        <v>0.83998682476943365</v>
      </c>
      <c r="CS351" s="442">
        <v>500</v>
      </c>
      <c r="CT351" s="443"/>
      <c r="CU351" s="443"/>
      <c r="CV351" s="439">
        <v>0.1</v>
      </c>
      <c r="CW351" s="421">
        <v>10</v>
      </c>
      <c r="CX351" s="444">
        <v>151.80000000000001</v>
      </c>
      <c r="CY351" s="449">
        <v>8</v>
      </c>
      <c r="CZ351" s="405">
        <f t="shared" si="70"/>
        <v>1.1385000000000001</v>
      </c>
      <c r="DA351" s="406">
        <f t="shared" si="71"/>
        <v>9.1080000000000005</v>
      </c>
      <c r="DB351" s="407">
        <f t="shared" si="72"/>
        <v>136.61800000000002</v>
      </c>
      <c r="DC351" s="447">
        <f t="shared" si="73"/>
        <v>15.181999999999988</v>
      </c>
      <c r="DD351" s="408">
        <f t="shared" si="74"/>
        <v>0.89998682476943359</v>
      </c>
      <c r="DE351" s="442">
        <v>500</v>
      </c>
      <c r="DF351" s="443"/>
      <c r="DG351" s="443"/>
      <c r="DH351" s="439">
        <v>0.1</v>
      </c>
      <c r="DI351" s="421">
        <v>10</v>
      </c>
      <c r="DJ351" s="444">
        <v>151.80000000000001</v>
      </c>
      <c r="DK351" s="440">
        <v>0</v>
      </c>
      <c r="DL351" s="405">
        <f t="shared" si="75"/>
        <v>1.1385000000000001</v>
      </c>
      <c r="DM351" s="406">
        <f t="shared" si="76"/>
        <v>0</v>
      </c>
      <c r="DN351" s="407">
        <f t="shared" si="77"/>
        <v>136.61800000000002</v>
      </c>
      <c r="DO351" s="447">
        <f t="shared" si="78"/>
        <v>15.181999999999988</v>
      </c>
      <c r="DP351" s="448">
        <f t="shared" si="79"/>
        <v>0.89998682476943359</v>
      </c>
      <c r="DQ351" s="442">
        <v>500</v>
      </c>
      <c r="DR351" s="443"/>
      <c r="DS351" s="443"/>
      <c r="DT351" s="439">
        <v>0.1</v>
      </c>
      <c r="DU351" s="421">
        <v>10</v>
      </c>
      <c r="DV351" s="444">
        <v>151.80000000000001</v>
      </c>
      <c r="DW351" s="440">
        <v>0</v>
      </c>
      <c r="DX351" s="405">
        <f t="shared" si="80"/>
        <v>1.1385000000000001</v>
      </c>
      <c r="DY351" s="406">
        <f t="shared" si="81"/>
        <v>0</v>
      </c>
      <c r="DZ351" s="407">
        <f t="shared" si="82"/>
        <v>136.61800000000002</v>
      </c>
      <c r="EA351" s="447">
        <f t="shared" si="83"/>
        <v>15.181999999999988</v>
      </c>
      <c r="EB351" s="448">
        <f t="shared" si="84"/>
        <v>0.89998682476943359</v>
      </c>
      <c r="EC351" s="442">
        <v>500</v>
      </c>
      <c r="EE351" s="437"/>
      <c r="EF351" s="441"/>
      <c r="EH351" s="450"/>
    </row>
    <row r="352" spans="2:138" ht="12.75" customHeight="1" x14ac:dyDescent="0.2">
      <c r="B352" s="412" t="s">
        <v>1136</v>
      </c>
      <c r="C352" s="414" t="s">
        <v>380</v>
      </c>
      <c r="D352" s="414" t="s">
        <v>377</v>
      </c>
      <c r="E352" s="414" t="s">
        <v>1332</v>
      </c>
      <c r="F352" s="414"/>
      <c r="G352" s="414"/>
      <c r="H352" s="436">
        <v>40051</v>
      </c>
      <c r="I352" s="437">
        <v>151.80000000000001</v>
      </c>
      <c r="J352" s="438"/>
      <c r="K352" s="438"/>
      <c r="L352" s="438"/>
      <c r="M352" s="418"/>
      <c r="N352" s="419" t="s">
        <v>1135</v>
      </c>
      <c r="O352" s="233" t="s">
        <v>1129</v>
      </c>
      <c r="Q352" s="439">
        <v>0.1</v>
      </c>
      <c r="R352" s="421">
        <v>10</v>
      </c>
      <c r="S352" s="437">
        <v>151.80000000000001</v>
      </c>
      <c r="T352" s="440">
        <v>12</v>
      </c>
      <c r="U352" s="405">
        <f t="shared" si="42"/>
        <v>1.1385000000000001</v>
      </c>
      <c r="V352" s="406">
        <f t="shared" si="43"/>
        <v>13.662000000000001</v>
      </c>
      <c r="W352" s="407">
        <v>59.2</v>
      </c>
      <c r="X352" s="402">
        <f t="shared" si="41"/>
        <v>92.600000000000009</v>
      </c>
      <c r="Y352" s="408">
        <f t="shared" si="44"/>
        <v>0.38998682476943347</v>
      </c>
      <c r="Z352" s="442">
        <v>500</v>
      </c>
      <c r="AB352" s="437"/>
      <c r="AC352" s="441"/>
      <c r="AE352" s="439">
        <v>0.1</v>
      </c>
      <c r="AF352" s="421">
        <v>10</v>
      </c>
      <c r="AG352" s="437">
        <v>151.80000000000001</v>
      </c>
      <c r="AH352" s="440">
        <v>12</v>
      </c>
      <c r="AI352" s="405">
        <f t="shared" si="45"/>
        <v>1.1385000000000001</v>
      </c>
      <c r="AJ352" s="406">
        <f t="shared" si="46"/>
        <v>13.662000000000001</v>
      </c>
      <c r="AK352" s="407">
        <f t="shared" si="47"/>
        <v>72.862000000000009</v>
      </c>
      <c r="AL352" s="402">
        <f t="shared" si="48"/>
        <v>78.938000000000002</v>
      </c>
      <c r="AM352" s="408">
        <f t="shared" si="49"/>
        <v>0.4799868247694335</v>
      </c>
      <c r="AN352" s="442">
        <v>500</v>
      </c>
      <c r="AP352" s="437"/>
      <c r="AQ352" s="441"/>
      <c r="AR352" s="446"/>
      <c r="AS352" s="439">
        <v>0.1</v>
      </c>
      <c r="AT352" s="421">
        <v>10</v>
      </c>
      <c r="AU352" s="444">
        <v>151.80000000000001</v>
      </c>
      <c r="AV352" s="440">
        <v>12</v>
      </c>
      <c r="AW352" s="405">
        <f t="shared" si="50"/>
        <v>1.1385000000000001</v>
      </c>
      <c r="AX352" s="406">
        <f t="shared" si="51"/>
        <v>13.662000000000001</v>
      </c>
      <c r="AY352" s="407">
        <f t="shared" si="52"/>
        <v>86.524000000000015</v>
      </c>
      <c r="AZ352" s="445">
        <f t="shared" si="53"/>
        <v>65.275999999999996</v>
      </c>
      <c r="BA352" s="408">
        <f t="shared" si="54"/>
        <v>0.56998682476943352</v>
      </c>
      <c r="BB352" s="442">
        <v>500</v>
      </c>
      <c r="BC352" s="443"/>
      <c r="BE352" s="437"/>
      <c r="BF352" s="441"/>
      <c r="BI352" s="439">
        <v>0.1</v>
      </c>
      <c r="BJ352" s="421">
        <v>10</v>
      </c>
      <c r="BK352" s="444">
        <v>151.80000000000001</v>
      </c>
      <c r="BL352" s="440">
        <v>12</v>
      </c>
      <c r="BM352" s="405">
        <f t="shared" si="55"/>
        <v>1.1385000000000001</v>
      </c>
      <c r="BN352" s="406">
        <f t="shared" si="56"/>
        <v>13.662000000000001</v>
      </c>
      <c r="BO352" s="407">
        <f t="shared" si="57"/>
        <v>100.18600000000002</v>
      </c>
      <c r="BP352" s="447">
        <f t="shared" si="58"/>
        <v>51.61399999999999</v>
      </c>
      <c r="BQ352" s="408">
        <f t="shared" si="59"/>
        <v>0.6599868247694336</v>
      </c>
      <c r="BR352" s="442">
        <v>500</v>
      </c>
      <c r="BS352" s="443"/>
      <c r="BT352" s="437"/>
      <c r="BU352" s="441"/>
      <c r="BX352" s="439">
        <v>0.1</v>
      </c>
      <c r="BY352" s="421">
        <v>10</v>
      </c>
      <c r="BZ352" s="444">
        <v>151.80000000000001</v>
      </c>
      <c r="CA352" s="440">
        <v>12</v>
      </c>
      <c r="CB352" s="405">
        <f t="shared" si="60"/>
        <v>1.1385000000000001</v>
      </c>
      <c r="CC352" s="406">
        <f t="shared" si="61"/>
        <v>13.662000000000001</v>
      </c>
      <c r="CD352" s="407">
        <f t="shared" si="62"/>
        <v>113.84800000000003</v>
      </c>
      <c r="CE352" s="447">
        <f t="shared" si="63"/>
        <v>37.951999999999984</v>
      </c>
      <c r="CF352" s="408">
        <f t="shared" si="64"/>
        <v>0.74998682476943357</v>
      </c>
      <c r="CG352" s="442">
        <v>500</v>
      </c>
      <c r="CJ352" s="439">
        <v>0.1</v>
      </c>
      <c r="CK352" s="421">
        <v>10</v>
      </c>
      <c r="CL352" s="444">
        <v>151.80000000000001</v>
      </c>
      <c r="CM352" s="440">
        <v>12</v>
      </c>
      <c r="CN352" s="405">
        <f t="shared" si="65"/>
        <v>1.1385000000000001</v>
      </c>
      <c r="CO352" s="406">
        <f t="shared" si="66"/>
        <v>13.662000000000001</v>
      </c>
      <c r="CP352" s="407">
        <f t="shared" si="67"/>
        <v>127.51000000000003</v>
      </c>
      <c r="CQ352" s="447">
        <f t="shared" si="68"/>
        <v>24.289999999999978</v>
      </c>
      <c r="CR352" s="408">
        <f t="shared" si="69"/>
        <v>0.83998682476943365</v>
      </c>
      <c r="CS352" s="442">
        <v>500</v>
      </c>
      <c r="CT352" s="443"/>
      <c r="CU352" s="443"/>
      <c r="CV352" s="439">
        <v>0.1</v>
      </c>
      <c r="CW352" s="421">
        <v>10</v>
      </c>
      <c r="CX352" s="444">
        <v>151.80000000000001</v>
      </c>
      <c r="CY352" s="449">
        <v>8</v>
      </c>
      <c r="CZ352" s="405">
        <f t="shared" si="70"/>
        <v>1.1385000000000001</v>
      </c>
      <c r="DA352" s="406">
        <f t="shared" si="71"/>
        <v>9.1080000000000005</v>
      </c>
      <c r="DB352" s="407">
        <f t="shared" si="72"/>
        <v>136.61800000000002</v>
      </c>
      <c r="DC352" s="447">
        <f t="shared" si="73"/>
        <v>15.181999999999988</v>
      </c>
      <c r="DD352" s="408">
        <f t="shared" si="74"/>
        <v>0.89998682476943359</v>
      </c>
      <c r="DE352" s="442">
        <v>500</v>
      </c>
      <c r="DF352" s="443"/>
      <c r="DG352" s="443"/>
      <c r="DH352" s="439">
        <v>0.1</v>
      </c>
      <c r="DI352" s="421">
        <v>10</v>
      </c>
      <c r="DJ352" s="444">
        <v>151.80000000000001</v>
      </c>
      <c r="DK352" s="440">
        <v>0</v>
      </c>
      <c r="DL352" s="405">
        <f t="shared" si="75"/>
        <v>1.1385000000000001</v>
      </c>
      <c r="DM352" s="406">
        <f t="shared" si="76"/>
        <v>0</v>
      </c>
      <c r="DN352" s="407">
        <f t="shared" si="77"/>
        <v>136.61800000000002</v>
      </c>
      <c r="DO352" s="447">
        <f t="shared" si="78"/>
        <v>15.181999999999988</v>
      </c>
      <c r="DP352" s="448">
        <f t="shared" si="79"/>
        <v>0.89998682476943359</v>
      </c>
      <c r="DQ352" s="442">
        <v>500</v>
      </c>
      <c r="DR352" s="443"/>
      <c r="DS352" s="443"/>
      <c r="DT352" s="439">
        <v>0.1</v>
      </c>
      <c r="DU352" s="421">
        <v>10</v>
      </c>
      <c r="DV352" s="444">
        <v>151.80000000000001</v>
      </c>
      <c r="DW352" s="440">
        <v>0</v>
      </c>
      <c r="DX352" s="405">
        <f t="shared" si="80"/>
        <v>1.1385000000000001</v>
      </c>
      <c r="DY352" s="406">
        <f t="shared" si="81"/>
        <v>0</v>
      </c>
      <c r="DZ352" s="407">
        <f t="shared" si="82"/>
        <v>136.61800000000002</v>
      </c>
      <c r="EA352" s="447">
        <f t="shared" si="83"/>
        <v>15.181999999999988</v>
      </c>
      <c r="EB352" s="448">
        <f t="shared" si="84"/>
        <v>0.89998682476943359</v>
      </c>
      <c r="EC352" s="442">
        <v>500</v>
      </c>
      <c r="EE352" s="437"/>
      <c r="EF352" s="441"/>
      <c r="EH352" s="450"/>
    </row>
    <row r="353" spans="2:138" ht="12.75" customHeight="1" x14ac:dyDescent="0.2">
      <c r="B353" s="412" t="s">
        <v>1136</v>
      </c>
      <c r="C353" s="414" t="s">
        <v>381</v>
      </c>
      <c r="D353" s="414" t="s">
        <v>377</v>
      </c>
      <c r="E353" s="414" t="s">
        <v>1332</v>
      </c>
      <c r="F353" s="414"/>
      <c r="G353" s="414"/>
      <c r="H353" s="436">
        <v>40051</v>
      </c>
      <c r="I353" s="437">
        <v>151.80000000000001</v>
      </c>
      <c r="J353" s="438"/>
      <c r="K353" s="438"/>
      <c r="L353" s="438"/>
      <c r="M353" s="418"/>
      <c r="N353" s="419" t="s">
        <v>1135</v>
      </c>
      <c r="O353" s="233" t="s">
        <v>1129</v>
      </c>
      <c r="Q353" s="439">
        <v>0.1</v>
      </c>
      <c r="R353" s="421">
        <v>10</v>
      </c>
      <c r="S353" s="437">
        <v>151.80000000000001</v>
      </c>
      <c r="T353" s="440">
        <v>12</v>
      </c>
      <c r="U353" s="405">
        <f t="shared" si="42"/>
        <v>1.1385000000000001</v>
      </c>
      <c r="V353" s="406">
        <f t="shared" si="43"/>
        <v>13.662000000000001</v>
      </c>
      <c r="W353" s="407">
        <v>59.2</v>
      </c>
      <c r="X353" s="402">
        <f t="shared" si="41"/>
        <v>92.600000000000009</v>
      </c>
      <c r="Y353" s="408">
        <f t="shared" si="44"/>
        <v>0.38998682476943347</v>
      </c>
      <c r="Z353" s="442">
        <v>500</v>
      </c>
      <c r="AB353" s="437"/>
      <c r="AC353" s="441"/>
      <c r="AE353" s="439">
        <v>0.1</v>
      </c>
      <c r="AF353" s="421">
        <v>10</v>
      </c>
      <c r="AG353" s="437">
        <v>151.80000000000001</v>
      </c>
      <c r="AH353" s="440">
        <v>12</v>
      </c>
      <c r="AI353" s="405">
        <f t="shared" si="45"/>
        <v>1.1385000000000001</v>
      </c>
      <c r="AJ353" s="406">
        <f t="shared" si="46"/>
        <v>13.662000000000001</v>
      </c>
      <c r="AK353" s="407">
        <f t="shared" si="47"/>
        <v>72.862000000000009</v>
      </c>
      <c r="AL353" s="402">
        <f t="shared" si="48"/>
        <v>78.938000000000002</v>
      </c>
      <c r="AM353" s="408">
        <f t="shared" si="49"/>
        <v>0.4799868247694335</v>
      </c>
      <c r="AN353" s="442">
        <v>500</v>
      </c>
      <c r="AP353" s="437"/>
      <c r="AQ353" s="441"/>
      <c r="AR353" s="446"/>
      <c r="AS353" s="439">
        <v>0.1</v>
      </c>
      <c r="AT353" s="421">
        <v>10</v>
      </c>
      <c r="AU353" s="444">
        <v>151.80000000000001</v>
      </c>
      <c r="AV353" s="440">
        <v>12</v>
      </c>
      <c r="AW353" s="405">
        <f t="shared" si="50"/>
        <v>1.1385000000000001</v>
      </c>
      <c r="AX353" s="406">
        <f t="shared" si="51"/>
        <v>13.662000000000001</v>
      </c>
      <c r="AY353" s="407">
        <f t="shared" si="52"/>
        <v>86.524000000000015</v>
      </c>
      <c r="AZ353" s="445">
        <f t="shared" si="53"/>
        <v>65.275999999999996</v>
      </c>
      <c r="BA353" s="408">
        <f t="shared" si="54"/>
        <v>0.56998682476943352</v>
      </c>
      <c r="BB353" s="442">
        <v>500</v>
      </c>
      <c r="BC353" s="443"/>
      <c r="BE353" s="437"/>
      <c r="BF353" s="441"/>
      <c r="BI353" s="439">
        <v>0.1</v>
      </c>
      <c r="BJ353" s="421">
        <v>10</v>
      </c>
      <c r="BK353" s="444">
        <v>151.80000000000001</v>
      </c>
      <c r="BL353" s="440">
        <v>12</v>
      </c>
      <c r="BM353" s="405">
        <f t="shared" si="55"/>
        <v>1.1385000000000001</v>
      </c>
      <c r="BN353" s="406">
        <f t="shared" si="56"/>
        <v>13.662000000000001</v>
      </c>
      <c r="BO353" s="407">
        <f t="shared" si="57"/>
        <v>100.18600000000002</v>
      </c>
      <c r="BP353" s="447">
        <f t="shared" si="58"/>
        <v>51.61399999999999</v>
      </c>
      <c r="BQ353" s="408">
        <f t="shared" si="59"/>
        <v>0.6599868247694336</v>
      </c>
      <c r="BR353" s="442">
        <v>500</v>
      </c>
      <c r="BS353" s="443"/>
      <c r="BT353" s="437"/>
      <c r="BU353" s="441"/>
      <c r="BX353" s="439">
        <v>0.1</v>
      </c>
      <c r="BY353" s="421">
        <v>10</v>
      </c>
      <c r="BZ353" s="444">
        <v>151.80000000000001</v>
      </c>
      <c r="CA353" s="440">
        <v>12</v>
      </c>
      <c r="CB353" s="405">
        <f t="shared" si="60"/>
        <v>1.1385000000000001</v>
      </c>
      <c r="CC353" s="406">
        <f t="shared" si="61"/>
        <v>13.662000000000001</v>
      </c>
      <c r="CD353" s="407">
        <f t="shared" si="62"/>
        <v>113.84800000000003</v>
      </c>
      <c r="CE353" s="447">
        <f t="shared" si="63"/>
        <v>37.951999999999984</v>
      </c>
      <c r="CF353" s="408">
        <f t="shared" si="64"/>
        <v>0.74998682476943357</v>
      </c>
      <c r="CG353" s="442">
        <v>500</v>
      </c>
      <c r="CJ353" s="439">
        <v>0.1</v>
      </c>
      <c r="CK353" s="421">
        <v>10</v>
      </c>
      <c r="CL353" s="444">
        <v>151.80000000000001</v>
      </c>
      <c r="CM353" s="440">
        <v>12</v>
      </c>
      <c r="CN353" s="405">
        <f t="shared" si="65"/>
        <v>1.1385000000000001</v>
      </c>
      <c r="CO353" s="406">
        <f t="shared" si="66"/>
        <v>13.662000000000001</v>
      </c>
      <c r="CP353" s="407">
        <f t="shared" si="67"/>
        <v>127.51000000000003</v>
      </c>
      <c r="CQ353" s="447">
        <f t="shared" si="68"/>
        <v>24.289999999999978</v>
      </c>
      <c r="CR353" s="408">
        <f t="shared" si="69"/>
        <v>0.83998682476943365</v>
      </c>
      <c r="CS353" s="442">
        <v>500</v>
      </c>
      <c r="CT353" s="443"/>
      <c r="CU353" s="443"/>
      <c r="CV353" s="439">
        <v>0.1</v>
      </c>
      <c r="CW353" s="421">
        <v>10</v>
      </c>
      <c r="CX353" s="444">
        <v>151.80000000000001</v>
      </c>
      <c r="CY353" s="449">
        <v>8</v>
      </c>
      <c r="CZ353" s="405">
        <f t="shared" si="70"/>
        <v>1.1385000000000001</v>
      </c>
      <c r="DA353" s="406">
        <f t="shared" si="71"/>
        <v>9.1080000000000005</v>
      </c>
      <c r="DB353" s="407">
        <f t="shared" si="72"/>
        <v>136.61800000000002</v>
      </c>
      <c r="DC353" s="447">
        <f t="shared" si="73"/>
        <v>15.181999999999988</v>
      </c>
      <c r="DD353" s="408">
        <f t="shared" si="74"/>
        <v>0.89998682476943359</v>
      </c>
      <c r="DE353" s="442">
        <v>500</v>
      </c>
      <c r="DF353" s="443"/>
      <c r="DG353" s="443"/>
      <c r="DH353" s="439">
        <v>0.1</v>
      </c>
      <c r="DI353" s="421">
        <v>10</v>
      </c>
      <c r="DJ353" s="444">
        <v>151.80000000000001</v>
      </c>
      <c r="DK353" s="440">
        <v>0</v>
      </c>
      <c r="DL353" s="405">
        <f t="shared" si="75"/>
        <v>1.1385000000000001</v>
      </c>
      <c r="DM353" s="406">
        <f t="shared" si="76"/>
        <v>0</v>
      </c>
      <c r="DN353" s="407">
        <f t="shared" si="77"/>
        <v>136.61800000000002</v>
      </c>
      <c r="DO353" s="447">
        <f t="shared" si="78"/>
        <v>15.181999999999988</v>
      </c>
      <c r="DP353" s="448">
        <f t="shared" si="79"/>
        <v>0.89998682476943359</v>
      </c>
      <c r="DQ353" s="442">
        <v>500</v>
      </c>
      <c r="DR353" s="443"/>
      <c r="DS353" s="443"/>
      <c r="DT353" s="439">
        <v>0.1</v>
      </c>
      <c r="DU353" s="421">
        <v>10</v>
      </c>
      <c r="DV353" s="444">
        <v>151.80000000000001</v>
      </c>
      <c r="DW353" s="440">
        <v>0</v>
      </c>
      <c r="DX353" s="405">
        <f t="shared" si="80"/>
        <v>1.1385000000000001</v>
      </c>
      <c r="DY353" s="406">
        <f t="shared" si="81"/>
        <v>0</v>
      </c>
      <c r="DZ353" s="407">
        <f t="shared" si="82"/>
        <v>136.61800000000002</v>
      </c>
      <c r="EA353" s="447">
        <f t="shared" si="83"/>
        <v>15.181999999999988</v>
      </c>
      <c r="EB353" s="448">
        <f t="shared" si="84"/>
        <v>0.89998682476943359</v>
      </c>
      <c r="EC353" s="442">
        <v>500</v>
      </c>
      <c r="EE353" s="437"/>
      <c r="EF353" s="441"/>
      <c r="EH353" s="450"/>
    </row>
    <row r="354" spans="2:138" ht="12.75" customHeight="1" x14ac:dyDescent="0.2">
      <c r="B354" s="412" t="s">
        <v>1136</v>
      </c>
      <c r="C354" s="503" t="s">
        <v>382</v>
      </c>
      <c r="D354" s="488" t="s">
        <v>383</v>
      </c>
      <c r="E354" s="414"/>
      <c r="F354" s="414"/>
      <c r="G354" s="414"/>
      <c r="H354" s="436"/>
      <c r="I354" s="437"/>
      <c r="J354" s="438"/>
      <c r="K354" s="438"/>
      <c r="L354" s="438"/>
      <c r="M354" s="418"/>
      <c r="N354" s="419"/>
      <c r="O354" s="233"/>
      <c r="Q354" s="420"/>
      <c r="R354" s="421"/>
      <c r="S354" s="437"/>
      <c r="T354" s="440"/>
      <c r="U354" s="405"/>
      <c r="V354" s="406"/>
      <c r="W354" s="407"/>
      <c r="X354" s="402">
        <f t="shared" si="41"/>
        <v>0</v>
      </c>
      <c r="Y354" s="406"/>
      <c r="Z354" s="442"/>
      <c r="AB354" s="437"/>
      <c r="AC354" s="427"/>
      <c r="AE354" s="420"/>
      <c r="AF354" s="421"/>
      <c r="AG354" s="437"/>
      <c r="AH354" s="440"/>
      <c r="AI354" s="405"/>
      <c r="AJ354" s="406"/>
      <c r="AK354" s="407"/>
      <c r="AL354" s="402"/>
      <c r="AM354" s="408"/>
      <c r="AN354" s="442"/>
      <c r="AP354" s="437"/>
      <c r="AQ354" s="427"/>
      <c r="AS354" s="420"/>
      <c r="AT354" s="421"/>
      <c r="AU354" s="444"/>
      <c r="AV354" s="440"/>
      <c r="AW354" s="405"/>
      <c r="AX354" s="406"/>
      <c r="AY354" s="407"/>
      <c r="AZ354" s="402"/>
      <c r="BA354" s="408"/>
      <c r="BB354" s="442"/>
      <c r="BC354" s="443"/>
      <c r="BE354" s="437"/>
      <c r="BF354" s="427"/>
      <c r="BI354" s="420"/>
      <c r="BJ354" s="421"/>
      <c r="BK354" s="444"/>
      <c r="BL354" s="440"/>
      <c r="BM354" s="405"/>
      <c r="BN354" s="406"/>
      <c r="BO354" s="407"/>
      <c r="BP354" s="402"/>
      <c r="BQ354" s="408"/>
      <c r="BR354" s="442"/>
      <c r="BS354" s="443"/>
      <c r="BT354" s="437"/>
      <c r="BU354" s="427"/>
      <c r="BX354" s="420"/>
      <c r="BY354" s="421"/>
      <c r="BZ354" s="444"/>
      <c r="CA354" s="440"/>
      <c r="CB354" s="405"/>
      <c r="CC354" s="406"/>
      <c r="CD354" s="407"/>
      <c r="CE354" s="402"/>
      <c r="CF354" s="408"/>
      <c r="CG354" s="442"/>
      <c r="CJ354" s="420"/>
      <c r="CK354" s="421"/>
      <c r="CL354" s="444"/>
      <c r="CM354" s="440"/>
      <c r="CN354" s="405"/>
      <c r="CO354" s="406"/>
      <c r="CP354" s="407"/>
      <c r="CQ354" s="402"/>
      <c r="CR354" s="408"/>
      <c r="CS354" s="442"/>
      <c r="CT354" s="443"/>
      <c r="CU354" s="443"/>
      <c r="CV354" s="420"/>
      <c r="CW354" s="421"/>
      <c r="CX354" s="444"/>
      <c r="CY354" s="440"/>
      <c r="CZ354" s="405"/>
      <c r="DA354" s="406"/>
      <c r="DB354" s="407"/>
      <c r="DC354" s="402"/>
      <c r="DD354" s="408"/>
      <c r="DE354" s="442"/>
      <c r="DF354" s="443"/>
      <c r="DG354" s="443"/>
      <c r="DH354" s="420"/>
      <c r="DI354" s="421"/>
      <c r="DJ354" s="444"/>
      <c r="DK354" s="440"/>
      <c r="DL354" s="405"/>
      <c r="DM354" s="406"/>
      <c r="DN354" s="407"/>
      <c r="DO354" s="402"/>
      <c r="DP354" s="448"/>
      <c r="DQ354" s="442"/>
      <c r="DR354" s="443"/>
      <c r="DS354" s="443"/>
      <c r="DT354" s="420"/>
      <c r="DU354" s="421"/>
      <c r="DV354" s="444"/>
      <c r="DW354" s="440"/>
      <c r="DX354" s="405"/>
      <c r="DY354" s="406"/>
      <c r="DZ354" s="407"/>
      <c r="EA354" s="402"/>
      <c r="EB354" s="448"/>
      <c r="EC354" s="442"/>
      <c r="EE354" s="437"/>
      <c r="EF354" s="427"/>
      <c r="EH354" s="450"/>
    </row>
    <row r="355" spans="2:138" ht="12.75" customHeight="1" x14ac:dyDescent="0.2">
      <c r="B355" s="412"/>
      <c r="C355" s="414" t="s">
        <v>384</v>
      </c>
      <c r="D355" s="414" t="s">
        <v>385</v>
      </c>
      <c r="E355" s="414" t="s">
        <v>1333</v>
      </c>
      <c r="F355" s="414" t="s">
        <v>1334</v>
      </c>
      <c r="G355" s="501"/>
      <c r="H355" s="436">
        <v>39722</v>
      </c>
      <c r="I355" s="437">
        <f>142-25.56</f>
        <v>116.44</v>
      </c>
      <c r="J355" s="438"/>
      <c r="K355" s="438"/>
      <c r="L355" s="438"/>
      <c r="M355" s="418" t="s">
        <v>1121</v>
      </c>
      <c r="N355" s="419" t="s">
        <v>1106</v>
      </c>
      <c r="O355" s="233" t="s">
        <v>1103</v>
      </c>
      <c r="Q355" s="439">
        <v>0.1</v>
      </c>
      <c r="R355" s="421">
        <v>10</v>
      </c>
      <c r="S355" s="437">
        <f>142-25.56</f>
        <v>116.44</v>
      </c>
      <c r="T355" s="440">
        <v>12</v>
      </c>
      <c r="U355" s="405">
        <f>((I355-(I355*Q355))/R355)/U$9</f>
        <v>0.87329999999999997</v>
      </c>
      <c r="V355" s="406">
        <f>U355*T355</f>
        <v>10.4796</v>
      </c>
      <c r="W355" s="407">
        <v>54.14</v>
      </c>
      <c r="X355" s="402">
        <f t="shared" si="41"/>
        <v>62.3</v>
      </c>
      <c r="Y355" s="408">
        <f>W355/I355</f>
        <v>0.46496049467536932</v>
      </c>
      <c r="Z355" s="442">
        <v>500</v>
      </c>
      <c r="AB355" s="437"/>
      <c r="AC355" s="441"/>
      <c r="AE355" s="439">
        <v>0.1</v>
      </c>
      <c r="AF355" s="421">
        <v>10</v>
      </c>
      <c r="AG355" s="437">
        <f>142-25.56</f>
        <v>116.44</v>
      </c>
      <c r="AH355" s="440">
        <v>12</v>
      </c>
      <c r="AI355" s="405">
        <f>((AG355-(AG355*AE355))/AF355)/AI$9</f>
        <v>0.87329999999999997</v>
      </c>
      <c r="AJ355" s="406">
        <f>AI355*AH355</f>
        <v>10.4796</v>
      </c>
      <c r="AK355" s="407">
        <f>W355+AJ355</f>
        <v>64.619600000000005</v>
      </c>
      <c r="AL355" s="402">
        <f>AG355-AK355</f>
        <v>51.820399999999992</v>
      </c>
      <c r="AM355" s="408">
        <f>AK355/AG355</f>
        <v>0.55496049467536934</v>
      </c>
      <c r="AN355" s="442">
        <v>500</v>
      </c>
      <c r="AP355" s="437"/>
      <c r="AQ355" s="441"/>
      <c r="AR355" s="446"/>
      <c r="AS355" s="439">
        <v>0.1</v>
      </c>
      <c r="AT355" s="421">
        <v>10</v>
      </c>
      <c r="AU355" s="444">
        <f>142-25.56</f>
        <v>116.44</v>
      </c>
      <c r="AV355" s="440">
        <v>12</v>
      </c>
      <c r="AW355" s="405">
        <f>((AU355-(AU355*AS355))/AT355)/AW$9</f>
        <v>0.87329999999999997</v>
      </c>
      <c r="AX355" s="406">
        <f>AW355*AV355</f>
        <v>10.4796</v>
      </c>
      <c r="AY355" s="407">
        <f>AK355+AX355</f>
        <v>75.09920000000001</v>
      </c>
      <c r="AZ355" s="445">
        <f>AU355-AY355</f>
        <v>41.340799999999987</v>
      </c>
      <c r="BA355" s="408">
        <f>AY355/AU355</f>
        <v>0.64496049467536942</v>
      </c>
      <c r="BB355" s="442">
        <v>500</v>
      </c>
      <c r="BC355" s="443"/>
      <c r="BE355" s="437"/>
      <c r="BF355" s="441"/>
      <c r="BI355" s="439">
        <v>0.1</v>
      </c>
      <c r="BJ355" s="421">
        <v>10</v>
      </c>
      <c r="BK355" s="444">
        <f>142-25.56</f>
        <v>116.44</v>
      </c>
      <c r="BL355" s="440">
        <v>12</v>
      </c>
      <c r="BM355" s="405">
        <f>((BK355-(BK355*BI355))/BJ355)/BM$9</f>
        <v>0.87329999999999997</v>
      </c>
      <c r="BN355" s="406">
        <f>BM355*BL355</f>
        <v>10.4796</v>
      </c>
      <c r="BO355" s="407">
        <f>BN355+AY355</f>
        <v>85.578800000000015</v>
      </c>
      <c r="BP355" s="447">
        <f>BK355-BO355</f>
        <v>30.861199999999982</v>
      </c>
      <c r="BQ355" s="408">
        <f>BO355/BK355</f>
        <v>0.73496049467536939</v>
      </c>
      <c r="BR355" s="442">
        <v>500</v>
      </c>
      <c r="BS355" s="443"/>
      <c r="BT355" s="437"/>
      <c r="BU355" s="441"/>
      <c r="BX355" s="439">
        <v>0.1</v>
      </c>
      <c r="BY355" s="421">
        <v>10</v>
      </c>
      <c r="BZ355" s="444">
        <f>142-25.56</f>
        <v>116.44</v>
      </c>
      <c r="CA355" s="440">
        <v>12</v>
      </c>
      <c r="CB355" s="405">
        <f>((BZ355-(BZ355*BX355))/BY355)/CB$9</f>
        <v>0.87329999999999997</v>
      </c>
      <c r="CC355" s="406">
        <f>CB355*CA355</f>
        <v>10.4796</v>
      </c>
      <c r="CD355" s="407">
        <f t="shared" si="62"/>
        <v>96.05840000000002</v>
      </c>
      <c r="CE355" s="447">
        <f t="shared" si="63"/>
        <v>20.381599999999978</v>
      </c>
      <c r="CF355" s="408">
        <f>CD355/BZ355</f>
        <v>0.82496049467536947</v>
      </c>
      <c r="CG355" s="442">
        <v>500</v>
      </c>
      <c r="CJ355" s="439">
        <v>0.1</v>
      </c>
      <c r="CK355" s="421">
        <v>10</v>
      </c>
      <c r="CL355" s="444">
        <f>142-25.56</f>
        <v>116.44</v>
      </c>
      <c r="CM355" s="449">
        <v>10</v>
      </c>
      <c r="CN355" s="405">
        <f>((CL355-(CL355*CJ355))/CK355)/CN$9</f>
        <v>0.87329999999999997</v>
      </c>
      <c r="CO355" s="406">
        <f>CN355*CM355</f>
        <v>8.7330000000000005</v>
      </c>
      <c r="CP355" s="407">
        <f>CO355+CD355</f>
        <v>104.79140000000002</v>
      </c>
      <c r="CQ355" s="447">
        <f>CL355-CP355</f>
        <v>11.648599999999973</v>
      </c>
      <c r="CR355" s="609">
        <f>CP355/CL355</f>
        <v>0.89996049467536954</v>
      </c>
      <c r="CS355" s="442">
        <v>500</v>
      </c>
      <c r="CT355" s="443"/>
      <c r="CU355" s="443"/>
      <c r="CV355" s="439">
        <v>0.1</v>
      </c>
      <c r="CW355" s="421">
        <v>10</v>
      </c>
      <c r="CX355" s="444">
        <f>142-25.56</f>
        <v>116.44</v>
      </c>
      <c r="CY355" s="449">
        <v>0</v>
      </c>
      <c r="CZ355" s="405">
        <f>((CX355-(CX355*CV355))/CW355)/CZ$9</f>
        <v>0.87329999999999997</v>
      </c>
      <c r="DA355" s="406">
        <f>CZ355*CY355</f>
        <v>0</v>
      </c>
      <c r="DB355" s="407">
        <f>DA355+CP355</f>
        <v>104.79140000000002</v>
      </c>
      <c r="DC355" s="447">
        <f>CX355-DB355</f>
        <v>11.648599999999973</v>
      </c>
      <c r="DD355" s="609">
        <f>DB355/CX355</f>
        <v>0.89996049467536954</v>
      </c>
      <c r="DE355" s="442">
        <v>500</v>
      </c>
      <c r="DF355" s="443"/>
      <c r="DG355" s="443"/>
      <c r="DH355" s="439">
        <v>0.1</v>
      </c>
      <c r="DI355" s="421">
        <v>10</v>
      </c>
      <c r="DJ355" s="444">
        <f>142-25.56</f>
        <v>116.44</v>
      </c>
      <c r="DK355" s="440">
        <v>0</v>
      </c>
      <c r="DL355" s="405">
        <f>((DJ355-(DJ355*DH355))/DI355)/DL$9</f>
        <v>0.87329999999999997</v>
      </c>
      <c r="DM355" s="406">
        <f>DL355*DK355</f>
        <v>0</v>
      </c>
      <c r="DN355" s="407">
        <f>DM355+DB355</f>
        <v>104.79140000000002</v>
      </c>
      <c r="DO355" s="447">
        <f>DJ355-DN355</f>
        <v>11.648599999999973</v>
      </c>
      <c r="DP355" s="448">
        <f>DN355/DJ355</f>
        <v>0.89996049467536954</v>
      </c>
      <c r="DQ355" s="442">
        <v>500</v>
      </c>
      <c r="DR355" s="443"/>
      <c r="DS355" s="443"/>
      <c r="DT355" s="439">
        <v>0.1</v>
      </c>
      <c r="DU355" s="421">
        <v>10</v>
      </c>
      <c r="DV355" s="444">
        <f>142-25.56</f>
        <v>116.44</v>
      </c>
      <c r="DW355" s="440">
        <v>0</v>
      </c>
      <c r="DX355" s="405">
        <f>((DV355-(DV355*DT355))/DU355)/DX$9</f>
        <v>0.87329999999999997</v>
      </c>
      <c r="DY355" s="406">
        <f>DX355*DW355</f>
        <v>0</v>
      </c>
      <c r="DZ355" s="407">
        <f>DY355+DN355</f>
        <v>104.79140000000002</v>
      </c>
      <c r="EA355" s="447">
        <f>DV355-DZ355</f>
        <v>11.648599999999973</v>
      </c>
      <c r="EB355" s="448">
        <f>DZ355/DV355</f>
        <v>0.89996049467536954</v>
      </c>
      <c r="EC355" s="442">
        <v>500</v>
      </c>
      <c r="EE355" s="437"/>
      <c r="EF355" s="441"/>
      <c r="EH355" s="450"/>
    </row>
    <row r="356" spans="2:138" ht="12.75" customHeight="1" x14ac:dyDescent="0.2">
      <c r="B356" s="412" t="s">
        <v>1104</v>
      </c>
      <c r="C356" s="414" t="s">
        <v>386</v>
      </c>
      <c r="D356" s="233" t="s">
        <v>385</v>
      </c>
      <c r="E356" s="414" t="s">
        <v>1333</v>
      </c>
      <c r="F356" s="233" t="s">
        <v>1334</v>
      </c>
      <c r="G356" s="414"/>
      <c r="H356" s="436">
        <v>38952</v>
      </c>
      <c r="I356" s="437">
        <v>127.8</v>
      </c>
      <c r="J356" s="438"/>
      <c r="K356" s="438"/>
      <c r="L356" s="438"/>
      <c r="M356" s="418"/>
      <c r="N356" s="419" t="s">
        <v>1056</v>
      </c>
      <c r="O356" s="233" t="s">
        <v>1057</v>
      </c>
      <c r="Q356" s="439">
        <v>0.1</v>
      </c>
      <c r="R356" s="421">
        <v>10</v>
      </c>
      <c r="S356" s="437">
        <v>127.8</v>
      </c>
      <c r="T356" s="440">
        <v>12</v>
      </c>
      <c r="U356" s="405">
        <f>((I356-(I356*Q356))/R356)/U$9</f>
        <v>0.95849999999999991</v>
      </c>
      <c r="V356" s="406">
        <f>U356*T356</f>
        <v>11.501999999999999</v>
      </c>
      <c r="W356" s="407">
        <v>84.34</v>
      </c>
      <c r="X356" s="402">
        <f t="shared" si="41"/>
        <v>43.459999999999994</v>
      </c>
      <c r="Y356" s="408">
        <f>W356/I356</f>
        <v>0.65993740219092334</v>
      </c>
      <c r="Z356" s="442">
        <v>500</v>
      </c>
      <c r="AB356" s="437"/>
      <c r="AC356" s="441"/>
      <c r="AE356" s="439">
        <v>0.1</v>
      </c>
      <c r="AF356" s="421">
        <v>10</v>
      </c>
      <c r="AG356" s="437">
        <v>127.8</v>
      </c>
      <c r="AH356" s="440">
        <v>12</v>
      </c>
      <c r="AI356" s="405">
        <f>((AG356-(AG356*AE356))/AF356)/AI$9</f>
        <v>0.95849999999999991</v>
      </c>
      <c r="AJ356" s="406">
        <f>AI356*AH356</f>
        <v>11.501999999999999</v>
      </c>
      <c r="AK356" s="407">
        <f>W356+AJ356</f>
        <v>95.841999999999999</v>
      </c>
      <c r="AL356" s="402">
        <f>AG356-AK356</f>
        <v>31.957999999999998</v>
      </c>
      <c r="AM356" s="408">
        <f>AK356/AG356</f>
        <v>0.74993740219092331</v>
      </c>
      <c r="AN356" s="442">
        <v>500</v>
      </c>
      <c r="AP356" s="437"/>
      <c r="AQ356" s="441"/>
      <c r="AR356" s="446"/>
      <c r="AS356" s="439">
        <v>0.1</v>
      </c>
      <c r="AT356" s="421">
        <v>10</v>
      </c>
      <c r="AU356" s="444">
        <v>127.8</v>
      </c>
      <c r="AV356" s="440">
        <v>12</v>
      </c>
      <c r="AW356" s="405">
        <f>((AU356-(AU356*AS356))/AT356)/AW$9</f>
        <v>0.95849999999999991</v>
      </c>
      <c r="AX356" s="406">
        <f>AW356*AV356</f>
        <v>11.501999999999999</v>
      </c>
      <c r="AY356" s="407">
        <f>AK356+AX356</f>
        <v>107.34399999999999</v>
      </c>
      <c r="AZ356" s="445">
        <f>AU356-AY356</f>
        <v>20.456000000000003</v>
      </c>
      <c r="BA356" s="408">
        <f>AY356/AU356</f>
        <v>0.83993740219092328</v>
      </c>
      <c r="BB356" s="442">
        <v>500</v>
      </c>
      <c r="BC356" s="443"/>
      <c r="BE356" s="437"/>
      <c r="BF356" s="441"/>
      <c r="BI356" s="439">
        <v>0.1</v>
      </c>
      <c r="BJ356" s="421">
        <v>10</v>
      </c>
      <c r="BK356" s="444">
        <v>127.8</v>
      </c>
      <c r="BL356" s="440">
        <v>8</v>
      </c>
      <c r="BM356" s="405">
        <f>((BK356-(BK356*BI356))/BJ356)/BM$9</f>
        <v>0.95849999999999991</v>
      </c>
      <c r="BN356" s="406">
        <f>BM356*BL356</f>
        <v>7.6679999999999993</v>
      </c>
      <c r="BO356" s="407">
        <f>BN356+AY356</f>
        <v>115.012</v>
      </c>
      <c r="BP356" s="447">
        <f>BK356-BO356</f>
        <v>12.787999999999997</v>
      </c>
      <c r="BQ356" s="627">
        <f>BO356/BK356</f>
        <v>0.89993740219092333</v>
      </c>
      <c r="BR356" s="442">
        <v>500</v>
      </c>
      <c r="BS356" s="443"/>
      <c r="BT356" s="437"/>
      <c r="BU356" s="441"/>
      <c r="BX356" s="439">
        <v>0.1</v>
      </c>
      <c r="BY356" s="421">
        <v>10</v>
      </c>
      <c r="BZ356" s="444">
        <v>127.8</v>
      </c>
      <c r="CA356" s="440">
        <v>0</v>
      </c>
      <c r="CB356" s="405">
        <f>((BZ356-(BZ356*BX356))/BY356)/CB$9</f>
        <v>0.95849999999999991</v>
      </c>
      <c r="CC356" s="406">
        <f>CB356*CA356</f>
        <v>0</v>
      </c>
      <c r="CD356" s="407">
        <f t="shared" si="62"/>
        <v>115.012</v>
      </c>
      <c r="CE356" s="447">
        <f t="shared" si="63"/>
        <v>12.787999999999997</v>
      </c>
      <c r="CF356" s="627">
        <f>CD356/BZ356</f>
        <v>0.89993740219092333</v>
      </c>
      <c r="CG356" s="442">
        <v>500</v>
      </c>
      <c r="CJ356" s="439">
        <v>0.1</v>
      </c>
      <c r="CK356" s="421">
        <v>10</v>
      </c>
      <c r="CL356" s="444">
        <v>127.8</v>
      </c>
      <c r="CM356" s="440">
        <v>0</v>
      </c>
      <c r="CN356" s="405">
        <f>((CL356-(CL356*CJ356))/CK356)/CN$9</f>
        <v>0.95849999999999991</v>
      </c>
      <c r="CO356" s="406">
        <f>CN356*CM356</f>
        <v>0</v>
      </c>
      <c r="CP356" s="407">
        <f>CO356+CD356</f>
        <v>115.012</v>
      </c>
      <c r="CQ356" s="447">
        <f>CL356-CP356</f>
        <v>12.787999999999997</v>
      </c>
      <c r="CR356" s="627">
        <f>CP356/CL356</f>
        <v>0.89993740219092333</v>
      </c>
      <c r="CS356" s="442">
        <v>500</v>
      </c>
      <c r="CT356" s="443"/>
      <c r="CU356" s="443"/>
      <c r="CV356" s="439">
        <v>0.1</v>
      </c>
      <c r="CW356" s="421">
        <v>10</v>
      </c>
      <c r="CX356" s="444">
        <v>127.8</v>
      </c>
      <c r="CY356" s="440">
        <v>0</v>
      </c>
      <c r="CZ356" s="405">
        <f>((CX356-(CX356*CV356))/CW356)/CZ$9</f>
        <v>0.95849999999999991</v>
      </c>
      <c r="DA356" s="406">
        <f>CZ356*CY356</f>
        <v>0</v>
      </c>
      <c r="DB356" s="407">
        <f>DA356+CP356</f>
        <v>115.012</v>
      </c>
      <c r="DC356" s="447">
        <f>CX356-DB356</f>
        <v>12.787999999999997</v>
      </c>
      <c r="DD356" s="627">
        <f>DB356/CX356</f>
        <v>0.89993740219092333</v>
      </c>
      <c r="DE356" s="442">
        <v>500</v>
      </c>
      <c r="DF356" s="443"/>
      <c r="DG356" s="443"/>
      <c r="DH356" s="439">
        <v>0.1</v>
      </c>
      <c r="DI356" s="421">
        <v>10</v>
      </c>
      <c r="DJ356" s="444">
        <v>127.8</v>
      </c>
      <c r="DK356" s="440">
        <v>0</v>
      </c>
      <c r="DL356" s="405">
        <f>((DJ356-(DJ356*DH356))/DI356)/DL$9</f>
        <v>0.95849999999999991</v>
      </c>
      <c r="DM356" s="406">
        <f>DL356*DK356</f>
        <v>0</v>
      </c>
      <c r="DN356" s="407">
        <f>DM356+DB356</f>
        <v>115.012</v>
      </c>
      <c r="DO356" s="447">
        <f>DJ356-DN356</f>
        <v>12.787999999999997</v>
      </c>
      <c r="DP356" s="448">
        <f>DN356/DJ356</f>
        <v>0.89993740219092333</v>
      </c>
      <c r="DQ356" s="442">
        <v>500</v>
      </c>
      <c r="DR356" s="443"/>
      <c r="DS356" s="443"/>
      <c r="DT356" s="439">
        <v>0.1</v>
      </c>
      <c r="DU356" s="421">
        <v>10</v>
      </c>
      <c r="DV356" s="444">
        <v>127.8</v>
      </c>
      <c r="DW356" s="440">
        <v>0</v>
      </c>
      <c r="DX356" s="405">
        <f>((DV356-(DV356*DT356))/DU356)/DX$9</f>
        <v>0.95849999999999991</v>
      </c>
      <c r="DY356" s="406">
        <f>DX356*DW356</f>
        <v>0</v>
      </c>
      <c r="DZ356" s="407">
        <f>DY356+DN356</f>
        <v>115.012</v>
      </c>
      <c r="EA356" s="447">
        <f>DV356-DZ356</f>
        <v>12.787999999999997</v>
      </c>
      <c r="EB356" s="448">
        <f>DZ356/DV356</f>
        <v>0.89993740219092333</v>
      </c>
      <c r="EC356" s="442">
        <v>500</v>
      </c>
      <c r="EE356" s="437"/>
      <c r="EF356" s="441"/>
      <c r="EH356" s="450"/>
    </row>
    <row r="357" spans="2:138" ht="12.75" customHeight="1" x14ac:dyDescent="0.2">
      <c r="B357" s="412" t="s">
        <v>1053</v>
      </c>
      <c r="C357" s="503" t="s">
        <v>387</v>
      </c>
      <c r="D357" s="503" t="s">
        <v>388</v>
      </c>
      <c r="E357" s="414"/>
      <c r="F357" s="414"/>
      <c r="G357" s="501"/>
      <c r="H357" s="436"/>
      <c r="I357" s="437"/>
      <c r="J357" s="438"/>
      <c r="K357" s="438"/>
      <c r="L357" s="438"/>
      <c r="M357" s="418"/>
      <c r="N357" s="419"/>
      <c r="O357" s="233"/>
      <c r="Q357" s="420"/>
      <c r="R357" s="421"/>
      <c r="S357" s="437"/>
      <c r="T357" s="440"/>
      <c r="U357" s="405"/>
      <c r="V357" s="406"/>
      <c r="W357" s="407"/>
      <c r="X357" s="402">
        <f t="shared" si="41"/>
        <v>0</v>
      </c>
      <c r="Y357" s="406"/>
      <c r="Z357" s="442"/>
      <c r="AB357" s="437"/>
      <c r="AC357" s="427"/>
      <c r="AE357" s="420"/>
      <c r="AF357" s="421"/>
      <c r="AG357" s="437"/>
      <c r="AH357" s="440"/>
      <c r="AI357" s="405"/>
      <c r="AJ357" s="406"/>
      <c r="AK357" s="407"/>
      <c r="AL357" s="402"/>
      <c r="AM357" s="408"/>
      <c r="AN357" s="442"/>
      <c r="AP357" s="437"/>
      <c r="AQ357" s="427"/>
      <c r="AS357" s="420"/>
      <c r="AT357" s="421"/>
      <c r="AU357" s="444"/>
      <c r="AV357" s="440"/>
      <c r="AW357" s="405"/>
      <c r="AX357" s="406"/>
      <c r="AY357" s="407"/>
      <c r="AZ357" s="402"/>
      <c r="BA357" s="408"/>
      <c r="BB357" s="442"/>
      <c r="BC357" s="443"/>
      <c r="BE357" s="437"/>
      <c r="BF357" s="427"/>
      <c r="BI357" s="420"/>
      <c r="BJ357" s="421"/>
      <c r="BK357" s="444"/>
      <c r="BL357" s="440"/>
      <c r="BM357" s="405"/>
      <c r="BN357" s="406"/>
      <c r="BO357" s="407"/>
      <c r="BP357" s="402"/>
      <c r="BQ357" s="408"/>
      <c r="BR357" s="442"/>
      <c r="BS357" s="443"/>
      <c r="BT357" s="437"/>
      <c r="BU357" s="427"/>
      <c r="BX357" s="420"/>
      <c r="BY357" s="421"/>
      <c r="BZ357" s="444"/>
      <c r="CA357" s="440"/>
      <c r="CB357" s="405"/>
      <c r="CC357" s="406"/>
      <c r="CD357" s="407"/>
      <c r="CE357" s="402"/>
      <c r="CF357" s="408"/>
      <c r="CG357" s="442"/>
      <c r="CJ357" s="420"/>
      <c r="CK357" s="421"/>
      <c r="CL357" s="444"/>
      <c r="CM357" s="440"/>
      <c r="CN357" s="405"/>
      <c r="CO357" s="406"/>
      <c r="CP357" s="407"/>
      <c r="CQ357" s="402"/>
      <c r="CR357" s="408"/>
      <c r="CS357" s="442"/>
      <c r="CT357" s="443"/>
      <c r="CU357" s="443"/>
      <c r="CV357" s="420"/>
      <c r="CW357" s="421"/>
      <c r="CX357" s="444"/>
      <c r="CY357" s="440"/>
      <c r="CZ357" s="405"/>
      <c r="DA357" s="406"/>
      <c r="DB357" s="407"/>
      <c r="DC357" s="402"/>
      <c r="DD357" s="408"/>
      <c r="DE357" s="442"/>
      <c r="DF357" s="443"/>
      <c r="DG357" s="443"/>
      <c r="DH357" s="420"/>
      <c r="DI357" s="421"/>
      <c r="DJ357" s="444"/>
      <c r="DK357" s="440"/>
      <c r="DL357" s="405"/>
      <c r="DM357" s="406"/>
      <c r="DN357" s="407"/>
      <c r="DO357" s="402"/>
      <c r="DP357" s="448"/>
      <c r="DQ357" s="442"/>
      <c r="DR357" s="443"/>
      <c r="DS357" s="443"/>
      <c r="DT357" s="420"/>
      <c r="DU357" s="421"/>
      <c r="DV357" s="444"/>
      <c r="DW357" s="440"/>
      <c r="DX357" s="405"/>
      <c r="DY357" s="406"/>
      <c r="DZ357" s="407"/>
      <c r="EA357" s="402"/>
      <c r="EB357" s="448"/>
      <c r="EC357" s="442"/>
      <c r="EE357" s="437"/>
      <c r="EF357" s="427"/>
      <c r="EH357" s="450"/>
    </row>
    <row r="358" spans="2:138" ht="12.75" customHeight="1" x14ac:dyDescent="0.2">
      <c r="B358" s="412"/>
      <c r="C358" s="414" t="s">
        <v>389</v>
      </c>
      <c r="D358" s="233" t="s">
        <v>390</v>
      </c>
      <c r="E358" s="233" t="s">
        <v>1335</v>
      </c>
      <c r="F358" s="233" t="s">
        <v>1334</v>
      </c>
      <c r="G358" s="414"/>
      <c r="H358" s="436">
        <v>39651</v>
      </c>
      <c r="I358" s="437">
        <v>75.44</v>
      </c>
      <c r="J358" s="438"/>
      <c r="K358" s="438"/>
      <c r="L358" s="438"/>
      <c r="M358" s="418"/>
      <c r="N358" s="419" t="s">
        <v>1079</v>
      </c>
      <c r="O358" s="233" t="s">
        <v>1080</v>
      </c>
      <c r="Q358" s="420"/>
      <c r="R358" s="421"/>
      <c r="S358" s="437"/>
      <c r="T358" s="440"/>
      <c r="U358" s="405"/>
      <c r="V358" s="406"/>
      <c r="W358" s="407"/>
      <c r="X358" s="402"/>
      <c r="Y358" s="406"/>
      <c r="Z358" s="442"/>
      <c r="AB358" s="437">
        <v>75.44</v>
      </c>
      <c r="AC358" s="441">
        <v>500</v>
      </c>
      <c r="AE358" s="420"/>
      <c r="AF358" s="421"/>
      <c r="AG358" s="437"/>
      <c r="AH358" s="440"/>
      <c r="AI358" s="405"/>
      <c r="AJ358" s="406"/>
      <c r="AK358" s="407"/>
      <c r="AL358" s="402"/>
      <c r="AM358" s="408"/>
      <c r="AN358" s="442"/>
      <c r="AP358" s="437">
        <v>75.44</v>
      </c>
      <c r="AQ358" s="441">
        <v>500</v>
      </c>
      <c r="AR358" s="446"/>
      <c r="AS358" s="420"/>
      <c r="AT358" s="421"/>
      <c r="AU358" s="444"/>
      <c r="AV358" s="440"/>
      <c r="AW358" s="405"/>
      <c r="AX358" s="406"/>
      <c r="AY358" s="407"/>
      <c r="AZ358" s="402"/>
      <c r="BA358" s="408"/>
      <c r="BB358" s="442"/>
      <c r="BC358" s="443"/>
      <c r="BE358" s="631">
        <v>75.44</v>
      </c>
      <c r="BF358" s="441">
        <v>500</v>
      </c>
      <c r="BI358" s="420"/>
      <c r="BJ358" s="421"/>
      <c r="BK358" s="444"/>
      <c r="BL358" s="440"/>
      <c r="BM358" s="405"/>
      <c r="BN358" s="406"/>
      <c r="BO358" s="407"/>
      <c r="BP358" s="402"/>
      <c r="BQ358" s="408"/>
      <c r="BR358" s="442"/>
      <c r="BS358" s="443"/>
      <c r="BT358" s="631">
        <v>75.44</v>
      </c>
      <c r="BU358" s="441">
        <v>500</v>
      </c>
      <c r="BX358" s="420"/>
      <c r="BY358" s="421"/>
      <c r="BZ358" s="444"/>
      <c r="CA358" s="440"/>
      <c r="CB358" s="405"/>
      <c r="CC358" s="406"/>
      <c r="CD358" s="407"/>
      <c r="CE358" s="402"/>
      <c r="CF358" s="408"/>
      <c r="CG358" s="442"/>
      <c r="CJ358" s="420"/>
      <c r="CK358" s="421"/>
      <c r="CL358" s="444"/>
      <c r="CM358" s="440"/>
      <c r="CN358" s="405"/>
      <c r="CO358" s="406"/>
      <c r="CP358" s="407"/>
      <c r="CQ358" s="402"/>
      <c r="CR358" s="408"/>
      <c r="CS358" s="442"/>
      <c r="CT358" s="443"/>
      <c r="CU358" s="443"/>
      <c r="CV358" s="420"/>
      <c r="CW358" s="421"/>
      <c r="CX358" s="444"/>
      <c r="CY358" s="440"/>
      <c r="CZ358" s="405"/>
      <c r="DA358" s="406"/>
      <c r="DB358" s="407"/>
      <c r="DC358" s="402"/>
      <c r="DD358" s="408"/>
      <c r="DE358" s="442"/>
      <c r="DF358" s="443"/>
      <c r="DG358" s="443"/>
      <c r="DH358" s="420"/>
      <c r="DI358" s="421"/>
      <c r="DJ358" s="444"/>
      <c r="DK358" s="440"/>
      <c r="DL358" s="405"/>
      <c r="DM358" s="406"/>
      <c r="DN358" s="407"/>
      <c r="DO358" s="402"/>
      <c r="DP358" s="408"/>
      <c r="DQ358" s="442"/>
      <c r="DR358" s="443"/>
      <c r="DS358" s="443"/>
      <c r="DT358" s="420"/>
      <c r="DU358" s="421"/>
      <c r="DV358" s="444"/>
      <c r="DW358" s="440"/>
      <c r="DX358" s="405"/>
      <c r="DY358" s="406"/>
      <c r="DZ358" s="407"/>
      <c r="EA358" s="402"/>
      <c r="EB358" s="408"/>
      <c r="EC358" s="442"/>
      <c r="EE358" s="631">
        <v>75.44</v>
      </c>
      <c r="EF358" s="441">
        <v>500</v>
      </c>
      <c r="EH358" s="450"/>
    </row>
    <row r="359" spans="2:138" ht="12.75" customHeight="1" x14ac:dyDescent="0.2">
      <c r="B359" s="412" t="s">
        <v>1081</v>
      </c>
      <c r="C359" s="414" t="s">
        <v>391</v>
      </c>
      <c r="D359" s="414" t="s">
        <v>390</v>
      </c>
      <c r="E359" s="414" t="s">
        <v>1335</v>
      </c>
      <c r="F359" s="414" t="s">
        <v>1334</v>
      </c>
      <c r="G359" s="501"/>
      <c r="H359" s="436">
        <v>39651</v>
      </c>
      <c r="I359" s="437">
        <v>75.44</v>
      </c>
      <c r="J359" s="438"/>
      <c r="K359" s="438"/>
      <c r="L359" s="438"/>
      <c r="M359" s="418"/>
      <c r="N359" s="419" t="s">
        <v>1114</v>
      </c>
      <c r="O359" s="233" t="s">
        <v>1115</v>
      </c>
      <c r="Q359" s="420"/>
      <c r="R359" s="421"/>
      <c r="S359" s="437"/>
      <c r="T359" s="440"/>
      <c r="U359" s="405"/>
      <c r="V359" s="406"/>
      <c r="W359" s="407"/>
      <c r="X359" s="402"/>
      <c r="Y359" s="406"/>
      <c r="Z359" s="442"/>
      <c r="AB359" s="437">
        <v>75.44</v>
      </c>
      <c r="AC359" s="441">
        <v>500</v>
      </c>
      <c r="AE359" s="420"/>
      <c r="AF359" s="421"/>
      <c r="AG359" s="437"/>
      <c r="AH359" s="440"/>
      <c r="AI359" s="405"/>
      <c r="AJ359" s="406"/>
      <c r="AK359" s="407"/>
      <c r="AL359" s="402"/>
      <c r="AM359" s="408"/>
      <c r="AN359" s="442"/>
      <c r="AP359" s="437">
        <v>75.44</v>
      </c>
      <c r="AQ359" s="441">
        <v>500</v>
      </c>
      <c r="AR359" s="446"/>
      <c r="AS359" s="420"/>
      <c r="AT359" s="421"/>
      <c r="AU359" s="444"/>
      <c r="AV359" s="440"/>
      <c r="AW359" s="405"/>
      <c r="AX359" s="406"/>
      <c r="AY359" s="407"/>
      <c r="AZ359" s="402"/>
      <c r="BA359" s="408"/>
      <c r="BB359" s="442"/>
      <c r="BC359" s="443"/>
      <c r="BE359" s="631">
        <v>75.44</v>
      </c>
      <c r="BF359" s="441">
        <v>500</v>
      </c>
      <c r="BI359" s="420"/>
      <c r="BJ359" s="421"/>
      <c r="BK359" s="444"/>
      <c r="BL359" s="440"/>
      <c r="BM359" s="405"/>
      <c r="BN359" s="406"/>
      <c r="BO359" s="407"/>
      <c r="BP359" s="402"/>
      <c r="BQ359" s="408"/>
      <c r="BR359" s="442"/>
      <c r="BS359" s="443"/>
      <c r="BT359" s="631">
        <v>75.44</v>
      </c>
      <c r="BU359" s="441">
        <v>500</v>
      </c>
      <c r="BX359" s="420"/>
      <c r="BY359" s="421"/>
      <c r="BZ359" s="444"/>
      <c r="CA359" s="440"/>
      <c r="CB359" s="405"/>
      <c r="CC359" s="406"/>
      <c r="CD359" s="407"/>
      <c r="CE359" s="402"/>
      <c r="CF359" s="408"/>
      <c r="CG359" s="442"/>
      <c r="CJ359" s="420"/>
      <c r="CK359" s="421"/>
      <c r="CL359" s="444"/>
      <c r="CM359" s="440"/>
      <c r="CN359" s="405"/>
      <c r="CO359" s="406"/>
      <c r="CP359" s="407"/>
      <c r="CQ359" s="402"/>
      <c r="CR359" s="408"/>
      <c r="CS359" s="442"/>
      <c r="CT359" s="443"/>
      <c r="CU359" s="443"/>
      <c r="CV359" s="420"/>
      <c r="CW359" s="421"/>
      <c r="CX359" s="444"/>
      <c r="CY359" s="440"/>
      <c r="CZ359" s="405"/>
      <c r="DA359" s="406"/>
      <c r="DB359" s="407"/>
      <c r="DC359" s="402"/>
      <c r="DD359" s="408"/>
      <c r="DE359" s="442"/>
      <c r="DF359" s="443"/>
      <c r="DG359" s="443"/>
      <c r="DH359" s="420"/>
      <c r="DI359" s="421"/>
      <c r="DJ359" s="444"/>
      <c r="DK359" s="440"/>
      <c r="DL359" s="405"/>
      <c r="DM359" s="406"/>
      <c r="DN359" s="407"/>
      <c r="DO359" s="402"/>
      <c r="DP359" s="408"/>
      <c r="DQ359" s="442"/>
      <c r="DR359" s="443"/>
      <c r="DS359" s="443"/>
      <c r="DT359" s="420"/>
      <c r="DU359" s="421"/>
      <c r="DV359" s="444"/>
      <c r="DW359" s="440"/>
      <c r="DX359" s="405"/>
      <c r="DY359" s="406"/>
      <c r="DZ359" s="407"/>
      <c r="EA359" s="402"/>
      <c r="EB359" s="408"/>
      <c r="EC359" s="442"/>
      <c r="EE359" s="631">
        <v>75.44</v>
      </c>
      <c r="EF359" s="441">
        <v>500</v>
      </c>
      <c r="EH359" s="450"/>
    </row>
    <row r="360" spans="2:138" ht="12.75" customHeight="1" x14ac:dyDescent="0.2">
      <c r="B360" s="412" t="s">
        <v>1322</v>
      </c>
      <c r="C360" s="414" t="s">
        <v>392</v>
      </c>
      <c r="D360" s="233" t="s">
        <v>390</v>
      </c>
      <c r="E360" s="233" t="s">
        <v>1336</v>
      </c>
      <c r="F360" s="233" t="s">
        <v>1334</v>
      </c>
      <c r="G360" s="414"/>
      <c r="H360" s="436">
        <v>39651</v>
      </c>
      <c r="I360" s="437">
        <v>75.44</v>
      </c>
      <c r="J360" s="438"/>
      <c r="K360" s="438"/>
      <c r="L360" s="438"/>
      <c r="M360" s="418"/>
      <c r="N360" s="419" t="s">
        <v>1110</v>
      </c>
      <c r="O360" s="233" t="s">
        <v>1111</v>
      </c>
      <c r="Q360" s="420"/>
      <c r="R360" s="421"/>
      <c r="S360" s="437"/>
      <c r="T360" s="440"/>
      <c r="U360" s="405"/>
      <c r="V360" s="406"/>
      <c r="W360" s="407"/>
      <c r="X360" s="402"/>
      <c r="Y360" s="406"/>
      <c r="Z360" s="442"/>
      <c r="AB360" s="437">
        <v>75.44</v>
      </c>
      <c r="AC360" s="441">
        <v>500</v>
      </c>
      <c r="AE360" s="420"/>
      <c r="AF360" s="421"/>
      <c r="AG360" s="437"/>
      <c r="AH360" s="440"/>
      <c r="AI360" s="405"/>
      <c r="AJ360" s="406"/>
      <c r="AK360" s="407"/>
      <c r="AL360" s="402"/>
      <c r="AM360" s="408"/>
      <c r="AN360" s="442"/>
      <c r="AP360" s="437">
        <v>75.44</v>
      </c>
      <c r="AQ360" s="441">
        <v>500</v>
      </c>
      <c r="AR360" s="446"/>
      <c r="AS360" s="420"/>
      <c r="AT360" s="421"/>
      <c r="AU360" s="444"/>
      <c r="AV360" s="440"/>
      <c r="AW360" s="405"/>
      <c r="AX360" s="406"/>
      <c r="AY360" s="407"/>
      <c r="AZ360" s="402"/>
      <c r="BA360" s="408"/>
      <c r="BB360" s="442"/>
      <c r="BC360" s="443"/>
      <c r="BE360" s="631">
        <v>75.44</v>
      </c>
      <c r="BF360" s="441">
        <v>500</v>
      </c>
      <c r="BI360" s="420"/>
      <c r="BJ360" s="421"/>
      <c r="BK360" s="444"/>
      <c r="BL360" s="440"/>
      <c r="BM360" s="405"/>
      <c r="BN360" s="406"/>
      <c r="BO360" s="407"/>
      <c r="BP360" s="402"/>
      <c r="BQ360" s="408"/>
      <c r="BR360" s="442"/>
      <c r="BS360" s="443"/>
      <c r="BT360" s="631">
        <v>75.44</v>
      </c>
      <c r="BU360" s="441">
        <v>500</v>
      </c>
      <c r="BX360" s="420"/>
      <c r="BY360" s="421"/>
      <c r="BZ360" s="444"/>
      <c r="CA360" s="440"/>
      <c r="CB360" s="405"/>
      <c r="CC360" s="406"/>
      <c r="CD360" s="407"/>
      <c r="CE360" s="402"/>
      <c r="CF360" s="408"/>
      <c r="CG360" s="442"/>
      <c r="CJ360" s="420"/>
      <c r="CK360" s="421"/>
      <c r="CL360" s="444"/>
      <c r="CM360" s="440"/>
      <c r="CN360" s="405"/>
      <c r="CO360" s="406"/>
      <c r="CP360" s="407"/>
      <c r="CQ360" s="402"/>
      <c r="CR360" s="408"/>
      <c r="CS360" s="442"/>
      <c r="CT360" s="443"/>
      <c r="CU360" s="443"/>
      <c r="CV360" s="420"/>
      <c r="CW360" s="421"/>
      <c r="CX360" s="444"/>
      <c r="CY360" s="440"/>
      <c r="CZ360" s="405"/>
      <c r="DA360" s="406"/>
      <c r="DB360" s="407"/>
      <c r="DC360" s="402"/>
      <c r="DD360" s="408"/>
      <c r="DE360" s="442"/>
      <c r="DF360" s="443"/>
      <c r="DG360" s="443"/>
      <c r="DH360" s="420"/>
      <c r="DI360" s="421"/>
      <c r="DJ360" s="444"/>
      <c r="DK360" s="440"/>
      <c r="DL360" s="405"/>
      <c r="DM360" s="406"/>
      <c r="DN360" s="407"/>
      <c r="DO360" s="402"/>
      <c r="DP360" s="408"/>
      <c r="DQ360" s="442"/>
      <c r="DR360" s="443"/>
      <c r="DS360" s="443"/>
      <c r="DT360" s="420"/>
      <c r="DU360" s="421"/>
      <c r="DV360" s="444"/>
      <c r="DW360" s="440"/>
      <c r="DX360" s="405"/>
      <c r="DY360" s="406"/>
      <c r="DZ360" s="407"/>
      <c r="EA360" s="402"/>
      <c r="EB360" s="408"/>
      <c r="EC360" s="442"/>
      <c r="EE360" s="631">
        <v>75.44</v>
      </c>
      <c r="EF360" s="441">
        <v>500</v>
      </c>
      <c r="EH360" s="450"/>
    </row>
    <row r="361" spans="2:138" ht="12.75" customHeight="1" x14ac:dyDescent="0.2">
      <c r="B361" s="412" t="s">
        <v>1337</v>
      </c>
      <c r="C361" s="414" t="s">
        <v>393</v>
      </c>
      <c r="D361" s="233" t="s">
        <v>390</v>
      </c>
      <c r="E361" s="233" t="s">
        <v>1336</v>
      </c>
      <c r="F361" s="233" t="s">
        <v>1334</v>
      </c>
      <c r="G361" s="414"/>
      <c r="H361" s="436">
        <v>39651</v>
      </c>
      <c r="I361" s="437">
        <v>75.44</v>
      </c>
      <c r="J361" s="438"/>
      <c r="K361" s="438"/>
      <c r="L361" s="438"/>
      <c r="M361" s="418"/>
      <c r="N361" s="419" t="s">
        <v>1086</v>
      </c>
      <c r="O361" s="233" t="s">
        <v>1087</v>
      </c>
      <c r="Q361" s="420"/>
      <c r="R361" s="421"/>
      <c r="S361" s="437"/>
      <c r="T361" s="440"/>
      <c r="U361" s="405"/>
      <c r="V361" s="406"/>
      <c r="W361" s="407"/>
      <c r="X361" s="402"/>
      <c r="Y361" s="406"/>
      <c r="Z361" s="442"/>
      <c r="AB361" s="437">
        <v>75.44</v>
      </c>
      <c r="AC361" s="441">
        <v>500</v>
      </c>
      <c r="AE361" s="420"/>
      <c r="AF361" s="421"/>
      <c r="AG361" s="437"/>
      <c r="AH361" s="440"/>
      <c r="AI361" s="405"/>
      <c r="AJ361" s="406"/>
      <c r="AK361" s="407"/>
      <c r="AL361" s="402"/>
      <c r="AM361" s="408"/>
      <c r="AN361" s="442"/>
      <c r="AP361" s="437">
        <v>75.44</v>
      </c>
      <c r="AQ361" s="441">
        <v>500</v>
      </c>
      <c r="AR361" s="446"/>
      <c r="AS361" s="420"/>
      <c r="AT361" s="421"/>
      <c r="AU361" s="444"/>
      <c r="AV361" s="440"/>
      <c r="AW361" s="405"/>
      <c r="AX361" s="406"/>
      <c r="AY361" s="407"/>
      <c r="AZ361" s="402"/>
      <c r="BA361" s="408"/>
      <c r="BB361" s="442"/>
      <c r="BC361" s="443"/>
      <c r="BE361" s="631">
        <v>75.44</v>
      </c>
      <c r="BF361" s="441">
        <v>500</v>
      </c>
      <c r="BI361" s="420"/>
      <c r="BJ361" s="421"/>
      <c r="BK361" s="444"/>
      <c r="BL361" s="440"/>
      <c r="BM361" s="405"/>
      <c r="BN361" s="406"/>
      <c r="BO361" s="407"/>
      <c r="BP361" s="402"/>
      <c r="BQ361" s="408"/>
      <c r="BR361" s="442"/>
      <c r="BS361" s="443"/>
      <c r="BT361" s="631">
        <v>75.44</v>
      </c>
      <c r="BU361" s="441">
        <v>500</v>
      </c>
      <c r="BX361" s="420"/>
      <c r="BY361" s="421"/>
      <c r="BZ361" s="444"/>
      <c r="CA361" s="440"/>
      <c r="CB361" s="405"/>
      <c r="CC361" s="406"/>
      <c r="CD361" s="407"/>
      <c r="CE361" s="402"/>
      <c r="CF361" s="408"/>
      <c r="CG361" s="442"/>
      <c r="CJ361" s="420"/>
      <c r="CK361" s="421"/>
      <c r="CL361" s="444"/>
      <c r="CM361" s="440"/>
      <c r="CN361" s="405"/>
      <c r="CO361" s="406"/>
      <c r="CP361" s="407"/>
      <c r="CQ361" s="402"/>
      <c r="CR361" s="408"/>
      <c r="CS361" s="442"/>
      <c r="CT361" s="443"/>
      <c r="CU361" s="443"/>
      <c r="CV361" s="420"/>
      <c r="CW361" s="421"/>
      <c r="CX361" s="444"/>
      <c r="CY361" s="440"/>
      <c r="CZ361" s="405"/>
      <c r="DA361" s="406"/>
      <c r="DB361" s="407"/>
      <c r="DC361" s="402"/>
      <c r="DD361" s="408"/>
      <c r="DE361" s="442"/>
      <c r="DF361" s="443"/>
      <c r="DG361" s="443"/>
      <c r="DH361" s="420"/>
      <c r="DI361" s="421"/>
      <c r="DJ361" s="444"/>
      <c r="DK361" s="440"/>
      <c r="DL361" s="405"/>
      <c r="DM361" s="406"/>
      <c r="DN361" s="407"/>
      <c r="DO361" s="402"/>
      <c r="DP361" s="408"/>
      <c r="DQ361" s="442"/>
      <c r="DR361" s="443"/>
      <c r="DS361" s="443"/>
      <c r="DT361" s="420"/>
      <c r="DU361" s="421"/>
      <c r="DV361" s="444"/>
      <c r="DW361" s="440"/>
      <c r="DX361" s="405"/>
      <c r="DY361" s="406"/>
      <c r="DZ361" s="407"/>
      <c r="EA361" s="402"/>
      <c r="EB361" s="408"/>
      <c r="EC361" s="442"/>
      <c r="EE361" s="631">
        <v>75.44</v>
      </c>
      <c r="EF361" s="441">
        <v>500</v>
      </c>
      <c r="EH361" s="450"/>
    </row>
    <row r="362" spans="2:138" x14ac:dyDescent="0.2">
      <c r="B362" s="412" t="s">
        <v>1322</v>
      </c>
      <c r="C362" s="414" t="s">
        <v>394</v>
      </c>
      <c r="D362" s="233" t="s">
        <v>390</v>
      </c>
      <c r="E362" s="233" t="s">
        <v>1336</v>
      </c>
      <c r="F362" s="233" t="s">
        <v>1334</v>
      </c>
      <c r="G362" s="414"/>
      <c r="H362" s="436">
        <v>39651</v>
      </c>
      <c r="I362" s="437">
        <v>75.44</v>
      </c>
      <c r="J362" s="438"/>
      <c r="K362" s="438"/>
      <c r="L362" s="438"/>
      <c r="M362" s="418"/>
      <c r="N362" s="419" t="s">
        <v>1091</v>
      </c>
      <c r="O362" s="233" t="s">
        <v>1064</v>
      </c>
      <c r="Q362" s="420"/>
      <c r="R362" s="421"/>
      <c r="S362" s="437"/>
      <c r="T362" s="440"/>
      <c r="U362" s="405"/>
      <c r="V362" s="406"/>
      <c r="W362" s="407"/>
      <c r="X362" s="402"/>
      <c r="Y362" s="406"/>
      <c r="Z362" s="442"/>
      <c r="AB362" s="437">
        <v>75.44</v>
      </c>
      <c r="AC362" s="441">
        <v>500</v>
      </c>
      <c r="AE362" s="420"/>
      <c r="AF362" s="421"/>
      <c r="AG362" s="437"/>
      <c r="AH362" s="440"/>
      <c r="AI362" s="405"/>
      <c r="AJ362" s="406"/>
      <c r="AK362" s="407"/>
      <c r="AL362" s="402"/>
      <c r="AM362" s="408"/>
      <c r="AN362" s="442"/>
      <c r="AP362" s="437">
        <v>75.44</v>
      </c>
      <c r="AQ362" s="441">
        <v>500</v>
      </c>
      <c r="AR362" s="446"/>
      <c r="AS362" s="420"/>
      <c r="AT362" s="421"/>
      <c r="AU362" s="444"/>
      <c r="AV362" s="440"/>
      <c r="AW362" s="405"/>
      <c r="AX362" s="406"/>
      <c r="AY362" s="407"/>
      <c r="AZ362" s="402"/>
      <c r="BA362" s="408"/>
      <c r="BB362" s="442"/>
      <c r="BC362" s="443"/>
      <c r="BE362" s="631">
        <v>75.44</v>
      </c>
      <c r="BF362" s="441">
        <v>500</v>
      </c>
      <c r="BI362" s="420"/>
      <c r="BJ362" s="421"/>
      <c r="BK362" s="444"/>
      <c r="BL362" s="440"/>
      <c r="BM362" s="405"/>
      <c r="BN362" s="406"/>
      <c r="BO362" s="407"/>
      <c r="BP362" s="402"/>
      <c r="BQ362" s="408"/>
      <c r="BR362" s="442"/>
      <c r="BS362" s="443"/>
      <c r="BT362" s="631">
        <v>75.44</v>
      </c>
      <c r="BU362" s="441">
        <v>500</v>
      </c>
      <c r="BX362" s="420"/>
      <c r="BY362" s="421"/>
      <c r="BZ362" s="444"/>
      <c r="CA362" s="440"/>
      <c r="CB362" s="405"/>
      <c r="CC362" s="406"/>
      <c r="CD362" s="407"/>
      <c r="CE362" s="402"/>
      <c r="CF362" s="408"/>
      <c r="CG362" s="442"/>
      <c r="CJ362" s="420"/>
      <c r="CK362" s="421"/>
      <c r="CL362" s="444"/>
      <c r="CM362" s="440"/>
      <c r="CN362" s="405"/>
      <c r="CO362" s="406"/>
      <c r="CP362" s="407"/>
      <c r="CQ362" s="402"/>
      <c r="CR362" s="408"/>
      <c r="CS362" s="442"/>
      <c r="CT362" s="443"/>
      <c r="CU362" s="443"/>
      <c r="CV362" s="420"/>
      <c r="CW362" s="421"/>
      <c r="CX362" s="444"/>
      <c r="CY362" s="440"/>
      <c r="CZ362" s="405"/>
      <c r="DA362" s="406"/>
      <c r="DB362" s="407"/>
      <c r="DC362" s="402"/>
      <c r="DD362" s="408"/>
      <c r="DE362" s="442"/>
      <c r="DF362" s="443"/>
      <c r="DG362" s="443"/>
      <c r="DH362" s="420"/>
      <c r="DI362" s="421"/>
      <c r="DJ362" s="444"/>
      <c r="DK362" s="440"/>
      <c r="DL362" s="405"/>
      <c r="DM362" s="406"/>
      <c r="DN362" s="407"/>
      <c r="DO362" s="402"/>
      <c r="DP362" s="408"/>
      <c r="DQ362" s="442"/>
      <c r="DR362" s="443"/>
      <c r="DS362" s="443"/>
      <c r="DT362" s="420"/>
      <c r="DU362" s="421"/>
      <c r="DV362" s="444"/>
      <c r="DW362" s="440"/>
      <c r="DX362" s="405"/>
      <c r="DY362" s="406"/>
      <c r="DZ362" s="407"/>
      <c r="EA362" s="402"/>
      <c r="EB362" s="408"/>
      <c r="EC362" s="442"/>
      <c r="EE362" s="631">
        <v>75.44</v>
      </c>
      <c r="EF362" s="441">
        <v>500</v>
      </c>
      <c r="EH362" s="450"/>
    </row>
    <row r="363" spans="2:138" ht="12.75" customHeight="1" x14ac:dyDescent="0.2">
      <c r="B363" s="412" t="s">
        <v>1089</v>
      </c>
      <c r="C363" s="414" t="s">
        <v>395</v>
      </c>
      <c r="D363" s="233" t="s">
        <v>390</v>
      </c>
      <c r="E363" s="233" t="s">
        <v>1336</v>
      </c>
      <c r="F363" s="233" t="s">
        <v>1334</v>
      </c>
      <c r="G363" s="414"/>
      <c r="H363" s="436">
        <v>39651</v>
      </c>
      <c r="I363" s="437">
        <v>75.44</v>
      </c>
      <c r="J363" s="438"/>
      <c r="K363" s="438"/>
      <c r="L363" s="438"/>
      <c r="M363" s="418"/>
      <c r="N363" s="419" t="s">
        <v>1091</v>
      </c>
      <c r="O363" s="233" t="s">
        <v>1064</v>
      </c>
      <c r="Q363" s="420"/>
      <c r="R363" s="421"/>
      <c r="S363" s="437"/>
      <c r="T363" s="440"/>
      <c r="U363" s="405"/>
      <c r="V363" s="406"/>
      <c r="W363" s="407"/>
      <c r="X363" s="402"/>
      <c r="Y363" s="406"/>
      <c r="Z363" s="442"/>
      <c r="AB363" s="437">
        <v>75.44</v>
      </c>
      <c r="AC363" s="441">
        <v>500</v>
      </c>
      <c r="AE363" s="420"/>
      <c r="AF363" s="421"/>
      <c r="AG363" s="437"/>
      <c r="AH363" s="440"/>
      <c r="AI363" s="405"/>
      <c r="AJ363" s="406"/>
      <c r="AK363" s="407"/>
      <c r="AL363" s="402"/>
      <c r="AM363" s="408"/>
      <c r="AN363" s="442"/>
      <c r="AP363" s="437">
        <v>75.44</v>
      </c>
      <c r="AQ363" s="441">
        <v>500</v>
      </c>
      <c r="AR363" s="446"/>
      <c r="AS363" s="420"/>
      <c r="AT363" s="421"/>
      <c r="AU363" s="444"/>
      <c r="AV363" s="440"/>
      <c r="AW363" s="405"/>
      <c r="AX363" s="406"/>
      <c r="AY363" s="407"/>
      <c r="AZ363" s="402"/>
      <c r="BA363" s="408"/>
      <c r="BB363" s="442"/>
      <c r="BC363" s="443"/>
      <c r="BE363" s="631">
        <v>75.44</v>
      </c>
      <c r="BF363" s="441">
        <v>500</v>
      </c>
      <c r="BI363" s="420"/>
      <c r="BJ363" s="421"/>
      <c r="BK363" s="444"/>
      <c r="BL363" s="440"/>
      <c r="BM363" s="405"/>
      <c r="BN363" s="406"/>
      <c r="BO363" s="407"/>
      <c r="BP363" s="402"/>
      <c r="BQ363" s="408"/>
      <c r="BR363" s="442"/>
      <c r="BS363" s="443"/>
      <c r="BT363" s="631">
        <v>75.44</v>
      </c>
      <c r="BU363" s="441">
        <v>500</v>
      </c>
      <c r="BX363" s="420"/>
      <c r="BY363" s="421"/>
      <c r="BZ363" s="444"/>
      <c r="CA363" s="440"/>
      <c r="CB363" s="405"/>
      <c r="CC363" s="406"/>
      <c r="CD363" s="407"/>
      <c r="CE363" s="402"/>
      <c r="CF363" s="408"/>
      <c r="CG363" s="442"/>
      <c r="CJ363" s="420"/>
      <c r="CK363" s="421"/>
      <c r="CL363" s="444"/>
      <c r="CM363" s="440"/>
      <c r="CN363" s="405"/>
      <c r="CO363" s="406"/>
      <c r="CP363" s="407"/>
      <c r="CQ363" s="402"/>
      <c r="CR363" s="408"/>
      <c r="CS363" s="442"/>
      <c r="CT363" s="443"/>
      <c r="CU363" s="443"/>
      <c r="CV363" s="420"/>
      <c r="CW363" s="421"/>
      <c r="CX363" s="444"/>
      <c r="CY363" s="440"/>
      <c r="CZ363" s="405"/>
      <c r="DA363" s="406"/>
      <c r="DB363" s="407"/>
      <c r="DC363" s="402"/>
      <c r="DD363" s="408"/>
      <c r="DE363" s="442"/>
      <c r="DF363" s="443"/>
      <c r="DG363" s="443"/>
      <c r="DH363" s="420"/>
      <c r="DI363" s="421"/>
      <c r="DJ363" s="444"/>
      <c r="DK363" s="440"/>
      <c r="DL363" s="405"/>
      <c r="DM363" s="406"/>
      <c r="DN363" s="407"/>
      <c r="DO363" s="402"/>
      <c r="DP363" s="408"/>
      <c r="DQ363" s="442"/>
      <c r="DR363" s="443"/>
      <c r="DS363" s="443"/>
      <c r="DT363" s="420"/>
      <c r="DU363" s="421"/>
      <c r="DV363" s="444"/>
      <c r="DW363" s="440"/>
      <c r="DX363" s="405"/>
      <c r="DY363" s="406"/>
      <c r="DZ363" s="407"/>
      <c r="EA363" s="402"/>
      <c r="EB363" s="408"/>
      <c r="EC363" s="442"/>
      <c r="EE363" s="631">
        <v>75.44</v>
      </c>
      <c r="EF363" s="441">
        <v>500</v>
      </c>
      <c r="EH363" s="450"/>
    </row>
    <row r="364" spans="2:138" ht="12.75" customHeight="1" x14ac:dyDescent="0.2">
      <c r="B364" s="412" t="s">
        <v>1089</v>
      </c>
      <c r="C364" s="414" t="s">
        <v>396</v>
      </c>
      <c r="D364" s="233" t="s">
        <v>390</v>
      </c>
      <c r="E364" s="233" t="s">
        <v>1336</v>
      </c>
      <c r="F364" s="233" t="s">
        <v>1334</v>
      </c>
      <c r="G364" s="414"/>
      <c r="H364" s="436">
        <v>39651</v>
      </c>
      <c r="I364" s="437">
        <v>75.44</v>
      </c>
      <c r="J364" s="438"/>
      <c r="K364" s="438"/>
      <c r="L364" s="438"/>
      <c r="M364" s="418"/>
      <c r="N364" s="419" t="s">
        <v>1094</v>
      </c>
      <c r="O364" s="233" t="s">
        <v>1095</v>
      </c>
      <c r="Q364" s="420"/>
      <c r="R364" s="421"/>
      <c r="S364" s="437"/>
      <c r="T364" s="440"/>
      <c r="U364" s="405"/>
      <c r="V364" s="406"/>
      <c r="W364" s="407"/>
      <c r="X364" s="402"/>
      <c r="Y364" s="406"/>
      <c r="Z364" s="442"/>
      <c r="AB364" s="437">
        <v>75.44</v>
      </c>
      <c r="AC364" s="441">
        <v>500</v>
      </c>
      <c r="AE364" s="420"/>
      <c r="AF364" s="421"/>
      <c r="AG364" s="437"/>
      <c r="AH364" s="440"/>
      <c r="AI364" s="405"/>
      <c r="AJ364" s="406"/>
      <c r="AK364" s="407"/>
      <c r="AL364" s="402"/>
      <c r="AM364" s="408"/>
      <c r="AN364" s="442"/>
      <c r="AP364" s="437">
        <v>75.44</v>
      </c>
      <c r="AQ364" s="441">
        <v>500</v>
      </c>
      <c r="AR364" s="446"/>
      <c r="AS364" s="420"/>
      <c r="AT364" s="421"/>
      <c r="AU364" s="444"/>
      <c r="AV364" s="440"/>
      <c r="AW364" s="405"/>
      <c r="AX364" s="406"/>
      <c r="AY364" s="407"/>
      <c r="AZ364" s="402"/>
      <c r="BA364" s="408"/>
      <c r="BB364" s="442"/>
      <c r="BC364" s="443"/>
      <c r="BE364" s="631">
        <v>75.44</v>
      </c>
      <c r="BF364" s="441">
        <v>500</v>
      </c>
      <c r="BI364" s="420"/>
      <c r="BJ364" s="421"/>
      <c r="BK364" s="444"/>
      <c r="BL364" s="440"/>
      <c r="BM364" s="405"/>
      <c r="BN364" s="406"/>
      <c r="BO364" s="407"/>
      <c r="BP364" s="402"/>
      <c r="BQ364" s="408"/>
      <c r="BR364" s="442"/>
      <c r="BS364" s="443"/>
      <c r="BT364" s="631">
        <v>75.44</v>
      </c>
      <c r="BU364" s="441">
        <v>500</v>
      </c>
      <c r="BX364" s="420"/>
      <c r="BY364" s="421"/>
      <c r="BZ364" s="444"/>
      <c r="CA364" s="440"/>
      <c r="CB364" s="405"/>
      <c r="CC364" s="406"/>
      <c r="CD364" s="407"/>
      <c r="CE364" s="402"/>
      <c r="CF364" s="408"/>
      <c r="CG364" s="442"/>
      <c r="CJ364" s="420"/>
      <c r="CK364" s="421"/>
      <c r="CL364" s="444"/>
      <c r="CM364" s="440"/>
      <c r="CN364" s="405"/>
      <c r="CO364" s="406"/>
      <c r="CP364" s="407"/>
      <c r="CQ364" s="402"/>
      <c r="CR364" s="408"/>
      <c r="CS364" s="442"/>
      <c r="CT364" s="443"/>
      <c r="CU364" s="443"/>
      <c r="CV364" s="420"/>
      <c r="CW364" s="421"/>
      <c r="CX364" s="444"/>
      <c r="CY364" s="440"/>
      <c r="CZ364" s="405"/>
      <c r="DA364" s="406"/>
      <c r="DB364" s="407"/>
      <c r="DC364" s="402"/>
      <c r="DD364" s="408"/>
      <c r="DE364" s="442"/>
      <c r="DF364" s="443"/>
      <c r="DG364" s="443"/>
      <c r="DH364" s="420"/>
      <c r="DI364" s="421"/>
      <c r="DJ364" s="444"/>
      <c r="DK364" s="440"/>
      <c r="DL364" s="405"/>
      <c r="DM364" s="406"/>
      <c r="DN364" s="407"/>
      <c r="DO364" s="402"/>
      <c r="DP364" s="408"/>
      <c r="DQ364" s="442"/>
      <c r="DR364" s="443"/>
      <c r="DS364" s="443"/>
      <c r="DT364" s="420"/>
      <c r="DU364" s="421"/>
      <c r="DV364" s="444"/>
      <c r="DW364" s="440"/>
      <c r="DX364" s="405"/>
      <c r="DY364" s="406"/>
      <c r="DZ364" s="407"/>
      <c r="EA364" s="402"/>
      <c r="EB364" s="408"/>
      <c r="EC364" s="442"/>
      <c r="EE364" s="631">
        <v>75.44</v>
      </c>
      <c r="EF364" s="441">
        <v>500</v>
      </c>
      <c r="EH364" s="450"/>
    </row>
    <row r="365" spans="2:138" ht="12.75" customHeight="1" x14ac:dyDescent="0.2">
      <c r="B365" s="412" t="s">
        <v>1092</v>
      </c>
      <c r="C365" s="414" t="s">
        <v>397</v>
      </c>
      <c r="D365" s="233" t="s">
        <v>390</v>
      </c>
      <c r="E365" s="233" t="s">
        <v>1336</v>
      </c>
      <c r="F365" s="233" t="s">
        <v>1334</v>
      </c>
      <c r="G365" s="414"/>
      <c r="H365" s="436">
        <v>39651</v>
      </c>
      <c r="I365" s="437">
        <v>75.44</v>
      </c>
      <c r="J365" s="438"/>
      <c r="K365" s="438"/>
      <c r="L365" s="438"/>
      <c r="M365" s="418"/>
      <c r="N365" s="419" t="s">
        <v>1094</v>
      </c>
      <c r="O365" s="233" t="s">
        <v>1095</v>
      </c>
      <c r="Q365" s="420"/>
      <c r="R365" s="421"/>
      <c r="S365" s="437"/>
      <c r="T365" s="440"/>
      <c r="U365" s="405"/>
      <c r="V365" s="406"/>
      <c r="W365" s="407"/>
      <c r="X365" s="402"/>
      <c r="Y365" s="406"/>
      <c r="Z365" s="442"/>
      <c r="AB365" s="437">
        <v>75.44</v>
      </c>
      <c r="AC365" s="441">
        <v>500</v>
      </c>
      <c r="AE365" s="420"/>
      <c r="AF365" s="421"/>
      <c r="AG365" s="437"/>
      <c r="AH365" s="440"/>
      <c r="AI365" s="405"/>
      <c r="AJ365" s="406"/>
      <c r="AK365" s="407"/>
      <c r="AL365" s="402"/>
      <c r="AM365" s="408"/>
      <c r="AN365" s="442"/>
      <c r="AP365" s="437">
        <v>75.44</v>
      </c>
      <c r="AQ365" s="441">
        <v>500</v>
      </c>
      <c r="AR365" s="446"/>
      <c r="AS365" s="420"/>
      <c r="AT365" s="421"/>
      <c r="AU365" s="444"/>
      <c r="AV365" s="440"/>
      <c r="AW365" s="405"/>
      <c r="AX365" s="406"/>
      <c r="AY365" s="407"/>
      <c r="AZ365" s="402"/>
      <c r="BA365" s="408"/>
      <c r="BB365" s="442"/>
      <c r="BC365" s="443"/>
      <c r="BE365" s="631">
        <v>75.44</v>
      </c>
      <c r="BF365" s="441">
        <v>500</v>
      </c>
      <c r="BI365" s="420"/>
      <c r="BJ365" s="421"/>
      <c r="BK365" s="444"/>
      <c r="BL365" s="440"/>
      <c r="BM365" s="405"/>
      <c r="BN365" s="406"/>
      <c r="BO365" s="407"/>
      <c r="BP365" s="402"/>
      <c r="BQ365" s="408"/>
      <c r="BR365" s="442"/>
      <c r="BS365" s="443"/>
      <c r="BT365" s="631">
        <v>75.44</v>
      </c>
      <c r="BU365" s="441">
        <v>500</v>
      </c>
      <c r="BX365" s="420"/>
      <c r="BY365" s="421"/>
      <c r="BZ365" s="444"/>
      <c r="CA365" s="440"/>
      <c r="CB365" s="405"/>
      <c r="CC365" s="406"/>
      <c r="CD365" s="407"/>
      <c r="CE365" s="402"/>
      <c r="CF365" s="408"/>
      <c r="CG365" s="442"/>
      <c r="CJ365" s="420"/>
      <c r="CK365" s="421"/>
      <c r="CL365" s="444"/>
      <c r="CM365" s="440"/>
      <c r="CN365" s="405"/>
      <c r="CO365" s="406"/>
      <c r="CP365" s="407"/>
      <c r="CQ365" s="402"/>
      <c r="CR365" s="408"/>
      <c r="CS365" s="442"/>
      <c r="CT365" s="443"/>
      <c r="CU365" s="443"/>
      <c r="CV365" s="420"/>
      <c r="CW365" s="421"/>
      <c r="CX365" s="444"/>
      <c r="CY365" s="440"/>
      <c r="CZ365" s="405"/>
      <c r="DA365" s="406"/>
      <c r="DB365" s="407"/>
      <c r="DC365" s="402"/>
      <c r="DD365" s="408"/>
      <c r="DE365" s="442"/>
      <c r="DF365" s="443"/>
      <c r="DG365" s="443"/>
      <c r="DH365" s="420"/>
      <c r="DI365" s="421"/>
      <c r="DJ365" s="444"/>
      <c r="DK365" s="440"/>
      <c r="DL365" s="405"/>
      <c r="DM365" s="406"/>
      <c r="DN365" s="407"/>
      <c r="DO365" s="402"/>
      <c r="DP365" s="408"/>
      <c r="DQ365" s="442"/>
      <c r="DR365" s="443"/>
      <c r="DS365" s="443"/>
      <c r="DT365" s="420"/>
      <c r="DU365" s="421"/>
      <c r="DV365" s="444"/>
      <c r="DW365" s="440"/>
      <c r="DX365" s="405"/>
      <c r="DY365" s="406"/>
      <c r="DZ365" s="407"/>
      <c r="EA365" s="402"/>
      <c r="EB365" s="408"/>
      <c r="EC365" s="442"/>
      <c r="EE365" s="631">
        <v>75.44</v>
      </c>
      <c r="EF365" s="441">
        <v>500</v>
      </c>
      <c r="EH365" s="450"/>
    </row>
    <row r="366" spans="2:138" ht="12.75" customHeight="1" x14ac:dyDescent="0.2">
      <c r="B366" s="412" t="s">
        <v>1092</v>
      </c>
      <c r="C366" s="414" t="s">
        <v>398</v>
      </c>
      <c r="D366" s="233" t="s">
        <v>390</v>
      </c>
      <c r="E366" s="233" t="s">
        <v>1336</v>
      </c>
      <c r="F366" s="233" t="s">
        <v>1334</v>
      </c>
      <c r="G366" s="414"/>
      <c r="H366" s="436">
        <v>39651</v>
      </c>
      <c r="I366" s="437">
        <v>75.44</v>
      </c>
      <c r="J366" s="438"/>
      <c r="K366" s="438"/>
      <c r="L366" s="438"/>
      <c r="M366" s="418"/>
      <c r="N366" s="419" t="s">
        <v>1098</v>
      </c>
      <c r="O366" s="233" t="s">
        <v>1099</v>
      </c>
      <c r="Q366" s="420"/>
      <c r="R366" s="421"/>
      <c r="S366" s="437"/>
      <c r="T366" s="440"/>
      <c r="U366" s="405"/>
      <c r="V366" s="406"/>
      <c r="W366" s="407"/>
      <c r="X366" s="402"/>
      <c r="Y366" s="406"/>
      <c r="Z366" s="442"/>
      <c r="AB366" s="437">
        <v>75.44</v>
      </c>
      <c r="AC366" s="441">
        <v>500</v>
      </c>
      <c r="AE366" s="420"/>
      <c r="AF366" s="421"/>
      <c r="AG366" s="437"/>
      <c r="AH366" s="440"/>
      <c r="AI366" s="405"/>
      <c r="AJ366" s="406"/>
      <c r="AK366" s="407"/>
      <c r="AL366" s="402"/>
      <c r="AM366" s="408"/>
      <c r="AN366" s="442"/>
      <c r="AP366" s="437">
        <v>75.44</v>
      </c>
      <c r="AQ366" s="441">
        <v>500</v>
      </c>
      <c r="AR366" s="446"/>
      <c r="AS366" s="420"/>
      <c r="AT366" s="421"/>
      <c r="AU366" s="444"/>
      <c r="AV366" s="440"/>
      <c r="AW366" s="405"/>
      <c r="AX366" s="406"/>
      <c r="AY366" s="407"/>
      <c r="AZ366" s="402"/>
      <c r="BA366" s="408"/>
      <c r="BB366" s="442"/>
      <c r="BC366" s="443"/>
      <c r="BE366" s="631">
        <v>75.44</v>
      </c>
      <c r="BF366" s="441">
        <v>500</v>
      </c>
      <c r="BI366" s="420"/>
      <c r="BJ366" s="421"/>
      <c r="BK366" s="444"/>
      <c r="BL366" s="440"/>
      <c r="BM366" s="405"/>
      <c r="BN366" s="406"/>
      <c r="BO366" s="407"/>
      <c r="BP366" s="402"/>
      <c r="BQ366" s="408"/>
      <c r="BR366" s="442"/>
      <c r="BS366" s="443"/>
      <c r="BT366" s="631">
        <v>75.44</v>
      </c>
      <c r="BU366" s="441">
        <v>500</v>
      </c>
      <c r="BX366" s="420"/>
      <c r="BY366" s="421"/>
      <c r="BZ366" s="444"/>
      <c r="CA366" s="440"/>
      <c r="CB366" s="405"/>
      <c r="CC366" s="406"/>
      <c r="CD366" s="407"/>
      <c r="CE366" s="402"/>
      <c r="CF366" s="408"/>
      <c r="CG366" s="442"/>
      <c r="CJ366" s="420"/>
      <c r="CK366" s="421"/>
      <c r="CL366" s="444"/>
      <c r="CM366" s="440"/>
      <c r="CN366" s="405"/>
      <c r="CO366" s="406"/>
      <c r="CP366" s="407"/>
      <c r="CQ366" s="402"/>
      <c r="CR366" s="408"/>
      <c r="CS366" s="442"/>
      <c r="CT366" s="443"/>
      <c r="CU366" s="443"/>
      <c r="CV366" s="420"/>
      <c r="CW366" s="421"/>
      <c r="CX366" s="444"/>
      <c r="CY366" s="440"/>
      <c r="CZ366" s="405"/>
      <c r="DA366" s="406"/>
      <c r="DB366" s="407"/>
      <c r="DC366" s="402"/>
      <c r="DD366" s="408"/>
      <c r="DE366" s="442"/>
      <c r="DF366" s="443"/>
      <c r="DG366" s="443"/>
      <c r="DH366" s="420"/>
      <c r="DI366" s="421"/>
      <c r="DJ366" s="444"/>
      <c r="DK366" s="440"/>
      <c r="DL366" s="405"/>
      <c r="DM366" s="406"/>
      <c r="DN366" s="407"/>
      <c r="DO366" s="402"/>
      <c r="DP366" s="408"/>
      <c r="DQ366" s="442"/>
      <c r="DR366" s="443"/>
      <c r="DS366" s="443"/>
      <c r="DT366" s="420"/>
      <c r="DU366" s="421"/>
      <c r="DV366" s="444"/>
      <c r="DW366" s="440"/>
      <c r="DX366" s="405"/>
      <c r="DY366" s="406"/>
      <c r="DZ366" s="407"/>
      <c r="EA366" s="402"/>
      <c r="EB366" s="408"/>
      <c r="EC366" s="442"/>
      <c r="EE366" s="631">
        <v>75.44</v>
      </c>
      <c r="EF366" s="441">
        <v>500</v>
      </c>
      <c r="EH366" s="450"/>
    </row>
    <row r="367" spans="2:138" ht="12.75" customHeight="1" x14ac:dyDescent="0.2">
      <c r="B367" s="412" t="s">
        <v>1096</v>
      </c>
      <c r="C367" s="414" t="s">
        <v>399</v>
      </c>
      <c r="D367" s="233" t="s">
        <v>390</v>
      </c>
      <c r="E367" s="233" t="s">
        <v>1336</v>
      </c>
      <c r="F367" s="233" t="s">
        <v>1334</v>
      </c>
      <c r="G367" s="414"/>
      <c r="H367" s="436">
        <v>39651</v>
      </c>
      <c r="I367" s="437">
        <v>75.44</v>
      </c>
      <c r="J367" s="438"/>
      <c r="K367" s="438"/>
      <c r="L367" s="438"/>
      <c r="M367" s="418"/>
      <c r="N367" s="419" t="s">
        <v>1098</v>
      </c>
      <c r="O367" s="233" t="s">
        <v>1099</v>
      </c>
      <c r="Q367" s="420"/>
      <c r="R367" s="421"/>
      <c r="S367" s="437"/>
      <c r="T367" s="440"/>
      <c r="U367" s="405"/>
      <c r="V367" s="406"/>
      <c r="W367" s="407"/>
      <c r="X367" s="402"/>
      <c r="Y367" s="406"/>
      <c r="Z367" s="442"/>
      <c r="AB367" s="437">
        <v>75.44</v>
      </c>
      <c r="AC367" s="441">
        <v>500</v>
      </c>
      <c r="AE367" s="420"/>
      <c r="AF367" s="421"/>
      <c r="AG367" s="437"/>
      <c r="AH367" s="440"/>
      <c r="AI367" s="405"/>
      <c r="AJ367" s="406"/>
      <c r="AK367" s="407"/>
      <c r="AL367" s="402"/>
      <c r="AM367" s="408"/>
      <c r="AN367" s="442"/>
      <c r="AP367" s="437">
        <v>75.44</v>
      </c>
      <c r="AQ367" s="441">
        <v>500</v>
      </c>
      <c r="AR367" s="446"/>
      <c r="AS367" s="420"/>
      <c r="AT367" s="421"/>
      <c r="AU367" s="444"/>
      <c r="AV367" s="440"/>
      <c r="AW367" s="405"/>
      <c r="AX367" s="406"/>
      <c r="AY367" s="407"/>
      <c r="AZ367" s="402"/>
      <c r="BA367" s="408"/>
      <c r="BB367" s="442"/>
      <c r="BC367" s="443"/>
      <c r="BE367" s="631">
        <v>75.44</v>
      </c>
      <c r="BF367" s="441">
        <v>500</v>
      </c>
      <c r="BI367" s="420"/>
      <c r="BJ367" s="421"/>
      <c r="BK367" s="444"/>
      <c r="BL367" s="440"/>
      <c r="BM367" s="405"/>
      <c r="BN367" s="406"/>
      <c r="BO367" s="407"/>
      <c r="BP367" s="402"/>
      <c r="BQ367" s="408"/>
      <c r="BR367" s="442"/>
      <c r="BS367" s="443"/>
      <c r="BT367" s="631">
        <v>75.44</v>
      </c>
      <c r="BU367" s="441">
        <v>500</v>
      </c>
      <c r="BX367" s="420"/>
      <c r="BY367" s="421"/>
      <c r="BZ367" s="444"/>
      <c r="CA367" s="440"/>
      <c r="CB367" s="405"/>
      <c r="CC367" s="406"/>
      <c r="CD367" s="407"/>
      <c r="CE367" s="402"/>
      <c r="CF367" s="408"/>
      <c r="CG367" s="442"/>
      <c r="CJ367" s="420"/>
      <c r="CK367" s="421"/>
      <c r="CL367" s="444"/>
      <c r="CM367" s="440"/>
      <c r="CN367" s="405"/>
      <c r="CO367" s="406"/>
      <c r="CP367" s="407"/>
      <c r="CQ367" s="402"/>
      <c r="CR367" s="408"/>
      <c r="CS367" s="442"/>
      <c r="CT367" s="443"/>
      <c r="CU367" s="443"/>
      <c r="CV367" s="420"/>
      <c r="CW367" s="421"/>
      <c r="CX367" s="444"/>
      <c r="CY367" s="440"/>
      <c r="CZ367" s="405"/>
      <c r="DA367" s="406"/>
      <c r="DB367" s="407"/>
      <c r="DC367" s="402"/>
      <c r="DD367" s="408"/>
      <c r="DE367" s="442"/>
      <c r="DF367" s="443"/>
      <c r="DG367" s="443"/>
      <c r="DH367" s="420"/>
      <c r="DI367" s="421"/>
      <c r="DJ367" s="444"/>
      <c r="DK367" s="440"/>
      <c r="DL367" s="405"/>
      <c r="DM367" s="406"/>
      <c r="DN367" s="407"/>
      <c r="DO367" s="402"/>
      <c r="DP367" s="408"/>
      <c r="DQ367" s="442"/>
      <c r="DR367" s="443"/>
      <c r="DS367" s="443"/>
      <c r="DT367" s="420"/>
      <c r="DU367" s="421"/>
      <c r="DV367" s="444"/>
      <c r="DW367" s="440"/>
      <c r="DX367" s="405"/>
      <c r="DY367" s="406"/>
      <c r="DZ367" s="407"/>
      <c r="EA367" s="402"/>
      <c r="EB367" s="408"/>
      <c r="EC367" s="442"/>
      <c r="EE367" s="631">
        <v>75.44</v>
      </c>
      <c r="EF367" s="441">
        <v>500</v>
      </c>
      <c r="EH367" s="450"/>
    </row>
    <row r="368" spans="2:138" ht="12.75" customHeight="1" x14ac:dyDescent="0.2">
      <c r="B368" s="412" t="s">
        <v>1096</v>
      </c>
      <c r="C368" s="414" t="s">
        <v>400</v>
      </c>
      <c r="D368" s="233" t="s">
        <v>390</v>
      </c>
      <c r="E368" s="632" t="s">
        <v>1338</v>
      </c>
      <c r="F368" s="233"/>
      <c r="G368" s="414"/>
      <c r="H368" s="436">
        <v>40044</v>
      </c>
      <c r="I368" s="437">
        <v>159</v>
      </c>
      <c r="J368" s="438"/>
      <c r="K368" s="438"/>
      <c r="L368" s="438"/>
      <c r="M368" s="418"/>
      <c r="N368" s="419" t="s">
        <v>1106</v>
      </c>
      <c r="O368" s="233" t="s">
        <v>1103</v>
      </c>
      <c r="Q368" s="439">
        <v>0.1</v>
      </c>
      <c r="R368" s="421">
        <v>10</v>
      </c>
      <c r="S368" s="437">
        <v>159</v>
      </c>
      <c r="T368" s="440">
        <v>12</v>
      </c>
      <c r="U368" s="405">
        <f>((I368-(I368*Q368))/R368)/U$9</f>
        <v>1.1924999999999999</v>
      </c>
      <c r="V368" s="406">
        <f>U368*T368</f>
        <v>14.309999999999999</v>
      </c>
      <c r="W368" s="407">
        <v>62</v>
      </c>
      <c r="X368" s="402">
        <f t="shared" ref="X368:X389" si="85">I368-W368</f>
        <v>97</v>
      </c>
      <c r="Y368" s="408">
        <f>W368/I368</f>
        <v>0.38993710691823902</v>
      </c>
      <c r="Z368" s="442">
        <v>500</v>
      </c>
      <c r="AB368" s="437"/>
      <c r="AC368" s="427"/>
      <c r="AE368" s="439">
        <v>0.1</v>
      </c>
      <c r="AF368" s="421">
        <v>10</v>
      </c>
      <c r="AG368" s="437">
        <v>159</v>
      </c>
      <c r="AH368" s="440">
        <v>12</v>
      </c>
      <c r="AI368" s="405">
        <f>((AG368-(AG368*AE368))/AF368)/AI$9</f>
        <v>1.1924999999999999</v>
      </c>
      <c r="AJ368" s="406">
        <f>AI368*AH368</f>
        <v>14.309999999999999</v>
      </c>
      <c r="AK368" s="407">
        <f>W368+AJ368</f>
        <v>76.31</v>
      </c>
      <c r="AL368" s="402">
        <f>AG368-AK368</f>
        <v>82.69</v>
      </c>
      <c r="AM368" s="408">
        <f>AK368/AG368</f>
        <v>0.47993710691823899</v>
      </c>
      <c r="AN368" s="442">
        <v>500</v>
      </c>
      <c r="AP368" s="437"/>
      <c r="AQ368" s="427"/>
      <c r="AS368" s="439">
        <v>0.1</v>
      </c>
      <c r="AT368" s="421">
        <v>10</v>
      </c>
      <c r="AU368" s="444">
        <v>159</v>
      </c>
      <c r="AV368" s="440">
        <v>12</v>
      </c>
      <c r="AW368" s="405">
        <f>((AU368-(AU368*AS368))/AT368)/AW$9</f>
        <v>1.1924999999999999</v>
      </c>
      <c r="AX368" s="406">
        <f>AW368*AV368</f>
        <v>14.309999999999999</v>
      </c>
      <c r="AY368" s="407">
        <f>AK368+AX368</f>
        <v>90.62</v>
      </c>
      <c r="AZ368" s="445">
        <f>AU368-AY368</f>
        <v>68.38</v>
      </c>
      <c r="BA368" s="408">
        <f>AY368/AU368</f>
        <v>0.56993710691823907</v>
      </c>
      <c r="BB368" s="442">
        <v>500</v>
      </c>
      <c r="BC368" s="443"/>
      <c r="BE368" s="437"/>
      <c r="BF368" s="427"/>
      <c r="BI368" s="439">
        <v>0.1</v>
      </c>
      <c r="BJ368" s="421">
        <v>10</v>
      </c>
      <c r="BK368" s="444">
        <v>159</v>
      </c>
      <c r="BL368" s="440">
        <v>12</v>
      </c>
      <c r="BM368" s="405">
        <f>((BK368-(BK368*BI368))/BJ368)/BM$9</f>
        <v>1.1924999999999999</v>
      </c>
      <c r="BN368" s="406">
        <f>BM368*BL368</f>
        <v>14.309999999999999</v>
      </c>
      <c r="BO368" s="407">
        <f>BN368+AY368</f>
        <v>104.93</v>
      </c>
      <c r="BP368" s="447">
        <f>BK368-BO368</f>
        <v>54.069999999999993</v>
      </c>
      <c r="BQ368" s="408">
        <f>BO368/BK368</f>
        <v>0.65993710691823904</v>
      </c>
      <c r="BR368" s="442">
        <v>500</v>
      </c>
      <c r="BS368" s="443"/>
      <c r="BT368" s="437"/>
      <c r="BU368" s="427"/>
      <c r="BX368" s="439">
        <v>0.1</v>
      </c>
      <c r="BY368" s="421">
        <v>10</v>
      </c>
      <c r="BZ368" s="444">
        <v>159</v>
      </c>
      <c r="CA368" s="440">
        <v>12</v>
      </c>
      <c r="CB368" s="405">
        <f>((BZ368-(BZ368*BX368))/BY368)/CB$9</f>
        <v>1.1924999999999999</v>
      </c>
      <c r="CC368" s="406">
        <f>CB368*CA368</f>
        <v>14.309999999999999</v>
      </c>
      <c r="CD368" s="407">
        <f>CC368+BO368</f>
        <v>119.24000000000001</v>
      </c>
      <c r="CE368" s="447">
        <f>BZ368-CD368</f>
        <v>39.759999999999991</v>
      </c>
      <c r="CF368" s="408">
        <f>CD368/BZ368</f>
        <v>0.749937106918239</v>
      </c>
      <c r="CG368" s="442">
        <v>500</v>
      </c>
      <c r="CJ368" s="439">
        <v>0.1</v>
      </c>
      <c r="CK368" s="421">
        <v>10</v>
      </c>
      <c r="CL368" s="444">
        <v>159</v>
      </c>
      <c r="CM368" s="440">
        <v>12</v>
      </c>
      <c r="CN368" s="405">
        <f>((CL368-(CL368*CJ368))/CK368)/CN$9</f>
        <v>1.1924999999999999</v>
      </c>
      <c r="CO368" s="406">
        <f>CN368*CM368</f>
        <v>14.309999999999999</v>
      </c>
      <c r="CP368" s="407">
        <f>CO368+CD368</f>
        <v>133.55000000000001</v>
      </c>
      <c r="CQ368" s="447">
        <f>CL368-CP368</f>
        <v>25.449999999999989</v>
      </c>
      <c r="CR368" s="408">
        <f>CP368/CL368</f>
        <v>0.83993710691823908</v>
      </c>
      <c r="CS368" s="442">
        <v>500</v>
      </c>
      <c r="CT368" s="443"/>
      <c r="CU368" s="443"/>
      <c r="CV368" s="439">
        <v>0.1</v>
      </c>
      <c r="CW368" s="421">
        <v>10</v>
      </c>
      <c r="CX368" s="444">
        <v>159</v>
      </c>
      <c r="CY368" s="449">
        <v>8</v>
      </c>
      <c r="CZ368" s="405">
        <f>((CX368-(CX368*CV368))/CW368)/CZ$9</f>
        <v>1.1924999999999999</v>
      </c>
      <c r="DA368" s="406">
        <f>CZ368*CY368</f>
        <v>9.5399999999999991</v>
      </c>
      <c r="DB368" s="407">
        <f>DA368+CP368</f>
        <v>143.09</v>
      </c>
      <c r="DC368" s="447">
        <f>CX368-DB368</f>
        <v>15.909999999999997</v>
      </c>
      <c r="DD368" s="408">
        <f>DB368/CX368</f>
        <v>0.89993710691823903</v>
      </c>
      <c r="DE368" s="442">
        <v>500</v>
      </c>
      <c r="DF368" s="443"/>
      <c r="DG368" s="443"/>
      <c r="DH368" s="439">
        <v>0.1</v>
      </c>
      <c r="DI368" s="421">
        <v>10</v>
      </c>
      <c r="DJ368" s="444">
        <v>159</v>
      </c>
      <c r="DK368" s="449">
        <v>0</v>
      </c>
      <c r="DL368" s="405">
        <f>((DJ368-(DJ368*DH368))/DI368)/DL$9</f>
        <v>1.1924999999999999</v>
      </c>
      <c r="DM368" s="406">
        <f>DL368*DK368</f>
        <v>0</v>
      </c>
      <c r="DN368" s="407">
        <f>DM368+DB368</f>
        <v>143.09</v>
      </c>
      <c r="DO368" s="447">
        <f>DJ368-DN368</f>
        <v>15.909999999999997</v>
      </c>
      <c r="DP368" s="408">
        <f>DN368/DJ368</f>
        <v>0.89993710691823903</v>
      </c>
      <c r="DQ368" s="442">
        <v>500</v>
      </c>
      <c r="DR368" s="443"/>
      <c r="DS368" s="443"/>
      <c r="DT368" s="439">
        <v>0.1</v>
      </c>
      <c r="DU368" s="421">
        <v>10</v>
      </c>
      <c r="DV368" s="444">
        <v>159</v>
      </c>
      <c r="DW368" s="440">
        <v>0</v>
      </c>
      <c r="DX368" s="405">
        <f>((DV368-(DV368*DT368))/DU368)/DX$9</f>
        <v>1.1924999999999999</v>
      </c>
      <c r="DY368" s="406">
        <f>DX368*DW368</f>
        <v>0</v>
      </c>
      <c r="DZ368" s="407">
        <f>DY368+DN368</f>
        <v>143.09</v>
      </c>
      <c r="EA368" s="447">
        <f>DV368-DZ368</f>
        <v>15.909999999999997</v>
      </c>
      <c r="EB368" s="448">
        <f>DZ368/DV368</f>
        <v>0.89993710691823903</v>
      </c>
      <c r="EC368" s="442">
        <v>500</v>
      </c>
      <c r="EE368" s="437"/>
      <c r="EF368" s="427"/>
      <c r="EH368" s="450"/>
    </row>
    <row r="369" spans="1:138" ht="12.75" customHeight="1" x14ac:dyDescent="0.2">
      <c r="B369" s="412" t="s">
        <v>1104</v>
      </c>
      <c r="C369" s="503" t="s">
        <v>401</v>
      </c>
      <c r="D369" s="503" t="s">
        <v>402</v>
      </c>
      <c r="E369" s="233"/>
      <c r="F369" s="233"/>
      <c r="G369" s="414"/>
      <c r="H369" s="436"/>
      <c r="I369" s="437"/>
      <c r="J369" s="438"/>
      <c r="K369" s="438"/>
      <c r="L369" s="438"/>
      <c r="M369" s="418"/>
      <c r="N369" s="419"/>
      <c r="O369" s="233"/>
      <c r="Q369" s="420"/>
      <c r="R369" s="421"/>
      <c r="S369" s="437"/>
      <c r="T369" s="440"/>
      <c r="U369" s="405"/>
      <c r="V369" s="406"/>
      <c r="W369" s="407"/>
      <c r="X369" s="402">
        <f t="shared" si="85"/>
        <v>0</v>
      </c>
      <c r="Y369" s="406"/>
      <c r="Z369" s="442"/>
      <c r="AB369" s="437"/>
      <c r="AC369" s="427"/>
      <c r="AE369" s="420"/>
      <c r="AF369" s="421"/>
      <c r="AG369" s="437"/>
      <c r="AH369" s="440"/>
      <c r="AI369" s="405"/>
      <c r="AJ369" s="406"/>
      <c r="AK369" s="407"/>
      <c r="AL369" s="402"/>
      <c r="AM369" s="408"/>
      <c r="AN369" s="442"/>
      <c r="AP369" s="437"/>
      <c r="AQ369" s="427"/>
      <c r="AS369" s="420"/>
      <c r="AT369" s="421"/>
      <c r="AU369" s="444"/>
      <c r="AV369" s="440"/>
      <c r="AW369" s="405"/>
      <c r="AX369" s="406"/>
      <c r="AY369" s="407"/>
      <c r="AZ369" s="402"/>
      <c r="BA369" s="408"/>
      <c r="BB369" s="442"/>
      <c r="BC369" s="443"/>
      <c r="BE369" s="437"/>
      <c r="BF369" s="427"/>
      <c r="BI369" s="420"/>
      <c r="BJ369" s="421"/>
      <c r="BK369" s="444"/>
      <c r="BL369" s="440"/>
      <c r="BM369" s="405"/>
      <c r="BN369" s="406"/>
      <c r="BO369" s="407"/>
      <c r="BP369" s="402"/>
      <c r="BQ369" s="408"/>
      <c r="BR369" s="442"/>
      <c r="BS369" s="443"/>
      <c r="BT369" s="437"/>
      <c r="BU369" s="427"/>
      <c r="BX369" s="420"/>
      <c r="BY369" s="421"/>
      <c r="BZ369" s="444"/>
      <c r="CA369" s="440"/>
      <c r="CB369" s="405"/>
      <c r="CC369" s="406"/>
      <c r="CD369" s="407"/>
      <c r="CE369" s="402"/>
      <c r="CF369" s="408"/>
      <c r="CG369" s="442"/>
      <c r="CJ369" s="420"/>
      <c r="CK369" s="421"/>
      <c r="CL369" s="444"/>
      <c r="CM369" s="440"/>
      <c r="CN369" s="405"/>
      <c r="CO369" s="406"/>
      <c r="CP369" s="407"/>
      <c r="CQ369" s="402"/>
      <c r="CR369" s="408"/>
      <c r="CS369" s="442"/>
      <c r="CT369" s="443"/>
      <c r="CU369" s="443"/>
      <c r="CV369" s="420"/>
      <c r="CW369" s="421"/>
      <c r="CX369" s="444"/>
      <c r="CY369" s="440"/>
      <c r="CZ369" s="405"/>
      <c r="DA369" s="406"/>
      <c r="DB369" s="407"/>
      <c r="DC369" s="402"/>
      <c r="DD369" s="408"/>
      <c r="DE369" s="442"/>
      <c r="DF369" s="443"/>
      <c r="DG369" s="443"/>
      <c r="DH369" s="420"/>
      <c r="DI369" s="421"/>
      <c r="DJ369" s="444"/>
      <c r="DK369" s="440"/>
      <c r="DL369" s="405"/>
      <c r="DM369" s="406"/>
      <c r="DN369" s="407"/>
      <c r="DO369" s="402"/>
      <c r="DP369" s="408"/>
      <c r="DQ369" s="442"/>
      <c r="DR369" s="443"/>
      <c r="DS369" s="443"/>
      <c r="DT369" s="420"/>
      <c r="DU369" s="421"/>
      <c r="DV369" s="444"/>
      <c r="DW369" s="440"/>
      <c r="DX369" s="405"/>
      <c r="DY369" s="406"/>
      <c r="DZ369" s="407"/>
      <c r="EA369" s="402"/>
      <c r="EB369" s="408"/>
      <c r="EC369" s="442"/>
      <c r="EE369" s="437"/>
      <c r="EF369" s="427"/>
      <c r="EH369" s="450"/>
    </row>
    <row r="370" spans="1:138" ht="12.75" customHeight="1" x14ac:dyDescent="0.2">
      <c r="B370" s="412"/>
      <c r="C370" s="414" t="s">
        <v>403</v>
      </c>
      <c r="D370" s="233" t="s">
        <v>404</v>
      </c>
      <c r="E370" s="233" t="s">
        <v>1339</v>
      </c>
      <c r="F370" s="233" t="s">
        <v>1334</v>
      </c>
      <c r="G370" s="414"/>
      <c r="H370" s="436">
        <v>38722</v>
      </c>
      <c r="I370" s="437">
        <v>232.9</v>
      </c>
      <c r="J370" s="438"/>
      <c r="K370" s="438"/>
      <c r="L370" s="438"/>
      <c r="M370" s="418"/>
      <c r="N370" s="419" t="s">
        <v>1079</v>
      </c>
      <c r="O370" s="233" t="s">
        <v>1080</v>
      </c>
      <c r="Q370" s="439">
        <v>0.1</v>
      </c>
      <c r="R370" s="421">
        <v>10</v>
      </c>
      <c r="S370" s="437">
        <v>232.9</v>
      </c>
      <c r="T370" s="440">
        <v>12</v>
      </c>
      <c r="U370" s="405">
        <f>((I370-(I370*Q370))/R370)/U$9</f>
        <v>1.7467500000000002</v>
      </c>
      <c r="V370" s="406">
        <f>U370*T370</f>
        <v>20.961000000000002</v>
      </c>
      <c r="W370" s="407">
        <v>165.94</v>
      </c>
      <c r="X370" s="402">
        <f t="shared" si="85"/>
        <v>66.960000000000008</v>
      </c>
      <c r="Y370" s="408">
        <f>W370/I370</f>
        <v>0.7124946328896522</v>
      </c>
      <c r="Z370" s="442">
        <v>500</v>
      </c>
      <c r="AB370" s="437"/>
      <c r="AC370" s="427"/>
      <c r="AE370" s="439">
        <v>0.1</v>
      </c>
      <c r="AF370" s="421">
        <v>10</v>
      </c>
      <c r="AG370" s="437">
        <v>232.9</v>
      </c>
      <c r="AH370" s="440">
        <v>12</v>
      </c>
      <c r="AI370" s="405">
        <f>((AG370-(AG370*AE370))/AF370)/AI$9</f>
        <v>1.7467500000000002</v>
      </c>
      <c r="AJ370" s="406">
        <f>AI370*AH370</f>
        <v>20.961000000000002</v>
      </c>
      <c r="AK370" s="407">
        <f>W370+AJ370</f>
        <v>186.90100000000001</v>
      </c>
      <c r="AL370" s="402">
        <f>AG370-AK370</f>
        <v>45.998999999999995</v>
      </c>
      <c r="AM370" s="408">
        <f>AK370/AG370</f>
        <v>0.80249463288965228</v>
      </c>
      <c r="AN370" s="442">
        <v>500</v>
      </c>
      <c r="AP370" s="437"/>
      <c r="AQ370" s="427"/>
      <c r="AS370" s="439">
        <v>0.1</v>
      </c>
      <c r="AT370" s="421">
        <v>10</v>
      </c>
      <c r="AU370" s="444">
        <v>232.9</v>
      </c>
      <c r="AV370" s="440">
        <v>12</v>
      </c>
      <c r="AW370" s="405">
        <f>((AU370-(AU370*AS370))/AT370)/AW$9</f>
        <v>1.7467500000000002</v>
      </c>
      <c r="AX370" s="406">
        <f>AW370*AV370</f>
        <v>20.961000000000002</v>
      </c>
      <c r="AY370" s="407">
        <f>AK370+AX370</f>
        <v>207.86200000000002</v>
      </c>
      <c r="AZ370" s="445">
        <f>AU370-AY370</f>
        <v>25.037999999999982</v>
      </c>
      <c r="BA370" s="408">
        <f>AY370/AU370</f>
        <v>0.89249463288965225</v>
      </c>
      <c r="BB370" s="442">
        <v>500</v>
      </c>
      <c r="BC370" s="443"/>
      <c r="BE370" s="437"/>
      <c r="BF370" s="427"/>
      <c r="BI370" s="439">
        <v>0.1</v>
      </c>
      <c r="BJ370" s="421">
        <v>10</v>
      </c>
      <c r="BK370" s="444">
        <v>232.9</v>
      </c>
      <c r="BL370" s="440">
        <v>1</v>
      </c>
      <c r="BM370" s="405">
        <f>((BK370-(BK370*BI370))/BJ370)/BM$9</f>
        <v>1.7467500000000002</v>
      </c>
      <c r="BN370" s="406">
        <f>BM370*BL370</f>
        <v>1.7467500000000002</v>
      </c>
      <c r="BO370" s="407">
        <f>BN370+AY370</f>
        <v>209.60875000000001</v>
      </c>
      <c r="BP370" s="447">
        <f>BK370-BO370</f>
        <v>23.291249999999991</v>
      </c>
      <c r="BQ370" s="448">
        <f>BO370/BK370</f>
        <v>0.8999946328896522</v>
      </c>
      <c r="BR370" s="442">
        <v>500</v>
      </c>
      <c r="BS370" s="443"/>
      <c r="BT370" s="437"/>
      <c r="BU370" s="427"/>
      <c r="BX370" s="439">
        <v>0.1</v>
      </c>
      <c r="BY370" s="421">
        <v>10</v>
      </c>
      <c r="BZ370" s="444">
        <v>232.9</v>
      </c>
      <c r="CA370" s="440">
        <v>0</v>
      </c>
      <c r="CB370" s="405">
        <f>((BZ370-(BZ370*BX370))/BY370)/CB$9</f>
        <v>1.7467500000000002</v>
      </c>
      <c r="CC370" s="406">
        <f>CB370*CA370</f>
        <v>0</v>
      </c>
      <c r="CD370" s="407">
        <f t="shared" ref="CD370:CD388" si="86">CC370+BO370</f>
        <v>209.60875000000001</v>
      </c>
      <c r="CE370" s="447">
        <f t="shared" ref="CE370:CE388" si="87">BZ370-CD370</f>
        <v>23.291249999999991</v>
      </c>
      <c r="CF370" s="448">
        <f>CD370/BZ370</f>
        <v>0.8999946328896522</v>
      </c>
      <c r="CG370" s="442">
        <v>500</v>
      </c>
      <c r="CJ370" s="439">
        <v>0.1</v>
      </c>
      <c r="CK370" s="421">
        <v>10</v>
      </c>
      <c r="CL370" s="444">
        <v>232.9</v>
      </c>
      <c r="CM370" s="440">
        <v>0</v>
      </c>
      <c r="CN370" s="405">
        <f>((CL370-(CL370*CJ370))/CK370)/CN$9</f>
        <v>1.7467500000000002</v>
      </c>
      <c r="CO370" s="406">
        <f>CN370*CM370</f>
        <v>0</v>
      </c>
      <c r="CP370" s="407">
        <f>CO370+CD370</f>
        <v>209.60875000000001</v>
      </c>
      <c r="CQ370" s="447">
        <f>CL370-CP370</f>
        <v>23.291249999999991</v>
      </c>
      <c r="CR370" s="448">
        <f>CP370/CL370</f>
        <v>0.8999946328896522</v>
      </c>
      <c r="CS370" s="442">
        <v>500</v>
      </c>
      <c r="CT370" s="443"/>
      <c r="CU370" s="443"/>
      <c r="CV370" s="439">
        <v>0.1</v>
      </c>
      <c r="CW370" s="421">
        <v>10</v>
      </c>
      <c r="CX370" s="444">
        <v>232.9</v>
      </c>
      <c r="CY370" s="440">
        <v>0</v>
      </c>
      <c r="CZ370" s="405">
        <f>((CX370-(CX370*CV370))/CW370)/CZ$9</f>
        <v>1.7467500000000002</v>
      </c>
      <c r="DA370" s="406">
        <f>CZ370*CY370</f>
        <v>0</v>
      </c>
      <c r="DB370" s="407">
        <f>DA370+CP370</f>
        <v>209.60875000000001</v>
      </c>
      <c r="DC370" s="447">
        <f>CX370-DB370</f>
        <v>23.291249999999991</v>
      </c>
      <c r="DD370" s="448">
        <f>DB370/CX370</f>
        <v>0.8999946328896522</v>
      </c>
      <c r="DE370" s="442">
        <v>500</v>
      </c>
      <c r="DF370" s="443"/>
      <c r="DG370" s="443"/>
      <c r="DH370" s="439">
        <v>0.1</v>
      </c>
      <c r="DI370" s="421">
        <v>10</v>
      </c>
      <c r="DJ370" s="444">
        <v>232.9</v>
      </c>
      <c r="DK370" s="440">
        <v>0</v>
      </c>
      <c r="DL370" s="405">
        <f>((DJ370-(DJ370*DH370))/DI370)/DL$9</f>
        <v>1.7467500000000002</v>
      </c>
      <c r="DM370" s="406">
        <f>DL370*DK370</f>
        <v>0</v>
      </c>
      <c r="DN370" s="407">
        <f>DM370+DB370</f>
        <v>209.60875000000001</v>
      </c>
      <c r="DO370" s="447">
        <f>DJ370-DN370</f>
        <v>23.291249999999991</v>
      </c>
      <c r="DP370" s="448">
        <f>DN370/DJ370</f>
        <v>0.8999946328896522</v>
      </c>
      <c r="DQ370" s="442">
        <v>500</v>
      </c>
      <c r="DR370" s="443"/>
      <c r="DS370" s="443"/>
      <c r="DT370" s="439">
        <v>0.1</v>
      </c>
      <c r="DU370" s="421">
        <v>10</v>
      </c>
      <c r="DV370" s="444">
        <v>232.9</v>
      </c>
      <c r="DW370" s="440">
        <v>0</v>
      </c>
      <c r="DX370" s="405">
        <f>((DV370-(DV370*DT370))/DU370)/DX$9</f>
        <v>1.7467500000000002</v>
      </c>
      <c r="DY370" s="406">
        <f>DX370*DW370</f>
        <v>0</v>
      </c>
      <c r="DZ370" s="407">
        <f>DY370+DN370</f>
        <v>209.60875000000001</v>
      </c>
      <c r="EA370" s="447">
        <f>DV370-DZ370</f>
        <v>23.291249999999991</v>
      </c>
      <c r="EB370" s="448">
        <f>DZ370/DV370</f>
        <v>0.8999946328896522</v>
      </c>
      <c r="EC370" s="442">
        <v>500</v>
      </c>
      <c r="EE370" s="437"/>
      <c r="EF370" s="427"/>
      <c r="EH370" s="450"/>
    </row>
    <row r="371" spans="1:138" ht="12.75" customHeight="1" x14ac:dyDescent="0.2">
      <c r="B371" s="412" t="s">
        <v>1077</v>
      </c>
      <c r="C371" s="414" t="s">
        <v>405</v>
      </c>
      <c r="D371" s="233" t="s">
        <v>404</v>
      </c>
      <c r="E371" s="233" t="s">
        <v>1339</v>
      </c>
      <c r="F371" s="233" t="s">
        <v>1334</v>
      </c>
      <c r="G371" s="233"/>
      <c r="H371" s="436">
        <v>38722</v>
      </c>
      <c r="I371" s="437">
        <v>232.9</v>
      </c>
      <c r="J371" s="438"/>
      <c r="K371" s="438"/>
      <c r="L371" s="438"/>
      <c r="M371" s="418"/>
      <c r="N371" s="419" t="s">
        <v>1226</v>
      </c>
      <c r="O371" s="233" t="s">
        <v>1084</v>
      </c>
      <c r="Q371" s="439">
        <v>0.1</v>
      </c>
      <c r="R371" s="421">
        <v>10</v>
      </c>
      <c r="S371" s="437">
        <v>232.9</v>
      </c>
      <c r="T371" s="440">
        <v>12</v>
      </c>
      <c r="U371" s="405">
        <f>((I371-(I371*Q371))/R371)/U$9</f>
        <v>1.7467500000000002</v>
      </c>
      <c r="V371" s="406">
        <f>U371*T371</f>
        <v>20.961000000000002</v>
      </c>
      <c r="W371" s="407">
        <v>165.94</v>
      </c>
      <c r="X371" s="402">
        <f t="shared" si="85"/>
        <v>66.960000000000008</v>
      </c>
      <c r="Y371" s="408">
        <f>W371/I371</f>
        <v>0.7124946328896522</v>
      </c>
      <c r="Z371" s="442">
        <v>500</v>
      </c>
      <c r="AB371" s="437"/>
      <c r="AC371" s="427"/>
      <c r="AE371" s="439">
        <v>0.1</v>
      </c>
      <c r="AF371" s="421">
        <v>10</v>
      </c>
      <c r="AG371" s="437">
        <v>232.9</v>
      </c>
      <c r="AH371" s="440">
        <v>12</v>
      </c>
      <c r="AI371" s="405">
        <f>((AG371-(AG371*AE371))/AF371)/AI$9</f>
        <v>1.7467500000000002</v>
      </c>
      <c r="AJ371" s="406">
        <f>AI371*AH371</f>
        <v>20.961000000000002</v>
      </c>
      <c r="AK371" s="407">
        <f>W371+AJ371</f>
        <v>186.90100000000001</v>
      </c>
      <c r="AL371" s="402">
        <f>AG371-AK371</f>
        <v>45.998999999999995</v>
      </c>
      <c r="AM371" s="408">
        <f>AK371/AG371</f>
        <v>0.80249463288965228</v>
      </c>
      <c r="AN371" s="442">
        <v>500</v>
      </c>
      <c r="AP371" s="437"/>
      <c r="AQ371" s="427"/>
      <c r="AS371" s="439">
        <v>0.1</v>
      </c>
      <c r="AT371" s="421">
        <v>10</v>
      </c>
      <c r="AU371" s="444">
        <v>232.9</v>
      </c>
      <c r="AV371" s="440">
        <v>12</v>
      </c>
      <c r="AW371" s="405">
        <f>((AU371-(AU371*AS371))/AT371)/AW$9</f>
        <v>1.7467500000000002</v>
      </c>
      <c r="AX371" s="406">
        <f>AW371*AV371</f>
        <v>20.961000000000002</v>
      </c>
      <c r="AY371" s="407">
        <f>AK371+AX371</f>
        <v>207.86200000000002</v>
      </c>
      <c r="AZ371" s="445">
        <f>AU371-AY371</f>
        <v>25.037999999999982</v>
      </c>
      <c r="BA371" s="408">
        <f>AY371/AU371</f>
        <v>0.89249463288965225</v>
      </c>
      <c r="BB371" s="442">
        <v>500</v>
      </c>
      <c r="BC371" s="443"/>
      <c r="BE371" s="437"/>
      <c r="BF371" s="427"/>
      <c r="BI371" s="439">
        <v>0.1</v>
      </c>
      <c r="BJ371" s="421">
        <v>10</v>
      </c>
      <c r="BK371" s="444">
        <v>232.9</v>
      </c>
      <c r="BL371" s="440">
        <v>1</v>
      </c>
      <c r="BM371" s="405">
        <f>((BK371-(BK371*BI371))/BJ371)/BM$9</f>
        <v>1.7467500000000002</v>
      </c>
      <c r="BN371" s="406">
        <f>BM371*BL371</f>
        <v>1.7467500000000002</v>
      </c>
      <c r="BO371" s="407">
        <f>BN371+AY371</f>
        <v>209.60875000000001</v>
      </c>
      <c r="BP371" s="447">
        <f>BK371-BO371</f>
        <v>23.291249999999991</v>
      </c>
      <c r="BQ371" s="448">
        <f>BO371/BK371</f>
        <v>0.8999946328896522</v>
      </c>
      <c r="BR371" s="442">
        <v>500</v>
      </c>
      <c r="BS371" s="443"/>
      <c r="BT371" s="437"/>
      <c r="BU371" s="427"/>
      <c r="BX371" s="439">
        <v>0.1</v>
      </c>
      <c r="BY371" s="421">
        <v>10</v>
      </c>
      <c r="BZ371" s="444">
        <v>232.9</v>
      </c>
      <c r="CA371" s="440">
        <v>0</v>
      </c>
      <c r="CB371" s="405">
        <f>((BZ371-(BZ371*BX371))/BY371)/CB$9</f>
        <v>1.7467500000000002</v>
      </c>
      <c r="CC371" s="406">
        <f>CB371*CA371</f>
        <v>0</v>
      </c>
      <c r="CD371" s="407">
        <f t="shared" si="86"/>
        <v>209.60875000000001</v>
      </c>
      <c r="CE371" s="447">
        <f t="shared" si="87"/>
        <v>23.291249999999991</v>
      </c>
      <c r="CF371" s="448">
        <f>CD371/BZ371</f>
        <v>0.8999946328896522</v>
      </c>
      <c r="CG371" s="442">
        <v>500</v>
      </c>
      <c r="CJ371" s="439">
        <v>0.1</v>
      </c>
      <c r="CK371" s="421">
        <v>10</v>
      </c>
      <c r="CL371" s="444">
        <v>232.9</v>
      </c>
      <c r="CM371" s="440">
        <v>0</v>
      </c>
      <c r="CN371" s="405">
        <f>((CL371-(CL371*CJ371))/CK371)/CN$9</f>
        <v>1.7467500000000002</v>
      </c>
      <c r="CO371" s="406">
        <f>CN371*CM371</f>
        <v>0</v>
      </c>
      <c r="CP371" s="407">
        <f>CO371+CD371</f>
        <v>209.60875000000001</v>
      </c>
      <c r="CQ371" s="447">
        <f>CL371-CP371</f>
        <v>23.291249999999991</v>
      </c>
      <c r="CR371" s="448">
        <f>CP371/CL371</f>
        <v>0.8999946328896522</v>
      </c>
      <c r="CS371" s="442">
        <v>500</v>
      </c>
      <c r="CT371" s="443"/>
      <c r="CU371" s="443"/>
      <c r="CV371" s="439">
        <v>0.1</v>
      </c>
      <c r="CW371" s="421">
        <v>10</v>
      </c>
      <c r="CX371" s="444">
        <v>232.9</v>
      </c>
      <c r="CY371" s="440">
        <v>0</v>
      </c>
      <c r="CZ371" s="405">
        <f>((CX371-(CX371*CV371))/CW371)/CZ$9</f>
        <v>1.7467500000000002</v>
      </c>
      <c r="DA371" s="406">
        <f>CZ371*CY371</f>
        <v>0</v>
      </c>
      <c r="DB371" s="407">
        <f>DA371+CP371</f>
        <v>209.60875000000001</v>
      </c>
      <c r="DC371" s="447">
        <f>CX371-DB371</f>
        <v>23.291249999999991</v>
      </c>
      <c r="DD371" s="448">
        <f>DB371/CX371</f>
        <v>0.8999946328896522</v>
      </c>
      <c r="DE371" s="442">
        <v>500</v>
      </c>
      <c r="DF371" s="443"/>
      <c r="DG371" s="443"/>
      <c r="DH371" s="439">
        <v>0.1</v>
      </c>
      <c r="DI371" s="421">
        <v>10</v>
      </c>
      <c r="DJ371" s="444">
        <v>232.9</v>
      </c>
      <c r="DK371" s="440">
        <v>0</v>
      </c>
      <c r="DL371" s="405">
        <f>((DJ371-(DJ371*DH371))/DI371)/DL$9</f>
        <v>1.7467500000000002</v>
      </c>
      <c r="DM371" s="406">
        <f>DL371*DK371</f>
        <v>0</v>
      </c>
      <c r="DN371" s="407">
        <f>DM371+DB371</f>
        <v>209.60875000000001</v>
      </c>
      <c r="DO371" s="447">
        <f>DJ371-DN371</f>
        <v>23.291249999999991</v>
      </c>
      <c r="DP371" s="448">
        <f>DN371/DJ371</f>
        <v>0.8999946328896522</v>
      </c>
      <c r="DQ371" s="442">
        <v>500</v>
      </c>
      <c r="DR371" s="443"/>
      <c r="DS371" s="443"/>
      <c r="DT371" s="439">
        <v>0.1</v>
      </c>
      <c r="DU371" s="421">
        <v>10</v>
      </c>
      <c r="DV371" s="444">
        <v>232.9</v>
      </c>
      <c r="DW371" s="440">
        <v>0</v>
      </c>
      <c r="DX371" s="405">
        <f>((DV371-(DV371*DT371))/DU371)/DX$9</f>
        <v>1.7467500000000002</v>
      </c>
      <c r="DY371" s="406">
        <f>DX371*DW371</f>
        <v>0</v>
      </c>
      <c r="DZ371" s="407">
        <f>DY371+DN371</f>
        <v>209.60875000000001</v>
      </c>
      <c r="EA371" s="447">
        <f>DV371-DZ371</f>
        <v>23.291249999999991</v>
      </c>
      <c r="EB371" s="448">
        <f>DZ371/DV371</f>
        <v>0.8999946328896522</v>
      </c>
      <c r="EC371" s="442">
        <v>500</v>
      </c>
      <c r="EE371" s="437"/>
      <c r="EF371" s="427"/>
      <c r="EH371" s="450"/>
    </row>
    <row r="372" spans="1:138" ht="12.75" customHeight="1" x14ac:dyDescent="0.2">
      <c r="B372" s="412" t="s">
        <v>1081</v>
      </c>
      <c r="C372" s="414" t="s">
        <v>406</v>
      </c>
      <c r="D372" s="414" t="s">
        <v>404</v>
      </c>
      <c r="E372" s="414" t="s">
        <v>1340</v>
      </c>
      <c r="F372" s="233" t="s">
        <v>1334</v>
      </c>
      <c r="G372" s="501"/>
      <c r="H372" s="436">
        <v>38722</v>
      </c>
      <c r="I372" s="437">
        <v>232.9</v>
      </c>
      <c r="J372" s="438"/>
      <c r="K372" s="438"/>
      <c r="L372" s="438"/>
      <c r="M372" s="418"/>
      <c r="N372" s="419" t="s">
        <v>1063</v>
      </c>
      <c r="O372" s="233" t="s">
        <v>1117</v>
      </c>
      <c r="Q372" s="439">
        <v>0.1</v>
      </c>
      <c r="R372" s="421">
        <v>10</v>
      </c>
      <c r="S372" s="437">
        <v>232.9</v>
      </c>
      <c r="T372" s="440">
        <v>12</v>
      </c>
      <c r="U372" s="405">
        <f>((I372-(I372*Q372))/R372)/U$9</f>
        <v>1.7467500000000002</v>
      </c>
      <c r="V372" s="406">
        <f>U372*T372</f>
        <v>20.961000000000002</v>
      </c>
      <c r="W372" s="407">
        <v>165.94</v>
      </c>
      <c r="X372" s="402">
        <f t="shared" si="85"/>
        <v>66.960000000000008</v>
      </c>
      <c r="Y372" s="408">
        <f>W372/I372</f>
        <v>0.7124946328896522</v>
      </c>
      <c r="Z372" s="442">
        <v>500</v>
      </c>
      <c r="AB372" s="437"/>
      <c r="AC372" s="427"/>
      <c r="AE372" s="439">
        <v>0.1</v>
      </c>
      <c r="AF372" s="421">
        <v>10</v>
      </c>
      <c r="AG372" s="437">
        <v>232.9</v>
      </c>
      <c r="AH372" s="440">
        <v>12</v>
      </c>
      <c r="AI372" s="405">
        <f>((AG372-(AG372*AE372))/AF372)/AI$9</f>
        <v>1.7467500000000002</v>
      </c>
      <c r="AJ372" s="406">
        <f>AI372*AH372</f>
        <v>20.961000000000002</v>
      </c>
      <c r="AK372" s="407">
        <f>W372+AJ372</f>
        <v>186.90100000000001</v>
      </c>
      <c r="AL372" s="402">
        <f>AG372-AK372</f>
        <v>45.998999999999995</v>
      </c>
      <c r="AM372" s="408">
        <f>AK372/AG372</f>
        <v>0.80249463288965228</v>
      </c>
      <c r="AN372" s="442">
        <v>500</v>
      </c>
      <c r="AP372" s="437"/>
      <c r="AQ372" s="427"/>
      <c r="AS372" s="439">
        <v>0.1</v>
      </c>
      <c r="AT372" s="421">
        <v>10</v>
      </c>
      <c r="AU372" s="444">
        <v>232.9</v>
      </c>
      <c r="AV372" s="440">
        <v>12</v>
      </c>
      <c r="AW372" s="405">
        <f>((AU372-(AU372*AS372))/AT372)/AW$9</f>
        <v>1.7467500000000002</v>
      </c>
      <c r="AX372" s="406">
        <f>AW372*AV372</f>
        <v>20.961000000000002</v>
      </c>
      <c r="AY372" s="407">
        <f>AK372+AX372</f>
        <v>207.86200000000002</v>
      </c>
      <c r="AZ372" s="445">
        <f>AU372-AY372</f>
        <v>25.037999999999982</v>
      </c>
      <c r="BA372" s="408">
        <f>AY372/AU372</f>
        <v>0.89249463288965225</v>
      </c>
      <c r="BB372" s="442">
        <v>500</v>
      </c>
      <c r="BC372" s="443"/>
      <c r="BE372" s="437"/>
      <c r="BF372" s="427"/>
      <c r="BI372" s="439">
        <v>0.1</v>
      </c>
      <c r="BJ372" s="421">
        <v>10</v>
      </c>
      <c r="BK372" s="444">
        <v>232.9</v>
      </c>
      <c r="BL372" s="440">
        <v>1</v>
      </c>
      <c r="BM372" s="405">
        <f>((BK372-(BK372*BI372))/BJ372)/BM$9</f>
        <v>1.7467500000000002</v>
      </c>
      <c r="BN372" s="406">
        <f>BM372*BL372</f>
        <v>1.7467500000000002</v>
      </c>
      <c r="BO372" s="407">
        <f>BN372+AY372</f>
        <v>209.60875000000001</v>
      </c>
      <c r="BP372" s="447">
        <f>BK372-BO372</f>
        <v>23.291249999999991</v>
      </c>
      <c r="BQ372" s="448">
        <f>BO372/BK372</f>
        <v>0.8999946328896522</v>
      </c>
      <c r="BR372" s="442">
        <v>500</v>
      </c>
      <c r="BS372" s="443"/>
      <c r="BT372" s="437"/>
      <c r="BU372" s="427"/>
      <c r="BX372" s="439">
        <v>0.1</v>
      </c>
      <c r="BY372" s="421">
        <v>10</v>
      </c>
      <c r="BZ372" s="444">
        <v>232.9</v>
      </c>
      <c r="CA372" s="440">
        <v>0</v>
      </c>
      <c r="CB372" s="405">
        <f>((BZ372-(BZ372*BX372))/BY372)/CB$9</f>
        <v>1.7467500000000002</v>
      </c>
      <c r="CC372" s="406">
        <f>CB372*CA372</f>
        <v>0</v>
      </c>
      <c r="CD372" s="407">
        <f t="shared" si="86"/>
        <v>209.60875000000001</v>
      </c>
      <c r="CE372" s="447">
        <f t="shared" si="87"/>
        <v>23.291249999999991</v>
      </c>
      <c r="CF372" s="448">
        <f>CD372/BZ372</f>
        <v>0.8999946328896522</v>
      </c>
      <c r="CG372" s="442">
        <v>500</v>
      </c>
      <c r="CJ372" s="439">
        <v>0.1</v>
      </c>
      <c r="CK372" s="421">
        <v>10</v>
      </c>
      <c r="CL372" s="444">
        <v>232.9</v>
      </c>
      <c r="CM372" s="440">
        <v>0</v>
      </c>
      <c r="CN372" s="405">
        <f>((CL372-(CL372*CJ372))/CK372)/CN$9</f>
        <v>1.7467500000000002</v>
      </c>
      <c r="CO372" s="406">
        <f>CN372*CM372</f>
        <v>0</v>
      </c>
      <c r="CP372" s="407">
        <f>CO372+CD372</f>
        <v>209.60875000000001</v>
      </c>
      <c r="CQ372" s="447">
        <f>CL372-CP372</f>
        <v>23.291249999999991</v>
      </c>
      <c r="CR372" s="448">
        <f>CP372/CL372</f>
        <v>0.8999946328896522</v>
      </c>
      <c r="CS372" s="442">
        <v>500</v>
      </c>
      <c r="CT372" s="443"/>
      <c r="CU372" s="443"/>
      <c r="CV372" s="439">
        <v>0.1</v>
      </c>
      <c r="CW372" s="421">
        <v>10</v>
      </c>
      <c r="CX372" s="444">
        <v>232.9</v>
      </c>
      <c r="CY372" s="440">
        <v>0</v>
      </c>
      <c r="CZ372" s="405">
        <f>((CX372-(CX372*CV372))/CW372)/CZ$9</f>
        <v>1.7467500000000002</v>
      </c>
      <c r="DA372" s="406">
        <f>CZ372*CY372</f>
        <v>0</v>
      </c>
      <c r="DB372" s="407">
        <f>DA372+CP372</f>
        <v>209.60875000000001</v>
      </c>
      <c r="DC372" s="447">
        <f>CX372-DB372</f>
        <v>23.291249999999991</v>
      </c>
      <c r="DD372" s="448">
        <f>DB372/CX372</f>
        <v>0.8999946328896522</v>
      </c>
      <c r="DE372" s="442">
        <v>500</v>
      </c>
      <c r="DF372" s="443"/>
      <c r="DG372" s="443"/>
      <c r="DH372" s="439">
        <v>0.1</v>
      </c>
      <c r="DI372" s="421">
        <v>10</v>
      </c>
      <c r="DJ372" s="444">
        <v>232.9</v>
      </c>
      <c r="DK372" s="440">
        <v>0</v>
      </c>
      <c r="DL372" s="405">
        <f>((DJ372-(DJ372*DH372))/DI372)/DL$9</f>
        <v>1.7467500000000002</v>
      </c>
      <c r="DM372" s="406">
        <f>DL372*DK372</f>
        <v>0</v>
      </c>
      <c r="DN372" s="407">
        <f>DM372+DB372</f>
        <v>209.60875000000001</v>
      </c>
      <c r="DO372" s="447">
        <f>DJ372-DN372</f>
        <v>23.291249999999991</v>
      </c>
      <c r="DP372" s="448">
        <f>DN372/DJ372</f>
        <v>0.8999946328896522</v>
      </c>
      <c r="DQ372" s="442">
        <v>500</v>
      </c>
      <c r="DR372" s="443"/>
      <c r="DS372" s="443"/>
      <c r="DT372" s="439">
        <v>0.1</v>
      </c>
      <c r="DU372" s="421">
        <v>10</v>
      </c>
      <c r="DV372" s="444">
        <v>232.9</v>
      </c>
      <c r="DW372" s="440">
        <v>0</v>
      </c>
      <c r="DX372" s="405">
        <f>((DV372-(DV372*DT372))/DU372)/DX$9</f>
        <v>1.7467500000000002</v>
      </c>
      <c r="DY372" s="406">
        <f>DX372*DW372</f>
        <v>0</v>
      </c>
      <c r="DZ372" s="407">
        <f>DY372+DN372</f>
        <v>209.60875000000001</v>
      </c>
      <c r="EA372" s="447">
        <f>DV372-DZ372</f>
        <v>23.291249999999991</v>
      </c>
      <c r="EB372" s="448">
        <f>DZ372/DV372</f>
        <v>0.8999946328896522</v>
      </c>
      <c r="EC372" s="442">
        <v>500</v>
      </c>
      <c r="EE372" s="437"/>
      <c r="EF372" s="427"/>
      <c r="EH372" s="450"/>
    </row>
    <row r="373" spans="1:138" ht="12.75" customHeight="1" x14ac:dyDescent="0.2">
      <c r="B373" s="412" t="s">
        <v>1116</v>
      </c>
      <c r="C373" s="503" t="s">
        <v>407</v>
      </c>
      <c r="D373" s="503" t="s">
        <v>408</v>
      </c>
      <c r="E373" s="414"/>
      <c r="F373" s="233"/>
      <c r="G373" s="501"/>
      <c r="H373" s="436"/>
      <c r="I373" s="437"/>
      <c r="J373" s="438"/>
      <c r="K373" s="438"/>
      <c r="L373" s="438"/>
      <c r="M373" s="418"/>
      <c r="N373" s="419"/>
      <c r="O373" s="233"/>
      <c r="Q373" s="420"/>
      <c r="R373" s="421"/>
      <c r="S373" s="437"/>
      <c r="T373" s="440"/>
      <c r="U373" s="405"/>
      <c r="V373" s="406"/>
      <c r="W373" s="407"/>
      <c r="X373" s="402">
        <f t="shared" si="85"/>
        <v>0</v>
      </c>
      <c r="Y373" s="406"/>
      <c r="Z373" s="442"/>
      <c r="AB373" s="437"/>
      <c r="AC373" s="427"/>
      <c r="AE373" s="420"/>
      <c r="AF373" s="421"/>
      <c r="AG373" s="437"/>
      <c r="AH373" s="440"/>
      <c r="AI373" s="405"/>
      <c r="AJ373" s="406"/>
      <c r="AK373" s="407"/>
      <c r="AL373" s="402">
        <f>W373-AK373</f>
        <v>0</v>
      </c>
      <c r="AM373" s="408"/>
      <c r="AN373" s="442"/>
      <c r="AP373" s="437"/>
      <c r="AQ373" s="427"/>
      <c r="AS373" s="420"/>
      <c r="AT373" s="421"/>
      <c r="AU373" s="444"/>
      <c r="AV373" s="440"/>
      <c r="AW373" s="405"/>
      <c r="AX373" s="406"/>
      <c r="AY373" s="407"/>
      <c r="AZ373" s="402"/>
      <c r="BA373" s="408"/>
      <c r="BB373" s="442"/>
      <c r="BC373" s="443"/>
      <c r="BE373" s="437"/>
      <c r="BF373" s="427"/>
      <c r="BI373" s="420"/>
      <c r="BJ373" s="421"/>
      <c r="BK373" s="444"/>
      <c r="BL373" s="440"/>
      <c r="BM373" s="405"/>
      <c r="BN373" s="406"/>
      <c r="BO373" s="407"/>
      <c r="BP373" s="402"/>
      <c r="BQ373" s="408"/>
      <c r="BR373" s="442"/>
      <c r="BS373" s="443"/>
      <c r="BT373" s="437"/>
      <c r="BU373" s="427"/>
      <c r="BX373" s="420"/>
      <c r="BY373" s="421"/>
      <c r="BZ373" s="444"/>
      <c r="CA373" s="440"/>
      <c r="CB373" s="405"/>
      <c r="CC373" s="406"/>
      <c r="CD373" s="407"/>
      <c r="CE373" s="402"/>
      <c r="CF373" s="408"/>
      <c r="CG373" s="442"/>
      <c r="CJ373" s="420"/>
      <c r="CK373" s="421"/>
      <c r="CL373" s="444"/>
      <c r="CM373" s="440"/>
      <c r="CN373" s="405"/>
      <c r="CO373" s="406"/>
      <c r="CP373" s="407"/>
      <c r="CQ373" s="402"/>
      <c r="CR373" s="408"/>
      <c r="CS373" s="442"/>
      <c r="CT373" s="443"/>
      <c r="CU373" s="443"/>
      <c r="CV373" s="420"/>
      <c r="CW373" s="421"/>
      <c r="CX373" s="444"/>
      <c r="CY373" s="440"/>
      <c r="CZ373" s="405"/>
      <c r="DA373" s="406"/>
      <c r="DB373" s="407"/>
      <c r="DC373" s="402"/>
      <c r="DD373" s="408"/>
      <c r="DE373" s="442"/>
      <c r="DF373" s="443"/>
      <c r="DG373" s="443"/>
      <c r="DH373" s="420"/>
      <c r="DI373" s="421"/>
      <c r="DJ373" s="444"/>
      <c r="DK373" s="440"/>
      <c r="DL373" s="405"/>
      <c r="DM373" s="406"/>
      <c r="DN373" s="407"/>
      <c r="DO373" s="402"/>
      <c r="DP373" s="408"/>
      <c r="DQ373" s="442"/>
      <c r="DR373" s="443"/>
      <c r="DS373" s="443"/>
      <c r="DT373" s="420"/>
      <c r="DU373" s="421"/>
      <c r="DV373" s="444"/>
      <c r="DW373" s="440"/>
      <c r="DX373" s="405"/>
      <c r="DY373" s="406"/>
      <c r="DZ373" s="407"/>
      <c r="EA373" s="402"/>
      <c r="EB373" s="408"/>
      <c r="EC373" s="442"/>
      <c r="EE373" s="437"/>
      <c r="EF373" s="427"/>
      <c r="EH373" s="450"/>
    </row>
    <row r="374" spans="1:138" ht="12.75" customHeight="1" x14ac:dyDescent="0.2">
      <c r="B374" s="412"/>
      <c r="C374" s="414" t="s">
        <v>409</v>
      </c>
      <c r="D374" s="233" t="s">
        <v>404</v>
      </c>
      <c r="E374" s="233" t="s">
        <v>1341</v>
      </c>
      <c r="F374" s="233" t="s">
        <v>1334</v>
      </c>
      <c r="G374" s="414"/>
      <c r="H374" s="436">
        <v>38722</v>
      </c>
      <c r="I374" s="437">
        <v>232.9</v>
      </c>
      <c r="J374" s="438"/>
      <c r="K374" s="438"/>
      <c r="L374" s="438"/>
      <c r="M374" s="418"/>
      <c r="N374" s="419" t="s">
        <v>1086</v>
      </c>
      <c r="O374" s="233" t="s">
        <v>1087</v>
      </c>
      <c r="Q374" s="439">
        <v>0.1</v>
      </c>
      <c r="R374" s="421">
        <v>10</v>
      </c>
      <c r="S374" s="437">
        <v>232.9</v>
      </c>
      <c r="T374" s="440">
        <v>12</v>
      </c>
      <c r="U374" s="405">
        <f t="shared" ref="U374:U379" si="88">((I374-(I374*Q374))/R374)/U$9</f>
        <v>1.7467500000000002</v>
      </c>
      <c r="V374" s="406">
        <f t="shared" ref="V374:V379" si="89">U374*T374</f>
        <v>20.961000000000002</v>
      </c>
      <c r="W374" s="407">
        <v>165.94</v>
      </c>
      <c r="X374" s="402">
        <f t="shared" si="85"/>
        <v>66.960000000000008</v>
      </c>
      <c r="Y374" s="408">
        <f t="shared" ref="Y374:Y379" si="90">W374/I374</f>
        <v>0.7124946328896522</v>
      </c>
      <c r="Z374" s="442">
        <v>500</v>
      </c>
      <c r="AB374" s="437"/>
      <c r="AC374" s="427"/>
      <c r="AE374" s="439">
        <v>0.1</v>
      </c>
      <c r="AF374" s="421">
        <v>10</v>
      </c>
      <c r="AG374" s="437">
        <v>232.9</v>
      </c>
      <c r="AH374" s="440">
        <v>12</v>
      </c>
      <c r="AI374" s="405">
        <f t="shared" ref="AI374:AI379" si="91">((AG374-(AG374*AE374))/AF374)/AI$9</f>
        <v>1.7467500000000002</v>
      </c>
      <c r="AJ374" s="406">
        <f t="shared" ref="AJ374:AJ379" si="92">AI374*AH374</f>
        <v>20.961000000000002</v>
      </c>
      <c r="AK374" s="407">
        <f t="shared" ref="AK374:AK379" si="93">W374+AJ374</f>
        <v>186.90100000000001</v>
      </c>
      <c r="AL374" s="402">
        <f t="shared" ref="AL374:AL379" si="94">AG374-AK374</f>
        <v>45.998999999999995</v>
      </c>
      <c r="AM374" s="408">
        <f t="shared" ref="AM374:AM379" si="95">AK374/AG374</f>
        <v>0.80249463288965228</v>
      </c>
      <c r="AN374" s="442">
        <v>500</v>
      </c>
      <c r="AP374" s="437"/>
      <c r="AQ374" s="427"/>
      <c r="AS374" s="439">
        <v>0.1</v>
      </c>
      <c r="AT374" s="421">
        <v>10</v>
      </c>
      <c r="AU374" s="444">
        <v>232.9</v>
      </c>
      <c r="AV374" s="440">
        <v>12</v>
      </c>
      <c r="AW374" s="405">
        <f t="shared" ref="AW374:AW379" si="96">((AU374-(AU374*AS374))/AT374)/AW$9</f>
        <v>1.7467500000000002</v>
      </c>
      <c r="AX374" s="406">
        <f t="shared" ref="AX374:AX379" si="97">AW374*AV374</f>
        <v>20.961000000000002</v>
      </c>
      <c r="AY374" s="407">
        <f t="shared" ref="AY374:AY379" si="98">AK374+AX374</f>
        <v>207.86200000000002</v>
      </c>
      <c r="AZ374" s="445">
        <f t="shared" ref="AZ374:AZ379" si="99">AU374-AY374</f>
        <v>25.037999999999982</v>
      </c>
      <c r="BA374" s="408">
        <f t="shared" ref="BA374:BA379" si="100">AY374/AU374</f>
        <v>0.89249463288965225</v>
      </c>
      <c r="BB374" s="442">
        <v>500</v>
      </c>
      <c r="BC374" s="443"/>
      <c r="BE374" s="437"/>
      <c r="BF374" s="427"/>
      <c r="BI374" s="439">
        <v>0.1</v>
      </c>
      <c r="BJ374" s="421">
        <v>10</v>
      </c>
      <c r="BK374" s="444">
        <v>232.9</v>
      </c>
      <c r="BL374" s="440">
        <v>1</v>
      </c>
      <c r="BM374" s="405">
        <f t="shared" ref="BM374:BM379" si="101">((BK374-(BK374*BI374))/BJ374)/BM$9</f>
        <v>1.7467500000000002</v>
      </c>
      <c r="BN374" s="406">
        <f t="shared" ref="BN374:BN379" si="102">BM374*BL374</f>
        <v>1.7467500000000002</v>
      </c>
      <c r="BO374" s="407">
        <f>BN374+AY374</f>
        <v>209.60875000000001</v>
      </c>
      <c r="BP374" s="447">
        <f t="shared" ref="BP374:BP379" si="103">BK374-BO374</f>
        <v>23.291249999999991</v>
      </c>
      <c r="BQ374" s="448">
        <f t="shared" ref="BQ374:BQ379" si="104">BO374/BK374</f>
        <v>0.8999946328896522</v>
      </c>
      <c r="BR374" s="442">
        <v>500</v>
      </c>
      <c r="BS374" s="443"/>
      <c r="BT374" s="437"/>
      <c r="BU374" s="427"/>
      <c r="BX374" s="439">
        <v>0.1</v>
      </c>
      <c r="BY374" s="421">
        <v>10</v>
      </c>
      <c r="BZ374" s="444">
        <v>232.9</v>
      </c>
      <c r="CA374" s="440">
        <v>0</v>
      </c>
      <c r="CB374" s="405">
        <f t="shared" ref="CB374:CB379" si="105">((BZ374-(BZ374*BX374))/BY374)/CB$9</f>
        <v>1.7467500000000002</v>
      </c>
      <c r="CC374" s="406">
        <f t="shared" ref="CC374:CC379" si="106">CB374*CA374</f>
        <v>0</v>
      </c>
      <c r="CD374" s="407">
        <f t="shared" si="86"/>
        <v>209.60875000000001</v>
      </c>
      <c r="CE374" s="447">
        <f t="shared" si="87"/>
        <v>23.291249999999991</v>
      </c>
      <c r="CF374" s="448">
        <f t="shared" ref="CF374:CF379" si="107">CD374/BZ374</f>
        <v>0.8999946328896522</v>
      </c>
      <c r="CG374" s="442">
        <v>500</v>
      </c>
      <c r="CJ374" s="439">
        <v>0.1</v>
      </c>
      <c r="CK374" s="421">
        <v>10</v>
      </c>
      <c r="CL374" s="444">
        <v>232.9</v>
      </c>
      <c r="CM374" s="440">
        <v>0</v>
      </c>
      <c r="CN374" s="405">
        <f t="shared" ref="CN374:CN379" si="108">((CL374-(CL374*CJ374))/CK374)/CN$9</f>
        <v>1.7467500000000002</v>
      </c>
      <c r="CO374" s="406">
        <f t="shared" ref="CO374:CO379" si="109">CN374*CM374</f>
        <v>0</v>
      </c>
      <c r="CP374" s="407">
        <f t="shared" ref="CP374:CP379" si="110">CO374+CD374</f>
        <v>209.60875000000001</v>
      </c>
      <c r="CQ374" s="447">
        <f t="shared" ref="CQ374:CQ379" si="111">CL374-CP374</f>
        <v>23.291249999999991</v>
      </c>
      <c r="CR374" s="448">
        <f t="shared" ref="CR374:CR379" si="112">CP374/CL374</f>
        <v>0.8999946328896522</v>
      </c>
      <c r="CS374" s="442">
        <v>500</v>
      </c>
      <c r="CT374" s="443"/>
      <c r="CU374" s="443"/>
      <c r="CV374" s="439">
        <v>0.1</v>
      </c>
      <c r="CW374" s="421">
        <v>10</v>
      </c>
      <c r="CX374" s="444">
        <v>232.9</v>
      </c>
      <c r="CY374" s="440">
        <v>0</v>
      </c>
      <c r="CZ374" s="405">
        <f t="shared" ref="CZ374:CZ379" si="113">((CX374-(CX374*CV374))/CW374)/CZ$9</f>
        <v>1.7467500000000002</v>
      </c>
      <c r="DA374" s="406">
        <f t="shared" ref="DA374:DA379" si="114">CZ374*CY374</f>
        <v>0</v>
      </c>
      <c r="DB374" s="407">
        <f t="shared" ref="DB374:DB379" si="115">DA374+CP374</f>
        <v>209.60875000000001</v>
      </c>
      <c r="DC374" s="447">
        <f t="shared" ref="DC374:DC379" si="116">CX374-DB374</f>
        <v>23.291249999999991</v>
      </c>
      <c r="DD374" s="448">
        <f t="shared" ref="DD374:DD379" si="117">DB374/CX374</f>
        <v>0.8999946328896522</v>
      </c>
      <c r="DE374" s="442">
        <v>500</v>
      </c>
      <c r="DF374" s="443"/>
      <c r="DG374" s="443"/>
      <c r="DH374" s="439">
        <v>0.1</v>
      </c>
      <c r="DI374" s="421">
        <v>10</v>
      </c>
      <c r="DJ374" s="444">
        <v>232.9</v>
      </c>
      <c r="DK374" s="440">
        <v>0</v>
      </c>
      <c r="DL374" s="405">
        <f t="shared" ref="DL374:DL379" si="118">((DJ374-(DJ374*DH374))/DI374)/DL$9</f>
        <v>1.7467500000000002</v>
      </c>
      <c r="DM374" s="406">
        <f t="shared" ref="DM374:DM379" si="119">DL374*DK374</f>
        <v>0</v>
      </c>
      <c r="DN374" s="407">
        <f t="shared" ref="DN374:DN379" si="120">DM374+DB374</f>
        <v>209.60875000000001</v>
      </c>
      <c r="DO374" s="447">
        <f t="shared" ref="DO374:DO379" si="121">DJ374-DN374</f>
        <v>23.291249999999991</v>
      </c>
      <c r="DP374" s="448">
        <f t="shared" ref="DP374:DP379" si="122">DN374/DJ374</f>
        <v>0.8999946328896522</v>
      </c>
      <c r="DQ374" s="442">
        <v>500</v>
      </c>
      <c r="DR374" s="443"/>
      <c r="DS374" s="443"/>
      <c r="DT374" s="439">
        <v>0.1</v>
      </c>
      <c r="DU374" s="421">
        <v>10</v>
      </c>
      <c r="DV374" s="444">
        <v>232.9</v>
      </c>
      <c r="DW374" s="440">
        <v>0</v>
      </c>
      <c r="DX374" s="405">
        <f t="shared" ref="DX374:DX379" si="123">((DV374-(DV374*DT374))/DU374)/DX$9</f>
        <v>1.7467500000000002</v>
      </c>
      <c r="DY374" s="406">
        <f t="shared" ref="DY374:DY379" si="124">DX374*DW374</f>
        <v>0</v>
      </c>
      <c r="DZ374" s="407">
        <f t="shared" ref="DZ374:DZ379" si="125">DY374+DN374</f>
        <v>209.60875000000001</v>
      </c>
      <c r="EA374" s="447">
        <f t="shared" ref="EA374:EA379" si="126">DV374-DZ374</f>
        <v>23.291249999999991</v>
      </c>
      <c r="EB374" s="448">
        <f t="shared" ref="EB374:EB379" si="127">DZ374/DV374</f>
        <v>0.8999946328896522</v>
      </c>
      <c r="EC374" s="442">
        <v>500</v>
      </c>
      <c r="EE374" s="437"/>
      <c r="EF374" s="427"/>
      <c r="EH374" s="450"/>
    </row>
    <row r="375" spans="1:138" ht="12.75" customHeight="1" x14ac:dyDescent="0.2">
      <c r="B375" s="412" t="s">
        <v>1072</v>
      </c>
      <c r="C375" s="414" t="s">
        <v>410</v>
      </c>
      <c r="D375" s="233" t="s">
        <v>404</v>
      </c>
      <c r="E375" s="233" t="s">
        <v>1341</v>
      </c>
      <c r="F375" s="233" t="s">
        <v>1334</v>
      </c>
      <c r="G375" s="414"/>
      <c r="H375" s="436">
        <v>38722</v>
      </c>
      <c r="I375" s="437">
        <v>232.9</v>
      </c>
      <c r="J375" s="438"/>
      <c r="K375" s="438"/>
      <c r="L375" s="438"/>
      <c r="M375" s="418"/>
      <c r="N375" s="419" t="s">
        <v>1079</v>
      </c>
      <c r="O375" s="233" t="s">
        <v>1080</v>
      </c>
      <c r="Q375" s="439">
        <v>0.1</v>
      </c>
      <c r="R375" s="421">
        <v>10</v>
      </c>
      <c r="S375" s="437">
        <v>232.9</v>
      </c>
      <c r="T375" s="440">
        <v>12</v>
      </c>
      <c r="U375" s="405">
        <f t="shared" si="88"/>
        <v>1.7467500000000002</v>
      </c>
      <c r="V375" s="406">
        <f t="shared" si="89"/>
        <v>20.961000000000002</v>
      </c>
      <c r="W375" s="407">
        <v>165.94</v>
      </c>
      <c r="X375" s="402">
        <f t="shared" si="85"/>
        <v>66.960000000000008</v>
      </c>
      <c r="Y375" s="408">
        <f t="shared" si="90"/>
        <v>0.7124946328896522</v>
      </c>
      <c r="Z375" s="442">
        <v>500</v>
      </c>
      <c r="AB375" s="437"/>
      <c r="AC375" s="427"/>
      <c r="AE375" s="439">
        <v>0.1</v>
      </c>
      <c r="AF375" s="421">
        <v>10</v>
      </c>
      <c r="AG375" s="437">
        <v>232.9</v>
      </c>
      <c r="AH375" s="440">
        <v>12</v>
      </c>
      <c r="AI375" s="405">
        <f t="shared" si="91"/>
        <v>1.7467500000000002</v>
      </c>
      <c r="AJ375" s="406">
        <f t="shared" si="92"/>
        <v>20.961000000000002</v>
      </c>
      <c r="AK375" s="407">
        <f t="shared" si="93"/>
        <v>186.90100000000001</v>
      </c>
      <c r="AL375" s="402">
        <f t="shared" si="94"/>
        <v>45.998999999999995</v>
      </c>
      <c r="AM375" s="408">
        <f t="shared" si="95"/>
        <v>0.80249463288965228</v>
      </c>
      <c r="AN375" s="442">
        <v>500</v>
      </c>
      <c r="AP375" s="437"/>
      <c r="AQ375" s="427"/>
      <c r="AS375" s="439">
        <v>0.1</v>
      </c>
      <c r="AT375" s="421">
        <v>10</v>
      </c>
      <c r="AU375" s="444">
        <v>232.9</v>
      </c>
      <c r="AV375" s="440">
        <v>12</v>
      </c>
      <c r="AW375" s="405">
        <f t="shared" si="96"/>
        <v>1.7467500000000002</v>
      </c>
      <c r="AX375" s="406">
        <f t="shared" si="97"/>
        <v>20.961000000000002</v>
      </c>
      <c r="AY375" s="407">
        <f t="shared" si="98"/>
        <v>207.86200000000002</v>
      </c>
      <c r="AZ375" s="445">
        <f t="shared" si="99"/>
        <v>25.037999999999982</v>
      </c>
      <c r="BA375" s="408">
        <f t="shared" si="100"/>
        <v>0.89249463288965225</v>
      </c>
      <c r="BB375" s="442">
        <v>500</v>
      </c>
      <c r="BC375" s="443"/>
      <c r="BE375" s="437"/>
      <c r="BF375" s="427"/>
      <c r="BI375" s="439">
        <v>0.1</v>
      </c>
      <c r="BJ375" s="421">
        <v>10</v>
      </c>
      <c r="BK375" s="444">
        <v>232.9</v>
      </c>
      <c r="BL375" s="440">
        <v>1</v>
      </c>
      <c r="BM375" s="405">
        <f t="shared" si="101"/>
        <v>1.7467500000000002</v>
      </c>
      <c r="BN375" s="406">
        <f t="shared" si="102"/>
        <v>1.7467500000000002</v>
      </c>
      <c r="BO375" s="407">
        <f>BN375+AY375</f>
        <v>209.60875000000001</v>
      </c>
      <c r="BP375" s="447">
        <f t="shared" si="103"/>
        <v>23.291249999999991</v>
      </c>
      <c r="BQ375" s="448">
        <f t="shared" si="104"/>
        <v>0.8999946328896522</v>
      </c>
      <c r="BR375" s="442">
        <v>500</v>
      </c>
      <c r="BS375" s="443"/>
      <c r="BT375" s="437"/>
      <c r="BU375" s="427"/>
      <c r="BX375" s="439">
        <v>0.1</v>
      </c>
      <c r="BY375" s="421">
        <v>10</v>
      </c>
      <c r="BZ375" s="444">
        <v>232.9</v>
      </c>
      <c r="CA375" s="440">
        <v>0</v>
      </c>
      <c r="CB375" s="405">
        <f t="shared" si="105"/>
        <v>1.7467500000000002</v>
      </c>
      <c r="CC375" s="406">
        <f t="shared" si="106"/>
        <v>0</v>
      </c>
      <c r="CD375" s="407">
        <f t="shared" si="86"/>
        <v>209.60875000000001</v>
      </c>
      <c r="CE375" s="447">
        <f t="shared" si="87"/>
        <v>23.291249999999991</v>
      </c>
      <c r="CF375" s="448">
        <f t="shared" si="107"/>
        <v>0.8999946328896522</v>
      </c>
      <c r="CG375" s="442">
        <v>500</v>
      </c>
      <c r="CJ375" s="439">
        <v>0.1</v>
      </c>
      <c r="CK375" s="421">
        <v>10</v>
      </c>
      <c r="CL375" s="444">
        <v>232.9</v>
      </c>
      <c r="CM375" s="440">
        <v>0</v>
      </c>
      <c r="CN375" s="405">
        <f t="shared" si="108"/>
        <v>1.7467500000000002</v>
      </c>
      <c r="CO375" s="406">
        <f t="shared" si="109"/>
        <v>0</v>
      </c>
      <c r="CP375" s="407">
        <f t="shared" si="110"/>
        <v>209.60875000000001</v>
      </c>
      <c r="CQ375" s="447">
        <f t="shared" si="111"/>
        <v>23.291249999999991</v>
      </c>
      <c r="CR375" s="448">
        <f t="shared" si="112"/>
        <v>0.8999946328896522</v>
      </c>
      <c r="CS375" s="442">
        <v>500</v>
      </c>
      <c r="CT375" s="443"/>
      <c r="CU375" s="443"/>
      <c r="CV375" s="439">
        <v>0.1</v>
      </c>
      <c r="CW375" s="421">
        <v>10</v>
      </c>
      <c r="CX375" s="444">
        <v>232.9</v>
      </c>
      <c r="CY375" s="440">
        <v>0</v>
      </c>
      <c r="CZ375" s="405">
        <f t="shared" si="113"/>
        <v>1.7467500000000002</v>
      </c>
      <c r="DA375" s="406">
        <f t="shared" si="114"/>
        <v>0</v>
      </c>
      <c r="DB375" s="407">
        <f t="shared" si="115"/>
        <v>209.60875000000001</v>
      </c>
      <c r="DC375" s="447">
        <f t="shared" si="116"/>
        <v>23.291249999999991</v>
      </c>
      <c r="DD375" s="448">
        <f t="shared" si="117"/>
        <v>0.8999946328896522</v>
      </c>
      <c r="DE375" s="442">
        <v>500</v>
      </c>
      <c r="DF375" s="443"/>
      <c r="DG375" s="443"/>
      <c r="DH375" s="439">
        <v>0.1</v>
      </c>
      <c r="DI375" s="421">
        <v>10</v>
      </c>
      <c r="DJ375" s="444">
        <v>232.9</v>
      </c>
      <c r="DK375" s="440">
        <v>0</v>
      </c>
      <c r="DL375" s="405">
        <f t="shared" si="118"/>
        <v>1.7467500000000002</v>
      </c>
      <c r="DM375" s="406">
        <f t="shared" si="119"/>
        <v>0</v>
      </c>
      <c r="DN375" s="407">
        <f t="shared" si="120"/>
        <v>209.60875000000001</v>
      </c>
      <c r="DO375" s="447">
        <f t="shared" si="121"/>
        <v>23.291249999999991</v>
      </c>
      <c r="DP375" s="448">
        <f t="shared" si="122"/>
        <v>0.8999946328896522</v>
      </c>
      <c r="DQ375" s="442">
        <v>500</v>
      </c>
      <c r="DR375" s="443"/>
      <c r="DS375" s="443"/>
      <c r="DT375" s="439">
        <v>0.1</v>
      </c>
      <c r="DU375" s="421">
        <v>10</v>
      </c>
      <c r="DV375" s="444">
        <v>232.9</v>
      </c>
      <c r="DW375" s="440">
        <v>0</v>
      </c>
      <c r="DX375" s="405">
        <f t="shared" si="123"/>
        <v>1.7467500000000002</v>
      </c>
      <c r="DY375" s="406">
        <f t="shared" si="124"/>
        <v>0</v>
      </c>
      <c r="DZ375" s="407">
        <f t="shared" si="125"/>
        <v>209.60875000000001</v>
      </c>
      <c r="EA375" s="447">
        <f t="shared" si="126"/>
        <v>23.291249999999991</v>
      </c>
      <c r="EB375" s="448">
        <f t="shared" si="127"/>
        <v>0.8999946328896522</v>
      </c>
      <c r="EC375" s="442">
        <v>500</v>
      </c>
      <c r="EE375" s="437"/>
      <c r="EF375" s="427"/>
      <c r="EH375" s="450"/>
    </row>
    <row r="376" spans="1:138" ht="12.75" customHeight="1" x14ac:dyDescent="0.2">
      <c r="A376" s="337" t="s">
        <v>996</v>
      </c>
      <c r="B376" s="412" t="s">
        <v>1077</v>
      </c>
      <c r="C376" s="414" t="s">
        <v>411</v>
      </c>
      <c r="D376" s="233" t="s">
        <v>404</v>
      </c>
      <c r="E376" s="233" t="s">
        <v>1341</v>
      </c>
      <c r="F376" s="233" t="s">
        <v>1334</v>
      </c>
      <c r="G376" s="414"/>
      <c r="H376" s="436">
        <v>38722</v>
      </c>
      <c r="I376" s="437">
        <v>232.9</v>
      </c>
      <c r="J376" s="438"/>
      <c r="K376" s="438"/>
      <c r="L376" s="438"/>
      <c r="M376" s="418"/>
      <c r="N376" s="419" t="s">
        <v>1086</v>
      </c>
      <c r="O376" s="233" t="s">
        <v>1087</v>
      </c>
      <c r="Q376" s="439">
        <v>0.1</v>
      </c>
      <c r="R376" s="421">
        <v>10</v>
      </c>
      <c r="S376" s="437">
        <v>232.9</v>
      </c>
      <c r="T376" s="440">
        <v>12</v>
      </c>
      <c r="U376" s="405">
        <f t="shared" si="88"/>
        <v>1.7467500000000002</v>
      </c>
      <c r="V376" s="406">
        <f t="shared" si="89"/>
        <v>20.961000000000002</v>
      </c>
      <c r="W376" s="407">
        <v>165.94</v>
      </c>
      <c r="X376" s="402">
        <f t="shared" si="85"/>
        <v>66.960000000000008</v>
      </c>
      <c r="Y376" s="408">
        <f t="shared" si="90"/>
        <v>0.7124946328896522</v>
      </c>
      <c r="Z376" s="442">
        <v>500</v>
      </c>
      <c r="AB376" s="437"/>
      <c r="AC376" s="427"/>
      <c r="AE376" s="439">
        <v>0.1</v>
      </c>
      <c r="AF376" s="421">
        <v>10</v>
      </c>
      <c r="AG376" s="437">
        <v>232.9</v>
      </c>
      <c r="AH376" s="440">
        <v>12</v>
      </c>
      <c r="AI376" s="405">
        <f t="shared" si="91"/>
        <v>1.7467500000000002</v>
      </c>
      <c r="AJ376" s="406">
        <f t="shared" si="92"/>
        <v>20.961000000000002</v>
      </c>
      <c r="AK376" s="407">
        <f t="shared" si="93"/>
        <v>186.90100000000001</v>
      </c>
      <c r="AL376" s="402">
        <f t="shared" si="94"/>
        <v>45.998999999999995</v>
      </c>
      <c r="AM376" s="408">
        <f t="shared" si="95"/>
        <v>0.80249463288965228</v>
      </c>
      <c r="AN376" s="442">
        <v>500</v>
      </c>
      <c r="AP376" s="437"/>
      <c r="AQ376" s="427"/>
      <c r="AS376" s="439">
        <v>0.1</v>
      </c>
      <c r="AT376" s="421">
        <v>10</v>
      </c>
      <c r="AU376" s="444">
        <v>232.9</v>
      </c>
      <c r="AV376" s="440">
        <v>12</v>
      </c>
      <c r="AW376" s="405">
        <f t="shared" si="96"/>
        <v>1.7467500000000002</v>
      </c>
      <c r="AX376" s="406">
        <f t="shared" si="97"/>
        <v>20.961000000000002</v>
      </c>
      <c r="AY376" s="407">
        <f t="shared" si="98"/>
        <v>207.86200000000002</v>
      </c>
      <c r="AZ376" s="445">
        <f t="shared" si="99"/>
        <v>25.037999999999982</v>
      </c>
      <c r="BA376" s="408">
        <f t="shared" si="100"/>
        <v>0.89249463288965225</v>
      </c>
      <c r="BB376" s="442">
        <v>500</v>
      </c>
      <c r="BC376" s="443"/>
      <c r="BE376" s="437"/>
      <c r="BF376" s="427"/>
      <c r="BI376" s="439">
        <v>0.1</v>
      </c>
      <c r="BJ376" s="421">
        <v>10</v>
      </c>
      <c r="BK376" s="444">
        <v>232.9</v>
      </c>
      <c r="BL376" s="440">
        <v>1</v>
      </c>
      <c r="BM376" s="405">
        <f t="shared" si="101"/>
        <v>1.7467500000000002</v>
      </c>
      <c r="BN376" s="406">
        <f t="shared" si="102"/>
        <v>1.7467500000000002</v>
      </c>
      <c r="BO376" s="407">
        <f t="shared" ref="BO376:BO439" si="128">BN376+AY376</f>
        <v>209.60875000000001</v>
      </c>
      <c r="BP376" s="447">
        <f t="shared" si="103"/>
        <v>23.291249999999991</v>
      </c>
      <c r="BQ376" s="448">
        <f t="shared" si="104"/>
        <v>0.8999946328896522</v>
      </c>
      <c r="BR376" s="442">
        <v>500</v>
      </c>
      <c r="BS376" s="443"/>
      <c r="BT376" s="437"/>
      <c r="BU376" s="427"/>
      <c r="BX376" s="439">
        <v>0.1</v>
      </c>
      <c r="BY376" s="421">
        <v>10</v>
      </c>
      <c r="BZ376" s="444">
        <v>232.9</v>
      </c>
      <c r="CA376" s="440">
        <v>0</v>
      </c>
      <c r="CB376" s="405">
        <f t="shared" si="105"/>
        <v>1.7467500000000002</v>
      </c>
      <c r="CC376" s="406">
        <f t="shared" si="106"/>
        <v>0</v>
      </c>
      <c r="CD376" s="407">
        <f t="shared" si="86"/>
        <v>209.60875000000001</v>
      </c>
      <c r="CE376" s="447">
        <f t="shared" si="87"/>
        <v>23.291249999999991</v>
      </c>
      <c r="CF376" s="448">
        <f t="shared" si="107"/>
        <v>0.8999946328896522</v>
      </c>
      <c r="CG376" s="442">
        <v>500</v>
      </c>
      <c r="CJ376" s="439">
        <v>0.1</v>
      </c>
      <c r="CK376" s="421">
        <v>10</v>
      </c>
      <c r="CL376" s="444">
        <v>232.9</v>
      </c>
      <c r="CM376" s="440">
        <v>0</v>
      </c>
      <c r="CN376" s="405">
        <f t="shared" si="108"/>
        <v>1.7467500000000002</v>
      </c>
      <c r="CO376" s="406">
        <f t="shared" si="109"/>
        <v>0</v>
      </c>
      <c r="CP376" s="407">
        <f t="shared" si="110"/>
        <v>209.60875000000001</v>
      </c>
      <c r="CQ376" s="447">
        <f t="shared" si="111"/>
        <v>23.291249999999991</v>
      </c>
      <c r="CR376" s="448">
        <f t="shared" si="112"/>
        <v>0.8999946328896522</v>
      </c>
      <c r="CS376" s="442">
        <v>500</v>
      </c>
      <c r="CT376" s="443"/>
      <c r="CU376" s="443"/>
      <c r="CV376" s="439">
        <v>0.1</v>
      </c>
      <c r="CW376" s="421">
        <v>10</v>
      </c>
      <c r="CX376" s="444">
        <v>232.9</v>
      </c>
      <c r="CY376" s="440">
        <v>0</v>
      </c>
      <c r="CZ376" s="405">
        <f t="shared" si="113"/>
        <v>1.7467500000000002</v>
      </c>
      <c r="DA376" s="406">
        <f t="shared" si="114"/>
        <v>0</v>
      </c>
      <c r="DB376" s="407">
        <f t="shared" si="115"/>
        <v>209.60875000000001</v>
      </c>
      <c r="DC376" s="447">
        <f t="shared" si="116"/>
        <v>23.291249999999991</v>
      </c>
      <c r="DD376" s="448">
        <f t="shared" si="117"/>
        <v>0.8999946328896522</v>
      </c>
      <c r="DE376" s="442">
        <v>500</v>
      </c>
      <c r="DF376" s="443"/>
      <c r="DG376" s="443"/>
      <c r="DH376" s="439">
        <v>0.1</v>
      </c>
      <c r="DI376" s="421">
        <v>10</v>
      </c>
      <c r="DJ376" s="444">
        <v>232.9</v>
      </c>
      <c r="DK376" s="440">
        <v>0</v>
      </c>
      <c r="DL376" s="405">
        <f t="shared" si="118"/>
        <v>1.7467500000000002</v>
      </c>
      <c r="DM376" s="406">
        <f t="shared" si="119"/>
        <v>0</v>
      </c>
      <c r="DN376" s="407">
        <f t="shared" si="120"/>
        <v>209.60875000000001</v>
      </c>
      <c r="DO376" s="447">
        <f t="shared" si="121"/>
        <v>23.291249999999991</v>
      </c>
      <c r="DP376" s="448">
        <f t="shared" si="122"/>
        <v>0.8999946328896522</v>
      </c>
      <c r="DQ376" s="442">
        <v>500</v>
      </c>
      <c r="DR376" s="443"/>
      <c r="DS376" s="443"/>
      <c r="DT376" s="439">
        <v>0.1</v>
      </c>
      <c r="DU376" s="421">
        <v>10</v>
      </c>
      <c r="DV376" s="444">
        <v>232.9</v>
      </c>
      <c r="DW376" s="440">
        <v>0</v>
      </c>
      <c r="DX376" s="405">
        <f t="shared" si="123"/>
        <v>1.7467500000000002</v>
      </c>
      <c r="DY376" s="406">
        <f t="shared" si="124"/>
        <v>0</v>
      </c>
      <c r="DZ376" s="407">
        <f t="shared" si="125"/>
        <v>209.60875000000001</v>
      </c>
      <c r="EA376" s="447">
        <f t="shared" si="126"/>
        <v>23.291249999999991</v>
      </c>
      <c r="EB376" s="448">
        <f t="shared" si="127"/>
        <v>0.8999946328896522</v>
      </c>
      <c r="EC376" s="442">
        <v>500</v>
      </c>
      <c r="EE376" s="437"/>
      <c r="EF376" s="427"/>
      <c r="EH376" s="450"/>
    </row>
    <row r="377" spans="1:138" ht="12.75" customHeight="1" x14ac:dyDescent="0.2">
      <c r="B377" s="412" t="s">
        <v>1072</v>
      </c>
      <c r="C377" s="414" t="s">
        <v>412</v>
      </c>
      <c r="D377" s="233" t="s">
        <v>404</v>
      </c>
      <c r="E377" s="233" t="s">
        <v>1341</v>
      </c>
      <c r="F377" s="233" t="s">
        <v>1334</v>
      </c>
      <c r="G377" s="414"/>
      <c r="H377" s="436">
        <v>38722</v>
      </c>
      <c r="I377" s="437">
        <v>232.9</v>
      </c>
      <c r="J377" s="438"/>
      <c r="K377" s="438"/>
      <c r="L377" s="438"/>
      <c r="M377" s="418"/>
      <c r="N377" s="419" t="s">
        <v>1086</v>
      </c>
      <c r="O377" s="233" t="s">
        <v>1087</v>
      </c>
      <c r="Q377" s="439">
        <v>0.1</v>
      </c>
      <c r="R377" s="421">
        <v>10</v>
      </c>
      <c r="S377" s="437">
        <v>232.9</v>
      </c>
      <c r="T377" s="440">
        <v>12</v>
      </c>
      <c r="U377" s="405">
        <f t="shared" si="88"/>
        <v>1.7467500000000002</v>
      </c>
      <c r="V377" s="406">
        <f t="shared" si="89"/>
        <v>20.961000000000002</v>
      </c>
      <c r="W377" s="407">
        <v>165.94</v>
      </c>
      <c r="X377" s="402">
        <f t="shared" si="85"/>
        <v>66.960000000000008</v>
      </c>
      <c r="Y377" s="408">
        <f t="shared" si="90"/>
        <v>0.7124946328896522</v>
      </c>
      <c r="Z377" s="442">
        <v>500</v>
      </c>
      <c r="AB377" s="437"/>
      <c r="AC377" s="427"/>
      <c r="AE377" s="439">
        <v>0.1</v>
      </c>
      <c r="AF377" s="421">
        <v>10</v>
      </c>
      <c r="AG377" s="437">
        <v>232.9</v>
      </c>
      <c r="AH377" s="440">
        <v>12</v>
      </c>
      <c r="AI377" s="405">
        <f t="shared" si="91"/>
        <v>1.7467500000000002</v>
      </c>
      <c r="AJ377" s="406">
        <f t="shared" si="92"/>
        <v>20.961000000000002</v>
      </c>
      <c r="AK377" s="407">
        <f t="shared" si="93"/>
        <v>186.90100000000001</v>
      </c>
      <c r="AL377" s="402">
        <f t="shared" si="94"/>
        <v>45.998999999999995</v>
      </c>
      <c r="AM377" s="408">
        <f t="shared" si="95"/>
        <v>0.80249463288965228</v>
      </c>
      <c r="AN377" s="442">
        <v>500</v>
      </c>
      <c r="AP377" s="437"/>
      <c r="AQ377" s="427"/>
      <c r="AS377" s="439">
        <v>0.1</v>
      </c>
      <c r="AT377" s="421">
        <v>10</v>
      </c>
      <c r="AU377" s="444">
        <v>232.9</v>
      </c>
      <c r="AV377" s="440">
        <v>12</v>
      </c>
      <c r="AW377" s="405">
        <f t="shared" si="96"/>
        <v>1.7467500000000002</v>
      </c>
      <c r="AX377" s="406">
        <f t="shared" si="97"/>
        <v>20.961000000000002</v>
      </c>
      <c r="AY377" s="407">
        <f t="shared" si="98"/>
        <v>207.86200000000002</v>
      </c>
      <c r="AZ377" s="445">
        <f t="shared" si="99"/>
        <v>25.037999999999982</v>
      </c>
      <c r="BA377" s="408">
        <f t="shared" si="100"/>
        <v>0.89249463288965225</v>
      </c>
      <c r="BB377" s="442">
        <v>500</v>
      </c>
      <c r="BC377" s="443"/>
      <c r="BE377" s="437"/>
      <c r="BF377" s="427"/>
      <c r="BI377" s="439">
        <v>0.1</v>
      </c>
      <c r="BJ377" s="421">
        <v>10</v>
      </c>
      <c r="BK377" s="444">
        <v>232.9</v>
      </c>
      <c r="BL377" s="440">
        <v>1</v>
      </c>
      <c r="BM377" s="405">
        <f t="shared" si="101"/>
        <v>1.7467500000000002</v>
      </c>
      <c r="BN377" s="406">
        <f t="shared" si="102"/>
        <v>1.7467500000000002</v>
      </c>
      <c r="BO377" s="407">
        <f t="shared" si="128"/>
        <v>209.60875000000001</v>
      </c>
      <c r="BP377" s="447">
        <f t="shared" si="103"/>
        <v>23.291249999999991</v>
      </c>
      <c r="BQ377" s="448">
        <f t="shared" si="104"/>
        <v>0.8999946328896522</v>
      </c>
      <c r="BR377" s="442">
        <v>500</v>
      </c>
      <c r="BS377" s="443"/>
      <c r="BT377" s="437"/>
      <c r="BU377" s="427"/>
      <c r="BX377" s="439">
        <v>0.1</v>
      </c>
      <c r="BY377" s="421">
        <v>10</v>
      </c>
      <c r="BZ377" s="444">
        <v>232.9</v>
      </c>
      <c r="CA377" s="440">
        <v>0</v>
      </c>
      <c r="CB377" s="405">
        <f t="shared" si="105"/>
        <v>1.7467500000000002</v>
      </c>
      <c r="CC377" s="406">
        <f t="shared" si="106"/>
        <v>0</v>
      </c>
      <c r="CD377" s="407">
        <f t="shared" si="86"/>
        <v>209.60875000000001</v>
      </c>
      <c r="CE377" s="447">
        <f t="shared" si="87"/>
        <v>23.291249999999991</v>
      </c>
      <c r="CF377" s="448">
        <f t="shared" si="107"/>
        <v>0.8999946328896522</v>
      </c>
      <c r="CG377" s="442">
        <v>500</v>
      </c>
      <c r="CJ377" s="439">
        <v>0.1</v>
      </c>
      <c r="CK377" s="421">
        <v>10</v>
      </c>
      <c r="CL377" s="444">
        <v>232.9</v>
      </c>
      <c r="CM377" s="440">
        <v>0</v>
      </c>
      <c r="CN377" s="405">
        <f t="shared" si="108"/>
        <v>1.7467500000000002</v>
      </c>
      <c r="CO377" s="406">
        <f t="shared" si="109"/>
        <v>0</v>
      </c>
      <c r="CP377" s="407">
        <f t="shared" si="110"/>
        <v>209.60875000000001</v>
      </c>
      <c r="CQ377" s="447">
        <f t="shared" si="111"/>
        <v>23.291249999999991</v>
      </c>
      <c r="CR377" s="448">
        <f t="shared" si="112"/>
        <v>0.8999946328896522</v>
      </c>
      <c r="CS377" s="442">
        <v>500</v>
      </c>
      <c r="CT377" s="443"/>
      <c r="CU377" s="443"/>
      <c r="CV377" s="439">
        <v>0.1</v>
      </c>
      <c r="CW377" s="421">
        <v>10</v>
      </c>
      <c r="CX377" s="444">
        <v>232.9</v>
      </c>
      <c r="CY377" s="440">
        <v>0</v>
      </c>
      <c r="CZ377" s="405">
        <f t="shared" si="113"/>
        <v>1.7467500000000002</v>
      </c>
      <c r="DA377" s="406">
        <f t="shared" si="114"/>
        <v>0</v>
      </c>
      <c r="DB377" s="407">
        <f t="shared" si="115"/>
        <v>209.60875000000001</v>
      </c>
      <c r="DC377" s="447">
        <f t="shared" si="116"/>
        <v>23.291249999999991</v>
      </c>
      <c r="DD377" s="448">
        <f t="shared" si="117"/>
        <v>0.8999946328896522</v>
      </c>
      <c r="DE377" s="442">
        <v>500</v>
      </c>
      <c r="DF377" s="443"/>
      <c r="DG377" s="443"/>
      <c r="DH377" s="439">
        <v>0.1</v>
      </c>
      <c r="DI377" s="421">
        <v>10</v>
      </c>
      <c r="DJ377" s="444">
        <v>232.9</v>
      </c>
      <c r="DK377" s="440">
        <v>0</v>
      </c>
      <c r="DL377" s="405">
        <f t="shared" si="118"/>
        <v>1.7467500000000002</v>
      </c>
      <c r="DM377" s="406">
        <f t="shared" si="119"/>
        <v>0</v>
      </c>
      <c r="DN377" s="407">
        <f t="shared" si="120"/>
        <v>209.60875000000001</v>
      </c>
      <c r="DO377" s="447">
        <f t="shared" si="121"/>
        <v>23.291249999999991</v>
      </c>
      <c r="DP377" s="448">
        <f t="shared" si="122"/>
        <v>0.8999946328896522</v>
      </c>
      <c r="DQ377" s="442">
        <v>500</v>
      </c>
      <c r="DR377" s="443"/>
      <c r="DS377" s="443"/>
      <c r="DT377" s="439">
        <v>0.1</v>
      </c>
      <c r="DU377" s="421">
        <v>10</v>
      </c>
      <c r="DV377" s="444">
        <v>232.9</v>
      </c>
      <c r="DW377" s="440">
        <v>0</v>
      </c>
      <c r="DX377" s="405">
        <f t="shared" si="123"/>
        <v>1.7467500000000002</v>
      </c>
      <c r="DY377" s="406">
        <f t="shared" si="124"/>
        <v>0</v>
      </c>
      <c r="DZ377" s="407">
        <f t="shared" si="125"/>
        <v>209.60875000000001</v>
      </c>
      <c r="EA377" s="447">
        <f t="shared" si="126"/>
        <v>23.291249999999991</v>
      </c>
      <c r="EB377" s="448">
        <f t="shared" si="127"/>
        <v>0.8999946328896522</v>
      </c>
      <c r="EC377" s="442">
        <v>500</v>
      </c>
      <c r="EE377" s="437"/>
      <c r="EF377" s="427"/>
      <c r="EH377" s="450"/>
    </row>
    <row r="378" spans="1:138" ht="12.75" customHeight="1" x14ac:dyDescent="0.2">
      <c r="B378" s="412" t="s">
        <v>1072</v>
      </c>
      <c r="C378" s="414" t="s">
        <v>413</v>
      </c>
      <c r="D378" s="414" t="s">
        <v>404</v>
      </c>
      <c r="E378" s="414" t="s">
        <v>1341</v>
      </c>
      <c r="F378" s="233" t="s">
        <v>1334</v>
      </c>
      <c r="G378" s="414"/>
      <c r="H378" s="436">
        <v>38722</v>
      </c>
      <c r="I378" s="437">
        <v>232.9</v>
      </c>
      <c r="J378" s="438"/>
      <c r="K378" s="438"/>
      <c r="L378" s="438"/>
      <c r="M378" s="418"/>
      <c r="N378" s="419" t="s">
        <v>1063</v>
      </c>
      <c r="O378" s="233" t="s">
        <v>1117</v>
      </c>
      <c r="Q378" s="439">
        <v>0.1</v>
      </c>
      <c r="R378" s="421">
        <v>10</v>
      </c>
      <c r="S378" s="437">
        <v>232.9</v>
      </c>
      <c r="T378" s="440">
        <v>12</v>
      </c>
      <c r="U378" s="405">
        <f t="shared" si="88"/>
        <v>1.7467500000000002</v>
      </c>
      <c r="V378" s="406">
        <f t="shared" si="89"/>
        <v>20.961000000000002</v>
      </c>
      <c r="W378" s="407">
        <v>165.94</v>
      </c>
      <c r="X378" s="402">
        <f t="shared" si="85"/>
        <v>66.960000000000008</v>
      </c>
      <c r="Y378" s="408">
        <f t="shared" si="90"/>
        <v>0.7124946328896522</v>
      </c>
      <c r="Z378" s="442">
        <v>500</v>
      </c>
      <c r="AB378" s="437"/>
      <c r="AC378" s="427"/>
      <c r="AE378" s="439">
        <v>0.1</v>
      </c>
      <c r="AF378" s="421">
        <v>10</v>
      </c>
      <c r="AG378" s="437">
        <v>232.9</v>
      </c>
      <c r="AH378" s="440">
        <v>12</v>
      </c>
      <c r="AI378" s="405">
        <f t="shared" si="91"/>
        <v>1.7467500000000002</v>
      </c>
      <c r="AJ378" s="406">
        <f t="shared" si="92"/>
        <v>20.961000000000002</v>
      </c>
      <c r="AK378" s="407">
        <f t="shared" si="93"/>
        <v>186.90100000000001</v>
      </c>
      <c r="AL378" s="402">
        <f t="shared" si="94"/>
        <v>45.998999999999995</v>
      </c>
      <c r="AM378" s="408">
        <f t="shared" si="95"/>
        <v>0.80249463288965228</v>
      </c>
      <c r="AN378" s="442">
        <v>500</v>
      </c>
      <c r="AP378" s="437"/>
      <c r="AQ378" s="427"/>
      <c r="AS378" s="439">
        <v>0.1</v>
      </c>
      <c r="AT378" s="421">
        <v>10</v>
      </c>
      <c r="AU378" s="444">
        <v>232.9</v>
      </c>
      <c r="AV378" s="440">
        <v>12</v>
      </c>
      <c r="AW378" s="405">
        <f t="shared" si="96"/>
        <v>1.7467500000000002</v>
      </c>
      <c r="AX378" s="406">
        <f t="shared" si="97"/>
        <v>20.961000000000002</v>
      </c>
      <c r="AY378" s="407">
        <f t="shared" si="98"/>
        <v>207.86200000000002</v>
      </c>
      <c r="AZ378" s="445">
        <f t="shared" si="99"/>
        <v>25.037999999999982</v>
      </c>
      <c r="BA378" s="408">
        <f t="shared" si="100"/>
        <v>0.89249463288965225</v>
      </c>
      <c r="BB378" s="442">
        <v>500</v>
      </c>
      <c r="BC378" s="443"/>
      <c r="BE378" s="437"/>
      <c r="BF378" s="427"/>
      <c r="BI378" s="439">
        <v>0.1</v>
      </c>
      <c r="BJ378" s="421">
        <v>10</v>
      </c>
      <c r="BK378" s="444">
        <v>232.9</v>
      </c>
      <c r="BL378" s="440">
        <v>1</v>
      </c>
      <c r="BM378" s="405">
        <f t="shared" si="101"/>
        <v>1.7467500000000002</v>
      </c>
      <c r="BN378" s="406">
        <f t="shared" si="102"/>
        <v>1.7467500000000002</v>
      </c>
      <c r="BO378" s="407">
        <f t="shared" si="128"/>
        <v>209.60875000000001</v>
      </c>
      <c r="BP378" s="447">
        <f t="shared" si="103"/>
        <v>23.291249999999991</v>
      </c>
      <c r="BQ378" s="448">
        <f t="shared" si="104"/>
        <v>0.8999946328896522</v>
      </c>
      <c r="BR378" s="442">
        <v>500</v>
      </c>
      <c r="BS378" s="443"/>
      <c r="BT378" s="437"/>
      <c r="BU378" s="427"/>
      <c r="BX378" s="439">
        <v>0.1</v>
      </c>
      <c r="BY378" s="421">
        <v>10</v>
      </c>
      <c r="BZ378" s="444">
        <v>232.9</v>
      </c>
      <c r="CA378" s="440">
        <v>0</v>
      </c>
      <c r="CB378" s="405">
        <f t="shared" si="105"/>
        <v>1.7467500000000002</v>
      </c>
      <c r="CC378" s="406">
        <f t="shared" si="106"/>
        <v>0</v>
      </c>
      <c r="CD378" s="407">
        <f t="shared" si="86"/>
        <v>209.60875000000001</v>
      </c>
      <c r="CE378" s="447">
        <f t="shared" si="87"/>
        <v>23.291249999999991</v>
      </c>
      <c r="CF378" s="448">
        <f t="shared" si="107"/>
        <v>0.8999946328896522</v>
      </c>
      <c r="CG378" s="442">
        <v>500</v>
      </c>
      <c r="CJ378" s="439">
        <v>0.1</v>
      </c>
      <c r="CK378" s="421">
        <v>10</v>
      </c>
      <c r="CL378" s="444">
        <v>232.9</v>
      </c>
      <c r="CM378" s="440">
        <v>0</v>
      </c>
      <c r="CN378" s="405">
        <f t="shared" si="108"/>
        <v>1.7467500000000002</v>
      </c>
      <c r="CO378" s="406">
        <f t="shared" si="109"/>
        <v>0</v>
      </c>
      <c r="CP378" s="407">
        <f t="shared" si="110"/>
        <v>209.60875000000001</v>
      </c>
      <c r="CQ378" s="447">
        <f t="shared" si="111"/>
        <v>23.291249999999991</v>
      </c>
      <c r="CR378" s="448">
        <f t="shared" si="112"/>
        <v>0.8999946328896522</v>
      </c>
      <c r="CS378" s="442">
        <v>500</v>
      </c>
      <c r="CT378" s="443"/>
      <c r="CU378" s="443"/>
      <c r="CV378" s="439">
        <v>0.1</v>
      </c>
      <c r="CW378" s="421">
        <v>10</v>
      </c>
      <c r="CX378" s="444">
        <v>232.9</v>
      </c>
      <c r="CY378" s="440">
        <v>0</v>
      </c>
      <c r="CZ378" s="405">
        <f t="shared" si="113"/>
        <v>1.7467500000000002</v>
      </c>
      <c r="DA378" s="406">
        <f t="shared" si="114"/>
        <v>0</v>
      </c>
      <c r="DB378" s="407">
        <f t="shared" si="115"/>
        <v>209.60875000000001</v>
      </c>
      <c r="DC378" s="447">
        <f t="shared" si="116"/>
        <v>23.291249999999991</v>
      </c>
      <c r="DD378" s="448">
        <f t="shared" si="117"/>
        <v>0.8999946328896522</v>
      </c>
      <c r="DE378" s="442">
        <v>500</v>
      </c>
      <c r="DF378" s="443"/>
      <c r="DG378" s="443"/>
      <c r="DH378" s="439">
        <v>0.1</v>
      </c>
      <c r="DI378" s="421">
        <v>10</v>
      </c>
      <c r="DJ378" s="444">
        <v>232.9</v>
      </c>
      <c r="DK378" s="440">
        <v>0</v>
      </c>
      <c r="DL378" s="405">
        <f t="shared" si="118"/>
        <v>1.7467500000000002</v>
      </c>
      <c r="DM378" s="406">
        <f t="shared" si="119"/>
        <v>0</v>
      </c>
      <c r="DN378" s="407">
        <f t="shared" si="120"/>
        <v>209.60875000000001</v>
      </c>
      <c r="DO378" s="447">
        <f t="shared" si="121"/>
        <v>23.291249999999991</v>
      </c>
      <c r="DP378" s="448">
        <f t="shared" si="122"/>
        <v>0.8999946328896522</v>
      </c>
      <c r="DQ378" s="442">
        <v>500</v>
      </c>
      <c r="DR378" s="443"/>
      <c r="DS378" s="443"/>
      <c r="DT378" s="439">
        <v>0.1</v>
      </c>
      <c r="DU378" s="421">
        <v>10</v>
      </c>
      <c r="DV378" s="444">
        <v>232.9</v>
      </c>
      <c r="DW378" s="440">
        <v>0</v>
      </c>
      <c r="DX378" s="405">
        <f t="shared" si="123"/>
        <v>1.7467500000000002</v>
      </c>
      <c r="DY378" s="406">
        <f t="shared" si="124"/>
        <v>0</v>
      </c>
      <c r="DZ378" s="407">
        <f t="shared" si="125"/>
        <v>209.60875000000001</v>
      </c>
      <c r="EA378" s="447">
        <f t="shared" si="126"/>
        <v>23.291249999999991</v>
      </c>
      <c r="EB378" s="448">
        <f t="shared" si="127"/>
        <v>0.8999946328896522</v>
      </c>
      <c r="EC378" s="442">
        <v>500</v>
      </c>
      <c r="EE378" s="437"/>
      <c r="EF378" s="427"/>
      <c r="EH378" s="450"/>
    </row>
    <row r="379" spans="1:138" ht="12.75" customHeight="1" x14ac:dyDescent="0.2">
      <c r="B379" s="412" t="s">
        <v>1116</v>
      </c>
      <c r="C379" s="414" t="s">
        <v>414</v>
      </c>
      <c r="D379" s="414" t="s">
        <v>404</v>
      </c>
      <c r="E379" s="414" t="s">
        <v>1341</v>
      </c>
      <c r="F379" s="233" t="s">
        <v>1334</v>
      </c>
      <c r="G379" s="414"/>
      <c r="H379" s="436">
        <v>38722</v>
      </c>
      <c r="I379" s="437">
        <v>232.9</v>
      </c>
      <c r="J379" s="438"/>
      <c r="K379" s="438"/>
      <c r="L379" s="438"/>
      <c r="M379" s="418"/>
      <c r="N379" s="419" t="s">
        <v>1226</v>
      </c>
      <c r="O379" s="233" t="s">
        <v>1342</v>
      </c>
      <c r="Q379" s="439">
        <v>0.1</v>
      </c>
      <c r="R379" s="421">
        <v>10</v>
      </c>
      <c r="S379" s="437">
        <v>232.9</v>
      </c>
      <c r="T379" s="440">
        <v>12</v>
      </c>
      <c r="U379" s="405">
        <f t="shared" si="88"/>
        <v>1.7467500000000002</v>
      </c>
      <c r="V379" s="406">
        <f t="shared" si="89"/>
        <v>20.961000000000002</v>
      </c>
      <c r="W379" s="407">
        <v>165.94</v>
      </c>
      <c r="X379" s="402">
        <f t="shared" si="85"/>
        <v>66.960000000000008</v>
      </c>
      <c r="Y379" s="408">
        <f t="shared" si="90"/>
        <v>0.7124946328896522</v>
      </c>
      <c r="Z379" s="442">
        <v>500</v>
      </c>
      <c r="AB379" s="437"/>
      <c r="AC379" s="427"/>
      <c r="AE379" s="439">
        <v>0.1</v>
      </c>
      <c r="AF379" s="421">
        <v>10</v>
      </c>
      <c r="AG379" s="437">
        <v>232.9</v>
      </c>
      <c r="AH379" s="440">
        <v>12</v>
      </c>
      <c r="AI379" s="405">
        <f t="shared" si="91"/>
        <v>1.7467500000000002</v>
      </c>
      <c r="AJ379" s="406">
        <f t="shared" si="92"/>
        <v>20.961000000000002</v>
      </c>
      <c r="AK379" s="407">
        <f t="shared" si="93"/>
        <v>186.90100000000001</v>
      </c>
      <c r="AL379" s="402">
        <f t="shared" si="94"/>
        <v>45.998999999999995</v>
      </c>
      <c r="AM379" s="408">
        <f t="shared" si="95"/>
        <v>0.80249463288965228</v>
      </c>
      <c r="AN379" s="442">
        <v>500</v>
      </c>
      <c r="AP379" s="437"/>
      <c r="AQ379" s="427"/>
      <c r="AS379" s="439">
        <v>0.1</v>
      </c>
      <c r="AT379" s="421">
        <v>10</v>
      </c>
      <c r="AU379" s="444">
        <v>232.9</v>
      </c>
      <c r="AV379" s="440">
        <v>12</v>
      </c>
      <c r="AW379" s="405">
        <f t="shared" si="96"/>
        <v>1.7467500000000002</v>
      </c>
      <c r="AX379" s="406">
        <f t="shared" si="97"/>
        <v>20.961000000000002</v>
      </c>
      <c r="AY379" s="407">
        <f t="shared" si="98"/>
        <v>207.86200000000002</v>
      </c>
      <c r="AZ379" s="445">
        <f t="shared" si="99"/>
        <v>25.037999999999982</v>
      </c>
      <c r="BA379" s="408">
        <f t="shared" si="100"/>
        <v>0.89249463288965225</v>
      </c>
      <c r="BB379" s="442">
        <v>500</v>
      </c>
      <c r="BC379" s="443"/>
      <c r="BE379" s="437"/>
      <c r="BF379" s="427"/>
      <c r="BI379" s="439">
        <v>0.1</v>
      </c>
      <c r="BJ379" s="421">
        <v>10</v>
      </c>
      <c r="BK379" s="444">
        <v>232.9</v>
      </c>
      <c r="BL379" s="440">
        <v>1</v>
      </c>
      <c r="BM379" s="405">
        <f t="shared" si="101"/>
        <v>1.7467500000000002</v>
      </c>
      <c r="BN379" s="406">
        <f t="shared" si="102"/>
        <v>1.7467500000000002</v>
      </c>
      <c r="BO379" s="407">
        <f t="shared" si="128"/>
        <v>209.60875000000001</v>
      </c>
      <c r="BP379" s="447">
        <f t="shared" si="103"/>
        <v>23.291249999999991</v>
      </c>
      <c r="BQ379" s="448">
        <f t="shared" si="104"/>
        <v>0.8999946328896522</v>
      </c>
      <c r="BR379" s="442">
        <v>500</v>
      </c>
      <c r="BS379" s="443"/>
      <c r="BT379" s="437"/>
      <c r="BU379" s="427"/>
      <c r="BX379" s="439">
        <v>0.1</v>
      </c>
      <c r="BY379" s="421">
        <v>10</v>
      </c>
      <c r="BZ379" s="444">
        <v>232.9</v>
      </c>
      <c r="CA379" s="440">
        <v>0</v>
      </c>
      <c r="CB379" s="405">
        <f t="shared" si="105"/>
        <v>1.7467500000000002</v>
      </c>
      <c r="CC379" s="406">
        <f t="shared" si="106"/>
        <v>0</v>
      </c>
      <c r="CD379" s="407">
        <f t="shared" si="86"/>
        <v>209.60875000000001</v>
      </c>
      <c r="CE379" s="447">
        <f t="shared" si="87"/>
        <v>23.291249999999991</v>
      </c>
      <c r="CF379" s="448">
        <f t="shared" si="107"/>
        <v>0.8999946328896522</v>
      </c>
      <c r="CG379" s="442">
        <v>500</v>
      </c>
      <c r="CJ379" s="439">
        <v>0.1</v>
      </c>
      <c r="CK379" s="421">
        <v>10</v>
      </c>
      <c r="CL379" s="444">
        <v>232.9</v>
      </c>
      <c r="CM379" s="440">
        <v>0</v>
      </c>
      <c r="CN379" s="405">
        <f t="shared" si="108"/>
        <v>1.7467500000000002</v>
      </c>
      <c r="CO379" s="406">
        <f t="shared" si="109"/>
        <v>0</v>
      </c>
      <c r="CP379" s="407">
        <f t="shared" si="110"/>
        <v>209.60875000000001</v>
      </c>
      <c r="CQ379" s="447">
        <f t="shared" si="111"/>
        <v>23.291249999999991</v>
      </c>
      <c r="CR379" s="448">
        <f t="shared" si="112"/>
        <v>0.8999946328896522</v>
      </c>
      <c r="CS379" s="442">
        <v>500</v>
      </c>
      <c r="CT379" s="443"/>
      <c r="CU379" s="443"/>
      <c r="CV379" s="439">
        <v>0.1</v>
      </c>
      <c r="CW379" s="421">
        <v>10</v>
      </c>
      <c r="CX379" s="444">
        <v>232.9</v>
      </c>
      <c r="CY379" s="440">
        <v>0</v>
      </c>
      <c r="CZ379" s="405">
        <f t="shared" si="113"/>
        <v>1.7467500000000002</v>
      </c>
      <c r="DA379" s="406">
        <f t="shared" si="114"/>
        <v>0</v>
      </c>
      <c r="DB379" s="407">
        <f t="shared" si="115"/>
        <v>209.60875000000001</v>
      </c>
      <c r="DC379" s="447">
        <f t="shared" si="116"/>
        <v>23.291249999999991</v>
      </c>
      <c r="DD379" s="448">
        <f t="shared" si="117"/>
        <v>0.8999946328896522</v>
      </c>
      <c r="DE379" s="442">
        <v>500</v>
      </c>
      <c r="DF379" s="443"/>
      <c r="DG379" s="443"/>
      <c r="DH379" s="439">
        <v>0.1</v>
      </c>
      <c r="DI379" s="421">
        <v>10</v>
      </c>
      <c r="DJ379" s="444">
        <v>232.9</v>
      </c>
      <c r="DK379" s="440">
        <v>0</v>
      </c>
      <c r="DL379" s="405">
        <f t="shared" si="118"/>
        <v>1.7467500000000002</v>
      </c>
      <c r="DM379" s="406">
        <f t="shared" si="119"/>
        <v>0</v>
      </c>
      <c r="DN379" s="407">
        <f t="shared" si="120"/>
        <v>209.60875000000001</v>
      </c>
      <c r="DO379" s="447">
        <f t="shared" si="121"/>
        <v>23.291249999999991</v>
      </c>
      <c r="DP379" s="448">
        <f t="shared" si="122"/>
        <v>0.8999946328896522</v>
      </c>
      <c r="DQ379" s="442">
        <v>500</v>
      </c>
      <c r="DR379" s="443"/>
      <c r="DS379" s="443"/>
      <c r="DT379" s="439">
        <v>0.1</v>
      </c>
      <c r="DU379" s="421">
        <v>10</v>
      </c>
      <c r="DV379" s="444">
        <v>232.9</v>
      </c>
      <c r="DW379" s="440">
        <v>0</v>
      </c>
      <c r="DX379" s="405">
        <f t="shared" si="123"/>
        <v>1.7467500000000002</v>
      </c>
      <c r="DY379" s="406">
        <f t="shared" si="124"/>
        <v>0</v>
      </c>
      <c r="DZ379" s="407">
        <f t="shared" si="125"/>
        <v>209.60875000000001</v>
      </c>
      <c r="EA379" s="447">
        <f t="shared" si="126"/>
        <v>23.291249999999991</v>
      </c>
      <c r="EB379" s="448">
        <f t="shared" si="127"/>
        <v>0.8999946328896522</v>
      </c>
      <c r="EC379" s="442">
        <v>500</v>
      </c>
      <c r="EE379" s="437"/>
      <c r="EF379" s="427"/>
      <c r="EH379" s="450"/>
    </row>
    <row r="380" spans="1:138" ht="12.75" customHeight="1" x14ac:dyDescent="0.2">
      <c r="B380" s="412" t="s">
        <v>1081</v>
      </c>
      <c r="C380" s="503" t="s">
        <v>415</v>
      </c>
      <c r="D380" s="503" t="s">
        <v>416</v>
      </c>
      <c r="E380" s="414"/>
      <c r="F380" s="233"/>
      <c r="G380" s="414"/>
      <c r="H380" s="436"/>
      <c r="I380" s="437"/>
      <c r="J380" s="438"/>
      <c r="K380" s="438"/>
      <c r="L380" s="438"/>
      <c r="M380" s="418"/>
      <c r="N380" s="419"/>
      <c r="O380" s="233"/>
      <c r="Q380" s="420"/>
      <c r="R380" s="421"/>
      <c r="S380" s="437"/>
      <c r="T380" s="440"/>
      <c r="U380" s="405"/>
      <c r="V380" s="406"/>
      <c r="W380" s="407"/>
      <c r="X380" s="402">
        <f t="shared" si="85"/>
        <v>0</v>
      </c>
      <c r="Y380" s="406"/>
      <c r="Z380" s="442"/>
      <c r="AB380" s="437"/>
      <c r="AC380" s="427"/>
      <c r="AE380" s="420"/>
      <c r="AF380" s="421"/>
      <c r="AG380" s="437"/>
      <c r="AH380" s="440"/>
      <c r="AI380" s="405"/>
      <c r="AJ380" s="406"/>
      <c r="AK380" s="407"/>
      <c r="AL380" s="402">
        <f>W380-AK380</f>
        <v>0</v>
      </c>
      <c r="AM380" s="408"/>
      <c r="AN380" s="442"/>
      <c r="AP380" s="437"/>
      <c r="AQ380" s="427"/>
      <c r="AS380" s="420"/>
      <c r="AT380" s="421"/>
      <c r="AU380" s="444"/>
      <c r="AV380" s="440"/>
      <c r="AW380" s="405"/>
      <c r="AX380" s="406"/>
      <c r="AY380" s="407"/>
      <c r="AZ380" s="402"/>
      <c r="BA380" s="408"/>
      <c r="BB380" s="442"/>
      <c r="BC380" s="443"/>
      <c r="BE380" s="437"/>
      <c r="BF380" s="427"/>
      <c r="BI380" s="420"/>
      <c r="BJ380" s="421"/>
      <c r="BK380" s="444"/>
      <c r="BL380" s="440"/>
      <c r="BM380" s="405"/>
      <c r="BN380" s="406"/>
      <c r="BO380" s="407"/>
      <c r="BP380" s="402"/>
      <c r="BQ380" s="408"/>
      <c r="BR380" s="442"/>
      <c r="BS380" s="443"/>
      <c r="BT380" s="437"/>
      <c r="BU380" s="427"/>
      <c r="BX380" s="420"/>
      <c r="BY380" s="421"/>
      <c r="BZ380" s="444"/>
      <c r="CA380" s="440"/>
      <c r="CB380" s="405"/>
      <c r="CC380" s="406"/>
      <c r="CD380" s="407"/>
      <c r="CE380" s="402"/>
      <c r="CF380" s="408"/>
      <c r="CG380" s="442"/>
      <c r="CJ380" s="420"/>
      <c r="CK380" s="421"/>
      <c r="CL380" s="444"/>
      <c r="CM380" s="440"/>
      <c r="CN380" s="405"/>
      <c r="CO380" s="406"/>
      <c r="CP380" s="407"/>
      <c r="CQ380" s="402"/>
      <c r="CR380" s="408"/>
      <c r="CS380" s="442"/>
      <c r="CT380" s="443"/>
      <c r="CU380" s="443"/>
      <c r="CV380" s="420"/>
      <c r="CW380" s="421"/>
      <c r="CX380" s="444"/>
      <c r="CY380" s="440"/>
      <c r="CZ380" s="405"/>
      <c r="DA380" s="406"/>
      <c r="DB380" s="407"/>
      <c r="DC380" s="402"/>
      <c r="DD380" s="408"/>
      <c r="DE380" s="442"/>
      <c r="DF380" s="443"/>
      <c r="DG380" s="443"/>
      <c r="DH380" s="420"/>
      <c r="DI380" s="421"/>
      <c r="DJ380" s="444"/>
      <c r="DK380" s="440"/>
      <c r="DL380" s="405"/>
      <c r="DM380" s="406"/>
      <c r="DN380" s="407"/>
      <c r="DO380" s="402"/>
      <c r="DP380" s="408"/>
      <c r="DQ380" s="442"/>
      <c r="DR380" s="443"/>
      <c r="DS380" s="443"/>
      <c r="DT380" s="420"/>
      <c r="DU380" s="421"/>
      <c r="DV380" s="444"/>
      <c r="DW380" s="440"/>
      <c r="DX380" s="405"/>
      <c r="DY380" s="406"/>
      <c r="DZ380" s="407"/>
      <c r="EA380" s="402"/>
      <c r="EB380" s="408"/>
      <c r="EC380" s="442"/>
      <c r="EE380" s="437"/>
      <c r="EF380" s="427"/>
      <c r="EH380" s="450"/>
    </row>
    <row r="381" spans="1:138" ht="12.75" customHeight="1" x14ac:dyDescent="0.2">
      <c r="B381" s="412"/>
      <c r="C381" s="414" t="s">
        <v>417</v>
      </c>
      <c r="D381" s="233" t="s">
        <v>404</v>
      </c>
      <c r="E381" s="233" t="s">
        <v>1343</v>
      </c>
      <c r="F381" s="233"/>
      <c r="G381" s="414"/>
      <c r="H381" s="436">
        <v>39167</v>
      </c>
      <c r="I381" s="437">
        <v>350</v>
      </c>
      <c r="J381" s="438"/>
      <c r="K381" s="438"/>
      <c r="L381" s="438"/>
      <c r="M381" s="418"/>
      <c r="N381" s="419" t="s">
        <v>1075</v>
      </c>
      <c r="O381" s="233" t="s">
        <v>1076</v>
      </c>
      <c r="Q381" s="439">
        <v>0.1</v>
      </c>
      <c r="R381" s="421">
        <v>10</v>
      </c>
      <c r="S381" s="437">
        <v>350</v>
      </c>
      <c r="T381" s="440">
        <v>12</v>
      </c>
      <c r="U381" s="405">
        <f>((I381-(I381*Q381))/R381)/U$9</f>
        <v>2.625</v>
      </c>
      <c r="V381" s="406">
        <f>U381*T381</f>
        <v>31.5</v>
      </c>
      <c r="W381" s="407">
        <v>212.65</v>
      </c>
      <c r="X381" s="402">
        <f t="shared" si="85"/>
        <v>137.35</v>
      </c>
      <c r="Y381" s="408">
        <f>W381/I381</f>
        <v>0.60757142857142854</v>
      </c>
      <c r="Z381" s="442">
        <v>500</v>
      </c>
      <c r="AB381" s="437"/>
      <c r="AC381" s="427"/>
      <c r="AE381" s="439">
        <v>0.1</v>
      </c>
      <c r="AF381" s="421">
        <v>10</v>
      </c>
      <c r="AG381" s="437">
        <v>350</v>
      </c>
      <c r="AH381" s="440">
        <v>12</v>
      </c>
      <c r="AI381" s="405">
        <f>((AG381-(AG381*AE381))/AF381)/AI$9</f>
        <v>2.625</v>
      </c>
      <c r="AJ381" s="406">
        <f>AI381*AH381</f>
        <v>31.5</v>
      </c>
      <c r="AK381" s="407">
        <f>W381+AJ381</f>
        <v>244.15</v>
      </c>
      <c r="AL381" s="402">
        <f>AG381-AK381</f>
        <v>105.85</v>
      </c>
      <c r="AM381" s="408">
        <f>AK381/AG381</f>
        <v>0.69757142857142862</v>
      </c>
      <c r="AN381" s="442">
        <v>500</v>
      </c>
      <c r="AP381" s="437"/>
      <c r="AQ381" s="427"/>
      <c r="AS381" s="439">
        <v>0.1</v>
      </c>
      <c r="AT381" s="421">
        <v>10</v>
      </c>
      <c r="AU381" s="444">
        <v>350</v>
      </c>
      <c r="AV381" s="440">
        <v>12</v>
      </c>
      <c r="AW381" s="405">
        <f>((AU381-(AU381*AS381))/AT381)/AW$9</f>
        <v>2.625</v>
      </c>
      <c r="AX381" s="406">
        <f>AW381*AV381</f>
        <v>31.5</v>
      </c>
      <c r="AY381" s="407">
        <f>AK381+AX381</f>
        <v>275.64999999999998</v>
      </c>
      <c r="AZ381" s="445">
        <f>AU381-AY381</f>
        <v>74.350000000000023</v>
      </c>
      <c r="BA381" s="408">
        <f>AY381/AU381</f>
        <v>0.78757142857142848</v>
      </c>
      <c r="BB381" s="442">
        <v>500</v>
      </c>
      <c r="BC381" s="443"/>
      <c r="BE381" s="437"/>
      <c r="BF381" s="427"/>
      <c r="BI381" s="439">
        <v>0.1</v>
      </c>
      <c r="BJ381" s="421">
        <v>10</v>
      </c>
      <c r="BK381" s="444">
        <v>350</v>
      </c>
      <c r="BL381" s="440">
        <v>12</v>
      </c>
      <c r="BM381" s="405">
        <f>((BK381-(BK381*BI381))/BJ381)/BM$9</f>
        <v>2.625</v>
      </c>
      <c r="BN381" s="406">
        <f>BM381*BL381</f>
        <v>31.5</v>
      </c>
      <c r="BO381" s="407">
        <f>BN381+AY381</f>
        <v>307.14999999999998</v>
      </c>
      <c r="BP381" s="447">
        <f>BK381-BO381</f>
        <v>42.850000000000023</v>
      </c>
      <c r="BQ381" s="408">
        <f>BO381/BK381</f>
        <v>0.87757142857142856</v>
      </c>
      <c r="BR381" s="442">
        <v>500</v>
      </c>
      <c r="BS381" s="443"/>
      <c r="BT381" s="437"/>
      <c r="BU381" s="427"/>
      <c r="BX381" s="439">
        <v>0.1</v>
      </c>
      <c r="BY381" s="421">
        <v>10</v>
      </c>
      <c r="BZ381" s="444">
        <v>350</v>
      </c>
      <c r="CA381" s="440">
        <v>3</v>
      </c>
      <c r="CB381" s="405">
        <f>((BZ381-(BZ381*BX381))/BY381)/CB$9</f>
        <v>2.625</v>
      </c>
      <c r="CC381" s="406">
        <f>CB381*CA381</f>
        <v>7.875</v>
      </c>
      <c r="CD381" s="407">
        <f t="shared" si="86"/>
        <v>315.02499999999998</v>
      </c>
      <c r="CE381" s="447">
        <f t="shared" si="87"/>
        <v>34.975000000000023</v>
      </c>
      <c r="CF381" s="448">
        <f>CD381/BZ381</f>
        <v>0.90007142857142852</v>
      </c>
      <c r="CG381" s="442">
        <v>500</v>
      </c>
      <c r="CJ381" s="439">
        <v>0.1</v>
      </c>
      <c r="CK381" s="421">
        <v>10</v>
      </c>
      <c r="CL381" s="444">
        <v>350</v>
      </c>
      <c r="CM381" s="449">
        <v>0</v>
      </c>
      <c r="CN381" s="405">
        <f>((CL381-(CL381*CJ381))/CK381)/CN$9</f>
        <v>2.625</v>
      </c>
      <c r="CO381" s="406">
        <f>CN381*CM381</f>
        <v>0</v>
      </c>
      <c r="CP381" s="407">
        <f>CO381+CD381</f>
        <v>315.02499999999998</v>
      </c>
      <c r="CQ381" s="447">
        <f>CL381-CP381</f>
        <v>34.975000000000023</v>
      </c>
      <c r="CR381" s="448">
        <f>CP381/CL381</f>
        <v>0.90007142857142852</v>
      </c>
      <c r="CS381" s="442">
        <v>500</v>
      </c>
      <c r="CT381" s="443"/>
      <c r="CU381" s="443"/>
      <c r="CV381" s="439">
        <v>0.1</v>
      </c>
      <c r="CW381" s="421">
        <v>10</v>
      </c>
      <c r="CX381" s="444">
        <v>350</v>
      </c>
      <c r="CY381" s="440">
        <v>0</v>
      </c>
      <c r="CZ381" s="405">
        <f>((CX381-(CX381*CV381))/CW381)/CZ$9</f>
        <v>2.625</v>
      </c>
      <c r="DA381" s="406">
        <f>CZ381*CY381</f>
        <v>0</v>
      </c>
      <c r="DB381" s="407">
        <f>DA381+CP381</f>
        <v>315.02499999999998</v>
      </c>
      <c r="DC381" s="447">
        <f>CX381-DB381</f>
        <v>34.975000000000023</v>
      </c>
      <c r="DD381" s="448">
        <f>DB381/CX381</f>
        <v>0.90007142857142852</v>
      </c>
      <c r="DE381" s="442">
        <v>500</v>
      </c>
      <c r="DF381" s="443"/>
      <c r="DG381" s="443"/>
      <c r="DH381" s="439">
        <v>0.1</v>
      </c>
      <c r="DI381" s="421">
        <v>10</v>
      </c>
      <c r="DJ381" s="444">
        <v>350</v>
      </c>
      <c r="DK381" s="440">
        <v>0</v>
      </c>
      <c r="DL381" s="405">
        <f>((DJ381-(DJ381*DH381))/DI381)/DL$9</f>
        <v>2.625</v>
      </c>
      <c r="DM381" s="406">
        <f>DL381*DK381</f>
        <v>0</v>
      </c>
      <c r="DN381" s="407">
        <f>DM381+DB381</f>
        <v>315.02499999999998</v>
      </c>
      <c r="DO381" s="447">
        <f>DJ381-DN381</f>
        <v>34.975000000000023</v>
      </c>
      <c r="DP381" s="448">
        <f>DN381/DJ381</f>
        <v>0.90007142857142852</v>
      </c>
      <c r="DQ381" s="442">
        <v>500</v>
      </c>
      <c r="DR381" s="443"/>
      <c r="DS381" s="443"/>
      <c r="DT381" s="439">
        <v>0.1</v>
      </c>
      <c r="DU381" s="421">
        <v>10</v>
      </c>
      <c r="DV381" s="444">
        <v>350</v>
      </c>
      <c r="DW381" s="440">
        <v>0</v>
      </c>
      <c r="DX381" s="405">
        <f>((DV381-(DV381*DT381))/DU381)/DX$9</f>
        <v>2.625</v>
      </c>
      <c r="DY381" s="406">
        <f>DX381*DW381</f>
        <v>0</v>
      </c>
      <c r="DZ381" s="407">
        <f>DY381+DN381</f>
        <v>315.02499999999998</v>
      </c>
      <c r="EA381" s="447">
        <f>DV381-DZ381</f>
        <v>34.975000000000023</v>
      </c>
      <c r="EB381" s="448">
        <f>DZ381/DV381</f>
        <v>0.90007142857142852</v>
      </c>
      <c r="EC381" s="442">
        <v>500</v>
      </c>
      <c r="EE381" s="437"/>
      <c r="EF381" s="427"/>
      <c r="EH381" s="450"/>
    </row>
    <row r="382" spans="1:138" ht="12.75" customHeight="1" x14ac:dyDescent="0.2">
      <c r="B382" s="412" t="s">
        <v>1100</v>
      </c>
      <c r="C382" s="414" t="s">
        <v>418</v>
      </c>
      <c r="D382" s="233" t="s">
        <v>404</v>
      </c>
      <c r="E382" s="233" t="s">
        <v>1344</v>
      </c>
      <c r="F382" s="233"/>
      <c r="G382" s="414"/>
      <c r="H382" s="436">
        <v>39167</v>
      </c>
      <c r="I382" s="437">
        <v>300</v>
      </c>
      <c r="J382" s="438"/>
      <c r="K382" s="438"/>
      <c r="L382" s="438"/>
      <c r="M382" s="418"/>
      <c r="N382" s="419" t="s">
        <v>1056</v>
      </c>
      <c r="O382" s="233" t="s">
        <v>1057</v>
      </c>
      <c r="Q382" s="439">
        <v>0.1</v>
      </c>
      <c r="R382" s="421">
        <v>10</v>
      </c>
      <c r="S382" s="437">
        <v>300</v>
      </c>
      <c r="T382" s="440">
        <v>12</v>
      </c>
      <c r="U382" s="405">
        <f>((I382-(I382*Q382))/R382)/U$9</f>
        <v>2.25</v>
      </c>
      <c r="V382" s="406">
        <f>U382*T382</f>
        <v>27</v>
      </c>
      <c r="W382" s="407">
        <v>182.25</v>
      </c>
      <c r="X382" s="402">
        <f t="shared" si="85"/>
        <v>117.75</v>
      </c>
      <c r="Y382" s="408">
        <f>W382/I382</f>
        <v>0.60750000000000004</v>
      </c>
      <c r="Z382" s="442">
        <v>500</v>
      </c>
      <c r="AB382" s="437"/>
      <c r="AC382" s="427"/>
      <c r="AE382" s="439">
        <v>0.1</v>
      </c>
      <c r="AF382" s="421">
        <v>10</v>
      </c>
      <c r="AG382" s="437">
        <v>300</v>
      </c>
      <c r="AH382" s="440">
        <v>12</v>
      </c>
      <c r="AI382" s="405">
        <f>((AG382-(AG382*AE382))/AF382)/AI$9</f>
        <v>2.25</v>
      </c>
      <c r="AJ382" s="406">
        <f>AI382*AH382</f>
        <v>27</v>
      </c>
      <c r="AK382" s="407">
        <f>W382+AJ382</f>
        <v>209.25</v>
      </c>
      <c r="AL382" s="402">
        <f>AG382-AK382</f>
        <v>90.75</v>
      </c>
      <c r="AM382" s="408">
        <f>AK382/AG382</f>
        <v>0.69750000000000001</v>
      </c>
      <c r="AN382" s="442">
        <v>500</v>
      </c>
      <c r="AP382" s="437"/>
      <c r="AQ382" s="427"/>
      <c r="AS382" s="439">
        <v>0.1</v>
      </c>
      <c r="AT382" s="421">
        <v>10</v>
      </c>
      <c r="AU382" s="444">
        <v>300</v>
      </c>
      <c r="AV382" s="440">
        <v>12</v>
      </c>
      <c r="AW382" s="405">
        <f>((AU382-(AU382*AS382))/AT382)/AW$9</f>
        <v>2.25</v>
      </c>
      <c r="AX382" s="406">
        <f>AW382*AV382</f>
        <v>27</v>
      </c>
      <c r="AY382" s="407">
        <f>AK382+AX382</f>
        <v>236.25</v>
      </c>
      <c r="AZ382" s="445">
        <f>AU382-AY382</f>
        <v>63.75</v>
      </c>
      <c r="BA382" s="408">
        <f>AY382/AU382</f>
        <v>0.78749999999999998</v>
      </c>
      <c r="BB382" s="442">
        <v>500</v>
      </c>
      <c r="BC382" s="443"/>
      <c r="BE382" s="437"/>
      <c r="BF382" s="427"/>
      <c r="BI382" s="439">
        <v>0.1</v>
      </c>
      <c r="BJ382" s="421">
        <v>10</v>
      </c>
      <c r="BK382" s="444">
        <v>300</v>
      </c>
      <c r="BL382" s="440">
        <v>12</v>
      </c>
      <c r="BM382" s="405">
        <f>((BK382-(BK382*BI382))/BJ382)/BM$9</f>
        <v>2.25</v>
      </c>
      <c r="BN382" s="406">
        <f>BM382*BL382</f>
        <v>27</v>
      </c>
      <c r="BO382" s="407">
        <f t="shared" si="128"/>
        <v>263.25</v>
      </c>
      <c r="BP382" s="447">
        <f>BK382-BO382</f>
        <v>36.75</v>
      </c>
      <c r="BQ382" s="408">
        <f>BO382/BK382</f>
        <v>0.87749999999999995</v>
      </c>
      <c r="BR382" s="442">
        <v>500</v>
      </c>
      <c r="BS382" s="443"/>
      <c r="BT382" s="437"/>
      <c r="BU382" s="427"/>
      <c r="BX382" s="439">
        <v>0.1</v>
      </c>
      <c r="BY382" s="421">
        <v>10</v>
      </c>
      <c r="BZ382" s="444">
        <v>300</v>
      </c>
      <c r="CA382" s="440">
        <v>3</v>
      </c>
      <c r="CB382" s="405">
        <f>((BZ382-(BZ382*BX382))/BY382)/CB$9</f>
        <v>2.25</v>
      </c>
      <c r="CC382" s="406">
        <f>CB382*CA382</f>
        <v>6.75</v>
      </c>
      <c r="CD382" s="407">
        <f t="shared" si="86"/>
        <v>270</v>
      </c>
      <c r="CE382" s="447">
        <f t="shared" si="87"/>
        <v>30</v>
      </c>
      <c r="CF382" s="448">
        <f>CD382/BZ382</f>
        <v>0.9</v>
      </c>
      <c r="CG382" s="442">
        <v>500</v>
      </c>
      <c r="CJ382" s="439">
        <v>0.1</v>
      </c>
      <c r="CK382" s="421">
        <v>10</v>
      </c>
      <c r="CL382" s="444">
        <v>300</v>
      </c>
      <c r="CM382" s="449">
        <v>0</v>
      </c>
      <c r="CN382" s="405">
        <f>((CL382-(CL382*CJ382))/CK382)/CN$9</f>
        <v>2.25</v>
      </c>
      <c r="CO382" s="406">
        <f>CN382*CM382</f>
        <v>0</v>
      </c>
      <c r="CP382" s="407">
        <f>CO382+CD382</f>
        <v>270</v>
      </c>
      <c r="CQ382" s="447">
        <f>CL382-CP382</f>
        <v>30</v>
      </c>
      <c r="CR382" s="448">
        <f>CP382/CL382</f>
        <v>0.9</v>
      </c>
      <c r="CS382" s="442">
        <v>500</v>
      </c>
      <c r="CT382" s="443"/>
      <c r="CU382" s="443"/>
      <c r="CV382" s="439">
        <v>0.1</v>
      </c>
      <c r="CW382" s="421">
        <v>10</v>
      </c>
      <c r="CX382" s="444">
        <v>300</v>
      </c>
      <c r="CY382" s="440">
        <v>0</v>
      </c>
      <c r="CZ382" s="405">
        <f>((CX382-(CX382*CV382))/CW382)/CZ$9</f>
        <v>2.25</v>
      </c>
      <c r="DA382" s="406">
        <f>CZ382*CY382</f>
        <v>0</v>
      </c>
      <c r="DB382" s="407">
        <f>DA382+CP382</f>
        <v>270</v>
      </c>
      <c r="DC382" s="447">
        <f>CX382-DB382</f>
        <v>30</v>
      </c>
      <c r="DD382" s="448">
        <f>DB382/CX382</f>
        <v>0.9</v>
      </c>
      <c r="DE382" s="442">
        <v>500</v>
      </c>
      <c r="DF382" s="443"/>
      <c r="DG382" s="443"/>
      <c r="DH382" s="439">
        <v>0.1</v>
      </c>
      <c r="DI382" s="421">
        <v>10</v>
      </c>
      <c r="DJ382" s="444">
        <v>300</v>
      </c>
      <c r="DK382" s="440">
        <v>0</v>
      </c>
      <c r="DL382" s="405">
        <f>((DJ382-(DJ382*DH382))/DI382)/DL$9</f>
        <v>2.25</v>
      </c>
      <c r="DM382" s="406">
        <f>DL382*DK382</f>
        <v>0</v>
      </c>
      <c r="DN382" s="407">
        <f>DM382+DB382</f>
        <v>270</v>
      </c>
      <c r="DO382" s="447">
        <f>DJ382-DN382</f>
        <v>30</v>
      </c>
      <c r="DP382" s="448">
        <f>DN382/DJ382</f>
        <v>0.9</v>
      </c>
      <c r="DQ382" s="442">
        <v>500</v>
      </c>
      <c r="DR382" s="443"/>
      <c r="DS382" s="443"/>
      <c r="DT382" s="439">
        <v>0.1</v>
      </c>
      <c r="DU382" s="421">
        <v>10</v>
      </c>
      <c r="DV382" s="444">
        <v>300</v>
      </c>
      <c r="DW382" s="440">
        <v>0</v>
      </c>
      <c r="DX382" s="405">
        <f>((DV382-(DV382*DT382))/DU382)/DX$9</f>
        <v>2.25</v>
      </c>
      <c r="DY382" s="406">
        <f>DX382*DW382</f>
        <v>0</v>
      </c>
      <c r="DZ382" s="407">
        <f>DY382+DN382</f>
        <v>270</v>
      </c>
      <c r="EA382" s="447">
        <f>DV382-DZ382</f>
        <v>30</v>
      </c>
      <c r="EB382" s="448">
        <f>DZ382/DV382</f>
        <v>0.9</v>
      </c>
      <c r="EC382" s="442">
        <v>500</v>
      </c>
      <c r="EE382" s="437"/>
      <c r="EF382" s="427"/>
      <c r="EH382" s="450"/>
    </row>
    <row r="383" spans="1:138" ht="12.75" customHeight="1" x14ac:dyDescent="0.2">
      <c r="B383" s="412" t="s">
        <v>1053</v>
      </c>
      <c r="C383" s="414" t="s">
        <v>419</v>
      </c>
      <c r="D383" s="414" t="s">
        <v>404</v>
      </c>
      <c r="E383" s="414" t="s">
        <v>1344</v>
      </c>
      <c r="F383" s="501"/>
      <c r="G383" s="501"/>
      <c r="H383" s="436">
        <v>39167</v>
      </c>
      <c r="I383" s="437">
        <v>300</v>
      </c>
      <c r="J383" s="438"/>
      <c r="K383" s="438"/>
      <c r="L383" s="438"/>
      <c r="M383" s="418"/>
      <c r="N383" s="419" t="s">
        <v>1075</v>
      </c>
      <c r="O383" s="233" t="s">
        <v>1076</v>
      </c>
      <c r="Q383" s="439">
        <v>0.1</v>
      </c>
      <c r="R383" s="421">
        <v>10</v>
      </c>
      <c r="S383" s="437">
        <v>300</v>
      </c>
      <c r="T383" s="440">
        <v>12</v>
      </c>
      <c r="U383" s="405">
        <f>((I383-(I383*Q383))/R383)/U$9</f>
        <v>2.25</v>
      </c>
      <c r="V383" s="406">
        <f>U383*T383</f>
        <v>27</v>
      </c>
      <c r="W383" s="407">
        <v>182.25</v>
      </c>
      <c r="X383" s="402">
        <f t="shared" si="85"/>
        <v>117.75</v>
      </c>
      <c r="Y383" s="408">
        <f>W383/I383</f>
        <v>0.60750000000000004</v>
      </c>
      <c r="Z383" s="442">
        <v>500</v>
      </c>
      <c r="AB383" s="437"/>
      <c r="AC383" s="427"/>
      <c r="AE383" s="439">
        <v>0.1</v>
      </c>
      <c r="AF383" s="421">
        <v>10</v>
      </c>
      <c r="AG383" s="437">
        <v>300</v>
      </c>
      <c r="AH383" s="440">
        <v>12</v>
      </c>
      <c r="AI383" s="405">
        <f>((AG383-(AG383*AE383))/AF383)/AI$9</f>
        <v>2.25</v>
      </c>
      <c r="AJ383" s="406">
        <f>AI383*AH383</f>
        <v>27</v>
      </c>
      <c r="AK383" s="407">
        <f>W383+AJ383</f>
        <v>209.25</v>
      </c>
      <c r="AL383" s="402">
        <f>AG383-AK383</f>
        <v>90.75</v>
      </c>
      <c r="AM383" s="408">
        <f>AK383/AG383</f>
        <v>0.69750000000000001</v>
      </c>
      <c r="AN383" s="442">
        <v>500</v>
      </c>
      <c r="AP383" s="437"/>
      <c r="AQ383" s="427"/>
      <c r="AS383" s="439">
        <v>0.1</v>
      </c>
      <c r="AT383" s="421">
        <v>10</v>
      </c>
      <c r="AU383" s="444">
        <v>300</v>
      </c>
      <c r="AV383" s="440">
        <v>12</v>
      </c>
      <c r="AW383" s="405">
        <f>((AU383-(AU383*AS383))/AT383)/AW$9</f>
        <v>2.25</v>
      </c>
      <c r="AX383" s="406">
        <f>AW383*AV383</f>
        <v>27</v>
      </c>
      <c r="AY383" s="407">
        <f>AK383+AX383</f>
        <v>236.25</v>
      </c>
      <c r="AZ383" s="445">
        <f>AU383-AY383</f>
        <v>63.75</v>
      </c>
      <c r="BA383" s="408">
        <f>AY383/AU383</f>
        <v>0.78749999999999998</v>
      </c>
      <c r="BB383" s="442">
        <v>500</v>
      </c>
      <c r="BC383" s="443"/>
      <c r="BE383" s="437"/>
      <c r="BF383" s="427"/>
      <c r="BI383" s="439">
        <v>0.1</v>
      </c>
      <c r="BJ383" s="421">
        <v>10</v>
      </c>
      <c r="BK383" s="444">
        <v>300</v>
      </c>
      <c r="BL383" s="440">
        <v>12</v>
      </c>
      <c r="BM383" s="405">
        <f>((BK383-(BK383*BI383))/BJ383)/BM$9</f>
        <v>2.25</v>
      </c>
      <c r="BN383" s="406">
        <f>BM383*BL383</f>
        <v>27</v>
      </c>
      <c r="BO383" s="407">
        <f t="shared" si="128"/>
        <v>263.25</v>
      </c>
      <c r="BP383" s="447">
        <f>BK383-BO383</f>
        <v>36.75</v>
      </c>
      <c r="BQ383" s="408">
        <f>BO383/BK383</f>
        <v>0.87749999999999995</v>
      </c>
      <c r="BR383" s="442">
        <v>500</v>
      </c>
      <c r="BS383" s="443"/>
      <c r="BT383" s="437"/>
      <c r="BU383" s="427"/>
      <c r="BX383" s="439">
        <v>0.1</v>
      </c>
      <c r="BY383" s="421">
        <v>10</v>
      </c>
      <c r="BZ383" s="444">
        <v>300</v>
      </c>
      <c r="CA383" s="440">
        <v>3</v>
      </c>
      <c r="CB383" s="405">
        <f>((BZ383-(BZ383*BX383))/BY383)/CB$9</f>
        <v>2.25</v>
      </c>
      <c r="CC383" s="406">
        <f>CB383*CA383</f>
        <v>6.75</v>
      </c>
      <c r="CD383" s="407">
        <f t="shared" si="86"/>
        <v>270</v>
      </c>
      <c r="CE383" s="447">
        <f t="shared" si="87"/>
        <v>30</v>
      </c>
      <c r="CF383" s="448">
        <f>CD383/BZ383</f>
        <v>0.9</v>
      </c>
      <c r="CG383" s="442">
        <v>500</v>
      </c>
      <c r="CJ383" s="439">
        <v>0.1</v>
      </c>
      <c r="CK383" s="421">
        <v>10</v>
      </c>
      <c r="CL383" s="444">
        <v>300</v>
      </c>
      <c r="CM383" s="449">
        <v>0</v>
      </c>
      <c r="CN383" s="405">
        <f>((CL383-(CL383*CJ383))/CK383)/CN$9</f>
        <v>2.25</v>
      </c>
      <c r="CO383" s="406">
        <f>CN383*CM383</f>
        <v>0</v>
      </c>
      <c r="CP383" s="407">
        <f>CO383+CD383</f>
        <v>270</v>
      </c>
      <c r="CQ383" s="447">
        <f>CL383-CP383</f>
        <v>30</v>
      </c>
      <c r="CR383" s="448">
        <f>CP383/CL383</f>
        <v>0.9</v>
      </c>
      <c r="CS383" s="442">
        <v>500</v>
      </c>
      <c r="CT383" s="443"/>
      <c r="CU383" s="443"/>
      <c r="CV383" s="439">
        <v>0.1</v>
      </c>
      <c r="CW383" s="421">
        <v>10</v>
      </c>
      <c r="CX383" s="444">
        <v>300</v>
      </c>
      <c r="CY383" s="440">
        <v>0</v>
      </c>
      <c r="CZ383" s="405">
        <f>((CX383-(CX383*CV383))/CW383)/CZ$9</f>
        <v>2.25</v>
      </c>
      <c r="DA383" s="406">
        <f>CZ383*CY383</f>
        <v>0</v>
      </c>
      <c r="DB383" s="407">
        <f>DA383+CP383</f>
        <v>270</v>
      </c>
      <c r="DC383" s="447">
        <f>CX383-DB383</f>
        <v>30</v>
      </c>
      <c r="DD383" s="448">
        <f>DB383/CX383</f>
        <v>0.9</v>
      </c>
      <c r="DE383" s="442">
        <v>500</v>
      </c>
      <c r="DF383" s="443"/>
      <c r="DG383" s="443"/>
      <c r="DH383" s="439">
        <v>0.1</v>
      </c>
      <c r="DI383" s="421">
        <v>10</v>
      </c>
      <c r="DJ383" s="444">
        <v>300</v>
      </c>
      <c r="DK383" s="440">
        <v>0</v>
      </c>
      <c r="DL383" s="405">
        <f>((DJ383-(DJ383*DH383))/DI383)/DL$9</f>
        <v>2.25</v>
      </c>
      <c r="DM383" s="406">
        <f>DL383*DK383</f>
        <v>0</v>
      </c>
      <c r="DN383" s="407">
        <f>DM383+DB383</f>
        <v>270</v>
      </c>
      <c r="DO383" s="447">
        <f>DJ383-DN383</f>
        <v>30</v>
      </c>
      <c r="DP383" s="448">
        <f>DN383/DJ383</f>
        <v>0.9</v>
      </c>
      <c r="DQ383" s="442">
        <v>500</v>
      </c>
      <c r="DR383" s="443"/>
      <c r="DS383" s="443"/>
      <c r="DT383" s="439">
        <v>0.1</v>
      </c>
      <c r="DU383" s="421">
        <v>10</v>
      </c>
      <c r="DV383" s="444">
        <v>300</v>
      </c>
      <c r="DW383" s="440">
        <v>0</v>
      </c>
      <c r="DX383" s="405">
        <f>((DV383-(DV383*DT383))/DU383)/DX$9</f>
        <v>2.25</v>
      </c>
      <c r="DY383" s="406">
        <f>DX383*DW383</f>
        <v>0</v>
      </c>
      <c r="DZ383" s="407">
        <f>DY383+DN383</f>
        <v>270</v>
      </c>
      <c r="EA383" s="447">
        <f>DV383-DZ383</f>
        <v>30</v>
      </c>
      <c r="EB383" s="448">
        <f>DZ383/DV383</f>
        <v>0.9</v>
      </c>
      <c r="EC383" s="442">
        <v>500</v>
      </c>
      <c r="EE383" s="437"/>
      <c r="EF383" s="427"/>
      <c r="EH383" s="450"/>
    </row>
    <row r="384" spans="1:138" ht="12.75" customHeight="1" x14ac:dyDescent="0.2">
      <c r="B384" s="412" t="s">
        <v>1100</v>
      </c>
      <c r="C384" s="503" t="s">
        <v>420</v>
      </c>
      <c r="D384" s="503" t="s">
        <v>421</v>
      </c>
      <c r="E384" s="414"/>
      <c r="F384" s="501"/>
      <c r="G384" s="501"/>
      <c r="H384" s="436"/>
      <c r="I384" s="437"/>
      <c r="J384" s="438"/>
      <c r="K384" s="438"/>
      <c r="L384" s="438"/>
      <c r="M384" s="418"/>
      <c r="N384" s="419"/>
      <c r="O384" s="233"/>
      <c r="Q384" s="420"/>
      <c r="R384" s="421"/>
      <c r="S384" s="437"/>
      <c r="T384" s="440"/>
      <c r="U384" s="405"/>
      <c r="V384" s="406"/>
      <c r="W384" s="407"/>
      <c r="X384" s="402">
        <f t="shared" si="85"/>
        <v>0</v>
      </c>
      <c r="Y384" s="406"/>
      <c r="Z384" s="442"/>
      <c r="AB384" s="437"/>
      <c r="AC384" s="427"/>
      <c r="AE384" s="420"/>
      <c r="AF384" s="421"/>
      <c r="AG384" s="437"/>
      <c r="AH384" s="440"/>
      <c r="AI384" s="405"/>
      <c r="AJ384" s="406"/>
      <c r="AK384" s="407"/>
      <c r="AL384" s="402">
        <f>W384-AK384</f>
        <v>0</v>
      </c>
      <c r="AM384" s="408"/>
      <c r="AN384" s="442"/>
      <c r="AP384" s="437"/>
      <c r="AQ384" s="427"/>
      <c r="AS384" s="420"/>
      <c r="AT384" s="421"/>
      <c r="AU384" s="444"/>
      <c r="AV384" s="440"/>
      <c r="AW384" s="405"/>
      <c r="AX384" s="406"/>
      <c r="AY384" s="407"/>
      <c r="AZ384" s="402"/>
      <c r="BA384" s="408"/>
      <c r="BB384" s="442"/>
      <c r="BC384" s="443"/>
      <c r="BE384" s="437"/>
      <c r="BF384" s="427"/>
      <c r="BI384" s="420"/>
      <c r="BJ384" s="421"/>
      <c r="BK384" s="444"/>
      <c r="BL384" s="440"/>
      <c r="BM384" s="405"/>
      <c r="BN384" s="406"/>
      <c r="BO384" s="407"/>
      <c r="BP384" s="402"/>
      <c r="BQ384" s="408"/>
      <c r="BR384" s="442"/>
      <c r="BS384" s="443"/>
      <c r="BT384" s="437"/>
      <c r="BU384" s="427"/>
      <c r="BX384" s="420"/>
      <c r="BY384" s="421"/>
      <c r="BZ384" s="444"/>
      <c r="CA384" s="440"/>
      <c r="CB384" s="405"/>
      <c r="CC384" s="406"/>
      <c r="CD384" s="407"/>
      <c r="CE384" s="402"/>
      <c r="CF384" s="408"/>
      <c r="CG384" s="442"/>
      <c r="CJ384" s="420"/>
      <c r="CK384" s="421"/>
      <c r="CL384" s="444"/>
      <c r="CM384" s="440"/>
      <c r="CN384" s="405"/>
      <c r="CO384" s="406"/>
      <c r="CP384" s="407"/>
      <c r="CQ384" s="402"/>
      <c r="CR384" s="408"/>
      <c r="CS384" s="442"/>
      <c r="CT384" s="443"/>
      <c r="CU384" s="443"/>
      <c r="CV384" s="420"/>
      <c r="CW384" s="421"/>
      <c r="CX384" s="444"/>
      <c r="CY384" s="440"/>
      <c r="CZ384" s="405"/>
      <c r="DA384" s="406"/>
      <c r="DB384" s="407"/>
      <c r="DC384" s="402"/>
      <c r="DD384" s="408"/>
      <c r="DE384" s="442"/>
      <c r="DF384" s="443"/>
      <c r="DG384" s="443"/>
      <c r="DH384" s="420"/>
      <c r="DI384" s="421"/>
      <c r="DJ384" s="444"/>
      <c r="DK384" s="440"/>
      <c r="DL384" s="405"/>
      <c r="DM384" s="406"/>
      <c r="DN384" s="407"/>
      <c r="DO384" s="402"/>
      <c r="DP384" s="408"/>
      <c r="DQ384" s="442"/>
      <c r="DR384" s="443"/>
      <c r="DS384" s="443"/>
      <c r="DT384" s="420"/>
      <c r="DU384" s="421"/>
      <c r="DV384" s="444"/>
      <c r="DW384" s="440"/>
      <c r="DX384" s="405"/>
      <c r="DY384" s="406"/>
      <c r="DZ384" s="407"/>
      <c r="EA384" s="402"/>
      <c r="EB384" s="408"/>
      <c r="EC384" s="442"/>
      <c r="EE384" s="437"/>
      <c r="EF384" s="427"/>
      <c r="EH384" s="450"/>
    </row>
    <row r="385" spans="2:138" ht="12.75" customHeight="1" x14ac:dyDescent="0.2">
      <c r="B385" s="412"/>
      <c r="C385" s="503"/>
      <c r="D385" s="503"/>
      <c r="E385" s="414"/>
      <c r="F385" s="501"/>
      <c r="G385" s="501"/>
      <c r="H385" s="436"/>
      <c r="I385" s="437"/>
      <c r="J385" s="438"/>
      <c r="K385" s="438"/>
      <c r="L385" s="438"/>
      <c r="M385" s="418"/>
      <c r="N385" s="419"/>
      <c r="O385" s="233"/>
      <c r="Q385" s="420"/>
      <c r="R385" s="421"/>
      <c r="S385" s="437"/>
      <c r="T385" s="440"/>
      <c r="U385" s="405"/>
      <c r="V385" s="406"/>
      <c r="W385" s="407"/>
      <c r="X385" s="402">
        <f t="shared" si="85"/>
        <v>0</v>
      </c>
      <c r="Y385" s="406"/>
      <c r="Z385" s="442"/>
      <c r="AB385" s="437"/>
      <c r="AC385" s="427"/>
      <c r="AE385" s="420"/>
      <c r="AF385" s="421"/>
      <c r="AG385" s="437"/>
      <c r="AH385" s="440"/>
      <c r="AI385" s="405"/>
      <c r="AJ385" s="406"/>
      <c r="AK385" s="407"/>
      <c r="AL385" s="402">
        <f>W385-AK385</f>
        <v>0</v>
      </c>
      <c r="AM385" s="408"/>
      <c r="AN385" s="442"/>
      <c r="AP385" s="437"/>
      <c r="AQ385" s="427"/>
      <c r="AS385" s="420"/>
      <c r="AT385" s="421"/>
      <c r="AU385" s="444"/>
      <c r="AV385" s="440"/>
      <c r="AW385" s="405"/>
      <c r="AX385" s="406"/>
      <c r="AY385" s="407"/>
      <c r="AZ385" s="402"/>
      <c r="BA385" s="408"/>
      <c r="BB385" s="442"/>
      <c r="BC385" s="443"/>
      <c r="BE385" s="437"/>
      <c r="BF385" s="427"/>
      <c r="BI385" s="420"/>
      <c r="BJ385" s="421"/>
      <c r="BK385" s="444"/>
      <c r="BL385" s="440"/>
      <c r="BM385" s="405"/>
      <c r="BN385" s="406"/>
      <c r="BO385" s="407"/>
      <c r="BP385" s="402"/>
      <c r="BQ385" s="408"/>
      <c r="BR385" s="442"/>
      <c r="BS385" s="443"/>
      <c r="BT385" s="437"/>
      <c r="BU385" s="427"/>
      <c r="BX385" s="420"/>
      <c r="BY385" s="421"/>
      <c r="BZ385" s="444"/>
      <c r="CA385" s="440"/>
      <c r="CB385" s="405"/>
      <c r="CC385" s="406"/>
      <c r="CD385" s="407"/>
      <c r="CE385" s="402"/>
      <c r="CF385" s="408"/>
      <c r="CG385" s="442"/>
      <c r="CJ385" s="420"/>
      <c r="CK385" s="421"/>
      <c r="CL385" s="444"/>
      <c r="CM385" s="440"/>
      <c r="CN385" s="405"/>
      <c r="CO385" s="406"/>
      <c r="CP385" s="407"/>
      <c r="CQ385" s="402"/>
      <c r="CR385" s="408"/>
      <c r="CS385" s="442"/>
      <c r="CT385" s="443"/>
      <c r="CU385" s="443"/>
      <c r="CV385" s="420"/>
      <c r="CW385" s="421"/>
      <c r="CX385" s="444"/>
      <c r="CY385" s="440"/>
      <c r="CZ385" s="405"/>
      <c r="DA385" s="406"/>
      <c r="DB385" s="407"/>
      <c r="DC385" s="402"/>
      <c r="DD385" s="408"/>
      <c r="DE385" s="442"/>
      <c r="DF385" s="443"/>
      <c r="DG385" s="443"/>
      <c r="DH385" s="420"/>
      <c r="DI385" s="421"/>
      <c r="DJ385" s="444"/>
      <c r="DK385" s="440"/>
      <c r="DL385" s="405"/>
      <c r="DM385" s="406"/>
      <c r="DN385" s="407"/>
      <c r="DO385" s="402"/>
      <c r="DP385" s="408"/>
      <c r="DQ385" s="442"/>
      <c r="DR385" s="443"/>
      <c r="DS385" s="443"/>
      <c r="DT385" s="420"/>
      <c r="DU385" s="421"/>
      <c r="DV385" s="444"/>
      <c r="DW385" s="440"/>
      <c r="DX385" s="405"/>
      <c r="DY385" s="406"/>
      <c r="DZ385" s="407"/>
      <c r="EA385" s="402"/>
      <c r="EB385" s="408"/>
      <c r="EC385" s="442"/>
      <c r="EE385" s="437"/>
      <c r="EF385" s="427"/>
      <c r="EH385" s="450"/>
    </row>
    <row r="386" spans="2:138" ht="12.75" customHeight="1" x14ac:dyDescent="0.2">
      <c r="B386" s="412"/>
      <c r="C386" s="414" t="s">
        <v>422</v>
      </c>
      <c r="D386" s="233" t="s">
        <v>404</v>
      </c>
      <c r="E386" s="233" t="s">
        <v>1345</v>
      </c>
      <c r="F386" s="233" t="s">
        <v>1334</v>
      </c>
      <c r="G386" s="414"/>
      <c r="H386" s="436">
        <v>39167</v>
      </c>
      <c r="I386" s="437">
        <v>350</v>
      </c>
      <c r="J386" s="438"/>
      <c r="K386" s="438"/>
      <c r="L386" s="438"/>
      <c r="M386" s="418"/>
      <c r="N386" s="419" t="s">
        <v>1273</v>
      </c>
      <c r="O386" s="233" t="s">
        <v>1076</v>
      </c>
      <c r="Q386" s="439">
        <v>0.1</v>
      </c>
      <c r="R386" s="421">
        <v>10</v>
      </c>
      <c r="S386" s="437">
        <v>350</v>
      </c>
      <c r="T386" s="440">
        <v>12</v>
      </c>
      <c r="U386" s="405">
        <f>((I386-(I386*Q386))/R386)/U$9</f>
        <v>2.625</v>
      </c>
      <c r="V386" s="406">
        <f>U386*T386</f>
        <v>31.5</v>
      </c>
      <c r="W386" s="407">
        <v>212.65</v>
      </c>
      <c r="X386" s="402">
        <f t="shared" si="85"/>
        <v>137.35</v>
      </c>
      <c r="Y386" s="408">
        <f>W386/I386</f>
        <v>0.60757142857142854</v>
      </c>
      <c r="Z386" s="442">
        <v>500</v>
      </c>
      <c r="AB386" s="437"/>
      <c r="AC386" s="427"/>
      <c r="AE386" s="439">
        <v>0.1</v>
      </c>
      <c r="AF386" s="421">
        <v>10</v>
      </c>
      <c r="AG386" s="437">
        <v>350</v>
      </c>
      <c r="AH386" s="440">
        <v>12</v>
      </c>
      <c r="AI386" s="405">
        <f>((AG386-(AG386*AE386))/AF386)/AI$9</f>
        <v>2.625</v>
      </c>
      <c r="AJ386" s="406">
        <f>AI386*AH386</f>
        <v>31.5</v>
      </c>
      <c r="AK386" s="407">
        <f>W386+AJ386</f>
        <v>244.15</v>
      </c>
      <c r="AL386" s="402">
        <f>AG386-AK386</f>
        <v>105.85</v>
      </c>
      <c r="AM386" s="408">
        <f>AK386/AG386</f>
        <v>0.69757142857142862</v>
      </c>
      <c r="AN386" s="442">
        <v>500</v>
      </c>
      <c r="AP386" s="437"/>
      <c r="AQ386" s="427"/>
      <c r="AS386" s="439">
        <v>0.1</v>
      </c>
      <c r="AT386" s="421">
        <v>10</v>
      </c>
      <c r="AU386" s="444">
        <v>350</v>
      </c>
      <c r="AV386" s="440">
        <v>12</v>
      </c>
      <c r="AW386" s="405">
        <f>((AU386-(AU386*AS386))/AT386)/AW$9</f>
        <v>2.625</v>
      </c>
      <c r="AX386" s="406">
        <f>AW386*AV386</f>
        <v>31.5</v>
      </c>
      <c r="AY386" s="407">
        <f>AK386+AX386</f>
        <v>275.64999999999998</v>
      </c>
      <c r="AZ386" s="445">
        <f>AU386-AY386</f>
        <v>74.350000000000023</v>
      </c>
      <c r="BA386" s="408">
        <f>AY386/AU386</f>
        <v>0.78757142857142848</v>
      </c>
      <c r="BB386" s="442">
        <v>500</v>
      </c>
      <c r="BC386" s="443"/>
      <c r="BE386" s="437"/>
      <c r="BF386" s="427"/>
      <c r="BI386" s="439">
        <v>0.1</v>
      </c>
      <c r="BJ386" s="421">
        <v>10</v>
      </c>
      <c r="BK386" s="444">
        <v>350</v>
      </c>
      <c r="BL386" s="440">
        <v>12</v>
      </c>
      <c r="BM386" s="405">
        <f>((BK386-(BK386*BI386))/BJ386)/BM$9</f>
        <v>2.625</v>
      </c>
      <c r="BN386" s="406">
        <f>BM386*BL386</f>
        <v>31.5</v>
      </c>
      <c r="BO386" s="407">
        <f t="shared" si="128"/>
        <v>307.14999999999998</v>
      </c>
      <c r="BP386" s="447">
        <f>BK386-BO386</f>
        <v>42.850000000000023</v>
      </c>
      <c r="BQ386" s="408">
        <f>BO386/BK386</f>
        <v>0.87757142857142856</v>
      </c>
      <c r="BR386" s="442">
        <v>500</v>
      </c>
      <c r="BS386" s="443"/>
      <c r="BT386" s="437"/>
      <c r="BU386" s="427"/>
      <c r="BX386" s="439">
        <v>0.1</v>
      </c>
      <c r="BY386" s="421">
        <v>10</v>
      </c>
      <c r="BZ386" s="444">
        <v>350</v>
      </c>
      <c r="CA386" s="440">
        <v>3</v>
      </c>
      <c r="CB386" s="405">
        <f>((BZ386-(BZ386*BX386))/BY386)/CB$9</f>
        <v>2.625</v>
      </c>
      <c r="CC386" s="406">
        <f>CB386*CA386</f>
        <v>7.875</v>
      </c>
      <c r="CD386" s="407">
        <f t="shared" si="86"/>
        <v>315.02499999999998</v>
      </c>
      <c r="CE386" s="447">
        <f t="shared" si="87"/>
        <v>34.975000000000023</v>
      </c>
      <c r="CF386" s="448">
        <f>CD386/BZ386</f>
        <v>0.90007142857142852</v>
      </c>
      <c r="CG386" s="442">
        <v>500</v>
      </c>
      <c r="CJ386" s="439">
        <v>0.1</v>
      </c>
      <c r="CK386" s="421">
        <v>10</v>
      </c>
      <c r="CL386" s="444">
        <v>350</v>
      </c>
      <c r="CM386" s="449">
        <v>0</v>
      </c>
      <c r="CN386" s="405">
        <f>((CL386-(CL386*CJ386))/CK386)/CN$9</f>
        <v>2.625</v>
      </c>
      <c r="CO386" s="406">
        <f>CN386*CM386</f>
        <v>0</v>
      </c>
      <c r="CP386" s="407">
        <f>CO386+CD386</f>
        <v>315.02499999999998</v>
      </c>
      <c r="CQ386" s="447">
        <f>CL386-CP386</f>
        <v>34.975000000000023</v>
      </c>
      <c r="CR386" s="448">
        <f>CP386/CL386</f>
        <v>0.90007142857142852</v>
      </c>
      <c r="CS386" s="442">
        <v>500</v>
      </c>
      <c r="CT386" s="443"/>
      <c r="CU386" s="443"/>
      <c r="CV386" s="439">
        <v>0.1</v>
      </c>
      <c r="CW386" s="421">
        <v>10</v>
      </c>
      <c r="CX386" s="444">
        <v>350</v>
      </c>
      <c r="CY386" s="440">
        <v>0</v>
      </c>
      <c r="CZ386" s="405">
        <f>((CX386-(CX386*CV386))/CW386)/CZ$9</f>
        <v>2.625</v>
      </c>
      <c r="DA386" s="406">
        <f>CZ386*CY386</f>
        <v>0</v>
      </c>
      <c r="DB386" s="407">
        <f>DA386+CP386</f>
        <v>315.02499999999998</v>
      </c>
      <c r="DC386" s="447">
        <f>CX386-DB386</f>
        <v>34.975000000000023</v>
      </c>
      <c r="DD386" s="448">
        <f>DB386/CX386</f>
        <v>0.90007142857142852</v>
      </c>
      <c r="DE386" s="442">
        <v>500</v>
      </c>
      <c r="DF386" s="443"/>
      <c r="DG386" s="443"/>
      <c r="DH386" s="439">
        <v>0.1</v>
      </c>
      <c r="DI386" s="421">
        <v>10</v>
      </c>
      <c r="DJ386" s="444">
        <v>350</v>
      </c>
      <c r="DK386" s="440">
        <v>0</v>
      </c>
      <c r="DL386" s="405">
        <f>((DJ386-(DJ386*DH386))/DI386)/DL$9</f>
        <v>2.625</v>
      </c>
      <c r="DM386" s="406">
        <f>DL386*DK386</f>
        <v>0</v>
      </c>
      <c r="DN386" s="407">
        <f>DM386+DB386</f>
        <v>315.02499999999998</v>
      </c>
      <c r="DO386" s="447">
        <f>DJ386-DN386</f>
        <v>34.975000000000023</v>
      </c>
      <c r="DP386" s="448">
        <f>DN386/DJ386</f>
        <v>0.90007142857142852</v>
      </c>
      <c r="DQ386" s="442">
        <v>500</v>
      </c>
      <c r="DR386" s="443"/>
      <c r="DS386" s="443"/>
      <c r="DT386" s="439">
        <v>0.1</v>
      </c>
      <c r="DU386" s="421">
        <v>10</v>
      </c>
      <c r="DV386" s="444">
        <v>350</v>
      </c>
      <c r="DW386" s="440">
        <v>0</v>
      </c>
      <c r="DX386" s="405">
        <f>((DV386-(DV386*DT386))/DU386)/DX$9</f>
        <v>2.625</v>
      </c>
      <c r="DY386" s="406">
        <f>DX386*DW386</f>
        <v>0</v>
      </c>
      <c r="DZ386" s="407">
        <f>DY386+DN386</f>
        <v>315.02499999999998</v>
      </c>
      <c r="EA386" s="447">
        <f>DV386-DZ386</f>
        <v>34.975000000000023</v>
      </c>
      <c r="EB386" s="448">
        <f>DZ386/DV386</f>
        <v>0.90007142857142852</v>
      </c>
      <c r="EC386" s="442">
        <v>500</v>
      </c>
      <c r="EE386" s="437"/>
      <c r="EF386" s="427"/>
      <c r="EH386" s="450"/>
    </row>
    <row r="387" spans="2:138" ht="12.75" customHeight="1" x14ac:dyDescent="0.2">
      <c r="B387" s="412" t="s">
        <v>1100</v>
      </c>
      <c r="C387" s="414" t="s">
        <v>423</v>
      </c>
      <c r="D387" s="233" t="s">
        <v>424</v>
      </c>
      <c r="E387" s="233" t="s">
        <v>1345</v>
      </c>
      <c r="F387" s="233" t="s">
        <v>1334</v>
      </c>
      <c r="G387" s="414"/>
      <c r="H387" s="436">
        <v>39167</v>
      </c>
      <c r="I387" s="437">
        <v>350</v>
      </c>
      <c r="J387" s="438"/>
      <c r="K387" s="438"/>
      <c r="L387" s="438"/>
      <c r="M387" s="418"/>
      <c r="N387" s="419" t="s">
        <v>1135</v>
      </c>
      <c r="O387" s="233" t="s">
        <v>1129</v>
      </c>
      <c r="Q387" s="439">
        <v>0.1</v>
      </c>
      <c r="R387" s="421">
        <v>10</v>
      </c>
      <c r="S387" s="437">
        <v>350</v>
      </c>
      <c r="T387" s="440">
        <v>12</v>
      </c>
      <c r="U387" s="405">
        <f>((I387-(I387*Q387))/R387)/U$9</f>
        <v>2.625</v>
      </c>
      <c r="V387" s="406">
        <f>U387*T387</f>
        <v>31.5</v>
      </c>
      <c r="W387" s="407">
        <v>212.65</v>
      </c>
      <c r="X387" s="402">
        <f t="shared" si="85"/>
        <v>137.35</v>
      </c>
      <c r="Y387" s="408">
        <f>W387/I387</f>
        <v>0.60757142857142854</v>
      </c>
      <c r="Z387" s="442">
        <v>500</v>
      </c>
      <c r="AB387" s="437"/>
      <c r="AC387" s="427"/>
      <c r="AE387" s="439">
        <v>0.1</v>
      </c>
      <c r="AF387" s="421">
        <v>10</v>
      </c>
      <c r="AG387" s="437">
        <v>350</v>
      </c>
      <c r="AH387" s="440">
        <v>12</v>
      </c>
      <c r="AI387" s="405">
        <f>((AG387-(AG387*AE387))/AF387)/AI$9</f>
        <v>2.625</v>
      </c>
      <c r="AJ387" s="406">
        <f>AI387*AH387</f>
        <v>31.5</v>
      </c>
      <c r="AK387" s="407">
        <f>W387+AJ387</f>
        <v>244.15</v>
      </c>
      <c r="AL387" s="402">
        <f>AG387-AK387</f>
        <v>105.85</v>
      </c>
      <c r="AM387" s="408">
        <f>AK387/AG387</f>
        <v>0.69757142857142862</v>
      </c>
      <c r="AN387" s="442">
        <v>500</v>
      </c>
      <c r="AP387" s="437"/>
      <c r="AQ387" s="427"/>
      <c r="AS387" s="439">
        <v>0.1</v>
      </c>
      <c r="AT387" s="421">
        <v>10</v>
      </c>
      <c r="AU387" s="444">
        <v>350</v>
      </c>
      <c r="AV387" s="440">
        <v>12</v>
      </c>
      <c r="AW387" s="405">
        <f>((AU387-(AU387*AS387))/AT387)/AW$9</f>
        <v>2.625</v>
      </c>
      <c r="AX387" s="406">
        <f>AW387*AV387</f>
        <v>31.5</v>
      </c>
      <c r="AY387" s="407">
        <f>AK387+AX387</f>
        <v>275.64999999999998</v>
      </c>
      <c r="AZ387" s="445">
        <f>AU387-AY387</f>
        <v>74.350000000000023</v>
      </c>
      <c r="BA387" s="408">
        <f>AY387/AU387</f>
        <v>0.78757142857142848</v>
      </c>
      <c r="BB387" s="442">
        <v>500</v>
      </c>
      <c r="BC387" s="443"/>
      <c r="BE387" s="437"/>
      <c r="BF387" s="427"/>
      <c r="BI387" s="439">
        <v>0.1</v>
      </c>
      <c r="BJ387" s="421">
        <v>10</v>
      </c>
      <c r="BK387" s="444">
        <v>350</v>
      </c>
      <c r="BL387" s="440">
        <v>12</v>
      </c>
      <c r="BM387" s="405">
        <f>((BK387-(BK387*BI387))/BJ387)/BM$9</f>
        <v>2.625</v>
      </c>
      <c r="BN387" s="406">
        <f>BM387*BL387</f>
        <v>31.5</v>
      </c>
      <c r="BO387" s="407">
        <f t="shared" si="128"/>
        <v>307.14999999999998</v>
      </c>
      <c r="BP387" s="447">
        <f>BK387-BO387</f>
        <v>42.850000000000023</v>
      </c>
      <c r="BQ387" s="408">
        <f>BO387/BK387</f>
        <v>0.87757142857142856</v>
      </c>
      <c r="BR387" s="442">
        <v>500</v>
      </c>
      <c r="BS387" s="443"/>
      <c r="BT387" s="437"/>
      <c r="BU387" s="427"/>
      <c r="BX387" s="439">
        <v>0.1</v>
      </c>
      <c r="BY387" s="421">
        <v>10</v>
      </c>
      <c r="BZ387" s="444">
        <v>350</v>
      </c>
      <c r="CA387" s="440">
        <v>3</v>
      </c>
      <c r="CB387" s="405">
        <f>((BZ387-(BZ387*BX387))/BY387)/CB$9</f>
        <v>2.625</v>
      </c>
      <c r="CC387" s="406">
        <f>CB387*CA387</f>
        <v>7.875</v>
      </c>
      <c r="CD387" s="407">
        <f t="shared" si="86"/>
        <v>315.02499999999998</v>
      </c>
      <c r="CE387" s="447">
        <f t="shared" si="87"/>
        <v>34.975000000000023</v>
      </c>
      <c r="CF387" s="448">
        <f>CD387/BZ387</f>
        <v>0.90007142857142852</v>
      </c>
      <c r="CG387" s="442">
        <v>500</v>
      </c>
      <c r="CJ387" s="439">
        <v>0.1</v>
      </c>
      <c r="CK387" s="421">
        <v>10</v>
      </c>
      <c r="CL387" s="444">
        <v>350</v>
      </c>
      <c r="CM387" s="449">
        <v>0</v>
      </c>
      <c r="CN387" s="405">
        <f>((CL387-(CL387*CJ387))/CK387)/CN$9</f>
        <v>2.625</v>
      </c>
      <c r="CO387" s="406">
        <f>CN387*CM387</f>
        <v>0</v>
      </c>
      <c r="CP387" s="407">
        <f>CO387+CD387</f>
        <v>315.02499999999998</v>
      </c>
      <c r="CQ387" s="447">
        <f>CL387-CP387</f>
        <v>34.975000000000023</v>
      </c>
      <c r="CR387" s="448">
        <f>CP387/CL387</f>
        <v>0.90007142857142852</v>
      </c>
      <c r="CS387" s="442">
        <v>500</v>
      </c>
      <c r="CT387" s="443"/>
      <c r="CU387" s="443"/>
      <c r="CV387" s="439">
        <v>0.1</v>
      </c>
      <c r="CW387" s="421">
        <v>10</v>
      </c>
      <c r="CX387" s="444">
        <v>350</v>
      </c>
      <c r="CY387" s="440">
        <v>0</v>
      </c>
      <c r="CZ387" s="405">
        <f>((CX387-(CX387*CV387))/CW387)/CZ$9</f>
        <v>2.625</v>
      </c>
      <c r="DA387" s="406">
        <f>CZ387*CY387</f>
        <v>0</v>
      </c>
      <c r="DB387" s="407">
        <f>DA387+CP387</f>
        <v>315.02499999999998</v>
      </c>
      <c r="DC387" s="447">
        <f>CX387-DB387</f>
        <v>34.975000000000023</v>
      </c>
      <c r="DD387" s="448">
        <f>DB387/CX387</f>
        <v>0.90007142857142852</v>
      </c>
      <c r="DE387" s="442">
        <v>500</v>
      </c>
      <c r="DF387" s="443"/>
      <c r="DG387" s="443"/>
      <c r="DH387" s="439">
        <v>0.1</v>
      </c>
      <c r="DI387" s="421">
        <v>10</v>
      </c>
      <c r="DJ387" s="444">
        <v>350</v>
      </c>
      <c r="DK387" s="440">
        <v>0</v>
      </c>
      <c r="DL387" s="405">
        <f>((DJ387-(DJ387*DH387))/DI387)/DL$9</f>
        <v>2.625</v>
      </c>
      <c r="DM387" s="406">
        <f>DL387*DK387</f>
        <v>0</v>
      </c>
      <c r="DN387" s="407">
        <f>DM387+DB387</f>
        <v>315.02499999999998</v>
      </c>
      <c r="DO387" s="447">
        <f>DJ387-DN387</f>
        <v>34.975000000000023</v>
      </c>
      <c r="DP387" s="448">
        <f>DN387/DJ387</f>
        <v>0.90007142857142852</v>
      </c>
      <c r="DQ387" s="442">
        <v>500</v>
      </c>
      <c r="DR387" s="443"/>
      <c r="DS387" s="443"/>
      <c r="DT387" s="439">
        <v>0.1</v>
      </c>
      <c r="DU387" s="421">
        <v>10</v>
      </c>
      <c r="DV387" s="444">
        <v>350</v>
      </c>
      <c r="DW387" s="440">
        <v>0</v>
      </c>
      <c r="DX387" s="405">
        <f>((DV387-(DV387*DT387))/DU387)/DX$9</f>
        <v>2.625</v>
      </c>
      <c r="DY387" s="406">
        <f>DX387*DW387</f>
        <v>0</v>
      </c>
      <c r="DZ387" s="407">
        <f>DY387+DN387</f>
        <v>315.02499999999998</v>
      </c>
      <c r="EA387" s="447">
        <f>DV387-DZ387</f>
        <v>34.975000000000023</v>
      </c>
      <c r="EB387" s="448">
        <f>DZ387/DV387</f>
        <v>0.90007142857142852</v>
      </c>
      <c r="EC387" s="442">
        <v>500</v>
      </c>
      <c r="EE387" s="437"/>
      <c r="EF387" s="427"/>
      <c r="EH387" s="450"/>
    </row>
    <row r="388" spans="2:138" ht="12.75" customHeight="1" x14ac:dyDescent="0.2">
      <c r="B388" s="412" t="s">
        <v>1136</v>
      </c>
      <c r="C388" s="414" t="s">
        <v>425</v>
      </c>
      <c r="D388" s="233" t="s">
        <v>404</v>
      </c>
      <c r="E388" s="233" t="s">
        <v>1346</v>
      </c>
      <c r="F388" s="233" t="s">
        <v>1334</v>
      </c>
      <c r="G388" s="414"/>
      <c r="H388" s="436">
        <v>39167</v>
      </c>
      <c r="I388" s="437">
        <v>350</v>
      </c>
      <c r="J388" s="438"/>
      <c r="K388" s="438"/>
      <c r="L388" s="438"/>
      <c r="M388" s="418"/>
      <c r="N388" s="419" t="s">
        <v>1106</v>
      </c>
      <c r="O388" s="233" t="s">
        <v>1103</v>
      </c>
      <c r="Q388" s="439">
        <v>0.1</v>
      </c>
      <c r="R388" s="421">
        <v>10</v>
      </c>
      <c r="S388" s="437">
        <v>350</v>
      </c>
      <c r="T388" s="440">
        <v>12</v>
      </c>
      <c r="U388" s="405">
        <f>((I388-(I388*Q388))/R388)/U$9</f>
        <v>2.625</v>
      </c>
      <c r="V388" s="406">
        <f>U388*T388</f>
        <v>31.5</v>
      </c>
      <c r="W388" s="407">
        <v>212.65</v>
      </c>
      <c r="X388" s="402">
        <f t="shared" si="85"/>
        <v>137.35</v>
      </c>
      <c r="Y388" s="408">
        <f>W388/I388</f>
        <v>0.60757142857142854</v>
      </c>
      <c r="Z388" s="442">
        <v>500</v>
      </c>
      <c r="AB388" s="437"/>
      <c r="AC388" s="427"/>
      <c r="AE388" s="439">
        <v>0.1</v>
      </c>
      <c r="AF388" s="421">
        <v>10</v>
      </c>
      <c r="AG388" s="437">
        <v>350</v>
      </c>
      <c r="AH388" s="440">
        <v>12</v>
      </c>
      <c r="AI388" s="405">
        <f>((AG388-(AG388*AE388))/AF388)/AI$9</f>
        <v>2.625</v>
      </c>
      <c r="AJ388" s="406">
        <f>AI388*AH388</f>
        <v>31.5</v>
      </c>
      <c r="AK388" s="407">
        <f>W388+AJ388</f>
        <v>244.15</v>
      </c>
      <c r="AL388" s="402">
        <f>AG388-AK388</f>
        <v>105.85</v>
      </c>
      <c r="AM388" s="408">
        <f>AK388/AG388</f>
        <v>0.69757142857142862</v>
      </c>
      <c r="AN388" s="442">
        <v>500</v>
      </c>
      <c r="AP388" s="437"/>
      <c r="AQ388" s="427"/>
      <c r="AS388" s="439">
        <v>0.1</v>
      </c>
      <c r="AT388" s="421">
        <v>10</v>
      </c>
      <c r="AU388" s="444">
        <v>350</v>
      </c>
      <c r="AV388" s="440">
        <v>12</v>
      </c>
      <c r="AW388" s="405">
        <f>((AU388-(AU388*AS388))/AT388)/AW$9</f>
        <v>2.625</v>
      </c>
      <c r="AX388" s="406">
        <f>AW388*AV388</f>
        <v>31.5</v>
      </c>
      <c r="AY388" s="407">
        <f>AK388+AX388</f>
        <v>275.64999999999998</v>
      </c>
      <c r="AZ388" s="445">
        <f>AU388-AY388</f>
        <v>74.350000000000023</v>
      </c>
      <c r="BA388" s="408">
        <f>AY388/AU388</f>
        <v>0.78757142857142848</v>
      </c>
      <c r="BB388" s="442">
        <v>500</v>
      </c>
      <c r="BC388" s="443"/>
      <c r="BE388" s="437"/>
      <c r="BF388" s="427"/>
      <c r="BI388" s="439">
        <v>0.1</v>
      </c>
      <c r="BJ388" s="421">
        <v>10</v>
      </c>
      <c r="BK388" s="444">
        <v>350</v>
      </c>
      <c r="BL388" s="440">
        <v>12</v>
      </c>
      <c r="BM388" s="405">
        <f>((BK388-(BK388*BI388))/BJ388)/BM$9</f>
        <v>2.625</v>
      </c>
      <c r="BN388" s="406">
        <f>BM388*BL388</f>
        <v>31.5</v>
      </c>
      <c r="BO388" s="407">
        <f t="shared" si="128"/>
        <v>307.14999999999998</v>
      </c>
      <c r="BP388" s="447">
        <f>BK388-BO388</f>
        <v>42.850000000000023</v>
      </c>
      <c r="BQ388" s="408">
        <f>BO388/BK388</f>
        <v>0.87757142857142856</v>
      </c>
      <c r="BR388" s="442">
        <v>500</v>
      </c>
      <c r="BS388" s="443"/>
      <c r="BT388" s="437"/>
      <c r="BU388" s="427"/>
      <c r="BX388" s="439">
        <v>0.1</v>
      </c>
      <c r="BY388" s="421">
        <v>10</v>
      </c>
      <c r="BZ388" s="444">
        <v>350</v>
      </c>
      <c r="CA388" s="440">
        <v>3</v>
      </c>
      <c r="CB388" s="405">
        <f>((BZ388-(BZ388*BX388))/BY388)/CB$9</f>
        <v>2.625</v>
      </c>
      <c r="CC388" s="406">
        <f>CB388*CA388</f>
        <v>7.875</v>
      </c>
      <c r="CD388" s="407">
        <f t="shared" si="86"/>
        <v>315.02499999999998</v>
      </c>
      <c r="CE388" s="447">
        <f t="shared" si="87"/>
        <v>34.975000000000023</v>
      </c>
      <c r="CF388" s="448">
        <f>CD388/BZ388</f>
        <v>0.90007142857142852</v>
      </c>
      <c r="CG388" s="442">
        <v>500</v>
      </c>
      <c r="CJ388" s="439">
        <v>0.1</v>
      </c>
      <c r="CK388" s="421">
        <v>10</v>
      </c>
      <c r="CL388" s="444">
        <v>350</v>
      </c>
      <c r="CM388" s="449">
        <v>0</v>
      </c>
      <c r="CN388" s="405">
        <f>((CL388-(CL388*CJ388))/CK388)/CN$9</f>
        <v>2.625</v>
      </c>
      <c r="CO388" s="406">
        <f>CN388*CM388</f>
        <v>0</v>
      </c>
      <c r="CP388" s="407">
        <f>CO388+CD388</f>
        <v>315.02499999999998</v>
      </c>
      <c r="CQ388" s="447">
        <f>CL388-CP388</f>
        <v>34.975000000000023</v>
      </c>
      <c r="CR388" s="448">
        <f>CP388/CL388</f>
        <v>0.90007142857142852</v>
      </c>
      <c r="CS388" s="442">
        <v>500</v>
      </c>
      <c r="CT388" s="443"/>
      <c r="CU388" s="443"/>
      <c r="CV388" s="439">
        <v>0.1</v>
      </c>
      <c r="CW388" s="421">
        <v>10</v>
      </c>
      <c r="CX388" s="444">
        <v>350</v>
      </c>
      <c r="CY388" s="440">
        <v>0</v>
      </c>
      <c r="CZ388" s="405">
        <f>((CX388-(CX388*CV388))/CW388)/CZ$9</f>
        <v>2.625</v>
      </c>
      <c r="DA388" s="406">
        <f>CZ388*CY388</f>
        <v>0</v>
      </c>
      <c r="DB388" s="407">
        <f>DA388+CP388</f>
        <v>315.02499999999998</v>
      </c>
      <c r="DC388" s="447">
        <f>CX388-DB388</f>
        <v>34.975000000000023</v>
      </c>
      <c r="DD388" s="448">
        <f>DB388/CX388</f>
        <v>0.90007142857142852</v>
      </c>
      <c r="DE388" s="442">
        <v>500</v>
      </c>
      <c r="DF388" s="443"/>
      <c r="DG388" s="443"/>
      <c r="DH388" s="439">
        <v>0.1</v>
      </c>
      <c r="DI388" s="421">
        <v>10</v>
      </c>
      <c r="DJ388" s="444">
        <v>350</v>
      </c>
      <c r="DK388" s="440">
        <v>0</v>
      </c>
      <c r="DL388" s="405">
        <f>((DJ388-(DJ388*DH388))/DI388)/DL$9</f>
        <v>2.625</v>
      </c>
      <c r="DM388" s="406">
        <f>DL388*DK388</f>
        <v>0</v>
      </c>
      <c r="DN388" s="407">
        <f>DM388+DB388</f>
        <v>315.02499999999998</v>
      </c>
      <c r="DO388" s="447">
        <f>DJ388-DN388</f>
        <v>34.975000000000023</v>
      </c>
      <c r="DP388" s="448">
        <f>DN388/DJ388</f>
        <v>0.90007142857142852</v>
      </c>
      <c r="DQ388" s="442">
        <v>500</v>
      </c>
      <c r="DR388" s="443"/>
      <c r="DS388" s="443"/>
      <c r="DT388" s="439">
        <v>0.1</v>
      </c>
      <c r="DU388" s="421">
        <v>10</v>
      </c>
      <c r="DV388" s="444">
        <v>350</v>
      </c>
      <c r="DW388" s="440">
        <v>0</v>
      </c>
      <c r="DX388" s="405">
        <f>((DV388-(DV388*DT388))/DU388)/DX$9</f>
        <v>2.625</v>
      </c>
      <c r="DY388" s="406">
        <f>DX388*DW388</f>
        <v>0</v>
      </c>
      <c r="DZ388" s="407">
        <f>DY388+DN388</f>
        <v>315.02499999999998</v>
      </c>
      <c r="EA388" s="447">
        <f>DV388-DZ388</f>
        <v>34.975000000000023</v>
      </c>
      <c r="EB388" s="448">
        <f>DZ388/DV388</f>
        <v>0.90007142857142852</v>
      </c>
      <c r="EC388" s="442">
        <v>500</v>
      </c>
      <c r="EE388" s="437"/>
      <c r="EF388" s="427"/>
      <c r="EH388" s="450"/>
    </row>
    <row r="389" spans="2:138" ht="12.75" customHeight="1" x14ac:dyDescent="0.2">
      <c r="B389" s="412" t="s">
        <v>1104</v>
      </c>
      <c r="C389" s="503" t="s">
        <v>426</v>
      </c>
      <c r="D389" s="503" t="s">
        <v>427</v>
      </c>
      <c r="E389" s="233"/>
      <c r="F389" s="233"/>
      <c r="G389" s="414"/>
      <c r="H389" s="436"/>
      <c r="I389" s="437"/>
      <c r="J389" s="438"/>
      <c r="K389" s="438"/>
      <c r="L389" s="438"/>
      <c r="M389" s="418"/>
      <c r="N389" s="419"/>
      <c r="O389" s="233"/>
      <c r="Q389" s="420"/>
      <c r="R389" s="421"/>
      <c r="S389" s="437"/>
      <c r="T389" s="440"/>
      <c r="U389" s="405"/>
      <c r="V389" s="406"/>
      <c r="W389" s="407"/>
      <c r="X389" s="402">
        <f t="shared" si="85"/>
        <v>0</v>
      </c>
      <c r="Y389" s="406"/>
      <c r="Z389" s="442"/>
      <c r="AB389" s="437"/>
      <c r="AC389" s="427"/>
      <c r="AE389" s="420"/>
      <c r="AF389" s="421"/>
      <c r="AG389" s="437"/>
      <c r="AH389" s="440"/>
      <c r="AI389" s="405"/>
      <c r="AJ389" s="406"/>
      <c r="AK389" s="407"/>
      <c r="AL389" s="402">
        <f>W389-AK389</f>
        <v>0</v>
      </c>
      <c r="AM389" s="408"/>
      <c r="AN389" s="442"/>
      <c r="AP389" s="437"/>
      <c r="AQ389" s="427"/>
      <c r="AS389" s="420"/>
      <c r="AT389" s="421"/>
      <c r="AU389" s="444"/>
      <c r="AV389" s="440"/>
      <c r="AW389" s="405"/>
      <c r="AX389" s="406"/>
      <c r="AY389" s="407"/>
      <c r="AZ389" s="402"/>
      <c r="BA389" s="408"/>
      <c r="BB389" s="442"/>
      <c r="BC389" s="443"/>
      <c r="BE389" s="437"/>
      <c r="BF389" s="427"/>
      <c r="BI389" s="420"/>
      <c r="BJ389" s="421"/>
      <c r="BK389" s="444"/>
      <c r="BL389" s="440"/>
      <c r="BM389" s="405"/>
      <c r="BN389" s="406"/>
      <c r="BO389" s="407"/>
      <c r="BP389" s="402"/>
      <c r="BQ389" s="408"/>
      <c r="BR389" s="442"/>
      <c r="BS389" s="443"/>
      <c r="BT389" s="437"/>
      <c r="BU389" s="427"/>
      <c r="BX389" s="420"/>
      <c r="BY389" s="421"/>
      <c r="BZ389" s="444"/>
      <c r="CA389" s="440"/>
      <c r="CB389" s="405"/>
      <c r="CC389" s="406"/>
      <c r="CD389" s="407"/>
      <c r="CE389" s="402"/>
      <c r="CF389" s="408"/>
      <c r="CG389" s="442"/>
      <c r="CJ389" s="420"/>
      <c r="CK389" s="421"/>
      <c r="CL389" s="444"/>
      <c r="CM389" s="440"/>
      <c r="CN389" s="405"/>
      <c r="CO389" s="406"/>
      <c r="CP389" s="407"/>
      <c r="CQ389" s="402"/>
      <c r="CR389" s="408"/>
      <c r="CS389" s="442"/>
      <c r="CT389" s="443"/>
      <c r="CU389" s="443"/>
      <c r="CV389" s="420"/>
      <c r="CW389" s="421"/>
      <c r="CX389" s="444"/>
      <c r="CY389" s="440"/>
      <c r="CZ389" s="405"/>
      <c r="DA389" s="406"/>
      <c r="DB389" s="407"/>
      <c r="DC389" s="402"/>
      <c r="DD389" s="408"/>
      <c r="DE389" s="442"/>
      <c r="DF389" s="443"/>
      <c r="DG389" s="443"/>
      <c r="DH389" s="420"/>
      <c r="DI389" s="421"/>
      <c r="DJ389" s="444"/>
      <c r="DK389" s="440"/>
      <c r="DL389" s="405"/>
      <c r="DM389" s="406"/>
      <c r="DN389" s="407"/>
      <c r="DO389" s="402"/>
      <c r="DP389" s="408"/>
      <c r="DQ389" s="442"/>
      <c r="DR389" s="443"/>
      <c r="DS389" s="443"/>
      <c r="DT389" s="420"/>
      <c r="DU389" s="421"/>
      <c r="DV389" s="444"/>
      <c r="DW389" s="440"/>
      <c r="DX389" s="405"/>
      <c r="DY389" s="406"/>
      <c r="DZ389" s="407"/>
      <c r="EA389" s="402"/>
      <c r="EB389" s="408"/>
      <c r="EC389" s="442"/>
      <c r="EE389" s="437"/>
      <c r="EF389" s="427"/>
      <c r="EH389" s="450"/>
    </row>
    <row r="390" spans="2:138" ht="12.75" customHeight="1" x14ac:dyDescent="0.2">
      <c r="B390" s="412"/>
      <c r="C390" s="414" t="s">
        <v>428</v>
      </c>
      <c r="D390" s="233" t="s">
        <v>429</v>
      </c>
      <c r="E390" s="233" t="s">
        <v>1347</v>
      </c>
      <c r="F390" s="233"/>
      <c r="G390" s="414"/>
      <c r="H390" s="436"/>
      <c r="I390" s="437">
        <v>3</v>
      </c>
      <c r="J390" s="438"/>
      <c r="K390" s="438"/>
      <c r="L390" s="438"/>
      <c r="M390" s="418"/>
      <c r="N390" s="419" t="s">
        <v>1226</v>
      </c>
      <c r="O390" s="233" t="s">
        <v>1084</v>
      </c>
      <c r="Q390" s="420"/>
      <c r="R390" s="421"/>
      <c r="S390" s="437"/>
      <c r="T390" s="440"/>
      <c r="U390" s="405"/>
      <c r="V390" s="406"/>
      <c r="W390" s="407"/>
      <c r="X390" s="402"/>
      <c r="Y390" s="406"/>
      <c r="Z390" s="442"/>
      <c r="AB390" s="437">
        <v>3</v>
      </c>
      <c r="AC390" s="441">
        <v>500</v>
      </c>
      <c r="AE390" s="420"/>
      <c r="AF390" s="421"/>
      <c r="AG390" s="437"/>
      <c r="AH390" s="440"/>
      <c r="AI390" s="405"/>
      <c r="AJ390" s="406"/>
      <c r="AK390" s="407"/>
      <c r="AL390" s="402"/>
      <c r="AM390" s="408"/>
      <c r="AN390" s="442"/>
      <c r="AP390" s="437">
        <v>3</v>
      </c>
      <c r="AQ390" s="441">
        <v>500</v>
      </c>
      <c r="AR390" s="446"/>
      <c r="AS390" s="420"/>
      <c r="AT390" s="421"/>
      <c r="AU390" s="444"/>
      <c r="AV390" s="440"/>
      <c r="AW390" s="405"/>
      <c r="AX390" s="406"/>
      <c r="AY390" s="407"/>
      <c r="AZ390" s="402"/>
      <c r="BA390" s="408"/>
      <c r="BB390" s="442"/>
      <c r="BC390" s="443"/>
      <c r="BE390" s="631">
        <v>3</v>
      </c>
      <c r="BF390" s="441">
        <v>500</v>
      </c>
      <c r="BI390" s="420"/>
      <c r="BJ390" s="421"/>
      <c r="BK390" s="444"/>
      <c r="BL390" s="440"/>
      <c r="BM390" s="405"/>
      <c r="BN390" s="406"/>
      <c r="BO390" s="407"/>
      <c r="BP390" s="402"/>
      <c r="BQ390" s="408"/>
      <c r="BR390" s="442"/>
      <c r="BS390" s="443"/>
      <c r="BT390" s="631">
        <v>3</v>
      </c>
      <c r="BU390" s="441">
        <v>500</v>
      </c>
      <c r="BX390" s="420"/>
      <c r="BY390" s="421"/>
      <c r="BZ390" s="444"/>
      <c r="CA390" s="440"/>
      <c r="CB390" s="405"/>
      <c r="CC390" s="406"/>
      <c r="CD390" s="407"/>
      <c r="CE390" s="402"/>
      <c r="CF390" s="408"/>
      <c r="CG390" s="442"/>
      <c r="CJ390" s="420"/>
      <c r="CK390" s="421"/>
      <c r="CL390" s="444"/>
      <c r="CM390" s="440"/>
      <c r="CN390" s="405"/>
      <c r="CO390" s="406"/>
      <c r="CP390" s="407"/>
      <c r="CQ390" s="402"/>
      <c r="CR390" s="408"/>
      <c r="CS390" s="442"/>
      <c r="CT390" s="443"/>
      <c r="CU390" s="443"/>
      <c r="CV390" s="420"/>
      <c r="CW390" s="421"/>
      <c r="CX390" s="444"/>
      <c r="CY390" s="440"/>
      <c r="CZ390" s="405"/>
      <c r="DA390" s="406"/>
      <c r="DB390" s="407"/>
      <c r="DC390" s="402"/>
      <c r="DD390" s="408"/>
      <c r="DE390" s="442"/>
      <c r="DF390" s="443"/>
      <c r="DG390" s="443"/>
      <c r="DH390" s="420"/>
      <c r="DI390" s="421"/>
      <c r="DJ390" s="444"/>
      <c r="DK390" s="440"/>
      <c r="DL390" s="405"/>
      <c r="DM390" s="406"/>
      <c r="DN390" s="407"/>
      <c r="DO390" s="402"/>
      <c r="DP390" s="408"/>
      <c r="DQ390" s="442"/>
      <c r="DR390" s="443"/>
      <c r="DS390" s="443"/>
      <c r="DT390" s="420"/>
      <c r="DU390" s="421"/>
      <c r="DV390" s="444"/>
      <c r="DW390" s="440"/>
      <c r="DX390" s="405"/>
      <c r="DY390" s="406"/>
      <c r="DZ390" s="407"/>
      <c r="EA390" s="402"/>
      <c r="EB390" s="408"/>
      <c r="EC390" s="442"/>
      <c r="EE390" s="631">
        <v>3</v>
      </c>
      <c r="EF390" s="441">
        <v>500</v>
      </c>
      <c r="EH390" s="450"/>
    </row>
    <row r="391" spans="2:138" ht="12.75" customHeight="1" x14ac:dyDescent="0.2">
      <c r="B391" s="412" t="s">
        <v>1081</v>
      </c>
      <c r="C391" s="414" t="s">
        <v>430</v>
      </c>
      <c r="D391" s="233" t="s">
        <v>429</v>
      </c>
      <c r="E391" s="233" t="s">
        <v>1347</v>
      </c>
      <c r="F391" s="233"/>
      <c r="G391" s="414"/>
      <c r="H391" s="436"/>
      <c r="I391" s="437">
        <v>3</v>
      </c>
      <c r="J391" s="438"/>
      <c r="K391" s="438"/>
      <c r="L391" s="438"/>
      <c r="M391" s="418"/>
      <c r="N391" s="419" t="s">
        <v>1114</v>
      </c>
      <c r="O391" s="233" t="s">
        <v>1348</v>
      </c>
      <c r="Q391" s="420"/>
      <c r="R391" s="421"/>
      <c r="S391" s="437"/>
      <c r="T391" s="440"/>
      <c r="U391" s="405"/>
      <c r="V391" s="406"/>
      <c r="W391" s="407"/>
      <c r="X391" s="402"/>
      <c r="Y391" s="406"/>
      <c r="Z391" s="442"/>
      <c r="AB391" s="437">
        <v>3</v>
      </c>
      <c r="AC391" s="441">
        <v>500</v>
      </c>
      <c r="AE391" s="420"/>
      <c r="AF391" s="421"/>
      <c r="AG391" s="437"/>
      <c r="AH391" s="440"/>
      <c r="AI391" s="405"/>
      <c r="AJ391" s="406"/>
      <c r="AK391" s="407"/>
      <c r="AL391" s="402"/>
      <c r="AM391" s="408"/>
      <c r="AN391" s="442"/>
      <c r="AP391" s="437">
        <v>3</v>
      </c>
      <c r="AQ391" s="441">
        <v>500</v>
      </c>
      <c r="AR391" s="446"/>
      <c r="AS391" s="420"/>
      <c r="AT391" s="421"/>
      <c r="AU391" s="444"/>
      <c r="AV391" s="440"/>
      <c r="AW391" s="405"/>
      <c r="AX391" s="406"/>
      <c r="AY391" s="407"/>
      <c r="AZ391" s="402"/>
      <c r="BA391" s="408"/>
      <c r="BB391" s="442"/>
      <c r="BC391" s="443"/>
      <c r="BE391" s="631">
        <v>3</v>
      </c>
      <c r="BF391" s="441">
        <v>500</v>
      </c>
      <c r="BI391" s="420"/>
      <c r="BJ391" s="421"/>
      <c r="BK391" s="444"/>
      <c r="BL391" s="440"/>
      <c r="BM391" s="405"/>
      <c r="BN391" s="406"/>
      <c r="BO391" s="407"/>
      <c r="BP391" s="402"/>
      <c r="BQ391" s="408"/>
      <c r="BR391" s="442"/>
      <c r="BS391" s="443"/>
      <c r="BT391" s="631">
        <v>3</v>
      </c>
      <c r="BU391" s="441">
        <v>500</v>
      </c>
      <c r="BX391" s="420"/>
      <c r="BY391" s="421"/>
      <c r="BZ391" s="444"/>
      <c r="CA391" s="440"/>
      <c r="CB391" s="405"/>
      <c r="CC391" s="406"/>
      <c r="CD391" s="407"/>
      <c r="CE391" s="402"/>
      <c r="CF391" s="408"/>
      <c r="CG391" s="442"/>
      <c r="CJ391" s="420"/>
      <c r="CK391" s="421"/>
      <c r="CL391" s="444"/>
      <c r="CM391" s="440"/>
      <c r="CN391" s="405"/>
      <c r="CO391" s="406"/>
      <c r="CP391" s="407"/>
      <c r="CQ391" s="402"/>
      <c r="CR391" s="408"/>
      <c r="CS391" s="442"/>
      <c r="CT391" s="443"/>
      <c r="CU391" s="443"/>
      <c r="CV391" s="420"/>
      <c r="CW391" s="421"/>
      <c r="CX391" s="444"/>
      <c r="CY391" s="440"/>
      <c r="CZ391" s="405"/>
      <c r="DA391" s="406"/>
      <c r="DB391" s="407"/>
      <c r="DC391" s="402"/>
      <c r="DD391" s="408"/>
      <c r="DE391" s="442"/>
      <c r="DF391" s="443"/>
      <c r="DG391" s="443"/>
      <c r="DH391" s="420"/>
      <c r="DI391" s="421"/>
      <c r="DJ391" s="444"/>
      <c r="DK391" s="440"/>
      <c r="DL391" s="405"/>
      <c r="DM391" s="406"/>
      <c r="DN391" s="407"/>
      <c r="DO391" s="402"/>
      <c r="DP391" s="408"/>
      <c r="DQ391" s="442"/>
      <c r="DR391" s="443"/>
      <c r="DS391" s="443"/>
      <c r="DT391" s="420"/>
      <c r="DU391" s="421"/>
      <c r="DV391" s="444"/>
      <c r="DW391" s="440"/>
      <c r="DX391" s="405"/>
      <c r="DY391" s="406"/>
      <c r="DZ391" s="407"/>
      <c r="EA391" s="402"/>
      <c r="EB391" s="408"/>
      <c r="EC391" s="442"/>
      <c r="EE391" s="631">
        <v>3</v>
      </c>
      <c r="EF391" s="441">
        <v>500</v>
      </c>
      <c r="EH391" s="450"/>
    </row>
    <row r="392" spans="2:138" ht="12.75" customHeight="1" x14ac:dyDescent="0.2">
      <c r="B392" s="412" t="s">
        <v>1322</v>
      </c>
      <c r="C392" s="503" t="s">
        <v>431</v>
      </c>
      <c r="D392" s="503" t="s">
        <v>432</v>
      </c>
      <c r="E392" s="233"/>
      <c r="F392" s="233"/>
      <c r="G392" s="414"/>
      <c r="H392" s="436"/>
      <c r="I392" s="437"/>
      <c r="J392" s="438"/>
      <c r="K392" s="438"/>
      <c r="L392" s="438"/>
      <c r="M392" s="418"/>
      <c r="N392" s="419"/>
      <c r="O392" s="233"/>
      <c r="Q392" s="420"/>
      <c r="R392" s="421"/>
      <c r="S392" s="437"/>
      <c r="T392" s="440"/>
      <c r="U392" s="405"/>
      <c r="V392" s="406"/>
      <c r="W392" s="407"/>
      <c r="X392" s="402">
        <f>I392-W392</f>
        <v>0</v>
      </c>
      <c r="Y392" s="406"/>
      <c r="Z392" s="442"/>
      <c r="AB392" s="437"/>
      <c r="AC392" s="427"/>
      <c r="AE392" s="420"/>
      <c r="AF392" s="421"/>
      <c r="AG392" s="437"/>
      <c r="AH392" s="440"/>
      <c r="AI392" s="405"/>
      <c r="AJ392" s="406"/>
      <c r="AK392" s="407"/>
      <c r="AL392" s="402">
        <f>W392-AK392</f>
        <v>0</v>
      </c>
      <c r="AM392" s="408"/>
      <c r="AN392" s="442"/>
      <c r="AP392" s="437"/>
      <c r="AQ392" s="427"/>
      <c r="AS392" s="420"/>
      <c r="AT392" s="421"/>
      <c r="AU392" s="444"/>
      <c r="AV392" s="440"/>
      <c r="AW392" s="405"/>
      <c r="AX392" s="406"/>
      <c r="AY392" s="407"/>
      <c r="AZ392" s="402"/>
      <c r="BA392" s="408"/>
      <c r="BB392" s="442"/>
      <c r="BC392" s="443"/>
      <c r="BE392" s="437"/>
      <c r="BF392" s="427"/>
      <c r="BI392" s="420"/>
      <c r="BJ392" s="421"/>
      <c r="BK392" s="444"/>
      <c r="BL392" s="440"/>
      <c r="BM392" s="405"/>
      <c r="BN392" s="406"/>
      <c r="BO392" s="407"/>
      <c r="BP392" s="402"/>
      <c r="BQ392" s="408"/>
      <c r="BR392" s="442"/>
      <c r="BS392" s="443"/>
      <c r="BT392" s="437"/>
      <c r="BU392" s="427"/>
      <c r="BX392" s="420"/>
      <c r="BY392" s="421"/>
      <c r="BZ392" s="444"/>
      <c r="CA392" s="440"/>
      <c r="CB392" s="405"/>
      <c r="CC392" s="406"/>
      <c r="CD392" s="407"/>
      <c r="CE392" s="402"/>
      <c r="CF392" s="408"/>
      <c r="CG392" s="442"/>
      <c r="CJ392" s="420"/>
      <c r="CK392" s="421"/>
      <c r="CL392" s="444"/>
      <c r="CM392" s="440"/>
      <c r="CN392" s="405"/>
      <c r="CO392" s="406"/>
      <c r="CP392" s="407"/>
      <c r="CQ392" s="402"/>
      <c r="CR392" s="408"/>
      <c r="CS392" s="442"/>
      <c r="CT392" s="443"/>
      <c r="CU392" s="443"/>
      <c r="CV392" s="420"/>
      <c r="CW392" s="421"/>
      <c r="CX392" s="444"/>
      <c r="CY392" s="440"/>
      <c r="CZ392" s="405"/>
      <c r="DA392" s="406"/>
      <c r="DB392" s="407"/>
      <c r="DC392" s="402"/>
      <c r="DD392" s="408"/>
      <c r="DE392" s="442"/>
      <c r="DF392" s="443"/>
      <c r="DG392" s="443"/>
      <c r="DH392" s="420"/>
      <c r="DI392" s="421"/>
      <c r="DJ392" s="444"/>
      <c r="DK392" s="440"/>
      <c r="DL392" s="405"/>
      <c r="DM392" s="406"/>
      <c r="DN392" s="407"/>
      <c r="DO392" s="402"/>
      <c r="DP392" s="408"/>
      <c r="DQ392" s="442"/>
      <c r="DR392" s="443"/>
      <c r="DS392" s="443"/>
      <c r="DT392" s="420"/>
      <c r="DU392" s="421"/>
      <c r="DV392" s="444"/>
      <c r="DW392" s="440"/>
      <c r="DX392" s="405"/>
      <c r="DY392" s="406"/>
      <c r="DZ392" s="407"/>
      <c r="EA392" s="402"/>
      <c r="EB392" s="408"/>
      <c r="EC392" s="442"/>
      <c r="EE392" s="437"/>
      <c r="EF392" s="427"/>
      <c r="EH392" s="450"/>
    </row>
    <row r="393" spans="2:138" ht="12.75" customHeight="1" x14ac:dyDescent="0.2">
      <c r="B393" s="412"/>
      <c r="C393" s="233" t="s">
        <v>433</v>
      </c>
      <c r="D393" s="233" t="s">
        <v>429</v>
      </c>
      <c r="E393" s="233" t="s">
        <v>1349</v>
      </c>
      <c r="F393" s="233"/>
      <c r="G393" s="414"/>
      <c r="H393" s="436">
        <v>38826</v>
      </c>
      <c r="I393" s="437">
        <v>4.4000000000000004</v>
      </c>
      <c r="J393" s="438"/>
      <c r="K393" s="438"/>
      <c r="L393" s="438"/>
      <c r="M393" s="418"/>
      <c r="N393" s="419" t="s">
        <v>1086</v>
      </c>
      <c r="O393" s="233" t="s">
        <v>1087</v>
      </c>
      <c r="Q393" s="420"/>
      <c r="R393" s="421"/>
      <c r="S393" s="437"/>
      <c r="T393" s="440"/>
      <c r="U393" s="405"/>
      <c r="V393" s="406"/>
      <c r="W393" s="407"/>
      <c r="X393" s="402"/>
      <c r="Y393" s="406"/>
      <c r="Z393" s="442"/>
      <c r="AB393" s="437">
        <v>4.4000000000000004</v>
      </c>
      <c r="AC393" s="441">
        <v>500</v>
      </c>
      <c r="AE393" s="420"/>
      <c r="AF393" s="421"/>
      <c r="AG393" s="437"/>
      <c r="AH393" s="440"/>
      <c r="AI393" s="405"/>
      <c r="AJ393" s="406"/>
      <c r="AK393" s="407"/>
      <c r="AL393" s="402"/>
      <c r="AM393" s="408"/>
      <c r="AN393" s="442"/>
      <c r="AP393" s="437">
        <v>4.4000000000000004</v>
      </c>
      <c r="AQ393" s="441">
        <v>500</v>
      </c>
      <c r="AR393" s="446"/>
      <c r="AS393" s="420"/>
      <c r="AT393" s="421"/>
      <c r="AU393" s="444"/>
      <c r="AV393" s="440"/>
      <c r="AW393" s="405"/>
      <c r="AX393" s="406"/>
      <c r="AY393" s="407"/>
      <c r="AZ393" s="402"/>
      <c r="BA393" s="408"/>
      <c r="BB393" s="442"/>
      <c r="BC393" s="443"/>
      <c r="BE393" s="631">
        <v>4.4000000000000004</v>
      </c>
      <c r="BF393" s="441">
        <v>500</v>
      </c>
      <c r="BI393" s="420"/>
      <c r="BJ393" s="421"/>
      <c r="BK393" s="444"/>
      <c r="BL393" s="440"/>
      <c r="BM393" s="405"/>
      <c r="BN393" s="406"/>
      <c r="BO393" s="407"/>
      <c r="BP393" s="402"/>
      <c r="BQ393" s="408"/>
      <c r="BR393" s="442"/>
      <c r="BS393" s="443"/>
      <c r="BT393" s="631">
        <v>4.4000000000000004</v>
      </c>
      <c r="BU393" s="441">
        <v>500</v>
      </c>
      <c r="BX393" s="420"/>
      <c r="BY393" s="421"/>
      <c r="BZ393" s="444"/>
      <c r="CA393" s="440"/>
      <c r="CB393" s="405"/>
      <c r="CC393" s="406"/>
      <c r="CD393" s="407"/>
      <c r="CE393" s="402"/>
      <c r="CF393" s="408"/>
      <c r="CG393" s="442"/>
      <c r="CJ393" s="420"/>
      <c r="CK393" s="421"/>
      <c r="CL393" s="444"/>
      <c r="CM393" s="440"/>
      <c r="CN393" s="405"/>
      <c r="CO393" s="406"/>
      <c r="CP393" s="407"/>
      <c r="CQ393" s="402"/>
      <c r="CR393" s="408"/>
      <c r="CS393" s="442"/>
      <c r="CT393" s="443"/>
      <c r="CU393" s="443"/>
      <c r="CV393" s="420"/>
      <c r="CW393" s="421"/>
      <c r="CX393" s="444"/>
      <c r="CY393" s="440"/>
      <c r="CZ393" s="405"/>
      <c r="DA393" s="406"/>
      <c r="DB393" s="407"/>
      <c r="DC393" s="402"/>
      <c r="DD393" s="408"/>
      <c r="DE393" s="442"/>
      <c r="DF393" s="443"/>
      <c r="DG393" s="443"/>
      <c r="DH393" s="420"/>
      <c r="DI393" s="421"/>
      <c r="DJ393" s="444"/>
      <c r="DK393" s="440"/>
      <c r="DL393" s="405"/>
      <c r="DM393" s="406"/>
      <c r="DN393" s="407"/>
      <c r="DO393" s="402"/>
      <c r="DP393" s="408"/>
      <c r="DQ393" s="442"/>
      <c r="DR393" s="443"/>
      <c r="DS393" s="443"/>
      <c r="DT393" s="420"/>
      <c r="DU393" s="421"/>
      <c r="DV393" s="444"/>
      <c r="DW393" s="440"/>
      <c r="DX393" s="405"/>
      <c r="DY393" s="406"/>
      <c r="DZ393" s="407"/>
      <c r="EA393" s="402"/>
      <c r="EB393" s="408"/>
      <c r="EC393" s="442"/>
      <c r="EE393" s="631">
        <v>4.4000000000000004</v>
      </c>
      <c r="EF393" s="441">
        <v>500</v>
      </c>
      <c r="EH393" s="450"/>
    </row>
    <row r="394" spans="2:138" ht="12.75" customHeight="1" x14ac:dyDescent="0.2">
      <c r="B394" s="412" t="s">
        <v>1072</v>
      </c>
      <c r="C394" s="233" t="s">
        <v>434</v>
      </c>
      <c r="D394" s="233" t="s">
        <v>429</v>
      </c>
      <c r="E394" s="233" t="s">
        <v>1349</v>
      </c>
      <c r="F394" s="233"/>
      <c r="G394" s="414"/>
      <c r="H394" s="436">
        <v>38826</v>
      </c>
      <c r="I394" s="437">
        <v>4.4000000000000004</v>
      </c>
      <c r="J394" s="438"/>
      <c r="K394" s="438"/>
      <c r="L394" s="438"/>
      <c r="M394" s="418"/>
      <c r="N394" s="419" t="s">
        <v>1091</v>
      </c>
      <c r="O394" s="233" t="s">
        <v>1064</v>
      </c>
      <c r="Q394" s="420"/>
      <c r="R394" s="421"/>
      <c r="S394" s="437"/>
      <c r="T394" s="440"/>
      <c r="U394" s="405"/>
      <c r="V394" s="406"/>
      <c r="W394" s="407"/>
      <c r="X394" s="402"/>
      <c r="Y394" s="406"/>
      <c r="Z394" s="442"/>
      <c r="AB394" s="437">
        <v>4.4000000000000004</v>
      </c>
      <c r="AC394" s="441">
        <v>500</v>
      </c>
      <c r="AE394" s="420"/>
      <c r="AF394" s="421"/>
      <c r="AG394" s="437"/>
      <c r="AH394" s="440"/>
      <c r="AI394" s="405"/>
      <c r="AJ394" s="406"/>
      <c r="AK394" s="407"/>
      <c r="AL394" s="402"/>
      <c r="AM394" s="408"/>
      <c r="AN394" s="442"/>
      <c r="AP394" s="437">
        <v>4.4000000000000004</v>
      </c>
      <c r="AQ394" s="441">
        <v>500</v>
      </c>
      <c r="AR394" s="446"/>
      <c r="AS394" s="420"/>
      <c r="AT394" s="421"/>
      <c r="AU394" s="444"/>
      <c r="AV394" s="440"/>
      <c r="AW394" s="405"/>
      <c r="AX394" s="406"/>
      <c r="AY394" s="407"/>
      <c r="AZ394" s="402"/>
      <c r="BA394" s="408"/>
      <c r="BB394" s="442"/>
      <c r="BC394" s="443"/>
      <c r="BE394" s="631">
        <v>4.4000000000000004</v>
      </c>
      <c r="BF394" s="441">
        <v>500</v>
      </c>
      <c r="BI394" s="420"/>
      <c r="BJ394" s="421"/>
      <c r="BK394" s="444"/>
      <c r="BL394" s="440"/>
      <c r="BM394" s="405"/>
      <c r="BN394" s="406"/>
      <c r="BO394" s="407"/>
      <c r="BP394" s="402"/>
      <c r="BQ394" s="408"/>
      <c r="BR394" s="442"/>
      <c r="BS394" s="443"/>
      <c r="BT394" s="631">
        <v>4.4000000000000004</v>
      </c>
      <c r="BU394" s="441">
        <v>500</v>
      </c>
      <c r="BX394" s="420"/>
      <c r="BY394" s="421"/>
      <c r="BZ394" s="444"/>
      <c r="CA394" s="440"/>
      <c r="CB394" s="405"/>
      <c r="CC394" s="406"/>
      <c r="CD394" s="407"/>
      <c r="CE394" s="402"/>
      <c r="CF394" s="408"/>
      <c r="CG394" s="442"/>
      <c r="CJ394" s="420"/>
      <c r="CK394" s="421"/>
      <c r="CL394" s="444"/>
      <c r="CM394" s="440"/>
      <c r="CN394" s="405"/>
      <c r="CO394" s="406"/>
      <c r="CP394" s="407"/>
      <c r="CQ394" s="402"/>
      <c r="CR394" s="408"/>
      <c r="CS394" s="442"/>
      <c r="CT394" s="443"/>
      <c r="CU394" s="443"/>
      <c r="CV394" s="420"/>
      <c r="CW394" s="421"/>
      <c r="CX394" s="444"/>
      <c r="CY394" s="440"/>
      <c r="CZ394" s="405"/>
      <c r="DA394" s="406"/>
      <c r="DB394" s="407"/>
      <c r="DC394" s="402"/>
      <c r="DD394" s="408"/>
      <c r="DE394" s="442"/>
      <c r="DF394" s="443"/>
      <c r="DG394" s="443"/>
      <c r="DH394" s="420"/>
      <c r="DI394" s="421"/>
      <c r="DJ394" s="444"/>
      <c r="DK394" s="440"/>
      <c r="DL394" s="405"/>
      <c r="DM394" s="406"/>
      <c r="DN394" s="407"/>
      <c r="DO394" s="402"/>
      <c r="DP394" s="408"/>
      <c r="DQ394" s="442"/>
      <c r="DR394" s="443"/>
      <c r="DS394" s="443"/>
      <c r="DT394" s="420"/>
      <c r="DU394" s="421"/>
      <c r="DV394" s="444"/>
      <c r="DW394" s="440"/>
      <c r="DX394" s="405"/>
      <c r="DY394" s="406"/>
      <c r="DZ394" s="407"/>
      <c r="EA394" s="402"/>
      <c r="EB394" s="408"/>
      <c r="EC394" s="442"/>
      <c r="EE394" s="631">
        <v>4.4000000000000004</v>
      </c>
      <c r="EF394" s="441">
        <v>500</v>
      </c>
      <c r="EH394" s="450"/>
    </row>
    <row r="395" spans="2:138" ht="12.75" customHeight="1" x14ac:dyDescent="0.2">
      <c r="B395" s="412" t="s">
        <v>1089</v>
      </c>
      <c r="C395" s="233" t="s">
        <v>435</v>
      </c>
      <c r="D395" s="233" t="s">
        <v>429</v>
      </c>
      <c r="E395" s="233" t="s">
        <v>1349</v>
      </c>
      <c r="F395" s="233"/>
      <c r="G395" s="414"/>
      <c r="H395" s="436">
        <v>38826</v>
      </c>
      <c r="I395" s="437">
        <v>4.4000000000000004</v>
      </c>
      <c r="J395" s="438"/>
      <c r="K395" s="438"/>
      <c r="L395" s="438"/>
      <c r="M395" s="418"/>
      <c r="N395" s="419" t="s">
        <v>1094</v>
      </c>
      <c r="O395" s="233" t="s">
        <v>1095</v>
      </c>
      <c r="Q395" s="420"/>
      <c r="R395" s="421"/>
      <c r="S395" s="437"/>
      <c r="T395" s="440"/>
      <c r="U395" s="405"/>
      <c r="V395" s="406"/>
      <c r="W395" s="407"/>
      <c r="X395" s="402"/>
      <c r="Y395" s="406"/>
      <c r="Z395" s="442"/>
      <c r="AB395" s="437">
        <v>4.4000000000000004</v>
      </c>
      <c r="AC395" s="441">
        <v>500</v>
      </c>
      <c r="AE395" s="420"/>
      <c r="AF395" s="421"/>
      <c r="AG395" s="437"/>
      <c r="AH395" s="440"/>
      <c r="AI395" s="405"/>
      <c r="AJ395" s="406"/>
      <c r="AK395" s="407"/>
      <c r="AL395" s="402"/>
      <c r="AM395" s="408"/>
      <c r="AN395" s="442"/>
      <c r="AP395" s="437">
        <v>4.4000000000000004</v>
      </c>
      <c r="AQ395" s="441">
        <v>500</v>
      </c>
      <c r="AR395" s="446"/>
      <c r="AS395" s="420"/>
      <c r="AT395" s="421"/>
      <c r="AU395" s="444"/>
      <c r="AV395" s="440"/>
      <c r="AW395" s="405"/>
      <c r="AX395" s="406"/>
      <c r="AY395" s="407"/>
      <c r="AZ395" s="402"/>
      <c r="BA395" s="408"/>
      <c r="BB395" s="442"/>
      <c r="BC395" s="443"/>
      <c r="BE395" s="631">
        <v>4.4000000000000004</v>
      </c>
      <c r="BF395" s="441">
        <v>500</v>
      </c>
      <c r="BI395" s="420"/>
      <c r="BJ395" s="421"/>
      <c r="BK395" s="444"/>
      <c r="BL395" s="440"/>
      <c r="BM395" s="405"/>
      <c r="BN395" s="406"/>
      <c r="BO395" s="407"/>
      <c r="BP395" s="402"/>
      <c r="BQ395" s="408"/>
      <c r="BR395" s="442"/>
      <c r="BS395" s="443"/>
      <c r="BT395" s="631">
        <v>4.4000000000000004</v>
      </c>
      <c r="BU395" s="441">
        <v>500</v>
      </c>
      <c r="BX395" s="420"/>
      <c r="BY395" s="421"/>
      <c r="BZ395" s="444"/>
      <c r="CA395" s="440"/>
      <c r="CB395" s="405"/>
      <c r="CC395" s="406"/>
      <c r="CD395" s="407"/>
      <c r="CE395" s="402"/>
      <c r="CF395" s="408"/>
      <c r="CG395" s="442"/>
      <c r="CJ395" s="420"/>
      <c r="CK395" s="421"/>
      <c r="CL395" s="444"/>
      <c r="CM395" s="440"/>
      <c r="CN395" s="405"/>
      <c r="CO395" s="406"/>
      <c r="CP395" s="407"/>
      <c r="CQ395" s="402"/>
      <c r="CR395" s="408"/>
      <c r="CS395" s="442"/>
      <c r="CT395" s="443"/>
      <c r="CU395" s="443"/>
      <c r="CV395" s="420"/>
      <c r="CW395" s="421"/>
      <c r="CX395" s="444"/>
      <c r="CY395" s="440"/>
      <c r="CZ395" s="405"/>
      <c r="DA395" s="406"/>
      <c r="DB395" s="407"/>
      <c r="DC395" s="402"/>
      <c r="DD395" s="408"/>
      <c r="DE395" s="442"/>
      <c r="DF395" s="443"/>
      <c r="DG395" s="443"/>
      <c r="DH395" s="420"/>
      <c r="DI395" s="421"/>
      <c r="DJ395" s="444"/>
      <c r="DK395" s="440"/>
      <c r="DL395" s="405"/>
      <c r="DM395" s="406"/>
      <c r="DN395" s="407"/>
      <c r="DO395" s="402"/>
      <c r="DP395" s="408"/>
      <c r="DQ395" s="442"/>
      <c r="DR395" s="443"/>
      <c r="DS395" s="443"/>
      <c r="DT395" s="420"/>
      <c r="DU395" s="421"/>
      <c r="DV395" s="444"/>
      <c r="DW395" s="440"/>
      <c r="DX395" s="405"/>
      <c r="DY395" s="406"/>
      <c r="DZ395" s="407"/>
      <c r="EA395" s="402"/>
      <c r="EB395" s="408"/>
      <c r="EC395" s="442"/>
      <c r="EE395" s="631">
        <v>4.4000000000000004</v>
      </c>
      <c r="EF395" s="441">
        <v>500</v>
      </c>
      <c r="EH395" s="450"/>
    </row>
    <row r="396" spans="2:138" ht="12.75" customHeight="1" x14ac:dyDescent="0.2">
      <c r="B396" s="412" t="s">
        <v>1350</v>
      </c>
      <c r="C396" s="233" t="s">
        <v>436</v>
      </c>
      <c r="D396" s="233" t="s">
        <v>429</v>
      </c>
      <c r="E396" s="233" t="s">
        <v>1349</v>
      </c>
      <c r="F396" s="233"/>
      <c r="G396" s="414"/>
      <c r="H396" s="436">
        <v>38826</v>
      </c>
      <c r="I396" s="437">
        <v>4.4000000000000004</v>
      </c>
      <c r="J396" s="438"/>
      <c r="K396" s="438"/>
      <c r="L396" s="438"/>
      <c r="M396" s="418"/>
      <c r="N396" s="419" t="s">
        <v>1098</v>
      </c>
      <c r="O396" s="233" t="s">
        <v>1099</v>
      </c>
      <c r="Q396" s="420"/>
      <c r="R396" s="421"/>
      <c r="S396" s="437"/>
      <c r="T396" s="440"/>
      <c r="U396" s="405"/>
      <c r="V396" s="406"/>
      <c r="W396" s="407"/>
      <c r="X396" s="402"/>
      <c r="Y396" s="406"/>
      <c r="Z396" s="442"/>
      <c r="AB396" s="437">
        <v>4.4000000000000004</v>
      </c>
      <c r="AC396" s="441">
        <v>500</v>
      </c>
      <c r="AE396" s="420"/>
      <c r="AF396" s="421"/>
      <c r="AG396" s="437"/>
      <c r="AH396" s="440"/>
      <c r="AI396" s="405"/>
      <c r="AJ396" s="406"/>
      <c r="AK396" s="407"/>
      <c r="AL396" s="402"/>
      <c r="AM396" s="408"/>
      <c r="AN396" s="442"/>
      <c r="AP396" s="437">
        <v>4.4000000000000004</v>
      </c>
      <c r="AQ396" s="441">
        <v>500</v>
      </c>
      <c r="AR396" s="446"/>
      <c r="AS396" s="420"/>
      <c r="AT396" s="421"/>
      <c r="AU396" s="444"/>
      <c r="AV396" s="440"/>
      <c r="AW396" s="405"/>
      <c r="AX396" s="406"/>
      <c r="AY396" s="407"/>
      <c r="AZ396" s="402"/>
      <c r="BA396" s="408"/>
      <c r="BB396" s="442"/>
      <c r="BC396" s="443"/>
      <c r="BE396" s="631">
        <v>4.4000000000000004</v>
      </c>
      <c r="BF396" s="441">
        <v>500</v>
      </c>
      <c r="BI396" s="420"/>
      <c r="BJ396" s="421"/>
      <c r="BK396" s="444"/>
      <c r="BL396" s="440"/>
      <c r="BM396" s="405"/>
      <c r="BN396" s="406"/>
      <c r="BO396" s="407"/>
      <c r="BP396" s="402"/>
      <c r="BQ396" s="408"/>
      <c r="BR396" s="442"/>
      <c r="BS396" s="443"/>
      <c r="BT396" s="631">
        <v>4.4000000000000004</v>
      </c>
      <c r="BU396" s="441">
        <v>500</v>
      </c>
      <c r="BX396" s="420"/>
      <c r="BY396" s="421"/>
      <c r="BZ396" s="444"/>
      <c r="CA396" s="440"/>
      <c r="CB396" s="405"/>
      <c r="CC396" s="406"/>
      <c r="CD396" s="407"/>
      <c r="CE396" s="402"/>
      <c r="CF396" s="408"/>
      <c r="CG396" s="442"/>
      <c r="CJ396" s="420"/>
      <c r="CK396" s="421"/>
      <c r="CL396" s="444"/>
      <c r="CM396" s="440"/>
      <c r="CN396" s="405"/>
      <c r="CO396" s="406"/>
      <c r="CP396" s="407"/>
      <c r="CQ396" s="402"/>
      <c r="CR396" s="408"/>
      <c r="CS396" s="442"/>
      <c r="CT396" s="443"/>
      <c r="CU396" s="443"/>
      <c r="CV396" s="420"/>
      <c r="CW396" s="421"/>
      <c r="CX396" s="444"/>
      <c r="CY396" s="440"/>
      <c r="CZ396" s="405"/>
      <c r="DA396" s="406"/>
      <c r="DB396" s="407"/>
      <c r="DC396" s="402"/>
      <c r="DD396" s="408"/>
      <c r="DE396" s="442"/>
      <c r="DF396" s="443"/>
      <c r="DG396" s="443"/>
      <c r="DH396" s="420"/>
      <c r="DI396" s="421"/>
      <c r="DJ396" s="444"/>
      <c r="DK396" s="440"/>
      <c r="DL396" s="405"/>
      <c r="DM396" s="406"/>
      <c r="DN396" s="407"/>
      <c r="DO396" s="402"/>
      <c r="DP396" s="408"/>
      <c r="DQ396" s="442"/>
      <c r="DR396" s="443"/>
      <c r="DS396" s="443"/>
      <c r="DT396" s="420"/>
      <c r="DU396" s="421"/>
      <c r="DV396" s="444"/>
      <c r="DW396" s="440"/>
      <c r="DX396" s="405"/>
      <c r="DY396" s="406"/>
      <c r="DZ396" s="407"/>
      <c r="EA396" s="402"/>
      <c r="EB396" s="408"/>
      <c r="EC396" s="442"/>
      <c r="EE396" s="631">
        <v>4.4000000000000004</v>
      </c>
      <c r="EF396" s="441">
        <v>500</v>
      </c>
      <c r="EH396" s="450"/>
    </row>
    <row r="397" spans="2:138" ht="12.75" customHeight="1" x14ac:dyDescent="0.2">
      <c r="B397" s="412" t="s">
        <v>1096</v>
      </c>
      <c r="C397" s="233" t="s">
        <v>437</v>
      </c>
      <c r="D397" s="233" t="s">
        <v>429</v>
      </c>
      <c r="E397" s="233" t="s">
        <v>1351</v>
      </c>
      <c r="F397" s="233"/>
      <c r="G397" s="414"/>
      <c r="H397" s="436">
        <v>38826</v>
      </c>
      <c r="I397" s="437">
        <v>4.4000000000000004</v>
      </c>
      <c r="J397" s="438"/>
      <c r="K397" s="438"/>
      <c r="L397" s="438"/>
      <c r="M397" s="418"/>
      <c r="N397" s="419" t="s">
        <v>1075</v>
      </c>
      <c r="O397" s="233" t="s">
        <v>1076</v>
      </c>
      <c r="Q397" s="420"/>
      <c r="R397" s="421"/>
      <c r="S397" s="437"/>
      <c r="T397" s="440"/>
      <c r="U397" s="405"/>
      <c r="V397" s="406"/>
      <c r="W397" s="407"/>
      <c r="X397" s="402"/>
      <c r="Y397" s="406"/>
      <c r="Z397" s="442"/>
      <c r="AB397" s="437">
        <v>4.4000000000000004</v>
      </c>
      <c r="AC397" s="441">
        <v>500</v>
      </c>
      <c r="AE397" s="420"/>
      <c r="AF397" s="421"/>
      <c r="AG397" s="437"/>
      <c r="AH397" s="440"/>
      <c r="AI397" s="405"/>
      <c r="AJ397" s="406"/>
      <c r="AK397" s="407"/>
      <c r="AL397" s="402"/>
      <c r="AM397" s="408"/>
      <c r="AN397" s="442"/>
      <c r="AP397" s="437">
        <v>4.4000000000000004</v>
      </c>
      <c r="AQ397" s="441">
        <v>500</v>
      </c>
      <c r="AR397" s="446"/>
      <c r="AS397" s="420"/>
      <c r="AT397" s="421"/>
      <c r="AU397" s="444"/>
      <c r="AV397" s="440"/>
      <c r="AW397" s="405"/>
      <c r="AX397" s="406"/>
      <c r="AY397" s="407"/>
      <c r="AZ397" s="402"/>
      <c r="BA397" s="408"/>
      <c r="BB397" s="442"/>
      <c r="BC397" s="443"/>
      <c r="BE397" s="631">
        <v>4.4000000000000004</v>
      </c>
      <c r="BF397" s="441">
        <v>500</v>
      </c>
      <c r="BI397" s="420"/>
      <c r="BJ397" s="421"/>
      <c r="BK397" s="444"/>
      <c r="BL397" s="440"/>
      <c r="BM397" s="405"/>
      <c r="BN397" s="406"/>
      <c r="BO397" s="407"/>
      <c r="BP397" s="402"/>
      <c r="BQ397" s="408"/>
      <c r="BR397" s="442"/>
      <c r="BS397" s="443"/>
      <c r="BT397" s="631">
        <v>4.4000000000000004</v>
      </c>
      <c r="BU397" s="441">
        <v>500</v>
      </c>
      <c r="BX397" s="420"/>
      <c r="BY397" s="421"/>
      <c r="BZ397" s="444"/>
      <c r="CA397" s="440"/>
      <c r="CB397" s="405"/>
      <c r="CC397" s="406"/>
      <c r="CD397" s="407"/>
      <c r="CE397" s="402"/>
      <c r="CF397" s="408"/>
      <c r="CG397" s="442"/>
      <c r="CJ397" s="420"/>
      <c r="CK397" s="421"/>
      <c r="CL397" s="444"/>
      <c r="CM397" s="440"/>
      <c r="CN397" s="405"/>
      <c r="CO397" s="406"/>
      <c r="CP397" s="407"/>
      <c r="CQ397" s="402"/>
      <c r="CR397" s="408"/>
      <c r="CS397" s="442"/>
      <c r="CT397" s="443"/>
      <c r="CU397" s="443"/>
      <c r="CV397" s="420"/>
      <c r="CW397" s="421"/>
      <c r="CX397" s="444"/>
      <c r="CY397" s="440"/>
      <c r="CZ397" s="405"/>
      <c r="DA397" s="406"/>
      <c r="DB397" s="407"/>
      <c r="DC397" s="402"/>
      <c r="DD397" s="408"/>
      <c r="DE397" s="442"/>
      <c r="DF397" s="443"/>
      <c r="DG397" s="443"/>
      <c r="DH397" s="420"/>
      <c r="DI397" s="421"/>
      <c r="DJ397" s="444"/>
      <c r="DK397" s="440"/>
      <c r="DL397" s="405"/>
      <c r="DM397" s="406"/>
      <c r="DN397" s="407"/>
      <c r="DO397" s="402"/>
      <c r="DP397" s="408"/>
      <c r="DQ397" s="442"/>
      <c r="DR397" s="443"/>
      <c r="DS397" s="443"/>
      <c r="DT397" s="420"/>
      <c r="DU397" s="421"/>
      <c r="DV397" s="444"/>
      <c r="DW397" s="440"/>
      <c r="DX397" s="405"/>
      <c r="DY397" s="406"/>
      <c r="DZ397" s="407"/>
      <c r="EA397" s="402"/>
      <c r="EB397" s="408"/>
      <c r="EC397" s="442"/>
      <c r="EE397" s="631">
        <v>4.4000000000000004</v>
      </c>
      <c r="EF397" s="441">
        <v>500</v>
      </c>
      <c r="EH397" s="450"/>
    </row>
    <row r="398" spans="2:138" ht="12.75" customHeight="1" x14ac:dyDescent="0.2">
      <c r="B398" s="412" t="s">
        <v>1100</v>
      </c>
      <c r="C398" s="233" t="s">
        <v>438</v>
      </c>
      <c r="D398" s="233" t="s">
        <v>429</v>
      </c>
      <c r="E398" s="233" t="s">
        <v>1349</v>
      </c>
      <c r="F398" s="233"/>
      <c r="G398" s="414"/>
      <c r="H398" s="436"/>
      <c r="I398" s="437">
        <v>4.4000000000000004</v>
      </c>
      <c r="J398" s="438"/>
      <c r="K398" s="438"/>
      <c r="L398" s="438"/>
      <c r="M398" s="418"/>
      <c r="N398" s="419" t="s">
        <v>1106</v>
      </c>
      <c r="O398" s="233" t="s">
        <v>1103</v>
      </c>
      <c r="Q398" s="420"/>
      <c r="R398" s="421"/>
      <c r="S398" s="437"/>
      <c r="T398" s="440"/>
      <c r="U398" s="405"/>
      <c r="V398" s="406"/>
      <c r="W398" s="407"/>
      <c r="X398" s="402"/>
      <c r="Y398" s="406"/>
      <c r="Z398" s="442"/>
      <c r="AB398" s="437">
        <v>4.4000000000000004</v>
      </c>
      <c r="AC398" s="441">
        <v>500</v>
      </c>
      <c r="AE398" s="420"/>
      <c r="AF398" s="421"/>
      <c r="AG398" s="437"/>
      <c r="AH398" s="440"/>
      <c r="AI398" s="405"/>
      <c r="AJ398" s="406"/>
      <c r="AK398" s="407"/>
      <c r="AL398" s="402"/>
      <c r="AM398" s="408"/>
      <c r="AN398" s="442"/>
      <c r="AP398" s="437">
        <v>4.4000000000000004</v>
      </c>
      <c r="AQ398" s="441">
        <v>500</v>
      </c>
      <c r="AR398" s="446"/>
      <c r="AS398" s="420"/>
      <c r="AT398" s="421"/>
      <c r="AU398" s="444"/>
      <c r="AV398" s="440"/>
      <c r="AW398" s="405"/>
      <c r="AX398" s="406"/>
      <c r="AY398" s="407"/>
      <c r="AZ398" s="402"/>
      <c r="BA398" s="408"/>
      <c r="BB398" s="442"/>
      <c r="BC398" s="443"/>
      <c r="BE398" s="631">
        <v>4.4000000000000004</v>
      </c>
      <c r="BF398" s="441">
        <v>500</v>
      </c>
      <c r="BI398" s="420"/>
      <c r="BJ398" s="421"/>
      <c r="BK398" s="444"/>
      <c r="BL398" s="440"/>
      <c r="BM398" s="405"/>
      <c r="BN398" s="406"/>
      <c r="BO398" s="407"/>
      <c r="BP398" s="402"/>
      <c r="BQ398" s="408"/>
      <c r="BR398" s="442"/>
      <c r="BS398" s="443"/>
      <c r="BT398" s="631">
        <v>4.4000000000000004</v>
      </c>
      <c r="BU398" s="441">
        <v>500</v>
      </c>
      <c r="BX398" s="420"/>
      <c r="BY398" s="421"/>
      <c r="BZ398" s="444"/>
      <c r="CA398" s="440"/>
      <c r="CB398" s="405"/>
      <c r="CC398" s="406"/>
      <c r="CD398" s="407"/>
      <c r="CE398" s="402"/>
      <c r="CF398" s="408"/>
      <c r="CG398" s="442"/>
      <c r="CJ398" s="420"/>
      <c r="CK398" s="421"/>
      <c r="CL398" s="444"/>
      <c r="CM398" s="440"/>
      <c r="CN398" s="405"/>
      <c r="CO398" s="406"/>
      <c r="CP398" s="407"/>
      <c r="CQ398" s="402"/>
      <c r="CR398" s="408"/>
      <c r="CS398" s="442"/>
      <c r="CT398" s="443"/>
      <c r="CU398" s="443"/>
      <c r="CV398" s="420"/>
      <c r="CW398" s="421"/>
      <c r="CX398" s="444"/>
      <c r="CY398" s="440"/>
      <c r="CZ398" s="405"/>
      <c r="DA398" s="406"/>
      <c r="DB398" s="407"/>
      <c r="DC398" s="402"/>
      <c r="DD398" s="408"/>
      <c r="DE398" s="442"/>
      <c r="DF398" s="443"/>
      <c r="DG398" s="443"/>
      <c r="DH398" s="420"/>
      <c r="DI398" s="421"/>
      <c r="DJ398" s="444"/>
      <c r="DK398" s="440"/>
      <c r="DL398" s="405"/>
      <c r="DM398" s="406"/>
      <c r="DN398" s="407"/>
      <c r="DO398" s="402"/>
      <c r="DP398" s="408"/>
      <c r="DQ398" s="442"/>
      <c r="DR398" s="443"/>
      <c r="DS398" s="443"/>
      <c r="DT398" s="420"/>
      <c r="DU398" s="421"/>
      <c r="DV398" s="444"/>
      <c r="DW398" s="440"/>
      <c r="DX398" s="405"/>
      <c r="DY398" s="406"/>
      <c r="DZ398" s="407"/>
      <c r="EA398" s="402"/>
      <c r="EB398" s="408"/>
      <c r="EC398" s="442"/>
      <c r="EE398" s="631">
        <v>4.4000000000000004</v>
      </c>
      <c r="EF398" s="441">
        <v>500</v>
      </c>
      <c r="EH398" s="450"/>
    </row>
    <row r="399" spans="2:138" ht="12.75" customHeight="1" x14ac:dyDescent="0.2">
      <c r="B399" s="412" t="s">
        <v>1104</v>
      </c>
      <c r="C399" s="233" t="s">
        <v>439</v>
      </c>
      <c r="D399" s="233" t="s">
        <v>429</v>
      </c>
      <c r="E399" s="233" t="s">
        <v>1349</v>
      </c>
      <c r="F399" s="233"/>
      <c r="G399" s="414"/>
      <c r="H399" s="436"/>
      <c r="I399" s="437">
        <v>4.4000000000000004</v>
      </c>
      <c r="J399" s="438"/>
      <c r="K399" s="438"/>
      <c r="L399" s="438"/>
      <c r="M399" s="418"/>
      <c r="N399" s="419" t="s">
        <v>1056</v>
      </c>
      <c r="O399" s="233" t="s">
        <v>1057</v>
      </c>
      <c r="Q399" s="420"/>
      <c r="R399" s="421"/>
      <c r="S399" s="437"/>
      <c r="T399" s="440"/>
      <c r="U399" s="405"/>
      <c r="V399" s="406"/>
      <c r="W399" s="407"/>
      <c r="X399" s="402"/>
      <c r="Y399" s="406"/>
      <c r="Z399" s="442"/>
      <c r="AB399" s="437">
        <v>4.4000000000000004</v>
      </c>
      <c r="AC399" s="441">
        <v>500</v>
      </c>
      <c r="AE399" s="420"/>
      <c r="AF399" s="421"/>
      <c r="AG399" s="437"/>
      <c r="AH399" s="440"/>
      <c r="AI399" s="405"/>
      <c r="AJ399" s="406"/>
      <c r="AK399" s="407"/>
      <c r="AL399" s="402"/>
      <c r="AM399" s="408"/>
      <c r="AN399" s="442"/>
      <c r="AP399" s="437">
        <v>4.4000000000000004</v>
      </c>
      <c r="AQ399" s="441">
        <v>500</v>
      </c>
      <c r="AR399" s="446"/>
      <c r="AS399" s="420"/>
      <c r="AT399" s="421"/>
      <c r="AU399" s="444"/>
      <c r="AV399" s="440"/>
      <c r="AW399" s="405"/>
      <c r="AX399" s="406"/>
      <c r="AY399" s="407"/>
      <c r="AZ399" s="402"/>
      <c r="BA399" s="408"/>
      <c r="BB399" s="442"/>
      <c r="BC399" s="443"/>
      <c r="BE399" s="631">
        <v>4.4000000000000004</v>
      </c>
      <c r="BF399" s="441">
        <v>500</v>
      </c>
      <c r="BI399" s="420"/>
      <c r="BJ399" s="421"/>
      <c r="BK399" s="444"/>
      <c r="BL399" s="440"/>
      <c r="BM399" s="405"/>
      <c r="BN399" s="406"/>
      <c r="BO399" s="407"/>
      <c r="BP399" s="402"/>
      <c r="BQ399" s="408"/>
      <c r="BR399" s="442"/>
      <c r="BS399" s="443"/>
      <c r="BT399" s="631">
        <v>4.4000000000000004</v>
      </c>
      <c r="BU399" s="441">
        <v>500</v>
      </c>
      <c r="BX399" s="420"/>
      <c r="BY399" s="421"/>
      <c r="BZ399" s="444"/>
      <c r="CA399" s="440"/>
      <c r="CB399" s="405"/>
      <c r="CC399" s="406"/>
      <c r="CD399" s="407"/>
      <c r="CE399" s="402"/>
      <c r="CF399" s="408"/>
      <c r="CG399" s="442"/>
      <c r="CJ399" s="420"/>
      <c r="CK399" s="421"/>
      <c r="CL399" s="444"/>
      <c r="CM399" s="440"/>
      <c r="CN399" s="405"/>
      <c r="CO399" s="406"/>
      <c r="CP399" s="407"/>
      <c r="CQ399" s="402"/>
      <c r="CR399" s="408"/>
      <c r="CS399" s="442"/>
      <c r="CT399" s="443"/>
      <c r="CU399" s="443"/>
      <c r="CV399" s="420"/>
      <c r="CW399" s="421"/>
      <c r="CX399" s="444"/>
      <c r="CY399" s="440"/>
      <c r="CZ399" s="405"/>
      <c r="DA399" s="406"/>
      <c r="DB399" s="407"/>
      <c r="DC399" s="402"/>
      <c r="DD399" s="408"/>
      <c r="DE399" s="442"/>
      <c r="DF399" s="443"/>
      <c r="DG399" s="443"/>
      <c r="DH399" s="420"/>
      <c r="DI399" s="421"/>
      <c r="DJ399" s="444"/>
      <c r="DK399" s="440"/>
      <c r="DL399" s="405"/>
      <c r="DM399" s="406"/>
      <c r="DN399" s="407"/>
      <c r="DO399" s="402"/>
      <c r="DP399" s="408"/>
      <c r="DQ399" s="442"/>
      <c r="DR399" s="443"/>
      <c r="DS399" s="443"/>
      <c r="DT399" s="420"/>
      <c r="DU399" s="421"/>
      <c r="DV399" s="444"/>
      <c r="DW399" s="440"/>
      <c r="DX399" s="405"/>
      <c r="DY399" s="406"/>
      <c r="DZ399" s="407"/>
      <c r="EA399" s="402"/>
      <c r="EB399" s="408"/>
      <c r="EC399" s="442"/>
      <c r="EE399" s="631">
        <v>4.4000000000000004</v>
      </c>
      <c r="EF399" s="441">
        <v>500</v>
      </c>
      <c r="EH399" s="450"/>
    </row>
    <row r="400" spans="2:138" ht="12.75" customHeight="1" x14ac:dyDescent="0.2">
      <c r="B400" s="412" t="s">
        <v>1053</v>
      </c>
      <c r="C400" s="233" t="s">
        <v>440</v>
      </c>
      <c r="D400" s="414" t="s">
        <v>429</v>
      </c>
      <c r="E400" s="414" t="s">
        <v>1349</v>
      </c>
      <c r="F400" s="414"/>
      <c r="G400" s="414"/>
      <c r="H400" s="436"/>
      <c r="I400" s="437">
        <v>4.4000000000000004</v>
      </c>
      <c r="J400" s="438"/>
      <c r="K400" s="438"/>
      <c r="L400" s="438"/>
      <c r="M400" s="418"/>
      <c r="N400" s="419" t="s">
        <v>1102</v>
      </c>
      <c r="O400" s="233" t="s">
        <v>1103</v>
      </c>
      <c r="Q400" s="420"/>
      <c r="R400" s="421"/>
      <c r="S400" s="437"/>
      <c r="T400" s="440"/>
      <c r="U400" s="405"/>
      <c r="V400" s="406"/>
      <c r="W400" s="407"/>
      <c r="X400" s="402"/>
      <c r="Y400" s="406"/>
      <c r="Z400" s="442"/>
      <c r="AB400" s="437">
        <v>4.4000000000000004</v>
      </c>
      <c r="AC400" s="441">
        <v>500</v>
      </c>
      <c r="AE400" s="420"/>
      <c r="AF400" s="421"/>
      <c r="AG400" s="437"/>
      <c r="AH400" s="440"/>
      <c r="AI400" s="405"/>
      <c r="AJ400" s="406"/>
      <c r="AK400" s="407"/>
      <c r="AL400" s="402"/>
      <c r="AM400" s="408"/>
      <c r="AN400" s="442"/>
      <c r="AP400" s="437">
        <v>4.4000000000000004</v>
      </c>
      <c r="AQ400" s="441">
        <v>500</v>
      </c>
      <c r="AR400" s="446"/>
      <c r="AS400" s="420"/>
      <c r="AT400" s="421"/>
      <c r="AU400" s="444"/>
      <c r="AV400" s="440"/>
      <c r="AW400" s="405"/>
      <c r="AX400" s="406"/>
      <c r="AY400" s="407"/>
      <c r="AZ400" s="402"/>
      <c r="BA400" s="408"/>
      <c r="BB400" s="442"/>
      <c r="BC400" s="443"/>
      <c r="BE400" s="631">
        <v>4.4000000000000004</v>
      </c>
      <c r="BF400" s="441">
        <v>500</v>
      </c>
      <c r="BI400" s="420"/>
      <c r="BJ400" s="421"/>
      <c r="BK400" s="444"/>
      <c r="BL400" s="440"/>
      <c r="BM400" s="405"/>
      <c r="BN400" s="406"/>
      <c r="BO400" s="407"/>
      <c r="BP400" s="402"/>
      <c r="BQ400" s="408"/>
      <c r="BR400" s="442"/>
      <c r="BS400" s="443"/>
      <c r="BT400" s="631">
        <v>4.4000000000000004</v>
      </c>
      <c r="BU400" s="441">
        <v>500</v>
      </c>
      <c r="BX400" s="420"/>
      <c r="BY400" s="421"/>
      <c r="BZ400" s="444"/>
      <c r="CA400" s="440"/>
      <c r="CB400" s="405"/>
      <c r="CC400" s="406"/>
      <c r="CD400" s="407"/>
      <c r="CE400" s="402"/>
      <c r="CF400" s="408"/>
      <c r="CG400" s="442"/>
      <c r="CJ400" s="420"/>
      <c r="CK400" s="421"/>
      <c r="CL400" s="444"/>
      <c r="CM400" s="440"/>
      <c r="CN400" s="405"/>
      <c r="CO400" s="406"/>
      <c r="CP400" s="407"/>
      <c r="CQ400" s="402"/>
      <c r="CR400" s="408"/>
      <c r="CS400" s="442"/>
      <c r="CT400" s="443"/>
      <c r="CU400" s="443"/>
      <c r="CV400" s="420"/>
      <c r="CW400" s="421"/>
      <c r="CX400" s="444"/>
      <c r="CY400" s="440"/>
      <c r="CZ400" s="405"/>
      <c r="DA400" s="406"/>
      <c r="DB400" s="407"/>
      <c r="DC400" s="402"/>
      <c r="DD400" s="408"/>
      <c r="DE400" s="442"/>
      <c r="DF400" s="443"/>
      <c r="DG400" s="443"/>
      <c r="DH400" s="420"/>
      <c r="DI400" s="421"/>
      <c r="DJ400" s="444"/>
      <c r="DK400" s="440"/>
      <c r="DL400" s="405"/>
      <c r="DM400" s="406"/>
      <c r="DN400" s="407"/>
      <c r="DO400" s="402"/>
      <c r="DP400" s="408"/>
      <c r="DQ400" s="442"/>
      <c r="DR400" s="443"/>
      <c r="DS400" s="443"/>
      <c r="DT400" s="420"/>
      <c r="DU400" s="421"/>
      <c r="DV400" s="444"/>
      <c r="DW400" s="440"/>
      <c r="DX400" s="405"/>
      <c r="DY400" s="406"/>
      <c r="DZ400" s="407"/>
      <c r="EA400" s="402"/>
      <c r="EB400" s="408"/>
      <c r="EC400" s="442"/>
      <c r="EE400" s="631">
        <v>4.4000000000000004</v>
      </c>
      <c r="EF400" s="441">
        <v>500</v>
      </c>
      <c r="EH400" s="450"/>
    </row>
    <row r="401" spans="2:138" ht="12.75" customHeight="1" x14ac:dyDescent="0.2">
      <c r="B401" s="412" t="s">
        <v>1337</v>
      </c>
      <c r="C401" s="233" t="s">
        <v>441</v>
      </c>
      <c r="D401" s="414" t="s">
        <v>429</v>
      </c>
      <c r="E401" s="414" t="s">
        <v>1349</v>
      </c>
      <c r="F401" s="414"/>
      <c r="G401" s="414"/>
      <c r="H401" s="436"/>
      <c r="I401" s="437">
        <v>4.4000000000000004</v>
      </c>
      <c r="J401" s="438"/>
      <c r="K401" s="438"/>
      <c r="L401" s="438"/>
      <c r="M401" s="418"/>
      <c r="N401" s="419" t="s">
        <v>1079</v>
      </c>
      <c r="O401" s="233" t="s">
        <v>1080</v>
      </c>
      <c r="Q401" s="420"/>
      <c r="R401" s="421"/>
      <c r="S401" s="437"/>
      <c r="T401" s="440"/>
      <c r="U401" s="405"/>
      <c r="V401" s="406"/>
      <c r="W401" s="407"/>
      <c r="X401" s="402"/>
      <c r="Y401" s="406"/>
      <c r="Z401" s="442"/>
      <c r="AB401" s="437">
        <v>4.4000000000000004</v>
      </c>
      <c r="AC401" s="441">
        <v>500</v>
      </c>
      <c r="AE401" s="420"/>
      <c r="AF401" s="421"/>
      <c r="AG401" s="437"/>
      <c r="AH401" s="440"/>
      <c r="AI401" s="405"/>
      <c r="AJ401" s="406"/>
      <c r="AK401" s="407"/>
      <c r="AL401" s="402"/>
      <c r="AM401" s="408"/>
      <c r="AN401" s="442"/>
      <c r="AP401" s="437">
        <v>4.4000000000000004</v>
      </c>
      <c r="AQ401" s="441">
        <v>500</v>
      </c>
      <c r="AR401" s="446"/>
      <c r="AS401" s="420"/>
      <c r="AT401" s="421"/>
      <c r="AU401" s="444"/>
      <c r="AV401" s="440"/>
      <c r="AW401" s="405"/>
      <c r="AX401" s="406"/>
      <c r="AY401" s="407"/>
      <c r="AZ401" s="402"/>
      <c r="BA401" s="408"/>
      <c r="BB401" s="442"/>
      <c r="BC401" s="443"/>
      <c r="BE401" s="631">
        <v>4.4000000000000004</v>
      </c>
      <c r="BF401" s="441">
        <v>500</v>
      </c>
      <c r="BI401" s="420"/>
      <c r="BJ401" s="421"/>
      <c r="BK401" s="444"/>
      <c r="BL401" s="440"/>
      <c r="BM401" s="405"/>
      <c r="BN401" s="406"/>
      <c r="BO401" s="407"/>
      <c r="BP401" s="402"/>
      <c r="BQ401" s="408"/>
      <c r="BR401" s="442"/>
      <c r="BS401" s="443"/>
      <c r="BT401" s="631">
        <v>4.4000000000000004</v>
      </c>
      <c r="BU401" s="441">
        <v>500</v>
      </c>
      <c r="BX401" s="420"/>
      <c r="BY401" s="421"/>
      <c r="BZ401" s="444"/>
      <c r="CA401" s="440"/>
      <c r="CB401" s="405"/>
      <c r="CC401" s="406"/>
      <c r="CD401" s="407"/>
      <c r="CE401" s="402"/>
      <c r="CF401" s="408"/>
      <c r="CG401" s="442"/>
      <c r="CJ401" s="420"/>
      <c r="CK401" s="421"/>
      <c r="CL401" s="444"/>
      <c r="CM401" s="440"/>
      <c r="CN401" s="405"/>
      <c r="CO401" s="406"/>
      <c r="CP401" s="407"/>
      <c r="CQ401" s="402"/>
      <c r="CR401" s="408"/>
      <c r="CS401" s="442"/>
      <c r="CT401" s="443"/>
      <c r="CU401" s="443"/>
      <c r="CV401" s="420"/>
      <c r="CW401" s="421"/>
      <c r="CX401" s="444"/>
      <c r="CY401" s="440"/>
      <c r="CZ401" s="405"/>
      <c r="DA401" s="406"/>
      <c r="DB401" s="407"/>
      <c r="DC401" s="402"/>
      <c r="DD401" s="408"/>
      <c r="DE401" s="442"/>
      <c r="DF401" s="443"/>
      <c r="DG401" s="443"/>
      <c r="DH401" s="420"/>
      <c r="DI401" s="421"/>
      <c r="DJ401" s="444"/>
      <c r="DK401" s="440"/>
      <c r="DL401" s="405"/>
      <c r="DM401" s="406"/>
      <c r="DN401" s="407"/>
      <c r="DO401" s="402"/>
      <c r="DP401" s="408"/>
      <c r="DQ401" s="442"/>
      <c r="DR401" s="443"/>
      <c r="DS401" s="443"/>
      <c r="DT401" s="420"/>
      <c r="DU401" s="421"/>
      <c r="DV401" s="444"/>
      <c r="DW401" s="440"/>
      <c r="DX401" s="405"/>
      <c r="DY401" s="406"/>
      <c r="DZ401" s="407"/>
      <c r="EA401" s="402"/>
      <c r="EB401" s="408"/>
      <c r="EC401" s="442"/>
      <c r="EE401" s="631">
        <v>4.4000000000000004</v>
      </c>
      <c r="EF401" s="441">
        <v>500</v>
      </c>
      <c r="EH401" s="450"/>
    </row>
    <row r="402" spans="2:138" ht="12.75" customHeight="1" x14ac:dyDescent="0.2">
      <c r="B402" s="412" t="s">
        <v>1077</v>
      </c>
      <c r="C402" s="233" t="s">
        <v>1352</v>
      </c>
      <c r="D402" s="414" t="s">
        <v>429</v>
      </c>
      <c r="E402" s="414" t="s">
        <v>1349</v>
      </c>
      <c r="F402" s="414"/>
      <c r="G402" s="414"/>
      <c r="H402" s="436"/>
      <c r="I402" s="633"/>
      <c r="J402" s="438"/>
      <c r="K402" s="438"/>
      <c r="L402" s="438"/>
      <c r="M402" s="418"/>
      <c r="N402" s="419" t="s">
        <v>1110</v>
      </c>
      <c r="O402" s="233" t="s">
        <v>1111</v>
      </c>
      <c r="Q402" s="420"/>
      <c r="R402" s="421"/>
      <c r="S402" s="437"/>
      <c r="T402" s="440"/>
      <c r="U402" s="405"/>
      <c r="V402" s="406"/>
      <c r="W402" s="407"/>
      <c r="X402" s="402">
        <f t="shared" ref="X402:X440" si="129">I402-W402</f>
        <v>0</v>
      </c>
      <c r="Y402" s="406"/>
      <c r="Z402" s="442"/>
      <c r="AB402" s="437"/>
      <c r="AC402" s="427"/>
      <c r="AE402" s="420"/>
      <c r="AF402" s="421"/>
      <c r="AG402" s="437"/>
      <c r="AH402" s="440"/>
      <c r="AI402" s="405"/>
      <c r="AJ402" s="406"/>
      <c r="AK402" s="407"/>
      <c r="AL402" s="402">
        <f>W402-AK402</f>
        <v>0</v>
      </c>
      <c r="AM402" s="408"/>
      <c r="AN402" s="442"/>
      <c r="AP402" s="437"/>
      <c r="AQ402" s="427"/>
      <c r="AS402" s="420"/>
      <c r="AT402" s="421"/>
      <c r="AU402" s="444"/>
      <c r="AV402" s="440"/>
      <c r="AW402" s="405"/>
      <c r="AX402" s="406"/>
      <c r="AY402" s="407"/>
      <c r="AZ402" s="402"/>
      <c r="BA402" s="408"/>
      <c r="BB402" s="442"/>
      <c r="BC402" s="443"/>
      <c r="BE402" s="437"/>
      <c r="BF402" s="427"/>
      <c r="BI402" s="420"/>
      <c r="BJ402" s="421"/>
      <c r="BK402" s="444"/>
      <c r="BL402" s="440"/>
      <c r="BM402" s="405"/>
      <c r="BN402" s="406"/>
      <c r="BO402" s="407"/>
      <c r="BP402" s="402"/>
      <c r="BQ402" s="408"/>
      <c r="BR402" s="442"/>
      <c r="BS402" s="443"/>
      <c r="BT402" s="437"/>
      <c r="BU402" s="427"/>
      <c r="BX402" s="420"/>
      <c r="BY402" s="421"/>
      <c r="BZ402" s="444"/>
      <c r="CA402" s="440"/>
      <c r="CB402" s="405"/>
      <c r="CC402" s="406"/>
      <c r="CD402" s="407"/>
      <c r="CE402" s="402"/>
      <c r="CF402" s="408"/>
      <c r="CG402" s="442"/>
      <c r="CJ402" s="420"/>
      <c r="CK402" s="421"/>
      <c r="CL402" s="444"/>
      <c r="CM402" s="440"/>
      <c r="CN402" s="405"/>
      <c r="CO402" s="406"/>
      <c r="CP402" s="407"/>
      <c r="CQ402" s="402"/>
      <c r="CR402" s="408"/>
      <c r="CS402" s="442"/>
      <c r="CT402" s="443"/>
      <c r="CU402" s="443"/>
      <c r="CV402" s="420"/>
      <c r="CW402" s="421"/>
      <c r="CX402" s="444"/>
      <c r="CY402" s="440"/>
      <c r="CZ402" s="405"/>
      <c r="DA402" s="406"/>
      <c r="DB402" s="407"/>
      <c r="DC402" s="402"/>
      <c r="DD402" s="408"/>
      <c r="DE402" s="442"/>
      <c r="DF402" s="443"/>
      <c r="DG402" s="443"/>
      <c r="DH402" s="420"/>
      <c r="DI402" s="421"/>
      <c r="DJ402" s="444"/>
      <c r="DK402" s="440"/>
      <c r="DL402" s="405"/>
      <c r="DM402" s="406"/>
      <c r="DN402" s="407"/>
      <c r="DO402" s="402"/>
      <c r="DP402" s="408"/>
      <c r="DQ402" s="442"/>
      <c r="DR402" s="443"/>
      <c r="DS402" s="443"/>
      <c r="DT402" s="420"/>
      <c r="DU402" s="421"/>
      <c r="DV402" s="444"/>
      <c r="DW402" s="440"/>
      <c r="DX402" s="405"/>
      <c r="DY402" s="406"/>
      <c r="DZ402" s="407"/>
      <c r="EA402" s="402"/>
      <c r="EB402" s="408"/>
      <c r="EC402" s="442"/>
      <c r="EE402" s="437"/>
      <c r="EF402" s="427"/>
      <c r="EH402" s="450"/>
    </row>
    <row r="403" spans="2:138" ht="12.75" customHeight="1" x14ac:dyDescent="0.2">
      <c r="B403" s="412" t="s">
        <v>1353</v>
      </c>
      <c r="C403" s="503" t="s">
        <v>442</v>
      </c>
      <c r="D403" s="503" t="s">
        <v>443</v>
      </c>
      <c r="E403" s="414"/>
      <c r="F403" s="414"/>
      <c r="G403" s="414"/>
      <c r="H403" s="436"/>
      <c r="I403" s="437"/>
      <c r="J403" s="438"/>
      <c r="K403" s="438"/>
      <c r="L403" s="438"/>
      <c r="M403" s="418"/>
      <c r="N403" s="419"/>
      <c r="O403" s="233"/>
      <c r="Q403" s="420"/>
      <c r="R403" s="421"/>
      <c r="S403" s="437"/>
      <c r="T403" s="440"/>
      <c r="U403" s="405"/>
      <c r="V403" s="406"/>
      <c r="W403" s="407"/>
      <c r="X403" s="402">
        <f t="shared" si="129"/>
        <v>0</v>
      </c>
      <c r="Y403" s="406"/>
      <c r="Z403" s="442"/>
      <c r="AB403" s="437"/>
      <c r="AC403" s="427"/>
      <c r="AE403" s="420"/>
      <c r="AF403" s="421"/>
      <c r="AG403" s="437"/>
      <c r="AH403" s="440"/>
      <c r="AI403" s="405"/>
      <c r="AJ403" s="406"/>
      <c r="AK403" s="407"/>
      <c r="AL403" s="402">
        <f>W403-AK403</f>
        <v>0</v>
      </c>
      <c r="AM403" s="408"/>
      <c r="AN403" s="442"/>
      <c r="AP403" s="437"/>
      <c r="AQ403" s="427"/>
      <c r="AS403" s="420"/>
      <c r="AT403" s="421"/>
      <c r="AU403" s="444"/>
      <c r="AV403" s="440"/>
      <c r="AW403" s="405"/>
      <c r="AX403" s="406"/>
      <c r="AY403" s="407"/>
      <c r="AZ403" s="402"/>
      <c r="BA403" s="408"/>
      <c r="BB403" s="442"/>
      <c r="BC403" s="443"/>
      <c r="BE403" s="437"/>
      <c r="BF403" s="427"/>
      <c r="BI403" s="420"/>
      <c r="BJ403" s="421"/>
      <c r="BK403" s="444"/>
      <c r="BL403" s="440"/>
      <c r="BM403" s="405"/>
      <c r="BN403" s="406"/>
      <c r="BO403" s="407"/>
      <c r="BP403" s="402"/>
      <c r="BQ403" s="408"/>
      <c r="BR403" s="442"/>
      <c r="BS403" s="443"/>
      <c r="BT403" s="437"/>
      <c r="BU403" s="427"/>
      <c r="BX403" s="420"/>
      <c r="BY403" s="421"/>
      <c r="BZ403" s="444"/>
      <c r="CA403" s="440"/>
      <c r="CB403" s="405"/>
      <c r="CC403" s="406"/>
      <c r="CD403" s="407"/>
      <c r="CE403" s="402"/>
      <c r="CF403" s="408"/>
      <c r="CG403" s="442"/>
      <c r="CJ403" s="420"/>
      <c r="CK403" s="421"/>
      <c r="CL403" s="444"/>
      <c r="CM403" s="440"/>
      <c r="CN403" s="405"/>
      <c r="CO403" s="406"/>
      <c r="CP403" s="407"/>
      <c r="CQ403" s="402"/>
      <c r="CR403" s="408"/>
      <c r="CS403" s="442"/>
      <c r="CT403" s="443"/>
      <c r="CU403" s="443"/>
      <c r="CV403" s="420"/>
      <c r="CW403" s="421"/>
      <c r="CX403" s="444"/>
      <c r="CY403" s="440"/>
      <c r="CZ403" s="405"/>
      <c r="DA403" s="406"/>
      <c r="DB403" s="407"/>
      <c r="DC403" s="402"/>
      <c r="DD403" s="408"/>
      <c r="DE403" s="442"/>
      <c r="DF403" s="443"/>
      <c r="DG403" s="443"/>
      <c r="DH403" s="420"/>
      <c r="DI403" s="421"/>
      <c r="DJ403" s="444"/>
      <c r="DK403" s="440"/>
      <c r="DL403" s="405"/>
      <c r="DM403" s="406"/>
      <c r="DN403" s="407"/>
      <c r="DO403" s="402"/>
      <c r="DP403" s="408"/>
      <c r="DQ403" s="442"/>
      <c r="DR403" s="443"/>
      <c r="DS403" s="443"/>
      <c r="DT403" s="420"/>
      <c r="DU403" s="421"/>
      <c r="DV403" s="444"/>
      <c r="DW403" s="440"/>
      <c r="DX403" s="405"/>
      <c r="DY403" s="406"/>
      <c r="DZ403" s="407"/>
      <c r="EA403" s="402"/>
      <c r="EB403" s="408"/>
      <c r="EC403" s="442"/>
      <c r="EE403" s="437"/>
      <c r="EF403" s="427"/>
      <c r="EH403" s="450"/>
    </row>
    <row r="404" spans="2:138" x14ac:dyDescent="0.2">
      <c r="B404" s="412"/>
      <c r="C404" s="233" t="s">
        <v>444</v>
      </c>
      <c r="D404" s="233" t="s">
        <v>445</v>
      </c>
      <c r="E404" s="233" t="s">
        <v>1354</v>
      </c>
      <c r="F404" s="233" t="s">
        <v>1355</v>
      </c>
      <c r="G404" s="414"/>
      <c r="H404" s="436">
        <v>39651</v>
      </c>
      <c r="I404" s="437">
        <v>132.84</v>
      </c>
      <c r="J404" s="438"/>
      <c r="K404" s="438"/>
      <c r="L404" s="438"/>
      <c r="M404" s="418"/>
      <c r="N404" s="419" t="s">
        <v>1079</v>
      </c>
      <c r="O404" s="233" t="s">
        <v>1080</v>
      </c>
      <c r="Q404" s="439">
        <v>0.1</v>
      </c>
      <c r="R404" s="421">
        <v>10</v>
      </c>
      <c r="S404" s="437">
        <v>132.84</v>
      </c>
      <c r="T404" s="440">
        <v>12</v>
      </c>
      <c r="U404" s="405">
        <f>((I404-(I404*Q404))/R404)/U$9</f>
        <v>0.99630000000000007</v>
      </c>
      <c r="V404" s="406">
        <f>U404*T404</f>
        <v>11.9556</v>
      </c>
      <c r="W404" s="407">
        <v>64.790000000000006</v>
      </c>
      <c r="X404" s="402">
        <f t="shared" si="129"/>
        <v>68.05</v>
      </c>
      <c r="Y404" s="408">
        <f>W404/I404</f>
        <v>0.48772959951821743</v>
      </c>
      <c r="Z404" s="442">
        <v>500</v>
      </c>
      <c r="AB404" s="437"/>
      <c r="AC404" s="427"/>
      <c r="AE404" s="439">
        <v>0.1</v>
      </c>
      <c r="AF404" s="421">
        <v>10</v>
      </c>
      <c r="AG404" s="437">
        <v>132.84</v>
      </c>
      <c r="AH404" s="440">
        <v>12</v>
      </c>
      <c r="AI404" s="405">
        <f>((AG404-(AG404*AE404))/AF404)/AI$9</f>
        <v>0.99630000000000007</v>
      </c>
      <c r="AJ404" s="406">
        <f>AI404*AH404</f>
        <v>11.9556</v>
      </c>
      <c r="AK404" s="407">
        <f>W404+AJ404</f>
        <v>76.74560000000001</v>
      </c>
      <c r="AL404" s="402">
        <f>AG404-AK404</f>
        <v>56.094399999999993</v>
      </c>
      <c r="AM404" s="408">
        <f>AK404/AG404</f>
        <v>0.57772959951821745</v>
      </c>
      <c r="AN404" s="442">
        <v>500</v>
      </c>
      <c r="AP404" s="437"/>
      <c r="AQ404" s="427"/>
      <c r="AS404" s="439">
        <v>0.1</v>
      </c>
      <c r="AT404" s="421">
        <v>10</v>
      </c>
      <c r="AU404" s="444">
        <v>132.84</v>
      </c>
      <c r="AV404" s="440">
        <v>12</v>
      </c>
      <c r="AW404" s="405">
        <f>((AU404-(AU404*AS404))/AT404)/AW$9</f>
        <v>0.99630000000000007</v>
      </c>
      <c r="AX404" s="406">
        <f>AW404*AV404</f>
        <v>11.9556</v>
      </c>
      <c r="AY404" s="407">
        <f>AK404+AX404</f>
        <v>88.701200000000014</v>
      </c>
      <c r="AZ404" s="445">
        <f>AU404-AY404</f>
        <v>44.138799999999989</v>
      </c>
      <c r="BA404" s="408">
        <f>AY404/AU404</f>
        <v>0.66772959951821753</v>
      </c>
      <c r="BB404" s="442">
        <v>500</v>
      </c>
      <c r="BC404" s="443"/>
      <c r="BE404" s="437"/>
      <c r="BF404" s="427"/>
      <c r="BI404" s="439">
        <v>0.1</v>
      </c>
      <c r="BJ404" s="421">
        <v>10</v>
      </c>
      <c r="BK404" s="444">
        <v>132.84</v>
      </c>
      <c r="BL404" s="440">
        <v>12</v>
      </c>
      <c r="BM404" s="405">
        <f>((BK404-(BK404*BI404))/BJ404)/BM$9</f>
        <v>0.99630000000000007</v>
      </c>
      <c r="BN404" s="406">
        <f>BM404*BL404</f>
        <v>11.9556</v>
      </c>
      <c r="BO404" s="407">
        <f t="shared" si="128"/>
        <v>100.65680000000002</v>
      </c>
      <c r="BP404" s="447">
        <f>BK404-BO404</f>
        <v>32.183199999999985</v>
      </c>
      <c r="BQ404" s="408">
        <f>BO404/BK404</f>
        <v>0.7577295995182175</v>
      </c>
      <c r="BR404" s="442">
        <v>500</v>
      </c>
      <c r="BS404" s="443"/>
      <c r="BT404" s="437"/>
      <c r="BU404" s="427"/>
      <c r="BX404" s="439">
        <v>0.1</v>
      </c>
      <c r="BY404" s="421">
        <v>10</v>
      </c>
      <c r="BZ404" s="444">
        <v>132.84</v>
      </c>
      <c r="CA404" s="440">
        <v>12</v>
      </c>
      <c r="CB404" s="405">
        <f>((BZ404-(BZ404*BX404))/BY404)/CB$9</f>
        <v>0.99630000000000007</v>
      </c>
      <c r="CC404" s="406">
        <f>CB404*CA404</f>
        <v>11.9556</v>
      </c>
      <c r="CD404" s="407">
        <f>CC404+BO404</f>
        <v>112.61240000000002</v>
      </c>
      <c r="CE404" s="447">
        <f>BZ404-CD404</f>
        <v>20.227599999999981</v>
      </c>
      <c r="CF404" s="408">
        <f>CD404/BZ404</f>
        <v>0.84772959951821758</v>
      </c>
      <c r="CG404" s="442">
        <v>500</v>
      </c>
      <c r="CJ404" s="439">
        <v>0.1</v>
      </c>
      <c r="CK404" s="421">
        <v>10</v>
      </c>
      <c r="CL404" s="444">
        <v>132.84</v>
      </c>
      <c r="CM404" s="449">
        <v>7</v>
      </c>
      <c r="CN404" s="405">
        <f>((CL404-(CL404*CJ404))/CK404)/CN$9</f>
        <v>0.99630000000000007</v>
      </c>
      <c r="CO404" s="406">
        <f>CN404*CM404</f>
        <v>6.9741000000000009</v>
      </c>
      <c r="CP404" s="407">
        <f>CO404+CD404</f>
        <v>119.58650000000003</v>
      </c>
      <c r="CQ404" s="447">
        <f>CL404-CP404</f>
        <v>13.253499999999974</v>
      </c>
      <c r="CR404" s="408">
        <f>CP404/CL404</f>
        <v>0.90022959951821757</v>
      </c>
      <c r="CS404" s="442">
        <v>500</v>
      </c>
      <c r="CT404" s="443"/>
      <c r="CU404" s="443"/>
      <c r="CV404" s="439">
        <v>0.1</v>
      </c>
      <c r="CW404" s="421">
        <v>10</v>
      </c>
      <c r="CX404" s="444">
        <v>132.84</v>
      </c>
      <c r="CY404" s="449">
        <v>0</v>
      </c>
      <c r="CZ404" s="405">
        <f>((CX404-(CX404*CV404))/CW404)/CZ$9</f>
        <v>0.99630000000000007</v>
      </c>
      <c r="DA404" s="406">
        <f>CZ404*CY404</f>
        <v>0</v>
      </c>
      <c r="DB404" s="407">
        <f>DA404+CP404</f>
        <v>119.58650000000003</v>
      </c>
      <c r="DC404" s="447">
        <f>CX404-DB404</f>
        <v>13.253499999999974</v>
      </c>
      <c r="DD404" s="448">
        <f>DB404/CX404</f>
        <v>0.90022959951821757</v>
      </c>
      <c r="DE404" s="442">
        <v>500</v>
      </c>
      <c r="DF404" s="443"/>
      <c r="DG404" s="443"/>
      <c r="DH404" s="439">
        <v>0.1</v>
      </c>
      <c r="DI404" s="421">
        <v>10</v>
      </c>
      <c r="DJ404" s="444">
        <v>132.84</v>
      </c>
      <c r="DK404" s="440">
        <v>0</v>
      </c>
      <c r="DL404" s="405">
        <f>((DJ404-(DJ404*DH404))/DI404)/DL$9</f>
        <v>0.99630000000000007</v>
      </c>
      <c r="DM404" s="406">
        <f>DL404*DK404</f>
        <v>0</v>
      </c>
      <c r="DN404" s="407">
        <f>DM404+DB404</f>
        <v>119.58650000000003</v>
      </c>
      <c r="DO404" s="447">
        <f>DJ404-DN404</f>
        <v>13.253499999999974</v>
      </c>
      <c r="DP404" s="627">
        <f>DN404/DJ404</f>
        <v>0.90022959951821757</v>
      </c>
      <c r="DQ404" s="442">
        <v>500</v>
      </c>
      <c r="DR404" s="443"/>
      <c r="DS404" s="443"/>
      <c r="DT404" s="439">
        <v>0.1</v>
      </c>
      <c r="DU404" s="421">
        <v>10</v>
      </c>
      <c r="DV404" s="444">
        <v>132.84</v>
      </c>
      <c r="DW404" s="440">
        <v>0</v>
      </c>
      <c r="DX404" s="405">
        <f>((DV404-(DV404*DT404))/DU404)/DX$9</f>
        <v>0.99630000000000007</v>
      </c>
      <c r="DY404" s="406">
        <f>DX404*DW404</f>
        <v>0</v>
      </c>
      <c r="DZ404" s="407">
        <f>DY404+DN404</f>
        <v>119.58650000000003</v>
      </c>
      <c r="EA404" s="447">
        <f>DV404-DZ404</f>
        <v>13.253499999999974</v>
      </c>
      <c r="EB404" s="627">
        <f>DZ404/DV404</f>
        <v>0.90022959951821757</v>
      </c>
      <c r="EC404" s="442">
        <v>500</v>
      </c>
      <c r="EE404" s="437"/>
      <c r="EF404" s="427"/>
      <c r="EH404" s="450"/>
    </row>
    <row r="405" spans="2:138" ht="12.75" customHeight="1" x14ac:dyDescent="0.2">
      <c r="B405" s="412" t="s">
        <v>1077</v>
      </c>
      <c r="C405" s="233" t="s">
        <v>446</v>
      </c>
      <c r="D405" s="233" t="s">
        <v>445</v>
      </c>
      <c r="E405" s="233" t="s">
        <v>1354</v>
      </c>
      <c r="F405" s="233" t="s">
        <v>1355</v>
      </c>
      <c r="G405" s="414"/>
      <c r="H405" s="436">
        <v>39651</v>
      </c>
      <c r="I405" s="437">
        <v>132.84</v>
      </c>
      <c r="J405" s="438"/>
      <c r="K405" s="438"/>
      <c r="L405" s="438"/>
      <c r="M405" s="418"/>
      <c r="N405" s="419" t="s">
        <v>1056</v>
      </c>
      <c r="O405" s="233" t="s">
        <v>1057</v>
      </c>
      <c r="Q405" s="439">
        <v>0.1</v>
      </c>
      <c r="R405" s="421">
        <v>10</v>
      </c>
      <c r="S405" s="437">
        <v>132.84</v>
      </c>
      <c r="T405" s="440">
        <v>12</v>
      </c>
      <c r="U405" s="405">
        <f>((I405-(I405*Q405))/R405)/U$9</f>
        <v>0.99630000000000007</v>
      </c>
      <c r="V405" s="406">
        <f>U405*T405</f>
        <v>11.9556</v>
      </c>
      <c r="W405" s="407">
        <v>64.790000000000006</v>
      </c>
      <c r="X405" s="402">
        <f t="shared" si="129"/>
        <v>68.05</v>
      </c>
      <c r="Y405" s="408">
        <f>W405/I405</f>
        <v>0.48772959951821743</v>
      </c>
      <c r="Z405" s="442">
        <v>500</v>
      </c>
      <c r="AB405" s="437"/>
      <c r="AC405" s="427"/>
      <c r="AE405" s="439">
        <v>0.1</v>
      </c>
      <c r="AF405" s="421">
        <v>10</v>
      </c>
      <c r="AG405" s="437">
        <v>132.84</v>
      </c>
      <c r="AH405" s="440">
        <v>12</v>
      </c>
      <c r="AI405" s="405">
        <f>((AG405-(AG405*AE405))/AF405)/AI$9</f>
        <v>0.99630000000000007</v>
      </c>
      <c r="AJ405" s="406">
        <f>AI405*AH405</f>
        <v>11.9556</v>
      </c>
      <c r="AK405" s="407">
        <f>W405+AJ405</f>
        <v>76.74560000000001</v>
      </c>
      <c r="AL405" s="402">
        <f>AG405-AK405</f>
        <v>56.094399999999993</v>
      </c>
      <c r="AM405" s="408">
        <f>AK405/AG405</f>
        <v>0.57772959951821745</v>
      </c>
      <c r="AN405" s="442">
        <v>500</v>
      </c>
      <c r="AP405" s="437"/>
      <c r="AQ405" s="427"/>
      <c r="AS405" s="439">
        <v>0.1</v>
      </c>
      <c r="AT405" s="421">
        <v>10</v>
      </c>
      <c r="AU405" s="444">
        <v>132.84</v>
      </c>
      <c r="AV405" s="440">
        <v>12</v>
      </c>
      <c r="AW405" s="405">
        <f>((AU405-(AU405*AS405))/AT405)/AW$9</f>
        <v>0.99630000000000007</v>
      </c>
      <c r="AX405" s="406">
        <f>AW405*AV405</f>
        <v>11.9556</v>
      </c>
      <c r="AY405" s="407">
        <f>AK405+AX405</f>
        <v>88.701200000000014</v>
      </c>
      <c r="AZ405" s="445">
        <f>AU405-AY405</f>
        <v>44.138799999999989</v>
      </c>
      <c r="BA405" s="408">
        <f>AY405/AU405</f>
        <v>0.66772959951821753</v>
      </c>
      <c r="BB405" s="442">
        <v>500</v>
      </c>
      <c r="BC405" s="443"/>
      <c r="BE405" s="437"/>
      <c r="BF405" s="427"/>
      <c r="BI405" s="439">
        <v>0.1</v>
      </c>
      <c r="BJ405" s="421">
        <v>10</v>
      </c>
      <c r="BK405" s="444">
        <v>132.84</v>
      </c>
      <c r="BL405" s="440">
        <v>12</v>
      </c>
      <c r="BM405" s="405">
        <f>((BK405-(BK405*BI405))/BJ405)/BM$9</f>
        <v>0.99630000000000007</v>
      </c>
      <c r="BN405" s="406">
        <f>BM405*BL405</f>
        <v>11.9556</v>
      </c>
      <c r="BO405" s="407">
        <f t="shared" si="128"/>
        <v>100.65680000000002</v>
      </c>
      <c r="BP405" s="447">
        <f>BK405-BO405</f>
        <v>32.183199999999985</v>
      </c>
      <c r="BQ405" s="408">
        <f>BO405/BK405</f>
        <v>0.7577295995182175</v>
      </c>
      <c r="BR405" s="442">
        <v>500</v>
      </c>
      <c r="BS405" s="443"/>
      <c r="BT405" s="437"/>
      <c r="BU405" s="427"/>
      <c r="BX405" s="439">
        <v>0.1</v>
      </c>
      <c r="BY405" s="421">
        <v>10</v>
      </c>
      <c r="BZ405" s="444">
        <v>132.84</v>
      </c>
      <c r="CA405" s="440">
        <v>12</v>
      </c>
      <c r="CB405" s="405">
        <f>((BZ405-(BZ405*BX405))/BY405)/CB$9</f>
        <v>0.99630000000000007</v>
      </c>
      <c r="CC405" s="406">
        <f>CB405*CA405</f>
        <v>11.9556</v>
      </c>
      <c r="CD405" s="407">
        <f>CC405+BO405</f>
        <v>112.61240000000002</v>
      </c>
      <c r="CE405" s="447">
        <f>BZ405-CD405</f>
        <v>20.227599999999981</v>
      </c>
      <c r="CF405" s="408">
        <f>CD405/BZ405</f>
        <v>0.84772959951821758</v>
      </c>
      <c r="CG405" s="442">
        <v>500</v>
      </c>
      <c r="CJ405" s="439">
        <v>0.1</v>
      </c>
      <c r="CK405" s="421">
        <v>10</v>
      </c>
      <c r="CL405" s="444">
        <v>132.84</v>
      </c>
      <c r="CM405" s="449">
        <v>7</v>
      </c>
      <c r="CN405" s="405">
        <f>((CL405-(CL405*CJ405))/CK405)/CN$9</f>
        <v>0.99630000000000007</v>
      </c>
      <c r="CO405" s="406">
        <f>CN405*CM405</f>
        <v>6.9741000000000009</v>
      </c>
      <c r="CP405" s="407">
        <f>CO405+CD405</f>
        <v>119.58650000000003</v>
      </c>
      <c r="CQ405" s="447">
        <f>CL405-CP405</f>
        <v>13.253499999999974</v>
      </c>
      <c r="CR405" s="408">
        <f>CP405/CL405</f>
        <v>0.90022959951821757</v>
      </c>
      <c r="CS405" s="442">
        <v>500</v>
      </c>
      <c r="CT405" s="443"/>
      <c r="CU405" s="443"/>
      <c r="CV405" s="439">
        <v>0.1</v>
      </c>
      <c r="CW405" s="421">
        <v>10</v>
      </c>
      <c r="CX405" s="444">
        <v>132.84</v>
      </c>
      <c r="CY405" s="449">
        <v>0</v>
      </c>
      <c r="CZ405" s="405">
        <f>((CX405-(CX405*CV405))/CW405)/CZ$9</f>
        <v>0.99630000000000007</v>
      </c>
      <c r="DA405" s="406">
        <f>CZ405*CY405</f>
        <v>0</v>
      </c>
      <c r="DB405" s="407">
        <f>DA405+CP405</f>
        <v>119.58650000000003</v>
      </c>
      <c r="DC405" s="447">
        <f>CX405-DB405</f>
        <v>13.253499999999974</v>
      </c>
      <c r="DD405" s="448">
        <f>DB405/CX405</f>
        <v>0.90022959951821757</v>
      </c>
      <c r="DE405" s="442">
        <v>500</v>
      </c>
      <c r="DF405" s="443"/>
      <c r="DG405" s="443"/>
      <c r="DH405" s="439">
        <v>0.1</v>
      </c>
      <c r="DI405" s="421">
        <v>10</v>
      </c>
      <c r="DJ405" s="444">
        <v>132.84</v>
      </c>
      <c r="DK405" s="440">
        <v>0</v>
      </c>
      <c r="DL405" s="405">
        <f>((DJ405-(DJ405*DH405))/DI405)/DL$9</f>
        <v>0.99630000000000007</v>
      </c>
      <c r="DM405" s="406">
        <f>DL405*DK405</f>
        <v>0</v>
      </c>
      <c r="DN405" s="407">
        <f>DM405+DB405</f>
        <v>119.58650000000003</v>
      </c>
      <c r="DO405" s="447">
        <f>DJ405-DN405</f>
        <v>13.253499999999974</v>
      </c>
      <c r="DP405" s="627">
        <f>DN405/DJ405</f>
        <v>0.90022959951821757</v>
      </c>
      <c r="DQ405" s="442">
        <v>500</v>
      </c>
      <c r="DR405" s="443"/>
      <c r="DS405" s="443"/>
      <c r="DT405" s="439">
        <v>0.1</v>
      </c>
      <c r="DU405" s="421">
        <v>10</v>
      </c>
      <c r="DV405" s="444">
        <v>132.84</v>
      </c>
      <c r="DW405" s="440">
        <v>0</v>
      </c>
      <c r="DX405" s="405">
        <f>((DV405-(DV405*DT405))/DU405)/DX$9</f>
        <v>0.99630000000000007</v>
      </c>
      <c r="DY405" s="406">
        <f>DX405*DW405</f>
        <v>0</v>
      </c>
      <c r="DZ405" s="407">
        <f>DY405+DN405</f>
        <v>119.58650000000003</v>
      </c>
      <c r="EA405" s="447">
        <f>DV405-DZ405</f>
        <v>13.253499999999974</v>
      </c>
      <c r="EB405" s="627">
        <f>DZ405/DV405</f>
        <v>0.90022959951821757</v>
      </c>
      <c r="EC405" s="442">
        <v>500</v>
      </c>
      <c r="EE405" s="437"/>
      <c r="EF405" s="427"/>
      <c r="EH405" s="450"/>
    </row>
    <row r="406" spans="2:138" ht="12.75" customHeight="1" x14ac:dyDescent="0.2">
      <c r="B406" s="412" t="s">
        <v>1053</v>
      </c>
      <c r="C406" s="233" t="s">
        <v>447</v>
      </c>
      <c r="D406" s="233" t="s">
        <v>445</v>
      </c>
      <c r="E406" s="233" t="s">
        <v>1354</v>
      </c>
      <c r="F406" s="233" t="s">
        <v>1355</v>
      </c>
      <c r="G406" s="414"/>
      <c r="H406" s="436">
        <v>39651</v>
      </c>
      <c r="I406" s="437">
        <v>132.84</v>
      </c>
      <c r="J406" s="438"/>
      <c r="K406" s="438"/>
      <c r="L406" s="438"/>
      <c r="M406" s="418"/>
      <c r="N406" s="419" t="s">
        <v>1326</v>
      </c>
      <c r="O406" s="233" t="s">
        <v>1057</v>
      </c>
      <c r="Q406" s="439">
        <v>0.1</v>
      </c>
      <c r="R406" s="421">
        <v>10</v>
      </c>
      <c r="S406" s="437">
        <v>132.84</v>
      </c>
      <c r="T406" s="440">
        <v>12</v>
      </c>
      <c r="U406" s="405">
        <f>((I406-(I406*Q406))/R406)/U$9</f>
        <v>0.99630000000000007</v>
      </c>
      <c r="V406" s="406">
        <f>U406*T406</f>
        <v>11.9556</v>
      </c>
      <c r="W406" s="407">
        <v>64.790000000000006</v>
      </c>
      <c r="X406" s="402">
        <f t="shared" si="129"/>
        <v>68.05</v>
      </c>
      <c r="Y406" s="408">
        <f>W406/I406</f>
        <v>0.48772959951821743</v>
      </c>
      <c r="Z406" s="442">
        <v>500</v>
      </c>
      <c r="AB406" s="437"/>
      <c r="AC406" s="427"/>
      <c r="AE406" s="439">
        <v>0.1</v>
      </c>
      <c r="AF406" s="421">
        <v>10</v>
      </c>
      <c r="AG406" s="437">
        <v>132.84</v>
      </c>
      <c r="AH406" s="440">
        <v>12</v>
      </c>
      <c r="AI406" s="405">
        <f>((AG406-(AG406*AE406))/AF406)/AI$9</f>
        <v>0.99630000000000007</v>
      </c>
      <c r="AJ406" s="406">
        <f>AI406*AH406</f>
        <v>11.9556</v>
      </c>
      <c r="AK406" s="407">
        <f>W406+AJ406</f>
        <v>76.74560000000001</v>
      </c>
      <c r="AL406" s="402">
        <f>AG406-AK406</f>
        <v>56.094399999999993</v>
      </c>
      <c r="AM406" s="408">
        <f>AK406/AG406</f>
        <v>0.57772959951821745</v>
      </c>
      <c r="AN406" s="442">
        <v>500</v>
      </c>
      <c r="AP406" s="437"/>
      <c r="AQ406" s="427"/>
      <c r="AS406" s="439">
        <v>0.1</v>
      </c>
      <c r="AT406" s="421">
        <v>10</v>
      </c>
      <c r="AU406" s="444">
        <v>132.84</v>
      </c>
      <c r="AV406" s="440">
        <v>12</v>
      </c>
      <c r="AW406" s="405">
        <f>((AU406-(AU406*AS406))/AT406)/AW$9</f>
        <v>0.99630000000000007</v>
      </c>
      <c r="AX406" s="406">
        <f>AW406*AV406</f>
        <v>11.9556</v>
      </c>
      <c r="AY406" s="407">
        <f>AK406+AX406</f>
        <v>88.701200000000014</v>
      </c>
      <c r="AZ406" s="445">
        <f>AU406-AY406</f>
        <v>44.138799999999989</v>
      </c>
      <c r="BA406" s="408">
        <f>AY406/AU406</f>
        <v>0.66772959951821753</v>
      </c>
      <c r="BB406" s="442">
        <v>500</v>
      </c>
      <c r="BC406" s="443"/>
      <c r="BE406" s="437"/>
      <c r="BF406" s="427"/>
      <c r="BI406" s="439">
        <v>0.1</v>
      </c>
      <c r="BJ406" s="421">
        <v>10</v>
      </c>
      <c r="BK406" s="444">
        <v>132.84</v>
      </c>
      <c r="BL406" s="440">
        <v>12</v>
      </c>
      <c r="BM406" s="405">
        <f>((BK406-(BK406*BI406))/BJ406)/BM$9</f>
        <v>0.99630000000000007</v>
      </c>
      <c r="BN406" s="406">
        <f>BM406*BL406</f>
        <v>11.9556</v>
      </c>
      <c r="BO406" s="407">
        <f t="shared" si="128"/>
        <v>100.65680000000002</v>
      </c>
      <c r="BP406" s="447">
        <f>BK406-BO406</f>
        <v>32.183199999999985</v>
      </c>
      <c r="BQ406" s="408">
        <f>BO406/BK406</f>
        <v>0.7577295995182175</v>
      </c>
      <c r="BR406" s="442">
        <v>500</v>
      </c>
      <c r="BS406" s="443"/>
      <c r="BT406" s="437"/>
      <c r="BU406" s="427"/>
      <c r="BX406" s="439">
        <v>0.1</v>
      </c>
      <c r="BY406" s="421">
        <v>10</v>
      </c>
      <c r="BZ406" s="444">
        <v>132.84</v>
      </c>
      <c r="CA406" s="440">
        <v>12</v>
      </c>
      <c r="CB406" s="405">
        <f>((BZ406-(BZ406*BX406))/BY406)/CB$9</f>
        <v>0.99630000000000007</v>
      </c>
      <c r="CC406" s="406">
        <f>CB406*CA406</f>
        <v>11.9556</v>
      </c>
      <c r="CD406" s="407">
        <f>CC406+BO406</f>
        <v>112.61240000000002</v>
      </c>
      <c r="CE406" s="447">
        <f>BZ406-CD406</f>
        <v>20.227599999999981</v>
      </c>
      <c r="CF406" s="408">
        <f>CD406/BZ406</f>
        <v>0.84772959951821758</v>
      </c>
      <c r="CG406" s="442">
        <v>500</v>
      </c>
      <c r="CJ406" s="439">
        <v>0.1</v>
      </c>
      <c r="CK406" s="421">
        <v>10</v>
      </c>
      <c r="CL406" s="444">
        <v>132.84</v>
      </c>
      <c r="CM406" s="449">
        <v>7</v>
      </c>
      <c r="CN406" s="405">
        <f>((CL406-(CL406*CJ406))/CK406)/CN$9</f>
        <v>0.99630000000000007</v>
      </c>
      <c r="CO406" s="406">
        <f>CN406*CM406</f>
        <v>6.9741000000000009</v>
      </c>
      <c r="CP406" s="407">
        <f>CO406+CD406</f>
        <v>119.58650000000003</v>
      </c>
      <c r="CQ406" s="447">
        <f>CL406-CP406</f>
        <v>13.253499999999974</v>
      </c>
      <c r="CR406" s="408">
        <f>CP406/CL406</f>
        <v>0.90022959951821757</v>
      </c>
      <c r="CS406" s="442">
        <v>500</v>
      </c>
      <c r="CT406" s="443"/>
      <c r="CU406" s="443"/>
      <c r="CV406" s="439">
        <v>0.1</v>
      </c>
      <c r="CW406" s="421">
        <v>10</v>
      </c>
      <c r="CX406" s="444">
        <v>132.84</v>
      </c>
      <c r="CY406" s="449">
        <v>0</v>
      </c>
      <c r="CZ406" s="405">
        <f>((CX406-(CX406*CV406))/CW406)/CZ$9</f>
        <v>0.99630000000000007</v>
      </c>
      <c r="DA406" s="406">
        <f>CZ406*CY406</f>
        <v>0</v>
      </c>
      <c r="DB406" s="407">
        <f>DA406+CP406</f>
        <v>119.58650000000003</v>
      </c>
      <c r="DC406" s="447">
        <f>CX406-DB406</f>
        <v>13.253499999999974</v>
      </c>
      <c r="DD406" s="448">
        <f>DB406/CX406</f>
        <v>0.90022959951821757</v>
      </c>
      <c r="DE406" s="442">
        <v>500</v>
      </c>
      <c r="DF406" s="443"/>
      <c r="DG406" s="443"/>
      <c r="DH406" s="439">
        <v>0.1</v>
      </c>
      <c r="DI406" s="421">
        <v>10</v>
      </c>
      <c r="DJ406" s="444">
        <v>132.84</v>
      </c>
      <c r="DK406" s="440">
        <v>0</v>
      </c>
      <c r="DL406" s="405">
        <f>((DJ406-(DJ406*DH406))/DI406)/DL$9</f>
        <v>0.99630000000000007</v>
      </c>
      <c r="DM406" s="406">
        <f>DL406*DK406</f>
        <v>0</v>
      </c>
      <c r="DN406" s="407">
        <f>DM406+DB406</f>
        <v>119.58650000000003</v>
      </c>
      <c r="DO406" s="447">
        <f>DJ406-DN406</f>
        <v>13.253499999999974</v>
      </c>
      <c r="DP406" s="627">
        <f>DN406/DJ406</f>
        <v>0.90022959951821757</v>
      </c>
      <c r="DQ406" s="442">
        <v>500</v>
      </c>
      <c r="DR406" s="443"/>
      <c r="DS406" s="443"/>
      <c r="DT406" s="439">
        <v>0.1</v>
      </c>
      <c r="DU406" s="421">
        <v>10</v>
      </c>
      <c r="DV406" s="444">
        <v>132.84</v>
      </c>
      <c r="DW406" s="440">
        <v>0</v>
      </c>
      <c r="DX406" s="405">
        <f>((DV406-(DV406*DT406))/DU406)/DX$9</f>
        <v>0.99630000000000007</v>
      </c>
      <c r="DY406" s="406">
        <f>DX406*DW406</f>
        <v>0</v>
      </c>
      <c r="DZ406" s="407">
        <f>DY406+DN406</f>
        <v>119.58650000000003</v>
      </c>
      <c r="EA406" s="447">
        <f>DV406-DZ406</f>
        <v>13.253499999999974</v>
      </c>
      <c r="EB406" s="627">
        <f>DZ406/DV406</f>
        <v>0.90022959951821757</v>
      </c>
      <c r="EC406" s="442">
        <v>500</v>
      </c>
      <c r="EE406" s="437"/>
      <c r="EF406" s="427"/>
      <c r="EH406" s="450"/>
    </row>
    <row r="407" spans="2:138" ht="12.75" customHeight="1" x14ac:dyDescent="0.2">
      <c r="B407" s="412" t="s">
        <v>1356</v>
      </c>
      <c r="C407" s="233" t="s">
        <v>448</v>
      </c>
      <c r="D407" s="233" t="s">
        <v>445</v>
      </c>
      <c r="E407" s="233" t="s">
        <v>1354</v>
      </c>
      <c r="F407" s="233" t="s">
        <v>1355</v>
      </c>
      <c r="G407" s="414"/>
      <c r="H407" s="436">
        <v>39651</v>
      </c>
      <c r="I407" s="437">
        <v>132.84</v>
      </c>
      <c r="J407" s="438"/>
      <c r="K407" s="438"/>
      <c r="L407" s="438"/>
      <c r="M407" s="418"/>
      <c r="N407" s="419" t="s">
        <v>1357</v>
      </c>
      <c r="O407" s="233" t="s">
        <v>1057</v>
      </c>
      <c r="Q407" s="439">
        <v>0.1</v>
      </c>
      <c r="R407" s="421">
        <v>10</v>
      </c>
      <c r="S407" s="437">
        <v>132.84</v>
      </c>
      <c r="T407" s="440">
        <v>12</v>
      </c>
      <c r="U407" s="405">
        <f>((I407-(I407*Q407))/R407)/U$9</f>
        <v>0.99630000000000007</v>
      </c>
      <c r="V407" s="406">
        <f>U407*T407</f>
        <v>11.9556</v>
      </c>
      <c r="W407" s="407">
        <v>64.790000000000006</v>
      </c>
      <c r="X407" s="402">
        <f t="shared" si="129"/>
        <v>68.05</v>
      </c>
      <c r="Y407" s="408">
        <f>W407/I407</f>
        <v>0.48772959951821743</v>
      </c>
      <c r="Z407" s="442">
        <v>500</v>
      </c>
      <c r="AB407" s="437"/>
      <c r="AC407" s="427"/>
      <c r="AE407" s="439">
        <v>0.1</v>
      </c>
      <c r="AF407" s="421">
        <v>10</v>
      </c>
      <c r="AG407" s="437">
        <v>132.84</v>
      </c>
      <c r="AH407" s="440">
        <v>12</v>
      </c>
      <c r="AI407" s="405">
        <f>((AG407-(AG407*AE407))/AF407)/AI$9</f>
        <v>0.99630000000000007</v>
      </c>
      <c r="AJ407" s="406">
        <f>AI407*AH407</f>
        <v>11.9556</v>
      </c>
      <c r="AK407" s="407">
        <f>W407+AJ407</f>
        <v>76.74560000000001</v>
      </c>
      <c r="AL407" s="402">
        <f>AG407-AK407</f>
        <v>56.094399999999993</v>
      </c>
      <c r="AM407" s="408">
        <f>AK407/AG407</f>
        <v>0.57772959951821745</v>
      </c>
      <c r="AN407" s="442">
        <v>500</v>
      </c>
      <c r="AP407" s="437"/>
      <c r="AQ407" s="427"/>
      <c r="AS407" s="439">
        <v>0.1</v>
      </c>
      <c r="AT407" s="421">
        <v>10</v>
      </c>
      <c r="AU407" s="444">
        <v>132.84</v>
      </c>
      <c r="AV407" s="440">
        <v>12</v>
      </c>
      <c r="AW407" s="405">
        <f>((AU407-(AU407*AS407))/AT407)/AW$9</f>
        <v>0.99630000000000007</v>
      </c>
      <c r="AX407" s="406">
        <f>AW407*AV407</f>
        <v>11.9556</v>
      </c>
      <c r="AY407" s="407">
        <f>AK407+AX407</f>
        <v>88.701200000000014</v>
      </c>
      <c r="AZ407" s="445">
        <f>AU407-AY407</f>
        <v>44.138799999999989</v>
      </c>
      <c r="BA407" s="408">
        <f>AY407/AU407</f>
        <v>0.66772959951821753</v>
      </c>
      <c r="BB407" s="442">
        <v>500</v>
      </c>
      <c r="BC407" s="443"/>
      <c r="BE407" s="437"/>
      <c r="BF407" s="427"/>
      <c r="BI407" s="439">
        <v>0.1</v>
      </c>
      <c r="BJ407" s="421">
        <v>10</v>
      </c>
      <c r="BK407" s="444">
        <v>132.84</v>
      </c>
      <c r="BL407" s="440">
        <v>12</v>
      </c>
      <c r="BM407" s="405">
        <f>((BK407-(BK407*BI407))/BJ407)/BM$9</f>
        <v>0.99630000000000007</v>
      </c>
      <c r="BN407" s="406">
        <f>BM407*BL407</f>
        <v>11.9556</v>
      </c>
      <c r="BO407" s="407">
        <f t="shared" si="128"/>
        <v>100.65680000000002</v>
      </c>
      <c r="BP407" s="447">
        <f>BK407-BO407</f>
        <v>32.183199999999985</v>
      </c>
      <c r="BQ407" s="408">
        <f>BO407/BK407</f>
        <v>0.7577295995182175</v>
      </c>
      <c r="BR407" s="442">
        <v>500</v>
      </c>
      <c r="BS407" s="443"/>
      <c r="BT407" s="437"/>
      <c r="BU407" s="427"/>
      <c r="BX407" s="439">
        <v>0.1</v>
      </c>
      <c r="BY407" s="421">
        <v>10</v>
      </c>
      <c r="BZ407" s="444">
        <v>132.84</v>
      </c>
      <c r="CA407" s="440">
        <v>12</v>
      </c>
      <c r="CB407" s="405">
        <f>((BZ407-(BZ407*BX407))/BY407)/CB$9</f>
        <v>0.99630000000000007</v>
      </c>
      <c r="CC407" s="406">
        <f>CB407*CA407</f>
        <v>11.9556</v>
      </c>
      <c r="CD407" s="407">
        <f>CC407+BO407</f>
        <v>112.61240000000002</v>
      </c>
      <c r="CE407" s="447">
        <f>BZ407-CD407</f>
        <v>20.227599999999981</v>
      </c>
      <c r="CF407" s="408">
        <f>CD407/BZ407</f>
        <v>0.84772959951821758</v>
      </c>
      <c r="CG407" s="442">
        <v>500</v>
      </c>
      <c r="CJ407" s="439">
        <v>0.1</v>
      </c>
      <c r="CK407" s="421">
        <v>10</v>
      </c>
      <c r="CL407" s="444">
        <v>132.84</v>
      </c>
      <c r="CM407" s="449">
        <v>7</v>
      </c>
      <c r="CN407" s="405">
        <f>((CL407-(CL407*CJ407))/CK407)/CN$9</f>
        <v>0.99630000000000007</v>
      </c>
      <c r="CO407" s="406">
        <f>CN407*CM407</f>
        <v>6.9741000000000009</v>
      </c>
      <c r="CP407" s="407">
        <f>CO407+CD407</f>
        <v>119.58650000000003</v>
      </c>
      <c r="CQ407" s="447">
        <f>CL407-CP407</f>
        <v>13.253499999999974</v>
      </c>
      <c r="CR407" s="408">
        <f>CP407/CL407</f>
        <v>0.90022959951821757</v>
      </c>
      <c r="CS407" s="442">
        <v>500</v>
      </c>
      <c r="CT407" s="443"/>
      <c r="CU407" s="443"/>
      <c r="CV407" s="439">
        <v>0.1</v>
      </c>
      <c r="CW407" s="421">
        <v>10</v>
      </c>
      <c r="CX407" s="444">
        <v>132.84</v>
      </c>
      <c r="CY407" s="449">
        <v>0</v>
      </c>
      <c r="CZ407" s="405">
        <f>((CX407-(CX407*CV407))/CW407)/CZ$9</f>
        <v>0.99630000000000007</v>
      </c>
      <c r="DA407" s="406">
        <f>CZ407*CY407</f>
        <v>0</v>
      </c>
      <c r="DB407" s="407">
        <f>DA407+CP407</f>
        <v>119.58650000000003</v>
      </c>
      <c r="DC407" s="447">
        <f>CX407-DB407</f>
        <v>13.253499999999974</v>
      </c>
      <c r="DD407" s="448">
        <f>DB407/CX407</f>
        <v>0.90022959951821757</v>
      </c>
      <c r="DE407" s="442">
        <v>500</v>
      </c>
      <c r="DF407" s="443"/>
      <c r="DG407" s="443"/>
      <c r="DH407" s="439">
        <v>0.1</v>
      </c>
      <c r="DI407" s="421">
        <v>10</v>
      </c>
      <c r="DJ407" s="444">
        <v>132.84</v>
      </c>
      <c r="DK407" s="440">
        <v>0</v>
      </c>
      <c r="DL407" s="405">
        <f>((DJ407-(DJ407*DH407))/DI407)/DL$9</f>
        <v>0.99630000000000007</v>
      </c>
      <c r="DM407" s="406">
        <f>DL407*DK407</f>
        <v>0</v>
      </c>
      <c r="DN407" s="407">
        <f>DM407+DB407</f>
        <v>119.58650000000003</v>
      </c>
      <c r="DO407" s="447">
        <f>DJ407-DN407</f>
        <v>13.253499999999974</v>
      </c>
      <c r="DP407" s="627">
        <f>DN407/DJ407</f>
        <v>0.90022959951821757</v>
      </c>
      <c r="DQ407" s="442">
        <v>500</v>
      </c>
      <c r="DR407" s="443"/>
      <c r="DS407" s="443"/>
      <c r="DT407" s="439">
        <v>0.1</v>
      </c>
      <c r="DU407" s="421">
        <v>10</v>
      </c>
      <c r="DV407" s="444">
        <v>132.84</v>
      </c>
      <c r="DW407" s="440">
        <v>0</v>
      </c>
      <c r="DX407" s="405">
        <f>((DV407-(DV407*DT407))/DU407)/DX$9</f>
        <v>0.99630000000000007</v>
      </c>
      <c r="DY407" s="406">
        <f>DX407*DW407</f>
        <v>0</v>
      </c>
      <c r="DZ407" s="407">
        <f>DY407+DN407</f>
        <v>119.58650000000003</v>
      </c>
      <c r="EA407" s="447">
        <f>DV407-DZ407</f>
        <v>13.253499999999974</v>
      </c>
      <c r="EB407" s="627">
        <f>DZ407/DV407</f>
        <v>0.90022959951821757</v>
      </c>
      <c r="EC407" s="442">
        <v>500</v>
      </c>
      <c r="EE407" s="437"/>
      <c r="EF407" s="427"/>
      <c r="EH407" s="450"/>
    </row>
    <row r="408" spans="2:138" ht="12.75" customHeight="1" x14ac:dyDescent="0.2">
      <c r="B408" s="412" t="s">
        <v>1356</v>
      </c>
      <c r="C408" s="503" t="s">
        <v>449</v>
      </c>
      <c r="D408" s="503" t="s">
        <v>450</v>
      </c>
      <c r="E408" s="233"/>
      <c r="F408" s="233"/>
      <c r="G408" s="414"/>
      <c r="H408" s="436"/>
      <c r="I408" s="437"/>
      <c r="J408" s="438"/>
      <c r="K408" s="438"/>
      <c r="L408" s="438"/>
      <c r="M408" s="418"/>
      <c r="N408" s="419"/>
      <c r="O408" s="233"/>
      <c r="Q408" s="420"/>
      <c r="R408" s="421"/>
      <c r="S408" s="437"/>
      <c r="T408" s="440"/>
      <c r="U408" s="405"/>
      <c r="V408" s="406"/>
      <c r="W408" s="407"/>
      <c r="X408" s="402">
        <f t="shared" si="129"/>
        <v>0</v>
      </c>
      <c r="Y408" s="406"/>
      <c r="Z408" s="442"/>
      <c r="AB408" s="437"/>
      <c r="AC408" s="427"/>
      <c r="AE408" s="420"/>
      <c r="AF408" s="421"/>
      <c r="AG408" s="437"/>
      <c r="AH408" s="440"/>
      <c r="AI408" s="405"/>
      <c r="AJ408" s="406"/>
      <c r="AK408" s="407"/>
      <c r="AL408" s="402">
        <f>W408-AK408</f>
        <v>0</v>
      </c>
      <c r="AM408" s="408"/>
      <c r="AN408" s="442"/>
      <c r="AP408" s="437"/>
      <c r="AQ408" s="427"/>
      <c r="AS408" s="420"/>
      <c r="AT408" s="421"/>
      <c r="AU408" s="444"/>
      <c r="AV408" s="440"/>
      <c r="AW408" s="405"/>
      <c r="AX408" s="406"/>
      <c r="AY408" s="407"/>
      <c r="AZ408" s="402"/>
      <c r="BA408" s="408"/>
      <c r="BB408" s="442"/>
      <c r="BC408" s="443"/>
      <c r="BE408" s="437"/>
      <c r="BF408" s="427"/>
      <c r="BI408" s="420"/>
      <c r="BJ408" s="421"/>
      <c r="BK408" s="444"/>
      <c r="BL408" s="440"/>
      <c r="BM408" s="405"/>
      <c r="BN408" s="406"/>
      <c r="BO408" s="407"/>
      <c r="BP408" s="402"/>
      <c r="BQ408" s="408"/>
      <c r="BR408" s="442"/>
      <c r="BS408" s="443"/>
      <c r="BT408" s="437"/>
      <c r="BU408" s="427"/>
      <c r="BX408" s="420"/>
      <c r="BY408" s="421"/>
      <c r="BZ408" s="444"/>
      <c r="CA408" s="440"/>
      <c r="CB408" s="405"/>
      <c r="CC408" s="406"/>
      <c r="CD408" s="407"/>
      <c r="CE408" s="402"/>
      <c r="CF408" s="408"/>
      <c r="CG408" s="442"/>
      <c r="CJ408" s="420"/>
      <c r="CK408" s="421"/>
      <c r="CL408" s="444"/>
      <c r="CM408" s="440"/>
      <c r="CN408" s="405"/>
      <c r="CO408" s="406"/>
      <c r="CP408" s="407"/>
      <c r="CQ408" s="402"/>
      <c r="CR408" s="408"/>
      <c r="CS408" s="442"/>
      <c r="CT408" s="443"/>
      <c r="CU408" s="443"/>
      <c r="CV408" s="420"/>
      <c r="CW408" s="421"/>
      <c r="CX408" s="444"/>
      <c r="CY408" s="440"/>
      <c r="CZ408" s="405"/>
      <c r="DA408" s="406"/>
      <c r="DB408" s="407"/>
      <c r="DC408" s="402"/>
      <c r="DD408" s="408"/>
      <c r="DE408" s="442"/>
      <c r="DF408" s="443"/>
      <c r="DG408" s="443"/>
      <c r="DH408" s="420"/>
      <c r="DI408" s="421"/>
      <c r="DJ408" s="444"/>
      <c r="DK408" s="440"/>
      <c r="DL408" s="405"/>
      <c r="DM408" s="406"/>
      <c r="DN408" s="407"/>
      <c r="DO408" s="402"/>
      <c r="DP408" s="627"/>
      <c r="DQ408" s="442"/>
      <c r="DR408" s="443"/>
      <c r="DS408" s="443"/>
      <c r="DT408" s="420"/>
      <c r="DU408" s="421"/>
      <c r="DV408" s="444"/>
      <c r="DW408" s="440"/>
      <c r="DX408" s="405"/>
      <c r="DY408" s="406"/>
      <c r="DZ408" s="407"/>
      <c r="EA408" s="402"/>
      <c r="EB408" s="627"/>
      <c r="EC408" s="442"/>
      <c r="EE408" s="437"/>
      <c r="EF408" s="427"/>
      <c r="EH408" s="450"/>
    </row>
    <row r="409" spans="2:138" ht="12.75" customHeight="1" x14ac:dyDescent="0.2">
      <c r="B409" s="412"/>
      <c r="C409" s="414" t="s">
        <v>451</v>
      </c>
      <c r="D409" s="414" t="s">
        <v>452</v>
      </c>
      <c r="E409" s="233" t="s">
        <v>1358</v>
      </c>
      <c r="F409" s="414"/>
      <c r="G409" s="414"/>
      <c r="H409" s="436">
        <v>38348</v>
      </c>
      <c r="I409" s="437">
        <v>128.52000000000001</v>
      </c>
      <c r="J409" s="438"/>
      <c r="K409" s="438"/>
      <c r="L409" s="438"/>
      <c r="M409" s="418" t="s">
        <v>1121</v>
      </c>
      <c r="N409" s="419" t="s">
        <v>1135</v>
      </c>
      <c r="O409" s="233" t="s">
        <v>1129</v>
      </c>
      <c r="Q409" s="439">
        <v>0.1</v>
      </c>
      <c r="R409" s="421">
        <v>10</v>
      </c>
      <c r="S409" s="437">
        <v>128.52000000000001</v>
      </c>
      <c r="T409" s="440">
        <v>12</v>
      </c>
      <c r="U409" s="405">
        <f>((I409-(I409*Q409))/R409)/U$9</f>
        <v>0.96390000000000009</v>
      </c>
      <c r="V409" s="406">
        <f>U409*T409</f>
        <v>11.566800000000001</v>
      </c>
      <c r="W409" s="407">
        <v>104.12</v>
      </c>
      <c r="X409" s="402">
        <f t="shared" si="129"/>
        <v>24.400000000000006</v>
      </c>
      <c r="Y409" s="408">
        <f>W409/I409</f>
        <v>0.810146280734516</v>
      </c>
      <c r="Z409" s="442">
        <v>500</v>
      </c>
      <c r="AB409" s="437"/>
      <c r="AC409" s="427"/>
      <c r="AE409" s="439">
        <v>0.1</v>
      </c>
      <c r="AF409" s="421">
        <v>10</v>
      </c>
      <c r="AG409" s="437">
        <v>128.52000000000001</v>
      </c>
      <c r="AH409" s="440">
        <v>12</v>
      </c>
      <c r="AI409" s="405">
        <v>0.96199999999999997</v>
      </c>
      <c r="AJ409" s="406">
        <f>AI409*AH409</f>
        <v>11.544</v>
      </c>
      <c r="AK409" s="407">
        <f>W409+AJ409</f>
        <v>115.664</v>
      </c>
      <c r="AL409" s="402">
        <f>AG409-AK409</f>
        <v>12.856000000000009</v>
      </c>
      <c r="AM409" s="448">
        <f>AK409/AG409</f>
        <v>0.89996887643946466</v>
      </c>
      <c r="AN409" s="442">
        <v>500</v>
      </c>
      <c r="AP409" s="437"/>
      <c r="AQ409" s="427"/>
      <c r="AS409" s="439">
        <v>0.1</v>
      </c>
      <c r="AT409" s="421">
        <v>10</v>
      </c>
      <c r="AU409" s="444">
        <v>128.52000000000001</v>
      </c>
      <c r="AV409" s="440">
        <v>0</v>
      </c>
      <c r="AW409" s="405">
        <v>0.96199999999999997</v>
      </c>
      <c r="AX409" s="406">
        <f>AW409*AV409</f>
        <v>0</v>
      </c>
      <c r="AY409" s="407">
        <f>AK409+AX409</f>
        <v>115.664</v>
      </c>
      <c r="AZ409" s="445">
        <f>AU409-AY409</f>
        <v>12.856000000000009</v>
      </c>
      <c r="BA409" s="448">
        <f>AY409/AU409</f>
        <v>0.89996887643946466</v>
      </c>
      <c r="BB409" s="442">
        <v>500</v>
      </c>
      <c r="BC409" s="443"/>
      <c r="BE409" s="437"/>
      <c r="BF409" s="427"/>
      <c r="BI409" s="439">
        <v>0.1</v>
      </c>
      <c r="BJ409" s="421">
        <v>10</v>
      </c>
      <c r="BK409" s="444">
        <v>128.52000000000001</v>
      </c>
      <c r="BL409" s="440">
        <v>0</v>
      </c>
      <c r="BM409" s="405">
        <v>0.96199999999999997</v>
      </c>
      <c r="BN409" s="406">
        <f>BM409*BL409</f>
        <v>0</v>
      </c>
      <c r="BO409" s="407">
        <f t="shared" si="128"/>
        <v>115.664</v>
      </c>
      <c r="BP409" s="447">
        <f>BK409-BO409</f>
        <v>12.856000000000009</v>
      </c>
      <c r="BQ409" s="448">
        <f>BO409/BK409</f>
        <v>0.89996887643946466</v>
      </c>
      <c r="BR409" s="442">
        <v>500</v>
      </c>
      <c r="BS409" s="443"/>
      <c r="BT409" s="437"/>
      <c r="BU409" s="427"/>
      <c r="BX409" s="439">
        <v>0.1</v>
      </c>
      <c r="BY409" s="421">
        <v>10</v>
      </c>
      <c r="BZ409" s="444">
        <v>128.52000000000001</v>
      </c>
      <c r="CA409" s="440">
        <v>0</v>
      </c>
      <c r="CB409" s="405">
        <v>0.96199999999999997</v>
      </c>
      <c r="CC409" s="406">
        <f>CB409*CA409</f>
        <v>0</v>
      </c>
      <c r="CD409" s="407">
        <f>CC409+BO409</f>
        <v>115.664</v>
      </c>
      <c r="CE409" s="447">
        <f>BZ409-CD409</f>
        <v>12.856000000000009</v>
      </c>
      <c r="CF409" s="448">
        <f>CD409/BZ409</f>
        <v>0.89996887643946466</v>
      </c>
      <c r="CG409" s="442">
        <v>500</v>
      </c>
      <c r="CJ409" s="439">
        <v>0.1</v>
      </c>
      <c r="CK409" s="421">
        <v>10</v>
      </c>
      <c r="CL409" s="444">
        <v>128.52000000000001</v>
      </c>
      <c r="CM409" s="440">
        <v>0</v>
      </c>
      <c r="CN409" s="405">
        <v>0.96199999999999997</v>
      </c>
      <c r="CO409" s="406">
        <f>CN409*CM409</f>
        <v>0</v>
      </c>
      <c r="CP409" s="407">
        <f>CO409+CD409</f>
        <v>115.664</v>
      </c>
      <c r="CQ409" s="447">
        <f>CL409-CP409</f>
        <v>12.856000000000009</v>
      </c>
      <c r="CR409" s="448">
        <f>CP409/CL409</f>
        <v>0.89996887643946466</v>
      </c>
      <c r="CS409" s="442">
        <v>500</v>
      </c>
      <c r="CT409" s="443"/>
      <c r="CU409" s="443"/>
      <c r="CV409" s="439">
        <v>0.1</v>
      </c>
      <c r="CW409" s="421">
        <v>10</v>
      </c>
      <c r="CX409" s="444">
        <v>128.52000000000001</v>
      </c>
      <c r="CY409" s="440">
        <v>0</v>
      </c>
      <c r="CZ409" s="405">
        <v>0.96199999999999997</v>
      </c>
      <c r="DA409" s="406">
        <f>CZ409*CY409</f>
        <v>0</v>
      </c>
      <c r="DB409" s="407">
        <f>DA409+CP409</f>
        <v>115.664</v>
      </c>
      <c r="DC409" s="447">
        <f>CX409-DB409</f>
        <v>12.856000000000009</v>
      </c>
      <c r="DD409" s="448">
        <f>DB409/CX409</f>
        <v>0.89996887643946466</v>
      </c>
      <c r="DE409" s="442">
        <v>500</v>
      </c>
      <c r="DF409" s="443"/>
      <c r="DG409" s="443"/>
      <c r="DH409" s="439">
        <v>0.1</v>
      </c>
      <c r="DI409" s="421">
        <v>10</v>
      </c>
      <c r="DJ409" s="444">
        <v>128.52000000000001</v>
      </c>
      <c r="DK409" s="440">
        <v>0</v>
      </c>
      <c r="DL409" s="405">
        <v>0.96199999999999997</v>
      </c>
      <c r="DM409" s="406">
        <f>DL409*DK409</f>
        <v>0</v>
      </c>
      <c r="DN409" s="407">
        <f>DM409+DB409</f>
        <v>115.664</v>
      </c>
      <c r="DO409" s="447">
        <f>DJ409-DN409</f>
        <v>12.856000000000009</v>
      </c>
      <c r="DP409" s="627">
        <f>DN409/DJ409</f>
        <v>0.89996887643946466</v>
      </c>
      <c r="DQ409" s="442">
        <v>500</v>
      </c>
      <c r="DR409" s="443"/>
      <c r="DS409" s="443"/>
      <c r="DT409" s="439">
        <v>0.1</v>
      </c>
      <c r="DU409" s="421">
        <v>10</v>
      </c>
      <c r="DV409" s="444">
        <v>128.52000000000001</v>
      </c>
      <c r="DW409" s="440">
        <v>0</v>
      </c>
      <c r="DX409" s="405">
        <v>0.96199999999999997</v>
      </c>
      <c r="DY409" s="406">
        <f>DX409*DW409</f>
        <v>0</v>
      </c>
      <c r="DZ409" s="407">
        <f>DY409+DN409</f>
        <v>115.664</v>
      </c>
      <c r="EA409" s="447">
        <f>DV409-DZ409</f>
        <v>12.856000000000009</v>
      </c>
      <c r="EB409" s="627">
        <f>DZ409/DV409</f>
        <v>0.89996887643946466</v>
      </c>
      <c r="EC409" s="442">
        <v>500</v>
      </c>
      <c r="EE409" s="437"/>
      <c r="EF409" s="427"/>
      <c r="EH409" s="450"/>
    </row>
    <row r="410" spans="2:138" ht="12.75" customHeight="1" x14ac:dyDescent="0.2">
      <c r="B410" s="412" t="s">
        <v>1136</v>
      </c>
      <c r="C410" s="414" t="s">
        <v>453</v>
      </c>
      <c r="D410" s="414" t="s">
        <v>452</v>
      </c>
      <c r="E410" s="233" t="s">
        <v>1358</v>
      </c>
      <c r="F410" s="233"/>
      <c r="G410" s="233"/>
      <c r="H410" s="436">
        <v>38348</v>
      </c>
      <c r="I410" s="437">
        <v>128.52000000000001</v>
      </c>
      <c r="J410" s="438"/>
      <c r="K410" s="438"/>
      <c r="L410" s="438"/>
      <c r="M410" s="418" t="s">
        <v>1121</v>
      </c>
      <c r="N410" s="419" t="s">
        <v>1128</v>
      </c>
      <c r="O410" s="233" t="s">
        <v>1129</v>
      </c>
      <c r="Q410" s="439">
        <v>0.1</v>
      </c>
      <c r="R410" s="421">
        <v>10</v>
      </c>
      <c r="S410" s="437">
        <v>128.52000000000001</v>
      </c>
      <c r="T410" s="440">
        <v>12</v>
      </c>
      <c r="U410" s="405">
        <f>((I410-(I410*Q410))/R410)/U$9</f>
        <v>0.96390000000000009</v>
      </c>
      <c r="V410" s="406">
        <f>U410*T410</f>
        <v>11.566800000000001</v>
      </c>
      <c r="W410" s="407">
        <v>104.12</v>
      </c>
      <c r="X410" s="402">
        <f t="shared" si="129"/>
        <v>24.400000000000006</v>
      </c>
      <c r="Y410" s="408">
        <f>W410/I410</f>
        <v>0.810146280734516</v>
      </c>
      <c r="Z410" s="442">
        <v>500</v>
      </c>
      <c r="AB410" s="437"/>
      <c r="AC410" s="427"/>
      <c r="AE410" s="439">
        <v>0.1</v>
      </c>
      <c r="AF410" s="421">
        <v>10</v>
      </c>
      <c r="AG410" s="437">
        <v>128.52000000000001</v>
      </c>
      <c r="AH410" s="440">
        <v>12</v>
      </c>
      <c r="AI410" s="405">
        <v>0.96199999999999997</v>
      </c>
      <c r="AJ410" s="406">
        <f>AI410*AH410</f>
        <v>11.544</v>
      </c>
      <c r="AK410" s="407">
        <f>W410+AJ410</f>
        <v>115.664</v>
      </c>
      <c r="AL410" s="402">
        <f>AG410-AK410</f>
        <v>12.856000000000009</v>
      </c>
      <c r="AM410" s="448">
        <f>AK410/AG410</f>
        <v>0.89996887643946466</v>
      </c>
      <c r="AN410" s="442">
        <v>500</v>
      </c>
      <c r="AP410" s="437"/>
      <c r="AQ410" s="427"/>
      <c r="AS410" s="439">
        <v>0.1</v>
      </c>
      <c r="AT410" s="421">
        <v>10</v>
      </c>
      <c r="AU410" s="444">
        <v>128.52000000000001</v>
      </c>
      <c r="AV410" s="440">
        <v>0</v>
      </c>
      <c r="AW410" s="405">
        <v>0.96199999999999997</v>
      </c>
      <c r="AX410" s="406">
        <f>AW410*AV410</f>
        <v>0</v>
      </c>
      <c r="AY410" s="407">
        <f>AK410+AX410</f>
        <v>115.664</v>
      </c>
      <c r="AZ410" s="445">
        <f>AU410-AY410</f>
        <v>12.856000000000009</v>
      </c>
      <c r="BA410" s="448">
        <f>AY410/AU410</f>
        <v>0.89996887643946466</v>
      </c>
      <c r="BB410" s="442">
        <v>500</v>
      </c>
      <c r="BC410" s="443"/>
      <c r="BE410" s="437"/>
      <c r="BF410" s="427"/>
      <c r="BI410" s="439">
        <v>0.1</v>
      </c>
      <c r="BJ410" s="421">
        <v>10</v>
      </c>
      <c r="BK410" s="444">
        <v>128.52000000000001</v>
      </c>
      <c r="BL410" s="440">
        <v>0</v>
      </c>
      <c r="BM410" s="405">
        <v>0.96199999999999997</v>
      </c>
      <c r="BN410" s="406">
        <f>BM410*BL410</f>
        <v>0</v>
      </c>
      <c r="BO410" s="407">
        <f t="shared" si="128"/>
        <v>115.664</v>
      </c>
      <c r="BP410" s="447">
        <f>BK410-BO410</f>
        <v>12.856000000000009</v>
      </c>
      <c r="BQ410" s="448">
        <f>BO410/BK410</f>
        <v>0.89996887643946466</v>
      </c>
      <c r="BR410" s="442">
        <v>500</v>
      </c>
      <c r="BS410" s="443"/>
      <c r="BT410" s="437"/>
      <c r="BU410" s="427"/>
      <c r="BX410" s="439">
        <v>0.1</v>
      </c>
      <c r="BY410" s="421">
        <v>10</v>
      </c>
      <c r="BZ410" s="444">
        <v>128.52000000000001</v>
      </c>
      <c r="CA410" s="440">
        <v>0</v>
      </c>
      <c r="CB410" s="405">
        <v>0.96199999999999997</v>
      </c>
      <c r="CC410" s="406">
        <f>CB410*CA410</f>
        <v>0</v>
      </c>
      <c r="CD410" s="407">
        <f>CC410+BO410</f>
        <v>115.664</v>
      </c>
      <c r="CE410" s="447">
        <f>BZ410-CD410</f>
        <v>12.856000000000009</v>
      </c>
      <c r="CF410" s="448">
        <f>CD410/BZ410</f>
        <v>0.89996887643946466</v>
      </c>
      <c r="CG410" s="442">
        <v>500</v>
      </c>
      <c r="CJ410" s="439">
        <v>0.1</v>
      </c>
      <c r="CK410" s="421">
        <v>10</v>
      </c>
      <c r="CL410" s="444">
        <v>128.52000000000001</v>
      </c>
      <c r="CM410" s="440">
        <v>0</v>
      </c>
      <c r="CN410" s="405">
        <v>0.96199999999999997</v>
      </c>
      <c r="CO410" s="406">
        <f>CN410*CM410</f>
        <v>0</v>
      </c>
      <c r="CP410" s="407">
        <f>CO410+CD410</f>
        <v>115.664</v>
      </c>
      <c r="CQ410" s="447">
        <f>CL410-CP410</f>
        <v>12.856000000000009</v>
      </c>
      <c r="CR410" s="448">
        <f>CP410/CL410</f>
        <v>0.89996887643946466</v>
      </c>
      <c r="CS410" s="442">
        <v>500</v>
      </c>
      <c r="CT410" s="443"/>
      <c r="CU410" s="443"/>
      <c r="CV410" s="439">
        <v>0.1</v>
      </c>
      <c r="CW410" s="421">
        <v>10</v>
      </c>
      <c r="CX410" s="444">
        <v>128.52000000000001</v>
      </c>
      <c r="CY410" s="440">
        <v>0</v>
      </c>
      <c r="CZ410" s="405">
        <v>0.96199999999999997</v>
      </c>
      <c r="DA410" s="406">
        <f>CZ410*CY410</f>
        <v>0</v>
      </c>
      <c r="DB410" s="407">
        <f>DA410+CP410</f>
        <v>115.664</v>
      </c>
      <c r="DC410" s="447">
        <f>CX410-DB410</f>
        <v>12.856000000000009</v>
      </c>
      <c r="DD410" s="448">
        <f>DB410/CX410</f>
        <v>0.89996887643946466</v>
      </c>
      <c r="DE410" s="442">
        <v>500</v>
      </c>
      <c r="DF410" s="443"/>
      <c r="DG410" s="443"/>
      <c r="DH410" s="439">
        <v>0.1</v>
      </c>
      <c r="DI410" s="421">
        <v>10</v>
      </c>
      <c r="DJ410" s="444">
        <v>128.52000000000001</v>
      </c>
      <c r="DK410" s="440">
        <v>0</v>
      </c>
      <c r="DL410" s="405">
        <v>0.96199999999999997</v>
      </c>
      <c r="DM410" s="406">
        <f>DL410*DK410</f>
        <v>0</v>
      </c>
      <c r="DN410" s="407">
        <f>DM410+DB410</f>
        <v>115.664</v>
      </c>
      <c r="DO410" s="447">
        <f>DJ410-DN410</f>
        <v>12.856000000000009</v>
      </c>
      <c r="DP410" s="627">
        <f>DN410/DJ410</f>
        <v>0.89996887643946466</v>
      </c>
      <c r="DQ410" s="442">
        <v>500</v>
      </c>
      <c r="DR410" s="443"/>
      <c r="DS410" s="443"/>
      <c r="DT410" s="439">
        <v>0.1</v>
      </c>
      <c r="DU410" s="421">
        <v>10</v>
      </c>
      <c r="DV410" s="444">
        <v>128.52000000000001</v>
      </c>
      <c r="DW410" s="440">
        <v>0</v>
      </c>
      <c r="DX410" s="405">
        <v>0.96199999999999997</v>
      </c>
      <c r="DY410" s="406">
        <f>DX410*DW410</f>
        <v>0</v>
      </c>
      <c r="DZ410" s="407">
        <f>DY410+DN410</f>
        <v>115.664</v>
      </c>
      <c r="EA410" s="447">
        <f>DV410-DZ410</f>
        <v>12.856000000000009</v>
      </c>
      <c r="EB410" s="627">
        <f>DZ410/DV410</f>
        <v>0.89996887643946466</v>
      </c>
      <c r="EC410" s="442">
        <v>500</v>
      </c>
      <c r="EE410" s="437"/>
      <c r="EF410" s="427"/>
      <c r="EH410" s="450"/>
    </row>
    <row r="411" spans="2:138" ht="12.75" customHeight="1" x14ac:dyDescent="0.2">
      <c r="B411" s="412" t="s">
        <v>1126</v>
      </c>
      <c r="C411" s="503" t="s">
        <v>454</v>
      </c>
      <c r="D411" s="503" t="s">
        <v>455</v>
      </c>
      <c r="E411" s="233"/>
      <c r="F411" s="233"/>
      <c r="G411" s="233"/>
      <c r="H411" s="436"/>
      <c r="I411" s="437"/>
      <c r="J411" s="438"/>
      <c r="K411" s="438"/>
      <c r="L411" s="438"/>
      <c r="M411" s="418"/>
      <c r="N411" s="419"/>
      <c r="O411" s="233"/>
      <c r="Q411" s="420"/>
      <c r="R411" s="421"/>
      <c r="S411" s="437"/>
      <c r="T411" s="440"/>
      <c r="U411" s="405"/>
      <c r="V411" s="406"/>
      <c r="W411" s="407"/>
      <c r="X411" s="402">
        <f t="shared" si="129"/>
        <v>0</v>
      </c>
      <c r="Y411" s="406"/>
      <c r="Z411" s="442"/>
      <c r="AB411" s="437"/>
      <c r="AC411" s="427"/>
      <c r="AE411" s="420"/>
      <c r="AF411" s="421"/>
      <c r="AG411" s="437"/>
      <c r="AH411" s="440"/>
      <c r="AI411" s="405"/>
      <c r="AJ411" s="406"/>
      <c r="AK411" s="407"/>
      <c r="AL411" s="402">
        <f>W411-AK411</f>
        <v>0</v>
      </c>
      <c r="AM411" s="408"/>
      <c r="AN411" s="442"/>
      <c r="AP411" s="437"/>
      <c r="AQ411" s="427"/>
      <c r="AS411" s="420"/>
      <c r="AT411" s="421"/>
      <c r="AU411" s="444"/>
      <c r="AV411" s="440"/>
      <c r="AW411" s="405"/>
      <c r="AX411" s="406"/>
      <c r="AY411" s="407"/>
      <c r="AZ411" s="402"/>
      <c r="BA411" s="408"/>
      <c r="BB411" s="442"/>
      <c r="BC411" s="443"/>
      <c r="BE411" s="437"/>
      <c r="BF411" s="427"/>
      <c r="BI411" s="420"/>
      <c r="BJ411" s="421"/>
      <c r="BK411" s="444"/>
      <c r="BL411" s="440"/>
      <c r="BM411" s="405"/>
      <c r="BN411" s="406"/>
      <c r="BO411" s="407"/>
      <c r="BP411" s="402"/>
      <c r="BQ411" s="408"/>
      <c r="BR411" s="442"/>
      <c r="BS411" s="443"/>
      <c r="BT411" s="437"/>
      <c r="BU411" s="427"/>
      <c r="BX411" s="420"/>
      <c r="BY411" s="421"/>
      <c r="BZ411" s="444"/>
      <c r="CA411" s="440"/>
      <c r="CB411" s="405"/>
      <c r="CC411" s="406"/>
      <c r="CD411" s="407"/>
      <c r="CE411" s="402"/>
      <c r="CF411" s="408"/>
      <c r="CG411" s="442"/>
      <c r="CJ411" s="420"/>
      <c r="CK411" s="421"/>
      <c r="CL411" s="444"/>
      <c r="CM411" s="440"/>
      <c r="CN411" s="405"/>
      <c r="CO411" s="406"/>
      <c r="CP411" s="407"/>
      <c r="CQ411" s="402"/>
      <c r="CR411" s="408"/>
      <c r="CS411" s="442"/>
      <c r="CT411" s="443"/>
      <c r="CU411" s="443"/>
      <c r="CV411" s="420"/>
      <c r="CW411" s="421"/>
      <c r="CX411" s="444"/>
      <c r="CY411" s="440"/>
      <c r="CZ411" s="405"/>
      <c r="DA411" s="406"/>
      <c r="DB411" s="407"/>
      <c r="DC411" s="402"/>
      <c r="DD411" s="408"/>
      <c r="DE411" s="442"/>
      <c r="DF411" s="443"/>
      <c r="DG411" s="443"/>
      <c r="DH411" s="420"/>
      <c r="DI411" s="421"/>
      <c r="DJ411" s="444"/>
      <c r="DK411" s="440"/>
      <c r="DL411" s="405"/>
      <c r="DM411" s="406"/>
      <c r="DN411" s="407"/>
      <c r="DO411" s="402"/>
      <c r="DP411" s="627"/>
      <c r="DQ411" s="442"/>
      <c r="DR411" s="443"/>
      <c r="DS411" s="443"/>
      <c r="DT411" s="420"/>
      <c r="DU411" s="421"/>
      <c r="DV411" s="444"/>
      <c r="DW411" s="440"/>
      <c r="DX411" s="405"/>
      <c r="DY411" s="406"/>
      <c r="DZ411" s="407"/>
      <c r="EA411" s="402"/>
      <c r="EB411" s="627"/>
      <c r="EC411" s="442"/>
      <c r="EE411" s="437"/>
      <c r="EF411" s="427"/>
      <c r="EH411" s="450"/>
    </row>
    <row r="412" spans="2:138" ht="12.75" customHeight="1" x14ac:dyDescent="0.2">
      <c r="B412" s="412"/>
      <c r="C412" s="414" t="s">
        <v>456</v>
      </c>
      <c r="D412" s="414" t="s">
        <v>457</v>
      </c>
      <c r="E412" s="414" t="s">
        <v>1359</v>
      </c>
      <c r="F412" s="414" t="s">
        <v>1355</v>
      </c>
      <c r="G412" s="414"/>
      <c r="H412" s="436">
        <v>39651</v>
      </c>
      <c r="I412" s="437">
        <f>679-122.22</f>
        <v>556.78</v>
      </c>
      <c r="J412" s="438"/>
      <c r="K412" s="438"/>
      <c r="L412" s="438"/>
      <c r="M412" s="418"/>
      <c r="N412" s="419" t="s">
        <v>1056</v>
      </c>
      <c r="O412" s="233" t="s">
        <v>1057</v>
      </c>
      <c r="Q412" s="439">
        <v>0.1</v>
      </c>
      <c r="R412" s="421">
        <v>10</v>
      </c>
      <c r="S412" s="437">
        <f>679-122.22</f>
        <v>556.78</v>
      </c>
      <c r="T412" s="440">
        <v>12</v>
      </c>
      <c r="U412" s="405">
        <f t="shared" ref="U412:U424" si="130">((I412-(I412*Q412))/R412)/U$9</f>
        <v>4.1758499999999996</v>
      </c>
      <c r="V412" s="406">
        <f t="shared" ref="V412:V424" si="131">U412*T412</f>
        <v>50.110199999999992</v>
      </c>
      <c r="W412" s="407">
        <v>271.45</v>
      </c>
      <c r="X412" s="402">
        <f t="shared" si="129"/>
        <v>285.33</v>
      </c>
      <c r="Y412" s="408">
        <f t="shared" ref="Y412:Y433" si="132">W412/I412</f>
        <v>0.48753547182010848</v>
      </c>
      <c r="Z412" s="442">
        <v>500</v>
      </c>
      <c r="AB412" s="437"/>
      <c r="AC412" s="427"/>
      <c r="AE412" s="439">
        <v>0.1</v>
      </c>
      <c r="AF412" s="421">
        <v>10</v>
      </c>
      <c r="AG412" s="437">
        <f>679-122.22</f>
        <v>556.78</v>
      </c>
      <c r="AH412" s="440">
        <v>12</v>
      </c>
      <c r="AI412" s="405">
        <f t="shared" ref="AI412:AI424" si="133">((AG412-(AG412*AE412))/AF412)/AI$9</f>
        <v>4.1758499999999996</v>
      </c>
      <c r="AJ412" s="406">
        <f t="shared" ref="AJ412:AJ424" si="134">AI412*AH412</f>
        <v>50.110199999999992</v>
      </c>
      <c r="AK412" s="407">
        <f t="shared" ref="AK412:AK424" si="135">W412+AJ412</f>
        <v>321.56020000000001</v>
      </c>
      <c r="AL412" s="402">
        <f t="shared" ref="AL412:AL424" si="136">AG412-AK412</f>
        <v>235.21979999999996</v>
      </c>
      <c r="AM412" s="408">
        <f t="shared" ref="AM412:AM424" si="137">AK412/AG412</f>
        <v>0.57753547182010856</v>
      </c>
      <c r="AN412" s="442">
        <v>500</v>
      </c>
      <c r="AP412" s="437"/>
      <c r="AQ412" s="427"/>
      <c r="AS412" s="439">
        <v>0.1</v>
      </c>
      <c r="AT412" s="421">
        <v>10</v>
      </c>
      <c r="AU412" s="444">
        <f>679-122.22</f>
        <v>556.78</v>
      </c>
      <c r="AV412" s="440">
        <v>12</v>
      </c>
      <c r="AW412" s="405">
        <f t="shared" ref="AW412:AW433" si="138">((AU412-(AU412*AS412))/AT412)/AW$9</f>
        <v>4.1758499999999996</v>
      </c>
      <c r="AX412" s="406">
        <f t="shared" ref="AX412:AX433" si="139">AW412*AV412</f>
        <v>50.110199999999992</v>
      </c>
      <c r="AY412" s="407">
        <f t="shared" ref="AY412:AY433" si="140">AK412+AX412</f>
        <v>371.67039999999997</v>
      </c>
      <c r="AZ412" s="445">
        <f t="shared" ref="AZ412:AZ433" si="141">AU412-AY412</f>
        <v>185.1096</v>
      </c>
      <c r="BA412" s="408">
        <f t="shared" ref="BA412:BA433" si="142">AY412/AU412</f>
        <v>0.66753547182010842</v>
      </c>
      <c r="BB412" s="442">
        <v>500</v>
      </c>
      <c r="BC412" s="443"/>
      <c r="BE412" s="437"/>
      <c r="BF412" s="427"/>
      <c r="BI412" s="439">
        <v>0.1</v>
      </c>
      <c r="BJ412" s="421">
        <v>10</v>
      </c>
      <c r="BK412" s="444">
        <f>679-122.22</f>
        <v>556.78</v>
      </c>
      <c r="BL412" s="440">
        <v>12</v>
      </c>
      <c r="BM412" s="405">
        <f t="shared" ref="BM412:BM433" si="143">((BK412-(BK412*BI412))/BJ412)/BM$9</f>
        <v>4.1758499999999996</v>
      </c>
      <c r="BN412" s="406">
        <f t="shared" ref="BN412:BN433" si="144">BM412*BL412</f>
        <v>50.110199999999992</v>
      </c>
      <c r="BO412" s="407">
        <f t="shared" si="128"/>
        <v>421.78059999999994</v>
      </c>
      <c r="BP412" s="447">
        <f t="shared" ref="BP412:BP433" si="145">BK412-BO412</f>
        <v>134.99940000000004</v>
      </c>
      <c r="BQ412" s="408">
        <f t="shared" ref="BQ412:BQ433" si="146">BO412/BK412</f>
        <v>0.75753547182010839</v>
      </c>
      <c r="BR412" s="442">
        <v>500</v>
      </c>
      <c r="BS412" s="443"/>
      <c r="BT412" s="437"/>
      <c r="BU412" s="427"/>
      <c r="BX412" s="439">
        <v>0.1</v>
      </c>
      <c r="BY412" s="421">
        <v>10</v>
      </c>
      <c r="BZ412" s="444">
        <f>679-122.22</f>
        <v>556.78</v>
      </c>
      <c r="CA412" s="440">
        <v>12</v>
      </c>
      <c r="CB412" s="405">
        <f t="shared" ref="CB412:CB433" si="147">((BZ412-(BZ412*BX412))/BY412)/CB$9</f>
        <v>4.1758499999999996</v>
      </c>
      <c r="CC412" s="406">
        <f t="shared" ref="CC412:CC433" si="148">CB412*CA412</f>
        <v>50.110199999999992</v>
      </c>
      <c r="CD412" s="407">
        <f t="shared" ref="CD412:CD433" si="149">CC412+BO412</f>
        <v>471.8907999999999</v>
      </c>
      <c r="CE412" s="447">
        <f t="shared" ref="CE412:CE433" si="150">BZ412-CD412</f>
        <v>84.889200000000073</v>
      </c>
      <c r="CF412" s="408">
        <f t="shared" ref="CF412:CF433" si="151">CD412/BZ412</f>
        <v>0.84753547182010835</v>
      </c>
      <c r="CG412" s="442">
        <v>500</v>
      </c>
      <c r="CJ412" s="439">
        <v>0.1</v>
      </c>
      <c r="CK412" s="421">
        <v>10</v>
      </c>
      <c r="CL412" s="444">
        <f>679-122.22</f>
        <v>556.78</v>
      </c>
      <c r="CM412" s="449">
        <v>7</v>
      </c>
      <c r="CN412" s="405">
        <f t="shared" ref="CN412:CN433" si="152">((CL412-(CL412*CJ412))/CK412)/CN$9</f>
        <v>4.1758499999999996</v>
      </c>
      <c r="CO412" s="406">
        <f t="shared" ref="CO412:CO433" si="153">CN412*CM412</f>
        <v>29.230949999999996</v>
      </c>
      <c r="CP412" s="407">
        <f t="shared" ref="CP412:CP433" si="154">CO412+CD412</f>
        <v>501.12174999999991</v>
      </c>
      <c r="CQ412" s="447">
        <f t="shared" ref="CQ412:CQ433" si="155">CL412-CP412</f>
        <v>55.658250000000066</v>
      </c>
      <c r="CR412" s="408">
        <f t="shared" ref="CR412:CR433" si="156">CP412/CL412</f>
        <v>0.90003547182010835</v>
      </c>
      <c r="CS412" s="442">
        <v>500</v>
      </c>
      <c r="CT412" s="443"/>
      <c r="CU412" s="443"/>
      <c r="CV412" s="439">
        <v>0.1</v>
      </c>
      <c r="CW412" s="421">
        <v>10</v>
      </c>
      <c r="CX412" s="444">
        <f>679-122.22</f>
        <v>556.78</v>
      </c>
      <c r="CY412" s="449">
        <v>0</v>
      </c>
      <c r="CZ412" s="405">
        <f t="shared" ref="CZ412:CZ433" si="157">((CX412-(CX412*CV412))/CW412)/CZ$9</f>
        <v>4.1758499999999996</v>
      </c>
      <c r="DA412" s="406">
        <f t="shared" ref="DA412:DA433" si="158">CZ412*CY412</f>
        <v>0</v>
      </c>
      <c r="DB412" s="407">
        <f t="shared" ref="DB412:DB433" si="159">DA412+CP412</f>
        <v>501.12174999999991</v>
      </c>
      <c r="DC412" s="447">
        <f t="shared" ref="DC412:DC433" si="160">CX412-DB412</f>
        <v>55.658250000000066</v>
      </c>
      <c r="DD412" s="448">
        <f t="shared" ref="DD412:DD433" si="161">DB412/CX412</f>
        <v>0.90003547182010835</v>
      </c>
      <c r="DE412" s="442">
        <v>500</v>
      </c>
      <c r="DF412" s="443"/>
      <c r="DG412" s="443"/>
      <c r="DH412" s="439">
        <v>0.1</v>
      </c>
      <c r="DI412" s="421">
        <v>10</v>
      </c>
      <c r="DJ412" s="444">
        <f>679-122.22</f>
        <v>556.78</v>
      </c>
      <c r="DK412" s="440">
        <v>0</v>
      </c>
      <c r="DL412" s="405">
        <f t="shared" ref="DL412:DL433" si="162">((DJ412-(DJ412*DH412))/DI412)/DL$9</f>
        <v>4.1758499999999996</v>
      </c>
      <c r="DM412" s="406">
        <f t="shared" ref="DM412:DM433" si="163">DL412*DK412</f>
        <v>0</v>
      </c>
      <c r="DN412" s="407">
        <f t="shared" ref="DN412:DN433" si="164">DM412+DB412</f>
        <v>501.12174999999991</v>
      </c>
      <c r="DO412" s="447">
        <f t="shared" ref="DO412:DO433" si="165">DJ412-DN412</f>
        <v>55.658250000000066</v>
      </c>
      <c r="DP412" s="627">
        <f t="shared" ref="DP412:DP433" si="166">DN412/DJ412</f>
        <v>0.90003547182010835</v>
      </c>
      <c r="DQ412" s="442">
        <v>500</v>
      </c>
      <c r="DR412" s="443"/>
      <c r="DS412" s="443"/>
      <c r="DT412" s="439">
        <v>0.1</v>
      </c>
      <c r="DU412" s="421">
        <v>10</v>
      </c>
      <c r="DV412" s="444">
        <f>679-122.22</f>
        <v>556.78</v>
      </c>
      <c r="DW412" s="440">
        <v>0</v>
      </c>
      <c r="DX412" s="405">
        <f t="shared" ref="DX412:DX433" si="167">((DV412-(DV412*DT412))/DU412)/DX$9</f>
        <v>4.1758499999999996</v>
      </c>
      <c r="DY412" s="406">
        <f t="shared" ref="DY412:DY433" si="168">DX412*DW412</f>
        <v>0</v>
      </c>
      <c r="DZ412" s="407">
        <f t="shared" ref="DZ412:DZ433" si="169">DY412+DN412</f>
        <v>501.12174999999991</v>
      </c>
      <c r="EA412" s="447">
        <f t="shared" ref="EA412:EA433" si="170">DV412-DZ412</f>
        <v>55.658250000000066</v>
      </c>
      <c r="EB412" s="627">
        <f t="shared" ref="EB412:EB433" si="171">DZ412/DV412</f>
        <v>0.90003547182010835</v>
      </c>
      <c r="EC412" s="442">
        <v>500</v>
      </c>
      <c r="EE412" s="437"/>
      <c r="EF412" s="427"/>
      <c r="EH412" s="450"/>
    </row>
    <row r="413" spans="2:138" ht="12.75" customHeight="1" x14ac:dyDescent="0.2">
      <c r="B413" s="412" t="s">
        <v>1053</v>
      </c>
      <c r="C413" s="414" t="s">
        <v>458</v>
      </c>
      <c r="D413" s="414" t="s">
        <v>459</v>
      </c>
      <c r="E413" s="414" t="s">
        <v>1360</v>
      </c>
      <c r="F413" s="414" t="s">
        <v>1355</v>
      </c>
      <c r="G413" s="414"/>
      <c r="H413" s="436">
        <v>39651</v>
      </c>
      <c r="I413" s="437">
        <v>550.22</v>
      </c>
      <c r="J413" s="438"/>
      <c r="K413" s="438"/>
      <c r="L413" s="438"/>
      <c r="M413" s="418"/>
      <c r="N413" s="419" t="s">
        <v>1063</v>
      </c>
      <c r="O413" s="233" t="s">
        <v>1117</v>
      </c>
      <c r="Q413" s="439">
        <v>0.1</v>
      </c>
      <c r="R413" s="421">
        <v>10</v>
      </c>
      <c r="S413" s="437">
        <v>550.22</v>
      </c>
      <c r="T413" s="440">
        <v>12</v>
      </c>
      <c r="U413" s="405">
        <f t="shared" si="130"/>
        <v>4.1266500000000006</v>
      </c>
      <c r="V413" s="406">
        <f t="shared" si="131"/>
        <v>49.519800000000004</v>
      </c>
      <c r="W413" s="407">
        <v>268.25</v>
      </c>
      <c r="X413" s="402">
        <f t="shared" si="129"/>
        <v>281.97000000000003</v>
      </c>
      <c r="Y413" s="408">
        <f t="shared" si="132"/>
        <v>0.48753225982334336</v>
      </c>
      <c r="Z413" s="442">
        <v>500</v>
      </c>
      <c r="AB413" s="437"/>
      <c r="AC413" s="427"/>
      <c r="AE413" s="439">
        <v>0.1</v>
      </c>
      <c r="AF413" s="421">
        <v>10</v>
      </c>
      <c r="AG413" s="437">
        <v>550.22</v>
      </c>
      <c r="AH413" s="440">
        <v>12</v>
      </c>
      <c r="AI413" s="405">
        <f t="shared" si="133"/>
        <v>4.1266500000000006</v>
      </c>
      <c r="AJ413" s="406">
        <f t="shared" si="134"/>
        <v>49.519800000000004</v>
      </c>
      <c r="AK413" s="407">
        <f t="shared" si="135"/>
        <v>317.76980000000003</v>
      </c>
      <c r="AL413" s="402">
        <f t="shared" si="136"/>
        <v>232.4502</v>
      </c>
      <c r="AM413" s="408">
        <f t="shared" si="137"/>
        <v>0.57753225982334344</v>
      </c>
      <c r="AN413" s="442">
        <v>500</v>
      </c>
      <c r="AP413" s="437"/>
      <c r="AQ413" s="427"/>
      <c r="AS413" s="439">
        <v>0.1</v>
      </c>
      <c r="AT413" s="421">
        <v>10</v>
      </c>
      <c r="AU413" s="444">
        <v>550.22</v>
      </c>
      <c r="AV413" s="440">
        <v>12</v>
      </c>
      <c r="AW413" s="405">
        <f t="shared" si="138"/>
        <v>4.1266500000000006</v>
      </c>
      <c r="AX413" s="406">
        <f t="shared" si="139"/>
        <v>49.519800000000004</v>
      </c>
      <c r="AY413" s="407">
        <f t="shared" si="140"/>
        <v>367.28960000000006</v>
      </c>
      <c r="AZ413" s="445">
        <f t="shared" si="141"/>
        <v>182.93039999999996</v>
      </c>
      <c r="BA413" s="408">
        <f t="shared" si="142"/>
        <v>0.66753225982334352</v>
      </c>
      <c r="BB413" s="442">
        <v>500</v>
      </c>
      <c r="BC413" s="443"/>
      <c r="BE413" s="437"/>
      <c r="BF413" s="427"/>
      <c r="BI413" s="439">
        <v>0.1</v>
      </c>
      <c r="BJ413" s="421">
        <v>10</v>
      </c>
      <c r="BK413" s="444">
        <v>550.22</v>
      </c>
      <c r="BL413" s="440">
        <v>12</v>
      </c>
      <c r="BM413" s="405">
        <f t="shared" si="143"/>
        <v>4.1266500000000006</v>
      </c>
      <c r="BN413" s="406">
        <f t="shared" si="144"/>
        <v>49.519800000000004</v>
      </c>
      <c r="BO413" s="407">
        <f t="shared" si="128"/>
        <v>416.8094000000001</v>
      </c>
      <c r="BP413" s="447">
        <f t="shared" si="145"/>
        <v>133.41059999999993</v>
      </c>
      <c r="BQ413" s="408">
        <f t="shared" si="146"/>
        <v>0.75753225982334349</v>
      </c>
      <c r="BR413" s="442">
        <v>500</v>
      </c>
      <c r="BS413" s="443"/>
      <c r="BT413" s="437"/>
      <c r="BU413" s="427"/>
      <c r="BX413" s="439">
        <v>0.1</v>
      </c>
      <c r="BY413" s="421">
        <v>10</v>
      </c>
      <c r="BZ413" s="444">
        <v>550.22</v>
      </c>
      <c r="CA413" s="440">
        <v>12</v>
      </c>
      <c r="CB413" s="405">
        <f t="shared" si="147"/>
        <v>4.1266500000000006</v>
      </c>
      <c r="CC413" s="406">
        <f t="shared" si="148"/>
        <v>49.519800000000004</v>
      </c>
      <c r="CD413" s="407">
        <f t="shared" si="149"/>
        <v>466.32920000000013</v>
      </c>
      <c r="CE413" s="447">
        <f t="shared" si="150"/>
        <v>83.890799999999899</v>
      </c>
      <c r="CF413" s="408">
        <f t="shared" si="151"/>
        <v>0.84753225982334357</v>
      </c>
      <c r="CG413" s="442">
        <v>500</v>
      </c>
      <c r="CJ413" s="439">
        <v>0.1</v>
      </c>
      <c r="CK413" s="421">
        <v>10</v>
      </c>
      <c r="CL413" s="444">
        <v>550.22</v>
      </c>
      <c r="CM413" s="449">
        <v>7</v>
      </c>
      <c r="CN413" s="405">
        <f t="shared" si="152"/>
        <v>4.1266500000000006</v>
      </c>
      <c r="CO413" s="406">
        <f t="shared" si="153"/>
        <v>28.886550000000003</v>
      </c>
      <c r="CP413" s="407">
        <f t="shared" si="154"/>
        <v>495.21575000000013</v>
      </c>
      <c r="CQ413" s="447">
        <f t="shared" si="155"/>
        <v>55.0042499999999</v>
      </c>
      <c r="CR413" s="408">
        <f t="shared" si="156"/>
        <v>0.90003225982334356</v>
      </c>
      <c r="CS413" s="442">
        <v>500</v>
      </c>
      <c r="CT413" s="443"/>
      <c r="CU413" s="443"/>
      <c r="CV413" s="439">
        <v>0.1</v>
      </c>
      <c r="CW413" s="421">
        <v>10</v>
      </c>
      <c r="CX413" s="444">
        <v>550.22</v>
      </c>
      <c r="CY413" s="449">
        <v>0</v>
      </c>
      <c r="CZ413" s="405">
        <f t="shared" si="157"/>
        <v>4.1266500000000006</v>
      </c>
      <c r="DA413" s="406">
        <f t="shared" si="158"/>
        <v>0</v>
      </c>
      <c r="DB413" s="407">
        <f t="shared" si="159"/>
        <v>495.21575000000013</v>
      </c>
      <c r="DC413" s="447">
        <f t="shared" si="160"/>
        <v>55.0042499999999</v>
      </c>
      <c r="DD413" s="448">
        <f t="shared" si="161"/>
        <v>0.90003225982334356</v>
      </c>
      <c r="DE413" s="442">
        <v>500</v>
      </c>
      <c r="DF413" s="443"/>
      <c r="DG413" s="443"/>
      <c r="DH413" s="439">
        <v>0.1</v>
      </c>
      <c r="DI413" s="421">
        <v>10</v>
      </c>
      <c r="DJ413" s="444">
        <v>550.22</v>
      </c>
      <c r="DK413" s="440">
        <v>0</v>
      </c>
      <c r="DL413" s="405">
        <f t="shared" si="162"/>
        <v>4.1266500000000006</v>
      </c>
      <c r="DM413" s="406">
        <f t="shared" si="163"/>
        <v>0</v>
      </c>
      <c r="DN413" s="407">
        <f t="shared" si="164"/>
        <v>495.21575000000013</v>
      </c>
      <c r="DO413" s="447">
        <f t="shared" si="165"/>
        <v>55.0042499999999</v>
      </c>
      <c r="DP413" s="627">
        <f t="shared" si="166"/>
        <v>0.90003225982334356</v>
      </c>
      <c r="DQ413" s="442">
        <v>500</v>
      </c>
      <c r="DR413" s="443"/>
      <c r="DS413" s="443"/>
      <c r="DT413" s="439">
        <v>0.1</v>
      </c>
      <c r="DU413" s="421">
        <v>10</v>
      </c>
      <c r="DV413" s="444">
        <v>550.22</v>
      </c>
      <c r="DW413" s="440">
        <v>0</v>
      </c>
      <c r="DX413" s="405">
        <f t="shared" si="167"/>
        <v>4.1266500000000006</v>
      </c>
      <c r="DY413" s="406">
        <f t="shared" si="168"/>
        <v>0</v>
      </c>
      <c r="DZ413" s="407">
        <f t="shared" si="169"/>
        <v>495.21575000000013</v>
      </c>
      <c r="EA413" s="447">
        <f t="shared" si="170"/>
        <v>55.0042499999999</v>
      </c>
      <c r="EB413" s="627">
        <f t="shared" si="171"/>
        <v>0.90003225982334356</v>
      </c>
      <c r="EC413" s="442">
        <v>500</v>
      </c>
      <c r="EE413" s="437"/>
      <c r="EF413" s="427"/>
      <c r="EH413" s="450"/>
    </row>
    <row r="414" spans="2:138" ht="12.75" customHeight="1" x14ac:dyDescent="0.2">
      <c r="B414" s="412" t="s">
        <v>1116</v>
      </c>
      <c r="C414" s="414" t="s">
        <v>460</v>
      </c>
      <c r="D414" s="233" t="s">
        <v>459</v>
      </c>
      <c r="E414" s="233" t="s">
        <v>1361</v>
      </c>
      <c r="F414" s="233" t="s">
        <v>1334</v>
      </c>
      <c r="G414" s="414"/>
      <c r="H414" s="436">
        <v>38722</v>
      </c>
      <c r="I414" s="437">
        <v>219.3</v>
      </c>
      <c r="J414" s="438"/>
      <c r="K414" s="438"/>
      <c r="L414" s="438"/>
      <c r="M414" s="418"/>
      <c r="N414" s="419" t="s">
        <v>1114</v>
      </c>
      <c r="O414" s="233" t="s">
        <v>1115</v>
      </c>
      <c r="Q414" s="439">
        <v>0.1</v>
      </c>
      <c r="R414" s="421">
        <v>10</v>
      </c>
      <c r="S414" s="437">
        <v>219.3</v>
      </c>
      <c r="T414" s="440">
        <v>12</v>
      </c>
      <c r="U414" s="405">
        <f t="shared" si="130"/>
        <v>1.6447500000000002</v>
      </c>
      <c r="V414" s="406">
        <f t="shared" si="131"/>
        <v>19.737000000000002</v>
      </c>
      <c r="W414" s="407">
        <v>156.21</v>
      </c>
      <c r="X414" s="402">
        <f t="shared" si="129"/>
        <v>63.09</v>
      </c>
      <c r="Y414" s="408">
        <f t="shared" si="132"/>
        <v>0.71231190150478796</v>
      </c>
      <c r="Z414" s="442">
        <v>500</v>
      </c>
      <c r="AB414" s="437"/>
      <c r="AC414" s="427"/>
      <c r="AE414" s="439">
        <v>0.1</v>
      </c>
      <c r="AF414" s="421">
        <v>10</v>
      </c>
      <c r="AG414" s="437">
        <v>219.3</v>
      </c>
      <c r="AH414" s="440">
        <v>12</v>
      </c>
      <c r="AI414" s="405">
        <f t="shared" si="133"/>
        <v>1.6447500000000002</v>
      </c>
      <c r="AJ414" s="406">
        <f t="shared" si="134"/>
        <v>19.737000000000002</v>
      </c>
      <c r="AK414" s="407">
        <f t="shared" si="135"/>
        <v>175.947</v>
      </c>
      <c r="AL414" s="402">
        <f t="shared" si="136"/>
        <v>43.353000000000009</v>
      </c>
      <c r="AM414" s="408">
        <f t="shared" si="137"/>
        <v>0.80231190150478793</v>
      </c>
      <c r="AN414" s="442">
        <v>500</v>
      </c>
      <c r="AP414" s="437"/>
      <c r="AQ414" s="427"/>
      <c r="AS414" s="439">
        <v>0.1</v>
      </c>
      <c r="AT414" s="421">
        <v>10</v>
      </c>
      <c r="AU414" s="444">
        <v>219.3</v>
      </c>
      <c r="AV414" s="440">
        <v>12</v>
      </c>
      <c r="AW414" s="405">
        <f t="shared" si="138"/>
        <v>1.6447500000000002</v>
      </c>
      <c r="AX414" s="406">
        <f t="shared" si="139"/>
        <v>19.737000000000002</v>
      </c>
      <c r="AY414" s="407">
        <f t="shared" si="140"/>
        <v>195.684</v>
      </c>
      <c r="AZ414" s="445">
        <f t="shared" si="141"/>
        <v>23.616000000000014</v>
      </c>
      <c r="BA414" s="408">
        <f t="shared" si="142"/>
        <v>0.8923119015047879</v>
      </c>
      <c r="BB414" s="442">
        <v>500</v>
      </c>
      <c r="BC414" s="443"/>
      <c r="BE414" s="437"/>
      <c r="BF414" s="427"/>
      <c r="BI414" s="439">
        <v>0.1</v>
      </c>
      <c r="BJ414" s="421">
        <v>10</v>
      </c>
      <c r="BK414" s="444">
        <v>219.3</v>
      </c>
      <c r="BL414" s="440">
        <v>1</v>
      </c>
      <c r="BM414" s="405">
        <f t="shared" si="143"/>
        <v>1.6447500000000002</v>
      </c>
      <c r="BN414" s="406">
        <f t="shared" si="144"/>
        <v>1.6447500000000002</v>
      </c>
      <c r="BO414" s="407">
        <f t="shared" si="128"/>
        <v>197.32874999999999</v>
      </c>
      <c r="BP414" s="447">
        <f t="shared" si="145"/>
        <v>21.971250000000026</v>
      </c>
      <c r="BQ414" s="408">
        <f t="shared" si="146"/>
        <v>0.89981190150478785</v>
      </c>
      <c r="BR414" s="442">
        <v>500</v>
      </c>
      <c r="BS414" s="443"/>
      <c r="BT414" s="437"/>
      <c r="BU414" s="427"/>
      <c r="BX414" s="439">
        <v>0.1</v>
      </c>
      <c r="BY414" s="421">
        <v>10</v>
      </c>
      <c r="BZ414" s="444">
        <v>219.3</v>
      </c>
      <c r="CA414" s="440">
        <v>0</v>
      </c>
      <c r="CB414" s="405">
        <f t="shared" si="147"/>
        <v>1.6447500000000002</v>
      </c>
      <c r="CC414" s="406">
        <f t="shared" si="148"/>
        <v>0</v>
      </c>
      <c r="CD414" s="407">
        <f t="shared" si="149"/>
        <v>197.32874999999999</v>
      </c>
      <c r="CE414" s="447">
        <f t="shared" si="150"/>
        <v>21.971250000000026</v>
      </c>
      <c r="CF414" s="448">
        <f t="shared" si="151"/>
        <v>0.89981190150478785</v>
      </c>
      <c r="CG414" s="442">
        <v>500</v>
      </c>
      <c r="CJ414" s="439">
        <v>0.1</v>
      </c>
      <c r="CK414" s="421">
        <v>10</v>
      </c>
      <c r="CL414" s="444">
        <v>219.3</v>
      </c>
      <c r="CM414" s="440">
        <v>0</v>
      </c>
      <c r="CN414" s="405">
        <f t="shared" si="152"/>
        <v>1.6447500000000002</v>
      </c>
      <c r="CO414" s="406">
        <f t="shared" si="153"/>
        <v>0</v>
      </c>
      <c r="CP414" s="407">
        <f t="shared" si="154"/>
        <v>197.32874999999999</v>
      </c>
      <c r="CQ414" s="447">
        <f t="shared" si="155"/>
        <v>21.971250000000026</v>
      </c>
      <c r="CR414" s="448">
        <f t="shared" si="156"/>
        <v>0.89981190150478785</v>
      </c>
      <c r="CS414" s="442">
        <v>500</v>
      </c>
      <c r="CT414" s="443"/>
      <c r="CU414" s="443"/>
      <c r="CV414" s="439">
        <v>0.1</v>
      </c>
      <c r="CW414" s="421">
        <v>10</v>
      </c>
      <c r="CX414" s="444">
        <v>219.3</v>
      </c>
      <c r="CY414" s="440">
        <v>0</v>
      </c>
      <c r="CZ414" s="405">
        <f t="shared" si="157"/>
        <v>1.6447500000000002</v>
      </c>
      <c r="DA414" s="406">
        <f t="shared" si="158"/>
        <v>0</v>
      </c>
      <c r="DB414" s="407">
        <f t="shared" si="159"/>
        <v>197.32874999999999</v>
      </c>
      <c r="DC414" s="447">
        <f t="shared" si="160"/>
        <v>21.971250000000026</v>
      </c>
      <c r="DD414" s="448">
        <f t="shared" si="161"/>
        <v>0.89981190150478785</v>
      </c>
      <c r="DE414" s="442">
        <v>500</v>
      </c>
      <c r="DF414" s="443"/>
      <c r="DG414" s="443"/>
      <c r="DH414" s="439">
        <v>0.1</v>
      </c>
      <c r="DI414" s="421">
        <v>10</v>
      </c>
      <c r="DJ414" s="444">
        <v>219.3</v>
      </c>
      <c r="DK414" s="440">
        <v>0</v>
      </c>
      <c r="DL414" s="405">
        <f t="shared" si="162"/>
        <v>1.6447500000000002</v>
      </c>
      <c r="DM414" s="406">
        <f t="shared" si="163"/>
        <v>0</v>
      </c>
      <c r="DN414" s="407">
        <f t="shared" si="164"/>
        <v>197.32874999999999</v>
      </c>
      <c r="DO414" s="447">
        <f t="shared" si="165"/>
        <v>21.971250000000026</v>
      </c>
      <c r="DP414" s="627">
        <f t="shared" si="166"/>
        <v>0.89981190150478785</v>
      </c>
      <c r="DQ414" s="442">
        <v>500</v>
      </c>
      <c r="DR414" s="443"/>
      <c r="DS414" s="443"/>
      <c r="DT414" s="439">
        <v>0.1</v>
      </c>
      <c r="DU414" s="421">
        <v>10</v>
      </c>
      <c r="DV414" s="444">
        <v>219.3</v>
      </c>
      <c r="DW414" s="440">
        <v>0</v>
      </c>
      <c r="DX414" s="405">
        <f t="shared" si="167"/>
        <v>1.6447500000000002</v>
      </c>
      <c r="DY414" s="406">
        <f t="shared" si="168"/>
        <v>0</v>
      </c>
      <c r="DZ414" s="407">
        <f t="shared" si="169"/>
        <v>197.32874999999999</v>
      </c>
      <c r="EA414" s="447">
        <f t="shared" si="170"/>
        <v>21.971250000000026</v>
      </c>
      <c r="EB414" s="627">
        <f t="shared" si="171"/>
        <v>0.89981190150478785</v>
      </c>
      <c r="EC414" s="442">
        <v>500</v>
      </c>
      <c r="EE414" s="437"/>
      <c r="EF414" s="427"/>
      <c r="EH414" s="450"/>
    </row>
    <row r="415" spans="2:138" ht="12.75" customHeight="1" x14ac:dyDescent="0.2">
      <c r="B415" s="412" t="s">
        <v>1322</v>
      </c>
      <c r="C415" s="414" t="s">
        <v>461</v>
      </c>
      <c r="D415" s="233" t="s">
        <v>459</v>
      </c>
      <c r="E415" s="233" t="s">
        <v>1361</v>
      </c>
      <c r="F415" s="233" t="s">
        <v>1355</v>
      </c>
      <c r="G415" s="414"/>
      <c r="H415" s="436">
        <v>39651</v>
      </c>
      <c r="I415" s="437">
        <v>308.32</v>
      </c>
      <c r="J415" s="438"/>
      <c r="K415" s="438"/>
      <c r="L415" s="438"/>
      <c r="M415" s="418"/>
      <c r="N415" s="419" t="s">
        <v>1362</v>
      </c>
      <c r="O415" s="233" t="s">
        <v>1080</v>
      </c>
      <c r="Q415" s="439">
        <v>0.1</v>
      </c>
      <c r="R415" s="421">
        <v>10</v>
      </c>
      <c r="S415" s="437">
        <v>308.32</v>
      </c>
      <c r="T415" s="440">
        <v>12</v>
      </c>
      <c r="U415" s="405">
        <f t="shared" si="130"/>
        <v>2.3123999999999998</v>
      </c>
      <c r="V415" s="406">
        <f t="shared" si="131"/>
        <v>27.748799999999996</v>
      </c>
      <c r="W415" s="407">
        <v>150.30000000000001</v>
      </c>
      <c r="X415" s="402">
        <f t="shared" si="129"/>
        <v>158.01999999999998</v>
      </c>
      <c r="Y415" s="408">
        <f t="shared" si="132"/>
        <v>0.48748053969901406</v>
      </c>
      <c r="Z415" s="442">
        <v>500</v>
      </c>
      <c r="AB415" s="437"/>
      <c r="AC415" s="427"/>
      <c r="AE415" s="439">
        <v>0.1</v>
      </c>
      <c r="AF415" s="421">
        <v>10</v>
      </c>
      <c r="AG415" s="437">
        <v>308.32</v>
      </c>
      <c r="AH415" s="440">
        <v>12</v>
      </c>
      <c r="AI415" s="405">
        <f t="shared" si="133"/>
        <v>2.3123999999999998</v>
      </c>
      <c r="AJ415" s="406">
        <f t="shared" si="134"/>
        <v>27.748799999999996</v>
      </c>
      <c r="AK415" s="407">
        <f t="shared" si="135"/>
        <v>178.0488</v>
      </c>
      <c r="AL415" s="402">
        <f t="shared" si="136"/>
        <v>130.27119999999999</v>
      </c>
      <c r="AM415" s="408">
        <f t="shared" si="137"/>
        <v>0.57748053969901403</v>
      </c>
      <c r="AN415" s="442">
        <v>500</v>
      </c>
      <c r="AP415" s="437"/>
      <c r="AQ415" s="427"/>
      <c r="AS415" s="439">
        <v>0.1</v>
      </c>
      <c r="AT415" s="421">
        <v>10</v>
      </c>
      <c r="AU415" s="444">
        <v>308.32</v>
      </c>
      <c r="AV415" s="440">
        <v>12</v>
      </c>
      <c r="AW415" s="405">
        <f t="shared" si="138"/>
        <v>2.3123999999999998</v>
      </c>
      <c r="AX415" s="406">
        <f t="shared" si="139"/>
        <v>27.748799999999996</v>
      </c>
      <c r="AY415" s="407">
        <f t="shared" si="140"/>
        <v>205.79759999999999</v>
      </c>
      <c r="AZ415" s="445">
        <f t="shared" si="141"/>
        <v>102.5224</v>
      </c>
      <c r="BA415" s="408">
        <f t="shared" si="142"/>
        <v>0.667480539699014</v>
      </c>
      <c r="BB415" s="442">
        <v>500</v>
      </c>
      <c r="BC415" s="443"/>
      <c r="BE415" s="437"/>
      <c r="BF415" s="427"/>
      <c r="BI415" s="439">
        <v>0.1</v>
      </c>
      <c r="BJ415" s="421">
        <v>10</v>
      </c>
      <c r="BK415" s="444">
        <v>308.32</v>
      </c>
      <c r="BL415" s="440">
        <v>12</v>
      </c>
      <c r="BM415" s="405">
        <f t="shared" si="143"/>
        <v>2.3123999999999998</v>
      </c>
      <c r="BN415" s="406">
        <f t="shared" si="144"/>
        <v>27.748799999999996</v>
      </c>
      <c r="BO415" s="407">
        <f t="shared" si="128"/>
        <v>233.54639999999998</v>
      </c>
      <c r="BP415" s="447">
        <f t="shared" si="145"/>
        <v>74.773600000000016</v>
      </c>
      <c r="BQ415" s="408">
        <f t="shared" si="146"/>
        <v>0.75748053969901397</v>
      </c>
      <c r="BR415" s="442">
        <v>500</v>
      </c>
      <c r="BS415" s="443"/>
      <c r="BT415" s="437"/>
      <c r="BU415" s="427"/>
      <c r="BX415" s="439">
        <v>0.1</v>
      </c>
      <c r="BY415" s="421">
        <v>10</v>
      </c>
      <c r="BZ415" s="444">
        <v>308.32</v>
      </c>
      <c r="CA415" s="440">
        <v>12</v>
      </c>
      <c r="CB415" s="405">
        <f t="shared" si="147"/>
        <v>2.3123999999999998</v>
      </c>
      <c r="CC415" s="406">
        <f t="shared" si="148"/>
        <v>27.748799999999996</v>
      </c>
      <c r="CD415" s="407">
        <f t="shared" si="149"/>
        <v>261.29519999999997</v>
      </c>
      <c r="CE415" s="447">
        <f t="shared" si="150"/>
        <v>47.024800000000027</v>
      </c>
      <c r="CF415" s="408">
        <f t="shared" si="151"/>
        <v>0.84748053969901394</v>
      </c>
      <c r="CG415" s="442">
        <v>500</v>
      </c>
      <c r="CJ415" s="439">
        <v>0.1</v>
      </c>
      <c r="CK415" s="421">
        <v>10</v>
      </c>
      <c r="CL415" s="444">
        <v>308.32</v>
      </c>
      <c r="CM415" s="449">
        <v>7</v>
      </c>
      <c r="CN415" s="405">
        <f t="shared" si="152"/>
        <v>2.3123999999999998</v>
      </c>
      <c r="CO415" s="406">
        <f t="shared" si="153"/>
        <v>16.186799999999998</v>
      </c>
      <c r="CP415" s="407">
        <f t="shared" si="154"/>
        <v>277.48199999999997</v>
      </c>
      <c r="CQ415" s="447">
        <f t="shared" si="155"/>
        <v>30.838000000000022</v>
      </c>
      <c r="CR415" s="408">
        <f t="shared" si="156"/>
        <v>0.89998053969901393</v>
      </c>
      <c r="CS415" s="442">
        <v>500</v>
      </c>
      <c r="CT415" s="443"/>
      <c r="CU415" s="443"/>
      <c r="CV415" s="439">
        <v>0.1</v>
      </c>
      <c r="CW415" s="421">
        <v>10</v>
      </c>
      <c r="CX415" s="444">
        <v>308.32</v>
      </c>
      <c r="CY415" s="449">
        <v>0</v>
      </c>
      <c r="CZ415" s="405">
        <f t="shared" si="157"/>
        <v>2.3123999999999998</v>
      </c>
      <c r="DA415" s="406">
        <f t="shared" si="158"/>
        <v>0</v>
      </c>
      <c r="DB415" s="407">
        <f t="shared" si="159"/>
        <v>277.48199999999997</v>
      </c>
      <c r="DC415" s="447">
        <f t="shared" si="160"/>
        <v>30.838000000000022</v>
      </c>
      <c r="DD415" s="448">
        <f t="shared" si="161"/>
        <v>0.89998053969901393</v>
      </c>
      <c r="DE415" s="442">
        <v>500</v>
      </c>
      <c r="DF415" s="443"/>
      <c r="DG415" s="443"/>
      <c r="DH415" s="439">
        <v>0.1</v>
      </c>
      <c r="DI415" s="421">
        <v>10</v>
      </c>
      <c r="DJ415" s="444">
        <v>308.32</v>
      </c>
      <c r="DK415" s="440">
        <v>0</v>
      </c>
      <c r="DL415" s="405">
        <f t="shared" si="162"/>
        <v>2.3123999999999998</v>
      </c>
      <c r="DM415" s="406">
        <f t="shared" si="163"/>
        <v>0</v>
      </c>
      <c r="DN415" s="407">
        <f t="shared" si="164"/>
        <v>277.48199999999997</v>
      </c>
      <c r="DO415" s="447">
        <f t="shared" si="165"/>
        <v>30.838000000000022</v>
      </c>
      <c r="DP415" s="627">
        <f t="shared" si="166"/>
        <v>0.89998053969901393</v>
      </c>
      <c r="DQ415" s="442">
        <v>500</v>
      </c>
      <c r="DR415" s="443"/>
      <c r="DS415" s="443"/>
      <c r="DT415" s="439">
        <v>0.1</v>
      </c>
      <c r="DU415" s="421">
        <v>10</v>
      </c>
      <c r="DV415" s="444">
        <v>308.32</v>
      </c>
      <c r="DW415" s="440">
        <v>0</v>
      </c>
      <c r="DX415" s="405">
        <f t="shared" si="167"/>
        <v>2.3123999999999998</v>
      </c>
      <c r="DY415" s="406">
        <f t="shared" si="168"/>
        <v>0</v>
      </c>
      <c r="DZ415" s="407">
        <f t="shared" si="169"/>
        <v>277.48199999999997</v>
      </c>
      <c r="EA415" s="447">
        <f t="shared" si="170"/>
        <v>30.838000000000022</v>
      </c>
      <c r="EB415" s="627">
        <f t="shared" si="171"/>
        <v>0.89998053969901393</v>
      </c>
      <c r="EC415" s="442">
        <v>500</v>
      </c>
      <c r="EE415" s="437"/>
      <c r="EF415" s="427"/>
      <c r="EH415" s="450"/>
    </row>
    <row r="416" spans="2:138" ht="12.75" customHeight="1" x14ac:dyDescent="0.2">
      <c r="B416" s="412" t="s">
        <v>1077</v>
      </c>
      <c r="C416" s="414" t="s">
        <v>462</v>
      </c>
      <c r="D416" s="233" t="s">
        <v>459</v>
      </c>
      <c r="E416" s="233" t="s">
        <v>1361</v>
      </c>
      <c r="F416" s="233" t="s">
        <v>1334</v>
      </c>
      <c r="G416" s="414"/>
      <c r="H416" s="436">
        <v>38722</v>
      </c>
      <c r="I416" s="437">
        <v>219.3</v>
      </c>
      <c r="J416" s="438"/>
      <c r="K416" s="438"/>
      <c r="L416" s="438"/>
      <c r="M416" s="418"/>
      <c r="N416" s="419" t="s">
        <v>1226</v>
      </c>
      <c r="O416" s="233" t="s">
        <v>1084</v>
      </c>
      <c r="Q416" s="439">
        <v>0.1</v>
      </c>
      <c r="R416" s="421">
        <v>10</v>
      </c>
      <c r="S416" s="437">
        <v>219.3</v>
      </c>
      <c r="T416" s="440">
        <v>12</v>
      </c>
      <c r="U416" s="405">
        <f t="shared" si="130"/>
        <v>1.6447500000000002</v>
      </c>
      <c r="V416" s="406">
        <f t="shared" si="131"/>
        <v>19.737000000000002</v>
      </c>
      <c r="W416" s="407">
        <v>156.21</v>
      </c>
      <c r="X416" s="402">
        <f t="shared" si="129"/>
        <v>63.09</v>
      </c>
      <c r="Y416" s="408">
        <f t="shared" si="132"/>
        <v>0.71231190150478796</v>
      </c>
      <c r="Z416" s="442">
        <v>500</v>
      </c>
      <c r="AB416" s="437"/>
      <c r="AC416" s="427"/>
      <c r="AE416" s="439">
        <v>0.1</v>
      </c>
      <c r="AF416" s="421">
        <v>10</v>
      </c>
      <c r="AG416" s="437">
        <v>219.3</v>
      </c>
      <c r="AH416" s="440">
        <v>12</v>
      </c>
      <c r="AI416" s="405">
        <f t="shared" si="133"/>
        <v>1.6447500000000002</v>
      </c>
      <c r="AJ416" s="406">
        <f t="shared" si="134"/>
        <v>19.737000000000002</v>
      </c>
      <c r="AK416" s="407">
        <f t="shared" si="135"/>
        <v>175.947</v>
      </c>
      <c r="AL416" s="402">
        <f t="shared" si="136"/>
        <v>43.353000000000009</v>
      </c>
      <c r="AM416" s="408">
        <f t="shared" si="137"/>
        <v>0.80231190150478793</v>
      </c>
      <c r="AN416" s="442">
        <v>500</v>
      </c>
      <c r="AP416" s="437"/>
      <c r="AQ416" s="427"/>
      <c r="AS416" s="439">
        <v>0.1</v>
      </c>
      <c r="AT416" s="421">
        <v>10</v>
      </c>
      <c r="AU416" s="444">
        <v>219.3</v>
      </c>
      <c r="AV416" s="440">
        <v>12</v>
      </c>
      <c r="AW416" s="405">
        <f t="shared" si="138"/>
        <v>1.6447500000000002</v>
      </c>
      <c r="AX416" s="406">
        <f t="shared" si="139"/>
        <v>19.737000000000002</v>
      </c>
      <c r="AY416" s="407">
        <f t="shared" si="140"/>
        <v>195.684</v>
      </c>
      <c r="AZ416" s="445">
        <f t="shared" si="141"/>
        <v>23.616000000000014</v>
      </c>
      <c r="BA416" s="408">
        <f t="shared" si="142"/>
        <v>0.8923119015047879</v>
      </c>
      <c r="BB416" s="442">
        <v>500</v>
      </c>
      <c r="BC416" s="443"/>
      <c r="BE416" s="437"/>
      <c r="BF416" s="427"/>
      <c r="BI416" s="439">
        <v>0.1</v>
      </c>
      <c r="BJ416" s="421">
        <v>10</v>
      </c>
      <c r="BK416" s="444">
        <v>219.3</v>
      </c>
      <c r="BL416" s="440">
        <v>1</v>
      </c>
      <c r="BM416" s="405">
        <f t="shared" si="143"/>
        <v>1.6447500000000002</v>
      </c>
      <c r="BN416" s="406">
        <f t="shared" si="144"/>
        <v>1.6447500000000002</v>
      </c>
      <c r="BO416" s="407">
        <f t="shared" si="128"/>
        <v>197.32874999999999</v>
      </c>
      <c r="BP416" s="447">
        <f t="shared" si="145"/>
        <v>21.971250000000026</v>
      </c>
      <c r="BQ416" s="627">
        <f t="shared" si="146"/>
        <v>0.89981190150478785</v>
      </c>
      <c r="BR416" s="442">
        <v>500</v>
      </c>
      <c r="BS416" s="443"/>
      <c r="BT416" s="437"/>
      <c r="BU416" s="427"/>
      <c r="BX416" s="439">
        <v>0.1</v>
      </c>
      <c r="BY416" s="421">
        <v>10</v>
      </c>
      <c r="BZ416" s="444">
        <v>219.3</v>
      </c>
      <c r="CA416" s="440">
        <v>0</v>
      </c>
      <c r="CB416" s="405">
        <f t="shared" si="147"/>
        <v>1.6447500000000002</v>
      </c>
      <c r="CC416" s="406">
        <f t="shared" si="148"/>
        <v>0</v>
      </c>
      <c r="CD416" s="407">
        <f t="shared" si="149"/>
        <v>197.32874999999999</v>
      </c>
      <c r="CE416" s="447">
        <f t="shared" si="150"/>
        <v>21.971250000000026</v>
      </c>
      <c r="CF416" s="627">
        <f t="shared" si="151"/>
        <v>0.89981190150478785</v>
      </c>
      <c r="CG416" s="442">
        <v>500</v>
      </c>
      <c r="CJ416" s="439">
        <v>0.1</v>
      </c>
      <c r="CK416" s="421">
        <v>10</v>
      </c>
      <c r="CL416" s="444">
        <v>219.3</v>
      </c>
      <c r="CM416" s="440">
        <v>0</v>
      </c>
      <c r="CN416" s="405">
        <f t="shared" si="152"/>
        <v>1.6447500000000002</v>
      </c>
      <c r="CO416" s="406">
        <f t="shared" si="153"/>
        <v>0</v>
      </c>
      <c r="CP416" s="407">
        <f t="shared" si="154"/>
        <v>197.32874999999999</v>
      </c>
      <c r="CQ416" s="447">
        <f t="shared" si="155"/>
        <v>21.971250000000026</v>
      </c>
      <c r="CR416" s="627">
        <f t="shared" si="156"/>
        <v>0.89981190150478785</v>
      </c>
      <c r="CS416" s="442">
        <v>500</v>
      </c>
      <c r="CT416" s="443"/>
      <c r="CU416" s="443"/>
      <c r="CV416" s="439">
        <v>0.1</v>
      </c>
      <c r="CW416" s="421">
        <v>10</v>
      </c>
      <c r="CX416" s="444">
        <v>219.3</v>
      </c>
      <c r="CY416" s="440">
        <v>0</v>
      </c>
      <c r="CZ416" s="405">
        <f t="shared" si="157"/>
        <v>1.6447500000000002</v>
      </c>
      <c r="DA416" s="406">
        <f t="shared" si="158"/>
        <v>0</v>
      </c>
      <c r="DB416" s="407">
        <f t="shared" si="159"/>
        <v>197.32874999999999</v>
      </c>
      <c r="DC416" s="447">
        <f t="shared" si="160"/>
        <v>21.971250000000026</v>
      </c>
      <c r="DD416" s="627">
        <f t="shared" si="161"/>
        <v>0.89981190150478785</v>
      </c>
      <c r="DE416" s="442">
        <v>500</v>
      </c>
      <c r="DF416" s="443"/>
      <c r="DG416" s="443"/>
      <c r="DH416" s="439">
        <v>0.1</v>
      </c>
      <c r="DI416" s="421">
        <v>10</v>
      </c>
      <c r="DJ416" s="444">
        <v>219.3</v>
      </c>
      <c r="DK416" s="440">
        <v>0</v>
      </c>
      <c r="DL416" s="405">
        <f t="shared" si="162"/>
        <v>1.6447500000000002</v>
      </c>
      <c r="DM416" s="406">
        <f t="shared" si="163"/>
        <v>0</v>
      </c>
      <c r="DN416" s="407">
        <f t="shared" si="164"/>
        <v>197.32874999999999</v>
      </c>
      <c r="DO416" s="447">
        <f t="shared" si="165"/>
        <v>21.971250000000026</v>
      </c>
      <c r="DP416" s="627">
        <f t="shared" si="166"/>
        <v>0.89981190150478785</v>
      </c>
      <c r="DQ416" s="442">
        <v>500</v>
      </c>
      <c r="DR416" s="443"/>
      <c r="DS416" s="443"/>
      <c r="DT416" s="439">
        <v>0.1</v>
      </c>
      <c r="DU416" s="421">
        <v>10</v>
      </c>
      <c r="DV416" s="444">
        <v>219.3</v>
      </c>
      <c r="DW416" s="440">
        <v>0</v>
      </c>
      <c r="DX416" s="405">
        <f t="shared" si="167"/>
        <v>1.6447500000000002</v>
      </c>
      <c r="DY416" s="406">
        <f t="shared" si="168"/>
        <v>0</v>
      </c>
      <c r="DZ416" s="407">
        <f t="shared" si="169"/>
        <v>197.32874999999999</v>
      </c>
      <c r="EA416" s="447">
        <f t="shared" si="170"/>
        <v>21.971250000000026</v>
      </c>
      <c r="EB416" s="627">
        <f t="shared" si="171"/>
        <v>0.89981190150478785</v>
      </c>
      <c r="EC416" s="442">
        <v>500</v>
      </c>
      <c r="EE416" s="437"/>
      <c r="EF416" s="427"/>
      <c r="EH416" s="450"/>
    </row>
    <row r="417" spans="1:138" ht="12.75" customHeight="1" x14ac:dyDescent="0.2">
      <c r="B417" s="412" t="s">
        <v>1081</v>
      </c>
      <c r="C417" s="414" t="s">
        <v>463</v>
      </c>
      <c r="D417" s="233" t="s">
        <v>459</v>
      </c>
      <c r="E417" s="233" t="s">
        <v>1361</v>
      </c>
      <c r="F417" s="233" t="s">
        <v>1334</v>
      </c>
      <c r="G417" s="414"/>
      <c r="H417" s="436">
        <v>38722</v>
      </c>
      <c r="I417" s="437">
        <v>219.3</v>
      </c>
      <c r="J417" s="438"/>
      <c r="K417" s="438"/>
      <c r="L417" s="438"/>
      <c r="M417" s="418"/>
      <c r="N417" s="419" t="s">
        <v>1110</v>
      </c>
      <c r="O417" s="233" t="s">
        <v>1111</v>
      </c>
      <c r="Q417" s="439">
        <v>0.1</v>
      </c>
      <c r="R417" s="421">
        <v>10</v>
      </c>
      <c r="S417" s="437">
        <v>219.3</v>
      </c>
      <c r="T417" s="440">
        <v>12</v>
      </c>
      <c r="U417" s="405">
        <f t="shared" si="130"/>
        <v>1.6447500000000002</v>
      </c>
      <c r="V417" s="406">
        <f t="shared" si="131"/>
        <v>19.737000000000002</v>
      </c>
      <c r="W417" s="407">
        <v>156.21</v>
      </c>
      <c r="X417" s="402">
        <f t="shared" si="129"/>
        <v>63.09</v>
      </c>
      <c r="Y417" s="408">
        <f t="shared" si="132"/>
        <v>0.71231190150478796</v>
      </c>
      <c r="Z417" s="442">
        <v>500</v>
      </c>
      <c r="AB417" s="437"/>
      <c r="AC417" s="427"/>
      <c r="AE417" s="439">
        <v>0.1</v>
      </c>
      <c r="AF417" s="421">
        <v>10</v>
      </c>
      <c r="AG417" s="437">
        <v>219.3</v>
      </c>
      <c r="AH417" s="440">
        <v>12</v>
      </c>
      <c r="AI417" s="405">
        <f t="shared" si="133"/>
        <v>1.6447500000000002</v>
      </c>
      <c r="AJ417" s="406">
        <f t="shared" si="134"/>
        <v>19.737000000000002</v>
      </c>
      <c r="AK417" s="407">
        <f t="shared" si="135"/>
        <v>175.947</v>
      </c>
      <c r="AL417" s="402">
        <f t="shared" si="136"/>
        <v>43.353000000000009</v>
      </c>
      <c r="AM417" s="408">
        <f t="shared" si="137"/>
        <v>0.80231190150478793</v>
      </c>
      <c r="AN417" s="442">
        <v>500</v>
      </c>
      <c r="AP417" s="437"/>
      <c r="AQ417" s="427"/>
      <c r="AS417" s="439">
        <v>0.1</v>
      </c>
      <c r="AT417" s="421">
        <v>10</v>
      </c>
      <c r="AU417" s="444">
        <v>219.3</v>
      </c>
      <c r="AV417" s="440">
        <v>12</v>
      </c>
      <c r="AW417" s="405">
        <f t="shared" si="138"/>
        <v>1.6447500000000002</v>
      </c>
      <c r="AX417" s="406">
        <f t="shared" si="139"/>
        <v>19.737000000000002</v>
      </c>
      <c r="AY417" s="407">
        <f t="shared" si="140"/>
        <v>195.684</v>
      </c>
      <c r="AZ417" s="445">
        <f t="shared" si="141"/>
        <v>23.616000000000014</v>
      </c>
      <c r="BA417" s="408">
        <f t="shared" si="142"/>
        <v>0.8923119015047879</v>
      </c>
      <c r="BB417" s="442">
        <v>500</v>
      </c>
      <c r="BC417" s="443"/>
      <c r="BE417" s="437"/>
      <c r="BF417" s="427"/>
      <c r="BI417" s="439">
        <v>0.1</v>
      </c>
      <c r="BJ417" s="421">
        <v>10</v>
      </c>
      <c r="BK417" s="444">
        <v>219.3</v>
      </c>
      <c r="BL417" s="440">
        <v>1</v>
      </c>
      <c r="BM417" s="405">
        <f t="shared" si="143"/>
        <v>1.6447500000000002</v>
      </c>
      <c r="BN417" s="406">
        <f t="shared" si="144"/>
        <v>1.6447500000000002</v>
      </c>
      <c r="BO417" s="407">
        <f t="shared" si="128"/>
        <v>197.32874999999999</v>
      </c>
      <c r="BP417" s="447">
        <f t="shared" si="145"/>
        <v>21.971250000000026</v>
      </c>
      <c r="BQ417" s="627">
        <f t="shared" si="146"/>
        <v>0.89981190150478785</v>
      </c>
      <c r="BR417" s="442">
        <v>500</v>
      </c>
      <c r="BS417" s="443"/>
      <c r="BT417" s="437"/>
      <c r="BU417" s="427"/>
      <c r="BX417" s="439">
        <v>0.1</v>
      </c>
      <c r="BY417" s="421">
        <v>10</v>
      </c>
      <c r="BZ417" s="444">
        <v>219.3</v>
      </c>
      <c r="CA417" s="440">
        <v>0</v>
      </c>
      <c r="CB417" s="405">
        <f t="shared" si="147"/>
        <v>1.6447500000000002</v>
      </c>
      <c r="CC417" s="406">
        <f t="shared" si="148"/>
        <v>0</v>
      </c>
      <c r="CD417" s="407">
        <f t="shared" si="149"/>
        <v>197.32874999999999</v>
      </c>
      <c r="CE417" s="447">
        <f t="shared" si="150"/>
        <v>21.971250000000026</v>
      </c>
      <c r="CF417" s="627">
        <f t="shared" si="151"/>
        <v>0.89981190150478785</v>
      </c>
      <c r="CG417" s="442">
        <v>500</v>
      </c>
      <c r="CJ417" s="439">
        <v>0.1</v>
      </c>
      <c r="CK417" s="421">
        <v>10</v>
      </c>
      <c r="CL417" s="444">
        <v>219.3</v>
      </c>
      <c r="CM417" s="440">
        <v>0</v>
      </c>
      <c r="CN417" s="405">
        <f t="shared" si="152"/>
        <v>1.6447500000000002</v>
      </c>
      <c r="CO417" s="406">
        <f t="shared" si="153"/>
        <v>0</v>
      </c>
      <c r="CP417" s="407">
        <f t="shared" si="154"/>
        <v>197.32874999999999</v>
      </c>
      <c r="CQ417" s="447">
        <f t="shared" si="155"/>
        <v>21.971250000000026</v>
      </c>
      <c r="CR417" s="627">
        <f t="shared" si="156"/>
        <v>0.89981190150478785</v>
      </c>
      <c r="CS417" s="442">
        <v>500</v>
      </c>
      <c r="CT417" s="443"/>
      <c r="CU417" s="443"/>
      <c r="CV417" s="439">
        <v>0.1</v>
      </c>
      <c r="CW417" s="421">
        <v>10</v>
      </c>
      <c r="CX417" s="444">
        <v>219.3</v>
      </c>
      <c r="CY417" s="440">
        <v>0</v>
      </c>
      <c r="CZ417" s="405">
        <f t="shared" si="157"/>
        <v>1.6447500000000002</v>
      </c>
      <c r="DA417" s="406">
        <f t="shared" si="158"/>
        <v>0</v>
      </c>
      <c r="DB417" s="407">
        <f t="shared" si="159"/>
        <v>197.32874999999999</v>
      </c>
      <c r="DC417" s="447">
        <f t="shared" si="160"/>
        <v>21.971250000000026</v>
      </c>
      <c r="DD417" s="627">
        <f t="shared" si="161"/>
        <v>0.89981190150478785</v>
      </c>
      <c r="DE417" s="442">
        <v>500</v>
      </c>
      <c r="DF417" s="443"/>
      <c r="DG417" s="443"/>
      <c r="DH417" s="439">
        <v>0.1</v>
      </c>
      <c r="DI417" s="421">
        <v>10</v>
      </c>
      <c r="DJ417" s="444">
        <v>219.3</v>
      </c>
      <c r="DK417" s="440">
        <v>0</v>
      </c>
      <c r="DL417" s="405">
        <f t="shared" si="162"/>
        <v>1.6447500000000002</v>
      </c>
      <c r="DM417" s="406">
        <f t="shared" si="163"/>
        <v>0</v>
      </c>
      <c r="DN417" s="407">
        <f t="shared" si="164"/>
        <v>197.32874999999999</v>
      </c>
      <c r="DO417" s="447">
        <f t="shared" si="165"/>
        <v>21.971250000000026</v>
      </c>
      <c r="DP417" s="627">
        <f t="shared" si="166"/>
        <v>0.89981190150478785</v>
      </c>
      <c r="DQ417" s="442">
        <v>500</v>
      </c>
      <c r="DR417" s="443"/>
      <c r="DS417" s="443"/>
      <c r="DT417" s="439">
        <v>0.1</v>
      </c>
      <c r="DU417" s="421">
        <v>10</v>
      </c>
      <c r="DV417" s="444">
        <v>219.3</v>
      </c>
      <c r="DW417" s="440">
        <v>0</v>
      </c>
      <c r="DX417" s="405">
        <f t="shared" si="167"/>
        <v>1.6447500000000002</v>
      </c>
      <c r="DY417" s="406">
        <f t="shared" si="168"/>
        <v>0</v>
      </c>
      <c r="DZ417" s="407">
        <f t="shared" si="169"/>
        <v>197.32874999999999</v>
      </c>
      <c r="EA417" s="447">
        <f t="shared" si="170"/>
        <v>21.971250000000026</v>
      </c>
      <c r="EB417" s="627">
        <f t="shared" si="171"/>
        <v>0.89981190150478785</v>
      </c>
      <c r="EC417" s="442">
        <v>500</v>
      </c>
      <c r="EE417" s="437"/>
      <c r="EF417" s="427"/>
      <c r="EH417" s="450"/>
    </row>
    <row r="418" spans="1:138" ht="12.75" customHeight="1" x14ac:dyDescent="0.2">
      <c r="B418" s="412" t="s">
        <v>1353</v>
      </c>
      <c r="C418" s="414" t="s">
        <v>464</v>
      </c>
      <c r="D418" s="233" t="s">
        <v>459</v>
      </c>
      <c r="E418" s="233" t="s">
        <v>1361</v>
      </c>
      <c r="F418" s="233" t="s">
        <v>1334</v>
      </c>
      <c r="G418" s="414"/>
      <c r="H418" s="436">
        <v>38722</v>
      </c>
      <c r="I418" s="437">
        <v>219.3</v>
      </c>
      <c r="J418" s="438"/>
      <c r="K418" s="438"/>
      <c r="L418" s="438"/>
      <c r="M418" s="418"/>
      <c r="N418" s="419" t="s">
        <v>1086</v>
      </c>
      <c r="O418" s="233" t="s">
        <v>1087</v>
      </c>
      <c r="Q418" s="439">
        <v>0.1</v>
      </c>
      <c r="R418" s="421">
        <v>10</v>
      </c>
      <c r="S418" s="437">
        <v>219.3</v>
      </c>
      <c r="T418" s="440">
        <v>12</v>
      </c>
      <c r="U418" s="405">
        <f t="shared" si="130"/>
        <v>1.6447500000000002</v>
      </c>
      <c r="V418" s="406">
        <f t="shared" si="131"/>
        <v>19.737000000000002</v>
      </c>
      <c r="W418" s="407">
        <v>156.21</v>
      </c>
      <c r="X418" s="402">
        <f t="shared" si="129"/>
        <v>63.09</v>
      </c>
      <c r="Y418" s="408">
        <f t="shared" si="132"/>
        <v>0.71231190150478796</v>
      </c>
      <c r="Z418" s="442">
        <v>500</v>
      </c>
      <c r="AB418" s="437"/>
      <c r="AC418" s="427"/>
      <c r="AE418" s="439">
        <v>0.1</v>
      </c>
      <c r="AF418" s="421">
        <v>10</v>
      </c>
      <c r="AG418" s="437">
        <v>219.3</v>
      </c>
      <c r="AH418" s="440">
        <v>12</v>
      </c>
      <c r="AI418" s="405">
        <f t="shared" si="133"/>
        <v>1.6447500000000002</v>
      </c>
      <c r="AJ418" s="406">
        <f t="shared" si="134"/>
        <v>19.737000000000002</v>
      </c>
      <c r="AK418" s="407">
        <f t="shared" si="135"/>
        <v>175.947</v>
      </c>
      <c r="AL418" s="402">
        <f t="shared" si="136"/>
        <v>43.353000000000009</v>
      </c>
      <c r="AM418" s="408">
        <f t="shared" si="137"/>
        <v>0.80231190150478793</v>
      </c>
      <c r="AN418" s="442">
        <v>500</v>
      </c>
      <c r="AP418" s="437"/>
      <c r="AQ418" s="427"/>
      <c r="AS418" s="439">
        <v>0.1</v>
      </c>
      <c r="AT418" s="421">
        <v>10</v>
      </c>
      <c r="AU418" s="444">
        <v>219.3</v>
      </c>
      <c r="AV418" s="440">
        <v>12</v>
      </c>
      <c r="AW418" s="405">
        <f t="shared" si="138"/>
        <v>1.6447500000000002</v>
      </c>
      <c r="AX418" s="406">
        <f t="shared" si="139"/>
        <v>19.737000000000002</v>
      </c>
      <c r="AY418" s="407">
        <f t="shared" si="140"/>
        <v>195.684</v>
      </c>
      <c r="AZ418" s="445">
        <f t="shared" si="141"/>
        <v>23.616000000000014</v>
      </c>
      <c r="BA418" s="408">
        <f t="shared" si="142"/>
        <v>0.8923119015047879</v>
      </c>
      <c r="BB418" s="442">
        <v>500</v>
      </c>
      <c r="BC418" s="443"/>
      <c r="BE418" s="437"/>
      <c r="BF418" s="427"/>
      <c r="BI418" s="439">
        <v>0.1</v>
      </c>
      <c r="BJ418" s="421">
        <v>10</v>
      </c>
      <c r="BK418" s="444">
        <v>219.3</v>
      </c>
      <c r="BL418" s="440">
        <v>1</v>
      </c>
      <c r="BM418" s="405">
        <f t="shared" si="143"/>
        <v>1.6447500000000002</v>
      </c>
      <c r="BN418" s="406">
        <f t="shared" si="144"/>
        <v>1.6447500000000002</v>
      </c>
      <c r="BO418" s="407">
        <f t="shared" si="128"/>
        <v>197.32874999999999</v>
      </c>
      <c r="BP418" s="447">
        <f t="shared" si="145"/>
        <v>21.971250000000026</v>
      </c>
      <c r="BQ418" s="627">
        <f t="shared" si="146"/>
        <v>0.89981190150478785</v>
      </c>
      <c r="BR418" s="442">
        <v>500</v>
      </c>
      <c r="BS418" s="443"/>
      <c r="BT418" s="437"/>
      <c r="BU418" s="427"/>
      <c r="BX418" s="439">
        <v>0.1</v>
      </c>
      <c r="BY418" s="421">
        <v>10</v>
      </c>
      <c r="BZ418" s="444">
        <v>219.3</v>
      </c>
      <c r="CA418" s="440">
        <v>0</v>
      </c>
      <c r="CB418" s="405">
        <f t="shared" si="147"/>
        <v>1.6447500000000002</v>
      </c>
      <c r="CC418" s="406">
        <f t="shared" si="148"/>
        <v>0</v>
      </c>
      <c r="CD418" s="407">
        <f t="shared" si="149"/>
        <v>197.32874999999999</v>
      </c>
      <c r="CE418" s="447">
        <f t="shared" si="150"/>
        <v>21.971250000000026</v>
      </c>
      <c r="CF418" s="627">
        <f t="shared" si="151"/>
        <v>0.89981190150478785</v>
      </c>
      <c r="CG418" s="442">
        <v>500</v>
      </c>
      <c r="CJ418" s="439">
        <v>0.1</v>
      </c>
      <c r="CK418" s="421">
        <v>10</v>
      </c>
      <c r="CL418" s="444">
        <v>219.3</v>
      </c>
      <c r="CM418" s="440">
        <v>0</v>
      </c>
      <c r="CN418" s="405">
        <f t="shared" si="152"/>
        <v>1.6447500000000002</v>
      </c>
      <c r="CO418" s="406">
        <f t="shared" si="153"/>
        <v>0</v>
      </c>
      <c r="CP418" s="407">
        <f t="shared" si="154"/>
        <v>197.32874999999999</v>
      </c>
      <c r="CQ418" s="447">
        <f t="shared" si="155"/>
        <v>21.971250000000026</v>
      </c>
      <c r="CR418" s="627">
        <f t="shared" si="156"/>
        <v>0.89981190150478785</v>
      </c>
      <c r="CS418" s="442">
        <v>500</v>
      </c>
      <c r="CT418" s="443"/>
      <c r="CU418" s="443"/>
      <c r="CV418" s="439">
        <v>0.1</v>
      </c>
      <c r="CW418" s="421">
        <v>10</v>
      </c>
      <c r="CX418" s="444">
        <v>219.3</v>
      </c>
      <c r="CY418" s="440">
        <v>0</v>
      </c>
      <c r="CZ418" s="405">
        <f t="shared" si="157"/>
        <v>1.6447500000000002</v>
      </c>
      <c r="DA418" s="406">
        <f t="shared" si="158"/>
        <v>0</v>
      </c>
      <c r="DB418" s="407">
        <f t="shared" si="159"/>
        <v>197.32874999999999</v>
      </c>
      <c r="DC418" s="447">
        <f t="shared" si="160"/>
        <v>21.971250000000026</v>
      </c>
      <c r="DD418" s="627">
        <f t="shared" si="161"/>
        <v>0.89981190150478785</v>
      </c>
      <c r="DE418" s="442">
        <v>500</v>
      </c>
      <c r="DF418" s="443"/>
      <c r="DG418" s="443"/>
      <c r="DH418" s="439">
        <v>0.1</v>
      </c>
      <c r="DI418" s="421">
        <v>10</v>
      </c>
      <c r="DJ418" s="444">
        <v>219.3</v>
      </c>
      <c r="DK418" s="440">
        <v>0</v>
      </c>
      <c r="DL418" s="405">
        <f t="shared" si="162"/>
        <v>1.6447500000000002</v>
      </c>
      <c r="DM418" s="406">
        <f t="shared" si="163"/>
        <v>0</v>
      </c>
      <c r="DN418" s="407">
        <f t="shared" si="164"/>
        <v>197.32874999999999</v>
      </c>
      <c r="DO418" s="447">
        <f t="shared" si="165"/>
        <v>21.971250000000026</v>
      </c>
      <c r="DP418" s="627">
        <f t="shared" si="166"/>
        <v>0.89981190150478785</v>
      </c>
      <c r="DQ418" s="442">
        <v>500</v>
      </c>
      <c r="DR418" s="443"/>
      <c r="DS418" s="443"/>
      <c r="DT418" s="439">
        <v>0.1</v>
      </c>
      <c r="DU418" s="421">
        <v>10</v>
      </c>
      <c r="DV418" s="444">
        <v>219.3</v>
      </c>
      <c r="DW418" s="440">
        <v>0</v>
      </c>
      <c r="DX418" s="405">
        <f t="shared" si="167"/>
        <v>1.6447500000000002</v>
      </c>
      <c r="DY418" s="406">
        <f t="shared" si="168"/>
        <v>0</v>
      </c>
      <c r="DZ418" s="407">
        <f t="shared" si="169"/>
        <v>197.32874999999999</v>
      </c>
      <c r="EA418" s="447">
        <f t="shared" si="170"/>
        <v>21.971250000000026</v>
      </c>
      <c r="EB418" s="627">
        <f t="shared" si="171"/>
        <v>0.89981190150478785</v>
      </c>
      <c r="EC418" s="442">
        <v>500</v>
      </c>
      <c r="EE418" s="437"/>
      <c r="EF418" s="427"/>
      <c r="EH418" s="450"/>
    </row>
    <row r="419" spans="1:138" x14ac:dyDescent="0.2">
      <c r="B419" s="412" t="s">
        <v>1072</v>
      </c>
      <c r="C419" s="414" t="s">
        <v>465</v>
      </c>
      <c r="D419" s="233" t="s">
        <v>459</v>
      </c>
      <c r="E419" s="233" t="s">
        <v>1361</v>
      </c>
      <c r="F419" s="233" t="s">
        <v>1334</v>
      </c>
      <c r="G419" s="414"/>
      <c r="H419" s="436">
        <v>38722</v>
      </c>
      <c r="I419" s="437">
        <v>219.3</v>
      </c>
      <c r="J419" s="438"/>
      <c r="K419" s="438"/>
      <c r="L419" s="438"/>
      <c r="M419" s="418"/>
      <c r="N419" s="419" t="s">
        <v>1363</v>
      </c>
      <c r="O419" s="233" t="s">
        <v>1064</v>
      </c>
      <c r="Q419" s="439">
        <v>0.1</v>
      </c>
      <c r="R419" s="421">
        <v>10</v>
      </c>
      <c r="S419" s="437">
        <v>219.3</v>
      </c>
      <c r="T419" s="440">
        <v>12</v>
      </c>
      <c r="U419" s="405">
        <f t="shared" si="130"/>
        <v>1.6447500000000002</v>
      </c>
      <c r="V419" s="406">
        <f t="shared" si="131"/>
        <v>19.737000000000002</v>
      </c>
      <c r="W419" s="407">
        <v>156.21</v>
      </c>
      <c r="X419" s="402">
        <f t="shared" si="129"/>
        <v>63.09</v>
      </c>
      <c r="Y419" s="408">
        <f t="shared" si="132"/>
        <v>0.71231190150478796</v>
      </c>
      <c r="Z419" s="442">
        <v>500</v>
      </c>
      <c r="AB419" s="437"/>
      <c r="AC419" s="427"/>
      <c r="AE419" s="439">
        <v>0.1</v>
      </c>
      <c r="AF419" s="421">
        <v>10</v>
      </c>
      <c r="AG419" s="437">
        <v>219.3</v>
      </c>
      <c r="AH419" s="440">
        <v>12</v>
      </c>
      <c r="AI419" s="405">
        <f t="shared" si="133"/>
        <v>1.6447500000000002</v>
      </c>
      <c r="AJ419" s="406">
        <f t="shared" si="134"/>
        <v>19.737000000000002</v>
      </c>
      <c r="AK419" s="407">
        <f t="shared" si="135"/>
        <v>175.947</v>
      </c>
      <c r="AL419" s="402">
        <f t="shared" si="136"/>
        <v>43.353000000000009</v>
      </c>
      <c r="AM419" s="408">
        <f t="shared" si="137"/>
        <v>0.80231190150478793</v>
      </c>
      <c r="AN419" s="442">
        <v>500</v>
      </c>
      <c r="AP419" s="437"/>
      <c r="AQ419" s="427"/>
      <c r="AS419" s="439">
        <v>0.1</v>
      </c>
      <c r="AT419" s="421">
        <v>10</v>
      </c>
      <c r="AU419" s="444">
        <v>219.3</v>
      </c>
      <c r="AV419" s="440">
        <v>12</v>
      </c>
      <c r="AW419" s="405">
        <f t="shared" si="138"/>
        <v>1.6447500000000002</v>
      </c>
      <c r="AX419" s="406">
        <f t="shared" si="139"/>
        <v>19.737000000000002</v>
      </c>
      <c r="AY419" s="407">
        <f t="shared" si="140"/>
        <v>195.684</v>
      </c>
      <c r="AZ419" s="445">
        <f t="shared" si="141"/>
        <v>23.616000000000014</v>
      </c>
      <c r="BA419" s="408">
        <f t="shared" si="142"/>
        <v>0.8923119015047879</v>
      </c>
      <c r="BB419" s="442">
        <v>500</v>
      </c>
      <c r="BC419" s="443"/>
      <c r="BE419" s="437"/>
      <c r="BF419" s="427"/>
      <c r="BI419" s="439">
        <v>0.1</v>
      </c>
      <c r="BJ419" s="421">
        <v>10</v>
      </c>
      <c r="BK419" s="444">
        <v>219.3</v>
      </c>
      <c r="BL419" s="440">
        <v>1</v>
      </c>
      <c r="BM419" s="405">
        <f t="shared" si="143"/>
        <v>1.6447500000000002</v>
      </c>
      <c r="BN419" s="406">
        <f t="shared" si="144"/>
        <v>1.6447500000000002</v>
      </c>
      <c r="BO419" s="407">
        <f t="shared" si="128"/>
        <v>197.32874999999999</v>
      </c>
      <c r="BP419" s="447">
        <f t="shared" si="145"/>
        <v>21.971250000000026</v>
      </c>
      <c r="BQ419" s="627">
        <f t="shared" si="146"/>
        <v>0.89981190150478785</v>
      </c>
      <c r="BR419" s="442">
        <v>500</v>
      </c>
      <c r="BS419" s="443"/>
      <c r="BT419" s="437"/>
      <c r="BU419" s="427"/>
      <c r="BX419" s="439">
        <v>0.1</v>
      </c>
      <c r="BY419" s="421">
        <v>10</v>
      </c>
      <c r="BZ419" s="444">
        <v>219.3</v>
      </c>
      <c r="CA419" s="440">
        <v>0</v>
      </c>
      <c r="CB419" s="405">
        <f t="shared" si="147"/>
        <v>1.6447500000000002</v>
      </c>
      <c r="CC419" s="406">
        <f t="shared" si="148"/>
        <v>0</v>
      </c>
      <c r="CD419" s="407">
        <f t="shared" si="149"/>
        <v>197.32874999999999</v>
      </c>
      <c r="CE419" s="447">
        <f t="shared" si="150"/>
        <v>21.971250000000026</v>
      </c>
      <c r="CF419" s="627">
        <f t="shared" si="151"/>
        <v>0.89981190150478785</v>
      </c>
      <c r="CG419" s="442">
        <v>500</v>
      </c>
      <c r="CJ419" s="439">
        <v>0.1</v>
      </c>
      <c r="CK419" s="421">
        <v>10</v>
      </c>
      <c r="CL419" s="444">
        <v>219.3</v>
      </c>
      <c r="CM419" s="440">
        <v>0</v>
      </c>
      <c r="CN419" s="405">
        <f t="shared" si="152"/>
        <v>1.6447500000000002</v>
      </c>
      <c r="CO419" s="406">
        <f t="shared" si="153"/>
        <v>0</v>
      </c>
      <c r="CP419" s="407">
        <f t="shared" si="154"/>
        <v>197.32874999999999</v>
      </c>
      <c r="CQ419" s="447">
        <f t="shared" si="155"/>
        <v>21.971250000000026</v>
      </c>
      <c r="CR419" s="627">
        <f t="shared" si="156"/>
        <v>0.89981190150478785</v>
      </c>
      <c r="CS419" s="442">
        <v>500</v>
      </c>
      <c r="CT419" s="443"/>
      <c r="CU419" s="443"/>
      <c r="CV419" s="439">
        <v>0.1</v>
      </c>
      <c r="CW419" s="421">
        <v>10</v>
      </c>
      <c r="CX419" s="444">
        <v>219.3</v>
      </c>
      <c r="CY419" s="440">
        <v>0</v>
      </c>
      <c r="CZ419" s="405">
        <f t="shared" si="157"/>
        <v>1.6447500000000002</v>
      </c>
      <c r="DA419" s="406">
        <f t="shared" si="158"/>
        <v>0</v>
      </c>
      <c r="DB419" s="407">
        <f t="shared" si="159"/>
        <v>197.32874999999999</v>
      </c>
      <c r="DC419" s="447">
        <f t="shared" si="160"/>
        <v>21.971250000000026</v>
      </c>
      <c r="DD419" s="627">
        <f t="shared" si="161"/>
        <v>0.89981190150478785</v>
      </c>
      <c r="DE419" s="442">
        <v>500</v>
      </c>
      <c r="DF419" s="443"/>
      <c r="DG419" s="443"/>
      <c r="DH419" s="439">
        <v>0.1</v>
      </c>
      <c r="DI419" s="421">
        <v>10</v>
      </c>
      <c r="DJ419" s="444">
        <v>219.3</v>
      </c>
      <c r="DK419" s="440">
        <v>0</v>
      </c>
      <c r="DL419" s="405">
        <f t="shared" si="162"/>
        <v>1.6447500000000002</v>
      </c>
      <c r="DM419" s="406">
        <f t="shared" si="163"/>
        <v>0</v>
      </c>
      <c r="DN419" s="407">
        <f t="shared" si="164"/>
        <v>197.32874999999999</v>
      </c>
      <c r="DO419" s="447">
        <f t="shared" si="165"/>
        <v>21.971250000000026</v>
      </c>
      <c r="DP419" s="627">
        <f t="shared" si="166"/>
        <v>0.89981190150478785</v>
      </c>
      <c r="DQ419" s="442">
        <v>500</v>
      </c>
      <c r="DR419" s="443"/>
      <c r="DS419" s="443"/>
      <c r="DT419" s="439">
        <v>0.1</v>
      </c>
      <c r="DU419" s="421">
        <v>10</v>
      </c>
      <c r="DV419" s="444">
        <v>219.3</v>
      </c>
      <c r="DW419" s="440">
        <v>0</v>
      </c>
      <c r="DX419" s="405">
        <f t="shared" si="167"/>
        <v>1.6447500000000002</v>
      </c>
      <c r="DY419" s="406">
        <f t="shared" si="168"/>
        <v>0</v>
      </c>
      <c r="DZ419" s="407">
        <f t="shared" si="169"/>
        <v>197.32874999999999</v>
      </c>
      <c r="EA419" s="447">
        <f t="shared" si="170"/>
        <v>21.971250000000026</v>
      </c>
      <c r="EB419" s="627">
        <f t="shared" si="171"/>
        <v>0.89981190150478785</v>
      </c>
      <c r="EC419" s="442">
        <v>500</v>
      </c>
      <c r="EE419" s="437"/>
      <c r="EF419" s="427"/>
      <c r="EH419" s="450"/>
    </row>
    <row r="420" spans="1:138" ht="12.75" customHeight="1" x14ac:dyDescent="0.2">
      <c r="B420" s="412" t="s">
        <v>1089</v>
      </c>
      <c r="C420" s="414" t="s">
        <v>466</v>
      </c>
      <c r="D420" s="233" t="s">
        <v>459</v>
      </c>
      <c r="E420" s="233" t="s">
        <v>1361</v>
      </c>
      <c r="F420" s="233" t="s">
        <v>1334</v>
      </c>
      <c r="G420" s="414"/>
      <c r="H420" s="436">
        <v>38722</v>
      </c>
      <c r="I420" s="437">
        <v>219.3</v>
      </c>
      <c r="J420" s="438"/>
      <c r="K420" s="438"/>
      <c r="L420" s="438"/>
      <c r="M420" s="418"/>
      <c r="N420" s="419" t="s">
        <v>1094</v>
      </c>
      <c r="O420" s="233" t="s">
        <v>1095</v>
      </c>
      <c r="Q420" s="439">
        <v>0.1</v>
      </c>
      <c r="R420" s="421">
        <v>10</v>
      </c>
      <c r="S420" s="437">
        <v>219.3</v>
      </c>
      <c r="T420" s="440">
        <v>12</v>
      </c>
      <c r="U420" s="405">
        <f t="shared" si="130"/>
        <v>1.6447500000000002</v>
      </c>
      <c r="V420" s="406">
        <f t="shared" si="131"/>
        <v>19.737000000000002</v>
      </c>
      <c r="W420" s="407">
        <v>156.21</v>
      </c>
      <c r="X420" s="402">
        <f t="shared" si="129"/>
        <v>63.09</v>
      </c>
      <c r="Y420" s="408">
        <f t="shared" si="132"/>
        <v>0.71231190150478796</v>
      </c>
      <c r="Z420" s="442">
        <v>500</v>
      </c>
      <c r="AB420" s="437"/>
      <c r="AC420" s="427"/>
      <c r="AE420" s="439">
        <v>0.1</v>
      </c>
      <c r="AF420" s="421">
        <v>10</v>
      </c>
      <c r="AG420" s="437">
        <v>219.3</v>
      </c>
      <c r="AH420" s="440">
        <v>12</v>
      </c>
      <c r="AI420" s="405">
        <f t="shared" si="133"/>
        <v>1.6447500000000002</v>
      </c>
      <c r="AJ420" s="406">
        <f t="shared" si="134"/>
        <v>19.737000000000002</v>
      </c>
      <c r="AK420" s="407">
        <f t="shared" si="135"/>
        <v>175.947</v>
      </c>
      <c r="AL420" s="402">
        <f t="shared" si="136"/>
        <v>43.353000000000009</v>
      </c>
      <c r="AM420" s="408">
        <f t="shared" si="137"/>
        <v>0.80231190150478793</v>
      </c>
      <c r="AN420" s="442">
        <v>500</v>
      </c>
      <c r="AP420" s="437"/>
      <c r="AQ420" s="427"/>
      <c r="AS420" s="439">
        <v>0.1</v>
      </c>
      <c r="AT420" s="421">
        <v>10</v>
      </c>
      <c r="AU420" s="444">
        <v>219.3</v>
      </c>
      <c r="AV420" s="440">
        <v>12</v>
      </c>
      <c r="AW420" s="405">
        <f t="shared" si="138"/>
        <v>1.6447500000000002</v>
      </c>
      <c r="AX420" s="406">
        <f t="shared" si="139"/>
        <v>19.737000000000002</v>
      </c>
      <c r="AY420" s="407">
        <f t="shared" si="140"/>
        <v>195.684</v>
      </c>
      <c r="AZ420" s="445">
        <f t="shared" si="141"/>
        <v>23.616000000000014</v>
      </c>
      <c r="BA420" s="408">
        <f t="shared" si="142"/>
        <v>0.8923119015047879</v>
      </c>
      <c r="BB420" s="442">
        <v>500</v>
      </c>
      <c r="BC420" s="443"/>
      <c r="BE420" s="437"/>
      <c r="BF420" s="427"/>
      <c r="BI420" s="439">
        <v>0.1</v>
      </c>
      <c r="BJ420" s="421">
        <v>10</v>
      </c>
      <c r="BK420" s="444">
        <v>219.3</v>
      </c>
      <c r="BL420" s="440">
        <v>1</v>
      </c>
      <c r="BM420" s="405">
        <f t="shared" si="143"/>
        <v>1.6447500000000002</v>
      </c>
      <c r="BN420" s="406">
        <f t="shared" si="144"/>
        <v>1.6447500000000002</v>
      </c>
      <c r="BO420" s="407">
        <f t="shared" si="128"/>
        <v>197.32874999999999</v>
      </c>
      <c r="BP420" s="447">
        <f t="shared" si="145"/>
        <v>21.971250000000026</v>
      </c>
      <c r="BQ420" s="627">
        <f t="shared" si="146"/>
        <v>0.89981190150478785</v>
      </c>
      <c r="BR420" s="442">
        <v>500</v>
      </c>
      <c r="BS420" s="443"/>
      <c r="BT420" s="437"/>
      <c r="BU420" s="427"/>
      <c r="BX420" s="439">
        <v>0.1</v>
      </c>
      <c r="BY420" s="421">
        <v>10</v>
      </c>
      <c r="BZ420" s="444">
        <v>219.3</v>
      </c>
      <c r="CA420" s="440">
        <v>0</v>
      </c>
      <c r="CB420" s="405">
        <f t="shared" si="147"/>
        <v>1.6447500000000002</v>
      </c>
      <c r="CC420" s="406">
        <f t="shared" si="148"/>
        <v>0</v>
      </c>
      <c r="CD420" s="407">
        <f t="shared" si="149"/>
        <v>197.32874999999999</v>
      </c>
      <c r="CE420" s="447">
        <f t="shared" si="150"/>
        <v>21.971250000000026</v>
      </c>
      <c r="CF420" s="627">
        <f t="shared" si="151"/>
        <v>0.89981190150478785</v>
      </c>
      <c r="CG420" s="442">
        <v>500</v>
      </c>
      <c r="CJ420" s="439">
        <v>0.1</v>
      </c>
      <c r="CK420" s="421">
        <v>10</v>
      </c>
      <c r="CL420" s="444">
        <v>219.3</v>
      </c>
      <c r="CM420" s="440">
        <v>0</v>
      </c>
      <c r="CN420" s="405">
        <f t="shared" si="152"/>
        <v>1.6447500000000002</v>
      </c>
      <c r="CO420" s="406">
        <f t="shared" si="153"/>
        <v>0</v>
      </c>
      <c r="CP420" s="407">
        <f t="shared" si="154"/>
        <v>197.32874999999999</v>
      </c>
      <c r="CQ420" s="447">
        <f t="shared" si="155"/>
        <v>21.971250000000026</v>
      </c>
      <c r="CR420" s="627">
        <f t="shared" si="156"/>
        <v>0.89981190150478785</v>
      </c>
      <c r="CS420" s="442">
        <v>500</v>
      </c>
      <c r="CT420" s="443"/>
      <c r="CU420" s="443"/>
      <c r="CV420" s="439">
        <v>0.1</v>
      </c>
      <c r="CW420" s="421">
        <v>10</v>
      </c>
      <c r="CX420" s="444">
        <v>219.3</v>
      </c>
      <c r="CY420" s="440">
        <v>0</v>
      </c>
      <c r="CZ420" s="405">
        <f t="shared" si="157"/>
        <v>1.6447500000000002</v>
      </c>
      <c r="DA420" s="406">
        <f t="shared" si="158"/>
        <v>0</v>
      </c>
      <c r="DB420" s="407">
        <f t="shared" si="159"/>
        <v>197.32874999999999</v>
      </c>
      <c r="DC420" s="447">
        <f t="shared" si="160"/>
        <v>21.971250000000026</v>
      </c>
      <c r="DD420" s="627">
        <f t="shared" si="161"/>
        <v>0.89981190150478785</v>
      </c>
      <c r="DE420" s="442">
        <v>500</v>
      </c>
      <c r="DF420" s="443"/>
      <c r="DG420" s="443"/>
      <c r="DH420" s="439">
        <v>0.1</v>
      </c>
      <c r="DI420" s="421">
        <v>10</v>
      </c>
      <c r="DJ420" s="444">
        <v>219.3</v>
      </c>
      <c r="DK420" s="440">
        <v>0</v>
      </c>
      <c r="DL420" s="405">
        <f t="shared" si="162"/>
        <v>1.6447500000000002</v>
      </c>
      <c r="DM420" s="406">
        <f t="shared" si="163"/>
        <v>0</v>
      </c>
      <c r="DN420" s="407">
        <f t="shared" si="164"/>
        <v>197.32874999999999</v>
      </c>
      <c r="DO420" s="447">
        <f t="shared" si="165"/>
        <v>21.971250000000026</v>
      </c>
      <c r="DP420" s="627">
        <f t="shared" si="166"/>
        <v>0.89981190150478785</v>
      </c>
      <c r="DQ420" s="442">
        <v>500</v>
      </c>
      <c r="DR420" s="443"/>
      <c r="DS420" s="443"/>
      <c r="DT420" s="439">
        <v>0.1</v>
      </c>
      <c r="DU420" s="421">
        <v>10</v>
      </c>
      <c r="DV420" s="444">
        <v>219.3</v>
      </c>
      <c r="DW420" s="440">
        <v>0</v>
      </c>
      <c r="DX420" s="405">
        <f t="shared" si="167"/>
        <v>1.6447500000000002</v>
      </c>
      <c r="DY420" s="406">
        <f t="shared" si="168"/>
        <v>0</v>
      </c>
      <c r="DZ420" s="407">
        <f t="shared" si="169"/>
        <v>197.32874999999999</v>
      </c>
      <c r="EA420" s="447">
        <f t="shared" si="170"/>
        <v>21.971250000000026</v>
      </c>
      <c r="EB420" s="627">
        <f t="shared" si="171"/>
        <v>0.89981190150478785</v>
      </c>
      <c r="EC420" s="442">
        <v>500</v>
      </c>
      <c r="EE420" s="437"/>
      <c r="EF420" s="427"/>
      <c r="EH420" s="450"/>
    </row>
    <row r="421" spans="1:138" ht="12.75" customHeight="1" x14ac:dyDescent="0.2">
      <c r="B421" s="412" t="s">
        <v>1092</v>
      </c>
      <c r="C421" s="414" t="s">
        <v>467</v>
      </c>
      <c r="D421" s="233" t="s">
        <v>459</v>
      </c>
      <c r="E421" s="233" t="s">
        <v>1361</v>
      </c>
      <c r="F421" s="233" t="s">
        <v>1334</v>
      </c>
      <c r="G421" s="414"/>
      <c r="H421" s="436">
        <v>38722</v>
      </c>
      <c r="I421" s="437">
        <v>219.3</v>
      </c>
      <c r="J421" s="438"/>
      <c r="K421" s="438"/>
      <c r="L421" s="438"/>
      <c r="M421" s="418"/>
      <c r="N421" s="419" t="s">
        <v>1098</v>
      </c>
      <c r="O421" s="233" t="s">
        <v>1099</v>
      </c>
      <c r="Q421" s="439">
        <v>0.1</v>
      </c>
      <c r="R421" s="421">
        <v>10</v>
      </c>
      <c r="S421" s="437">
        <v>219.3</v>
      </c>
      <c r="T421" s="440">
        <v>12</v>
      </c>
      <c r="U421" s="405">
        <f t="shared" si="130"/>
        <v>1.6447500000000002</v>
      </c>
      <c r="V421" s="406">
        <f t="shared" si="131"/>
        <v>19.737000000000002</v>
      </c>
      <c r="W421" s="407">
        <v>156.21</v>
      </c>
      <c r="X421" s="402">
        <f t="shared" si="129"/>
        <v>63.09</v>
      </c>
      <c r="Y421" s="408">
        <f t="shared" si="132"/>
        <v>0.71231190150478796</v>
      </c>
      <c r="Z421" s="442">
        <v>500</v>
      </c>
      <c r="AB421" s="437"/>
      <c r="AC421" s="427"/>
      <c r="AE421" s="439">
        <v>0.1</v>
      </c>
      <c r="AF421" s="421">
        <v>10</v>
      </c>
      <c r="AG421" s="437">
        <v>219.3</v>
      </c>
      <c r="AH421" s="440">
        <v>12</v>
      </c>
      <c r="AI421" s="405">
        <f t="shared" si="133"/>
        <v>1.6447500000000002</v>
      </c>
      <c r="AJ421" s="406">
        <f t="shared" si="134"/>
        <v>19.737000000000002</v>
      </c>
      <c r="AK421" s="407">
        <f t="shared" si="135"/>
        <v>175.947</v>
      </c>
      <c r="AL421" s="402">
        <f t="shared" si="136"/>
        <v>43.353000000000009</v>
      </c>
      <c r="AM421" s="408">
        <f t="shared" si="137"/>
        <v>0.80231190150478793</v>
      </c>
      <c r="AN421" s="442">
        <v>500</v>
      </c>
      <c r="AP421" s="437"/>
      <c r="AQ421" s="427"/>
      <c r="AS421" s="439">
        <v>0.1</v>
      </c>
      <c r="AT421" s="421">
        <v>10</v>
      </c>
      <c r="AU421" s="444">
        <v>219.3</v>
      </c>
      <c r="AV421" s="440">
        <v>12</v>
      </c>
      <c r="AW421" s="405">
        <f t="shared" si="138"/>
        <v>1.6447500000000002</v>
      </c>
      <c r="AX421" s="406">
        <f t="shared" si="139"/>
        <v>19.737000000000002</v>
      </c>
      <c r="AY421" s="407">
        <f t="shared" si="140"/>
        <v>195.684</v>
      </c>
      <c r="AZ421" s="445">
        <f t="shared" si="141"/>
        <v>23.616000000000014</v>
      </c>
      <c r="BA421" s="408">
        <f t="shared" si="142"/>
        <v>0.8923119015047879</v>
      </c>
      <c r="BB421" s="442">
        <v>500</v>
      </c>
      <c r="BC421" s="443"/>
      <c r="BE421" s="437"/>
      <c r="BF421" s="427"/>
      <c r="BI421" s="439">
        <v>0.1</v>
      </c>
      <c r="BJ421" s="421">
        <v>10</v>
      </c>
      <c r="BK421" s="444">
        <v>219.3</v>
      </c>
      <c r="BL421" s="440">
        <v>1</v>
      </c>
      <c r="BM421" s="405">
        <f t="shared" si="143"/>
        <v>1.6447500000000002</v>
      </c>
      <c r="BN421" s="406">
        <f t="shared" si="144"/>
        <v>1.6447500000000002</v>
      </c>
      <c r="BO421" s="407">
        <f t="shared" si="128"/>
        <v>197.32874999999999</v>
      </c>
      <c r="BP421" s="447">
        <f t="shared" si="145"/>
        <v>21.971250000000026</v>
      </c>
      <c r="BQ421" s="627">
        <f t="shared" si="146"/>
        <v>0.89981190150478785</v>
      </c>
      <c r="BR421" s="442">
        <v>500</v>
      </c>
      <c r="BS421" s="443"/>
      <c r="BT421" s="437"/>
      <c r="BU421" s="427"/>
      <c r="BX421" s="439">
        <v>0.1</v>
      </c>
      <c r="BY421" s="421">
        <v>10</v>
      </c>
      <c r="BZ421" s="444">
        <v>219.3</v>
      </c>
      <c r="CA421" s="440">
        <v>0</v>
      </c>
      <c r="CB421" s="405">
        <f t="shared" si="147"/>
        <v>1.6447500000000002</v>
      </c>
      <c r="CC421" s="406">
        <f t="shared" si="148"/>
        <v>0</v>
      </c>
      <c r="CD421" s="407">
        <f t="shared" si="149"/>
        <v>197.32874999999999</v>
      </c>
      <c r="CE421" s="447">
        <f t="shared" si="150"/>
        <v>21.971250000000026</v>
      </c>
      <c r="CF421" s="627">
        <f t="shared" si="151"/>
        <v>0.89981190150478785</v>
      </c>
      <c r="CG421" s="442">
        <v>500</v>
      </c>
      <c r="CJ421" s="439">
        <v>0.1</v>
      </c>
      <c r="CK421" s="421">
        <v>10</v>
      </c>
      <c r="CL421" s="444">
        <v>219.3</v>
      </c>
      <c r="CM421" s="440">
        <v>0</v>
      </c>
      <c r="CN421" s="405">
        <f t="shared" si="152"/>
        <v>1.6447500000000002</v>
      </c>
      <c r="CO421" s="406">
        <f t="shared" si="153"/>
        <v>0</v>
      </c>
      <c r="CP421" s="407">
        <f t="shared" si="154"/>
        <v>197.32874999999999</v>
      </c>
      <c r="CQ421" s="447">
        <f t="shared" si="155"/>
        <v>21.971250000000026</v>
      </c>
      <c r="CR421" s="627">
        <f t="shared" si="156"/>
        <v>0.89981190150478785</v>
      </c>
      <c r="CS421" s="442">
        <v>500</v>
      </c>
      <c r="CT421" s="443"/>
      <c r="CU421" s="443"/>
      <c r="CV421" s="439">
        <v>0.1</v>
      </c>
      <c r="CW421" s="421">
        <v>10</v>
      </c>
      <c r="CX421" s="444">
        <v>219.3</v>
      </c>
      <c r="CY421" s="440">
        <v>0</v>
      </c>
      <c r="CZ421" s="405">
        <f t="shared" si="157"/>
        <v>1.6447500000000002</v>
      </c>
      <c r="DA421" s="406">
        <f t="shared" si="158"/>
        <v>0</v>
      </c>
      <c r="DB421" s="407">
        <f t="shared" si="159"/>
        <v>197.32874999999999</v>
      </c>
      <c r="DC421" s="447">
        <f t="shared" si="160"/>
        <v>21.971250000000026</v>
      </c>
      <c r="DD421" s="627">
        <f t="shared" si="161"/>
        <v>0.89981190150478785</v>
      </c>
      <c r="DE421" s="442">
        <v>500</v>
      </c>
      <c r="DF421" s="443"/>
      <c r="DG421" s="443"/>
      <c r="DH421" s="439">
        <v>0.1</v>
      </c>
      <c r="DI421" s="421">
        <v>10</v>
      </c>
      <c r="DJ421" s="444">
        <v>219.3</v>
      </c>
      <c r="DK421" s="440">
        <v>0</v>
      </c>
      <c r="DL421" s="405">
        <f t="shared" si="162"/>
        <v>1.6447500000000002</v>
      </c>
      <c r="DM421" s="406">
        <f t="shared" si="163"/>
        <v>0</v>
      </c>
      <c r="DN421" s="407">
        <f t="shared" si="164"/>
        <v>197.32874999999999</v>
      </c>
      <c r="DO421" s="447">
        <f t="shared" si="165"/>
        <v>21.971250000000026</v>
      </c>
      <c r="DP421" s="627">
        <f t="shared" si="166"/>
        <v>0.89981190150478785</v>
      </c>
      <c r="DQ421" s="442">
        <v>500</v>
      </c>
      <c r="DR421" s="443"/>
      <c r="DS421" s="443"/>
      <c r="DT421" s="439">
        <v>0.1</v>
      </c>
      <c r="DU421" s="421">
        <v>10</v>
      </c>
      <c r="DV421" s="444">
        <v>219.3</v>
      </c>
      <c r="DW421" s="440">
        <v>0</v>
      </c>
      <c r="DX421" s="405">
        <f t="shared" si="167"/>
        <v>1.6447500000000002</v>
      </c>
      <c r="DY421" s="406">
        <f t="shared" si="168"/>
        <v>0</v>
      </c>
      <c r="DZ421" s="407">
        <f t="shared" si="169"/>
        <v>197.32874999999999</v>
      </c>
      <c r="EA421" s="447">
        <f t="shared" si="170"/>
        <v>21.971250000000026</v>
      </c>
      <c r="EB421" s="627">
        <f t="shared" si="171"/>
        <v>0.89981190150478785</v>
      </c>
      <c r="EC421" s="442">
        <v>500</v>
      </c>
      <c r="EE421" s="437"/>
      <c r="EF421" s="427"/>
      <c r="EH421" s="450"/>
    </row>
    <row r="422" spans="1:138" ht="12.75" customHeight="1" x14ac:dyDescent="0.2">
      <c r="B422" s="412" t="s">
        <v>1096</v>
      </c>
      <c r="C422" s="414" t="s">
        <v>468</v>
      </c>
      <c r="D422" s="233" t="s">
        <v>459</v>
      </c>
      <c r="E422" s="233" t="s">
        <v>1361</v>
      </c>
      <c r="F422" s="233" t="s">
        <v>1334</v>
      </c>
      <c r="G422" s="414"/>
      <c r="H422" s="436">
        <v>38722</v>
      </c>
      <c r="I422" s="437">
        <v>219.3</v>
      </c>
      <c r="J422" s="438"/>
      <c r="K422" s="438"/>
      <c r="L422" s="438"/>
      <c r="M422" s="418"/>
      <c r="N422" s="419" t="s">
        <v>1102</v>
      </c>
      <c r="O422" s="233" t="s">
        <v>1103</v>
      </c>
      <c r="Q422" s="439">
        <v>0.1</v>
      </c>
      <c r="R422" s="421">
        <v>10</v>
      </c>
      <c r="S422" s="437">
        <v>219.3</v>
      </c>
      <c r="T422" s="440">
        <v>12</v>
      </c>
      <c r="U422" s="405">
        <f t="shared" si="130"/>
        <v>1.6447500000000002</v>
      </c>
      <c r="V422" s="406">
        <f t="shared" si="131"/>
        <v>19.737000000000002</v>
      </c>
      <c r="W422" s="407">
        <v>156.21</v>
      </c>
      <c r="X422" s="402">
        <f t="shared" si="129"/>
        <v>63.09</v>
      </c>
      <c r="Y422" s="408">
        <f t="shared" si="132"/>
        <v>0.71231190150478796</v>
      </c>
      <c r="Z422" s="442">
        <v>500</v>
      </c>
      <c r="AB422" s="437"/>
      <c r="AC422" s="427"/>
      <c r="AE422" s="439">
        <v>0.1</v>
      </c>
      <c r="AF422" s="421">
        <v>10</v>
      </c>
      <c r="AG422" s="437">
        <v>219.3</v>
      </c>
      <c r="AH422" s="440">
        <v>12</v>
      </c>
      <c r="AI422" s="405">
        <f t="shared" si="133"/>
        <v>1.6447500000000002</v>
      </c>
      <c r="AJ422" s="406">
        <f t="shared" si="134"/>
        <v>19.737000000000002</v>
      </c>
      <c r="AK422" s="407">
        <f t="shared" si="135"/>
        <v>175.947</v>
      </c>
      <c r="AL422" s="402">
        <f t="shared" si="136"/>
        <v>43.353000000000009</v>
      </c>
      <c r="AM422" s="408">
        <f t="shared" si="137"/>
        <v>0.80231190150478793</v>
      </c>
      <c r="AN422" s="442">
        <v>500</v>
      </c>
      <c r="AP422" s="437"/>
      <c r="AQ422" s="427"/>
      <c r="AS422" s="439">
        <v>0.1</v>
      </c>
      <c r="AT422" s="421">
        <v>10</v>
      </c>
      <c r="AU422" s="444">
        <v>219.3</v>
      </c>
      <c r="AV422" s="440">
        <v>12</v>
      </c>
      <c r="AW422" s="405">
        <f t="shared" si="138"/>
        <v>1.6447500000000002</v>
      </c>
      <c r="AX422" s="406">
        <f t="shared" si="139"/>
        <v>19.737000000000002</v>
      </c>
      <c r="AY422" s="407">
        <f t="shared" si="140"/>
        <v>195.684</v>
      </c>
      <c r="AZ422" s="445">
        <f t="shared" si="141"/>
        <v>23.616000000000014</v>
      </c>
      <c r="BA422" s="408">
        <f t="shared" si="142"/>
        <v>0.8923119015047879</v>
      </c>
      <c r="BB422" s="442">
        <v>500</v>
      </c>
      <c r="BC422" s="443"/>
      <c r="BE422" s="437"/>
      <c r="BF422" s="427"/>
      <c r="BI422" s="439">
        <v>0.1</v>
      </c>
      <c r="BJ422" s="421">
        <v>10</v>
      </c>
      <c r="BK422" s="444">
        <v>219.3</v>
      </c>
      <c r="BL422" s="440">
        <v>1</v>
      </c>
      <c r="BM422" s="405">
        <f t="shared" si="143"/>
        <v>1.6447500000000002</v>
      </c>
      <c r="BN422" s="406">
        <f t="shared" si="144"/>
        <v>1.6447500000000002</v>
      </c>
      <c r="BO422" s="407">
        <f t="shared" si="128"/>
        <v>197.32874999999999</v>
      </c>
      <c r="BP422" s="447">
        <f t="shared" si="145"/>
        <v>21.971250000000026</v>
      </c>
      <c r="BQ422" s="627">
        <f t="shared" si="146"/>
        <v>0.89981190150478785</v>
      </c>
      <c r="BR422" s="442">
        <v>500</v>
      </c>
      <c r="BS422" s="443"/>
      <c r="BT422" s="437"/>
      <c r="BU422" s="427"/>
      <c r="BX422" s="439">
        <v>0.1</v>
      </c>
      <c r="BY422" s="421">
        <v>10</v>
      </c>
      <c r="BZ422" s="444">
        <v>219.3</v>
      </c>
      <c r="CA422" s="440">
        <v>0</v>
      </c>
      <c r="CB422" s="405">
        <f t="shared" si="147"/>
        <v>1.6447500000000002</v>
      </c>
      <c r="CC422" s="406">
        <f t="shared" si="148"/>
        <v>0</v>
      </c>
      <c r="CD422" s="407">
        <f t="shared" si="149"/>
        <v>197.32874999999999</v>
      </c>
      <c r="CE422" s="447">
        <f t="shared" si="150"/>
        <v>21.971250000000026</v>
      </c>
      <c r="CF422" s="627">
        <f t="shared" si="151"/>
        <v>0.89981190150478785</v>
      </c>
      <c r="CG422" s="442">
        <v>500</v>
      </c>
      <c r="CJ422" s="439">
        <v>0.1</v>
      </c>
      <c r="CK422" s="421">
        <v>10</v>
      </c>
      <c r="CL422" s="444">
        <v>219.3</v>
      </c>
      <c r="CM422" s="440">
        <v>0</v>
      </c>
      <c r="CN422" s="405">
        <f t="shared" si="152"/>
        <v>1.6447500000000002</v>
      </c>
      <c r="CO422" s="406">
        <f t="shared" si="153"/>
        <v>0</v>
      </c>
      <c r="CP422" s="407">
        <f t="shared" si="154"/>
        <v>197.32874999999999</v>
      </c>
      <c r="CQ422" s="447">
        <f t="shared" si="155"/>
        <v>21.971250000000026</v>
      </c>
      <c r="CR422" s="627">
        <f t="shared" si="156"/>
        <v>0.89981190150478785</v>
      </c>
      <c r="CS422" s="442">
        <v>500</v>
      </c>
      <c r="CT422" s="443"/>
      <c r="CU422" s="443"/>
      <c r="CV422" s="439">
        <v>0.1</v>
      </c>
      <c r="CW422" s="421">
        <v>10</v>
      </c>
      <c r="CX422" s="444">
        <v>219.3</v>
      </c>
      <c r="CY422" s="440">
        <v>0</v>
      </c>
      <c r="CZ422" s="405">
        <f t="shared" si="157"/>
        <v>1.6447500000000002</v>
      </c>
      <c r="DA422" s="406">
        <f t="shared" si="158"/>
        <v>0</v>
      </c>
      <c r="DB422" s="407">
        <f t="shared" si="159"/>
        <v>197.32874999999999</v>
      </c>
      <c r="DC422" s="447">
        <f t="shared" si="160"/>
        <v>21.971250000000026</v>
      </c>
      <c r="DD422" s="627">
        <f t="shared" si="161"/>
        <v>0.89981190150478785</v>
      </c>
      <c r="DE422" s="442">
        <v>500</v>
      </c>
      <c r="DF422" s="443"/>
      <c r="DG422" s="443"/>
      <c r="DH422" s="439">
        <v>0.1</v>
      </c>
      <c r="DI422" s="421">
        <v>10</v>
      </c>
      <c r="DJ422" s="444">
        <v>219.3</v>
      </c>
      <c r="DK422" s="440">
        <v>0</v>
      </c>
      <c r="DL422" s="405">
        <f t="shared" si="162"/>
        <v>1.6447500000000002</v>
      </c>
      <c r="DM422" s="406">
        <f t="shared" si="163"/>
        <v>0</v>
      </c>
      <c r="DN422" s="407">
        <f t="shared" si="164"/>
        <v>197.32874999999999</v>
      </c>
      <c r="DO422" s="447">
        <f t="shared" si="165"/>
        <v>21.971250000000026</v>
      </c>
      <c r="DP422" s="627">
        <f t="shared" si="166"/>
        <v>0.89981190150478785</v>
      </c>
      <c r="DQ422" s="442">
        <v>500</v>
      </c>
      <c r="DR422" s="443"/>
      <c r="DS422" s="443"/>
      <c r="DT422" s="439">
        <v>0.1</v>
      </c>
      <c r="DU422" s="421">
        <v>10</v>
      </c>
      <c r="DV422" s="444">
        <v>219.3</v>
      </c>
      <c r="DW422" s="440">
        <v>0</v>
      </c>
      <c r="DX422" s="405">
        <f t="shared" si="167"/>
        <v>1.6447500000000002</v>
      </c>
      <c r="DY422" s="406">
        <f t="shared" si="168"/>
        <v>0</v>
      </c>
      <c r="DZ422" s="407">
        <f t="shared" si="169"/>
        <v>197.32874999999999</v>
      </c>
      <c r="EA422" s="447">
        <f t="shared" si="170"/>
        <v>21.971250000000026</v>
      </c>
      <c r="EB422" s="627">
        <f t="shared" si="171"/>
        <v>0.89981190150478785</v>
      </c>
      <c r="EC422" s="442">
        <v>500</v>
      </c>
      <c r="EE422" s="437"/>
      <c r="EF422" s="427"/>
      <c r="EH422" s="450"/>
    </row>
    <row r="423" spans="1:138" ht="12.75" customHeight="1" x14ac:dyDescent="0.2">
      <c r="B423" s="412" t="s">
        <v>1337</v>
      </c>
      <c r="C423" s="414" t="s">
        <v>469</v>
      </c>
      <c r="D423" s="233" t="s">
        <v>459</v>
      </c>
      <c r="E423" s="233" t="s">
        <v>1361</v>
      </c>
      <c r="F423" s="233" t="s">
        <v>1334</v>
      </c>
      <c r="G423" s="414"/>
      <c r="H423" s="436">
        <v>38722</v>
      </c>
      <c r="I423" s="437">
        <v>219.3</v>
      </c>
      <c r="J423" s="438"/>
      <c r="K423" s="438"/>
      <c r="L423" s="438"/>
      <c r="M423" s="418"/>
      <c r="N423" s="419" t="s">
        <v>1106</v>
      </c>
      <c r="O423" s="233" t="s">
        <v>1103</v>
      </c>
      <c r="Q423" s="439">
        <v>0.1</v>
      </c>
      <c r="R423" s="421">
        <v>10</v>
      </c>
      <c r="S423" s="437">
        <v>219.3</v>
      </c>
      <c r="T423" s="440">
        <v>12</v>
      </c>
      <c r="U423" s="405">
        <f t="shared" si="130"/>
        <v>1.6447500000000002</v>
      </c>
      <c r="V423" s="406">
        <f t="shared" si="131"/>
        <v>19.737000000000002</v>
      </c>
      <c r="W423" s="407">
        <v>156.21</v>
      </c>
      <c r="X423" s="402">
        <f t="shared" si="129"/>
        <v>63.09</v>
      </c>
      <c r="Y423" s="408">
        <f t="shared" si="132"/>
        <v>0.71231190150478796</v>
      </c>
      <c r="Z423" s="442">
        <v>500</v>
      </c>
      <c r="AB423" s="437"/>
      <c r="AC423" s="427"/>
      <c r="AE423" s="439">
        <v>0.1</v>
      </c>
      <c r="AF423" s="421">
        <v>10</v>
      </c>
      <c r="AG423" s="437">
        <v>219.3</v>
      </c>
      <c r="AH423" s="440">
        <v>12</v>
      </c>
      <c r="AI423" s="405">
        <f t="shared" si="133"/>
        <v>1.6447500000000002</v>
      </c>
      <c r="AJ423" s="406">
        <f t="shared" si="134"/>
        <v>19.737000000000002</v>
      </c>
      <c r="AK423" s="407">
        <f t="shared" si="135"/>
        <v>175.947</v>
      </c>
      <c r="AL423" s="402">
        <f t="shared" si="136"/>
        <v>43.353000000000009</v>
      </c>
      <c r="AM423" s="408">
        <f t="shared" si="137"/>
        <v>0.80231190150478793</v>
      </c>
      <c r="AN423" s="442">
        <v>500</v>
      </c>
      <c r="AP423" s="437"/>
      <c r="AQ423" s="427"/>
      <c r="AS423" s="439">
        <v>0.1</v>
      </c>
      <c r="AT423" s="421">
        <v>10</v>
      </c>
      <c r="AU423" s="444">
        <v>219.3</v>
      </c>
      <c r="AV423" s="440">
        <v>12</v>
      </c>
      <c r="AW423" s="405">
        <f t="shared" si="138"/>
        <v>1.6447500000000002</v>
      </c>
      <c r="AX423" s="406">
        <f t="shared" si="139"/>
        <v>19.737000000000002</v>
      </c>
      <c r="AY423" s="407">
        <f t="shared" si="140"/>
        <v>195.684</v>
      </c>
      <c r="AZ423" s="445">
        <f t="shared" si="141"/>
        <v>23.616000000000014</v>
      </c>
      <c r="BA423" s="408">
        <f t="shared" si="142"/>
        <v>0.8923119015047879</v>
      </c>
      <c r="BB423" s="442">
        <v>500</v>
      </c>
      <c r="BC423" s="443"/>
      <c r="BE423" s="437"/>
      <c r="BF423" s="427"/>
      <c r="BI423" s="439">
        <v>0.1</v>
      </c>
      <c r="BJ423" s="421">
        <v>10</v>
      </c>
      <c r="BK423" s="444">
        <v>219.3</v>
      </c>
      <c r="BL423" s="440">
        <v>1</v>
      </c>
      <c r="BM423" s="405">
        <f t="shared" si="143"/>
        <v>1.6447500000000002</v>
      </c>
      <c r="BN423" s="406">
        <f t="shared" si="144"/>
        <v>1.6447500000000002</v>
      </c>
      <c r="BO423" s="407">
        <f t="shared" si="128"/>
        <v>197.32874999999999</v>
      </c>
      <c r="BP423" s="447">
        <f t="shared" si="145"/>
        <v>21.971250000000026</v>
      </c>
      <c r="BQ423" s="627">
        <f t="shared" si="146"/>
        <v>0.89981190150478785</v>
      </c>
      <c r="BR423" s="442">
        <v>500</v>
      </c>
      <c r="BS423" s="443"/>
      <c r="BT423" s="437"/>
      <c r="BU423" s="427"/>
      <c r="BX423" s="439">
        <v>0.1</v>
      </c>
      <c r="BY423" s="421">
        <v>10</v>
      </c>
      <c r="BZ423" s="444">
        <v>219.3</v>
      </c>
      <c r="CA423" s="440">
        <v>0</v>
      </c>
      <c r="CB423" s="405">
        <f t="shared" si="147"/>
        <v>1.6447500000000002</v>
      </c>
      <c r="CC423" s="406">
        <f t="shared" si="148"/>
        <v>0</v>
      </c>
      <c r="CD423" s="407">
        <f t="shared" si="149"/>
        <v>197.32874999999999</v>
      </c>
      <c r="CE423" s="447">
        <f t="shared" si="150"/>
        <v>21.971250000000026</v>
      </c>
      <c r="CF423" s="627">
        <f t="shared" si="151"/>
        <v>0.89981190150478785</v>
      </c>
      <c r="CG423" s="442">
        <v>500</v>
      </c>
      <c r="CJ423" s="439">
        <v>0.1</v>
      </c>
      <c r="CK423" s="421">
        <v>10</v>
      </c>
      <c r="CL423" s="444">
        <v>219.3</v>
      </c>
      <c r="CM423" s="440">
        <v>0</v>
      </c>
      <c r="CN423" s="405">
        <f t="shared" si="152"/>
        <v>1.6447500000000002</v>
      </c>
      <c r="CO423" s="406">
        <f t="shared" si="153"/>
        <v>0</v>
      </c>
      <c r="CP423" s="407">
        <f t="shared" si="154"/>
        <v>197.32874999999999</v>
      </c>
      <c r="CQ423" s="447">
        <f t="shared" si="155"/>
        <v>21.971250000000026</v>
      </c>
      <c r="CR423" s="627">
        <f t="shared" si="156"/>
        <v>0.89981190150478785</v>
      </c>
      <c r="CS423" s="442">
        <v>500</v>
      </c>
      <c r="CT423" s="443"/>
      <c r="CU423" s="443"/>
      <c r="CV423" s="439">
        <v>0.1</v>
      </c>
      <c r="CW423" s="421">
        <v>10</v>
      </c>
      <c r="CX423" s="444">
        <v>219.3</v>
      </c>
      <c r="CY423" s="440">
        <v>0</v>
      </c>
      <c r="CZ423" s="405">
        <f t="shared" si="157"/>
        <v>1.6447500000000002</v>
      </c>
      <c r="DA423" s="406">
        <f t="shared" si="158"/>
        <v>0</v>
      </c>
      <c r="DB423" s="407">
        <f t="shared" si="159"/>
        <v>197.32874999999999</v>
      </c>
      <c r="DC423" s="447">
        <f t="shared" si="160"/>
        <v>21.971250000000026</v>
      </c>
      <c r="DD423" s="627">
        <f t="shared" si="161"/>
        <v>0.89981190150478785</v>
      </c>
      <c r="DE423" s="442">
        <v>500</v>
      </c>
      <c r="DF423" s="443"/>
      <c r="DG423" s="443"/>
      <c r="DH423" s="439">
        <v>0.1</v>
      </c>
      <c r="DI423" s="421">
        <v>10</v>
      </c>
      <c r="DJ423" s="444">
        <v>219.3</v>
      </c>
      <c r="DK423" s="440">
        <v>0</v>
      </c>
      <c r="DL423" s="405">
        <f t="shared" si="162"/>
        <v>1.6447500000000002</v>
      </c>
      <c r="DM423" s="406">
        <f t="shared" si="163"/>
        <v>0</v>
      </c>
      <c r="DN423" s="407">
        <f t="shared" si="164"/>
        <v>197.32874999999999</v>
      </c>
      <c r="DO423" s="447">
        <f t="shared" si="165"/>
        <v>21.971250000000026</v>
      </c>
      <c r="DP423" s="627">
        <f t="shared" si="166"/>
        <v>0.89981190150478785</v>
      </c>
      <c r="DQ423" s="442">
        <v>500</v>
      </c>
      <c r="DR423" s="443"/>
      <c r="DS423" s="443"/>
      <c r="DT423" s="439">
        <v>0.1</v>
      </c>
      <c r="DU423" s="421">
        <v>10</v>
      </c>
      <c r="DV423" s="444">
        <v>219.3</v>
      </c>
      <c r="DW423" s="440">
        <v>0</v>
      </c>
      <c r="DX423" s="405">
        <f t="shared" si="167"/>
        <v>1.6447500000000002</v>
      </c>
      <c r="DY423" s="406">
        <f t="shared" si="168"/>
        <v>0</v>
      </c>
      <c r="DZ423" s="407">
        <f t="shared" si="169"/>
        <v>197.32874999999999</v>
      </c>
      <c r="EA423" s="447">
        <f t="shared" si="170"/>
        <v>21.971250000000026</v>
      </c>
      <c r="EB423" s="627">
        <f t="shared" si="171"/>
        <v>0.89981190150478785</v>
      </c>
      <c r="EC423" s="442">
        <v>500</v>
      </c>
      <c r="EE423" s="437"/>
      <c r="EF423" s="427"/>
      <c r="EH423" s="450"/>
    </row>
    <row r="424" spans="1:138" ht="12.75" customHeight="1" x14ac:dyDescent="0.2">
      <c r="A424" s="337" t="s">
        <v>996</v>
      </c>
      <c r="B424" s="412" t="s">
        <v>1104</v>
      </c>
      <c r="C424" s="414" t="s">
        <v>470</v>
      </c>
      <c r="D424" s="233" t="s">
        <v>471</v>
      </c>
      <c r="E424" s="233" t="s">
        <v>1364</v>
      </c>
      <c r="F424" s="233" t="s">
        <v>1365</v>
      </c>
      <c r="G424" s="414"/>
      <c r="H424" s="436">
        <v>40044</v>
      </c>
      <c r="I424" s="437">
        <v>439</v>
      </c>
      <c r="J424" s="438"/>
      <c r="K424" s="438"/>
      <c r="L424" s="438"/>
      <c r="M424" s="418"/>
      <c r="N424" s="419" t="s">
        <v>1273</v>
      </c>
      <c r="O424" s="233" t="s">
        <v>1076</v>
      </c>
      <c r="Q424" s="439">
        <v>0.1</v>
      </c>
      <c r="R424" s="421">
        <v>10</v>
      </c>
      <c r="S424" s="437">
        <v>439</v>
      </c>
      <c r="T424" s="440">
        <v>12</v>
      </c>
      <c r="U424" s="405">
        <f t="shared" si="130"/>
        <v>3.2925000000000004</v>
      </c>
      <c r="V424" s="406">
        <f t="shared" si="131"/>
        <v>39.510000000000005</v>
      </c>
      <c r="W424" s="407">
        <v>171.2</v>
      </c>
      <c r="X424" s="402">
        <f t="shared" si="129"/>
        <v>267.8</v>
      </c>
      <c r="Y424" s="408">
        <f t="shared" si="132"/>
        <v>0.38997722095671977</v>
      </c>
      <c r="Z424" s="442">
        <v>500</v>
      </c>
      <c r="AB424" s="437"/>
      <c r="AC424" s="427"/>
      <c r="AE424" s="439">
        <v>0.1</v>
      </c>
      <c r="AF424" s="421">
        <v>10</v>
      </c>
      <c r="AG424" s="437">
        <v>439</v>
      </c>
      <c r="AH424" s="440">
        <v>12</v>
      </c>
      <c r="AI424" s="405">
        <f t="shared" si="133"/>
        <v>3.2925000000000004</v>
      </c>
      <c r="AJ424" s="406">
        <f t="shared" si="134"/>
        <v>39.510000000000005</v>
      </c>
      <c r="AK424" s="407">
        <f t="shared" si="135"/>
        <v>210.70999999999998</v>
      </c>
      <c r="AL424" s="402">
        <f t="shared" si="136"/>
        <v>228.29000000000002</v>
      </c>
      <c r="AM424" s="408">
        <f t="shared" si="137"/>
        <v>0.4799772209567198</v>
      </c>
      <c r="AN424" s="442">
        <v>500</v>
      </c>
      <c r="AP424" s="437"/>
      <c r="AQ424" s="427"/>
      <c r="AS424" s="439">
        <v>0.1</v>
      </c>
      <c r="AT424" s="421">
        <v>10</v>
      </c>
      <c r="AU424" s="444">
        <v>439</v>
      </c>
      <c r="AV424" s="440">
        <v>12</v>
      </c>
      <c r="AW424" s="405">
        <f t="shared" si="138"/>
        <v>3.2925000000000004</v>
      </c>
      <c r="AX424" s="406">
        <f t="shared" si="139"/>
        <v>39.510000000000005</v>
      </c>
      <c r="AY424" s="407">
        <f t="shared" si="140"/>
        <v>250.21999999999997</v>
      </c>
      <c r="AZ424" s="445">
        <f t="shared" si="141"/>
        <v>188.78000000000003</v>
      </c>
      <c r="BA424" s="408">
        <f t="shared" si="142"/>
        <v>0.56997722095671977</v>
      </c>
      <c r="BB424" s="442">
        <v>500</v>
      </c>
      <c r="BC424" s="443"/>
      <c r="BE424" s="437"/>
      <c r="BF424" s="427"/>
      <c r="BI424" s="439">
        <v>0.1</v>
      </c>
      <c r="BJ424" s="421">
        <v>10</v>
      </c>
      <c r="BK424" s="444">
        <v>439</v>
      </c>
      <c r="BL424" s="440">
        <v>12</v>
      </c>
      <c r="BM424" s="405">
        <f t="shared" si="143"/>
        <v>3.2925000000000004</v>
      </c>
      <c r="BN424" s="406">
        <f t="shared" si="144"/>
        <v>39.510000000000005</v>
      </c>
      <c r="BO424" s="407">
        <f t="shared" si="128"/>
        <v>289.72999999999996</v>
      </c>
      <c r="BP424" s="447">
        <f t="shared" si="145"/>
        <v>149.27000000000004</v>
      </c>
      <c r="BQ424" s="408">
        <f t="shared" si="146"/>
        <v>0.65997722095671973</v>
      </c>
      <c r="BR424" s="442">
        <v>500</v>
      </c>
      <c r="BS424" s="443"/>
      <c r="BT424" s="437"/>
      <c r="BU424" s="427"/>
      <c r="BX424" s="439">
        <v>0.1</v>
      </c>
      <c r="BY424" s="421">
        <v>10</v>
      </c>
      <c r="BZ424" s="444">
        <v>439</v>
      </c>
      <c r="CA424" s="440">
        <v>12</v>
      </c>
      <c r="CB424" s="405">
        <f t="shared" si="147"/>
        <v>3.2925000000000004</v>
      </c>
      <c r="CC424" s="406">
        <f t="shared" si="148"/>
        <v>39.510000000000005</v>
      </c>
      <c r="CD424" s="407">
        <f t="shared" si="149"/>
        <v>329.23999999999995</v>
      </c>
      <c r="CE424" s="447">
        <f t="shared" si="150"/>
        <v>109.76000000000005</v>
      </c>
      <c r="CF424" s="408">
        <f t="shared" si="151"/>
        <v>0.7499772209567197</v>
      </c>
      <c r="CG424" s="442">
        <v>500</v>
      </c>
      <c r="CJ424" s="439">
        <v>0.1</v>
      </c>
      <c r="CK424" s="421">
        <v>10</v>
      </c>
      <c r="CL424" s="444">
        <v>439</v>
      </c>
      <c r="CM424" s="440">
        <v>12</v>
      </c>
      <c r="CN424" s="405">
        <f t="shared" si="152"/>
        <v>3.2925000000000004</v>
      </c>
      <c r="CO424" s="406">
        <f t="shared" si="153"/>
        <v>39.510000000000005</v>
      </c>
      <c r="CP424" s="407">
        <f t="shared" si="154"/>
        <v>368.74999999999994</v>
      </c>
      <c r="CQ424" s="447">
        <f t="shared" si="155"/>
        <v>70.250000000000057</v>
      </c>
      <c r="CR424" s="408">
        <f t="shared" si="156"/>
        <v>0.83997722095671967</v>
      </c>
      <c r="CS424" s="442">
        <v>500</v>
      </c>
      <c r="CT424" s="443"/>
      <c r="CU424" s="443"/>
      <c r="CV424" s="439">
        <v>0.1</v>
      </c>
      <c r="CW424" s="421">
        <v>10</v>
      </c>
      <c r="CX424" s="444">
        <v>439</v>
      </c>
      <c r="CY424" s="449">
        <v>8</v>
      </c>
      <c r="CZ424" s="405">
        <f t="shared" si="157"/>
        <v>3.2925000000000004</v>
      </c>
      <c r="DA424" s="406">
        <f t="shared" si="158"/>
        <v>26.340000000000003</v>
      </c>
      <c r="DB424" s="407">
        <f t="shared" si="159"/>
        <v>395.08999999999992</v>
      </c>
      <c r="DC424" s="447">
        <f t="shared" si="160"/>
        <v>43.910000000000082</v>
      </c>
      <c r="DD424" s="627">
        <f t="shared" si="161"/>
        <v>0.89997722095671961</v>
      </c>
      <c r="DE424" s="442">
        <v>500</v>
      </c>
      <c r="DF424" s="443"/>
      <c r="DG424" s="443"/>
      <c r="DH424" s="439">
        <v>0.1</v>
      </c>
      <c r="DI424" s="421">
        <v>10</v>
      </c>
      <c r="DJ424" s="444">
        <v>439</v>
      </c>
      <c r="DK424" s="449">
        <v>0</v>
      </c>
      <c r="DL424" s="405">
        <f t="shared" si="162"/>
        <v>3.2925000000000004</v>
      </c>
      <c r="DM424" s="406">
        <f t="shared" si="163"/>
        <v>0</v>
      </c>
      <c r="DN424" s="407">
        <f t="shared" si="164"/>
        <v>395.08999999999992</v>
      </c>
      <c r="DO424" s="447">
        <f t="shared" si="165"/>
        <v>43.910000000000082</v>
      </c>
      <c r="DP424" s="627">
        <f t="shared" si="166"/>
        <v>0.89997722095671961</v>
      </c>
      <c r="DQ424" s="442">
        <v>500</v>
      </c>
      <c r="DR424" s="443"/>
      <c r="DS424" s="443"/>
      <c r="DT424" s="439">
        <v>0.1</v>
      </c>
      <c r="DU424" s="421">
        <v>10</v>
      </c>
      <c r="DV424" s="444">
        <v>439</v>
      </c>
      <c r="DW424" s="440">
        <v>0</v>
      </c>
      <c r="DX424" s="405">
        <f t="shared" si="167"/>
        <v>3.2925000000000004</v>
      </c>
      <c r="DY424" s="406">
        <f t="shared" si="168"/>
        <v>0</v>
      </c>
      <c r="DZ424" s="407">
        <f t="shared" si="169"/>
        <v>395.08999999999992</v>
      </c>
      <c r="EA424" s="447">
        <f t="shared" si="170"/>
        <v>43.910000000000082</v>
      </c>
      <c r="EB424" s="627">
        <f t="shared" si="171"/>
        <v>0.89997722095671961</v>
      </c>
      <c r="EC424" s="442">
        <v>500</v>
      </c>
      <c r="EE424" s="437"/>
      <c r="EF424" s="427"/>
      <c r="EH424" s="450"/>
    </row>
    <row r="425" spans="1:138" ht="12.75" customHeight="1" x14ac:dyDescent="0.2">
      <c r="B425" s="412" t="s">
        <v>1100</v>
      </c>
      <c r="C425" s="414" t="s">
        <v>472</v>
      </c>
      <c r="D425" s="233" t="s">
        <v>459</v>
      </c>
      <c r="E425" s="233" t="s">
        <v>1366</v>
      </c>
      <c r="F425" s="233" t="s">
        <v>1365</v>
      </c>
      <c r="G425" s="414"/>
      <c r="H425" s="436">
        <v>42360</v>
      </c>
      <c r="I425" s="634">
        <v>576.79999999999995</v>
      </c>
      <c r="J425" s="438"/>
      <c r="K425" s="438"/>
      <c r="L425" s="438"/>
      <c r="M425" s="418"/>
      <c r="N425" s="419"/>
      <c r="O425" s="233"/>
      <c r="Q425" s="439">
        <v>0.1</v>
      </c>
      <c r="R425" s="421">
        <v>10</v>
      </c>
      <c r="S425" s="437">
        <v>515</v>
      </c>
      <c r="T425" s="440"/>
      <c r="U425" s="405"/>
      <c r="V425" s="406"/>
      <c r="W425" s="407"/>
      <c r="X425" s="402"/>
      <c r="Y425" s="408">
        <f t="shared" si="132"/>
        <v>0</v>
      </c>
      <c r="Z425" s="442">
        <v>500</v>
      </c>
      <c r="AB425" s="437"/>
      <c r="AC425" s="427"/>
      <c r="AE425" s="439"/>
      <c r="AF425" s="421"/>
      <c r="AG425" s="437"/>
      <c r="AH425" s="440"/>
      <c r="AI425" s="405"/>
      <c r="AJ425" s="406"/>
      <c r="AK425" s="407"/>
      <c r="AL425" s="402"/>
      <c r="AM425" s="408"/>
      <c r="AN425" s="442"/>
      <c r="AP425" s="437"/>
      <c r="AQ425" s="427"/>
      <c r="AS425" s="439">
        <v>0.1</v>
      </c>
      <c r="AT425" s="421">
        <v>10</v>
      </c>
      <c r="AU425" s="444">
        <v>576.79999999999995</v>
      </c>
      <c r="AV425" s="440">
        <v>0</v>
      </c>
      <c r="AW425" s="405">
        <f t="shared" si="138"/>
        <v>4.3259999999999996</v>
      </c>
      <c r="AX425" s="406">
        <f t="shared" si="139"/>
        <v>0</v>
      </c>
      <c r="AY425" s="407">
        <f t="shared" si="140"/>
        <v>0</v>
      </c>
      <c r="AZ425" s="445">
        <f t="shared" si="141"/>
        <v>576.79999999999995</v>
      </c>
      <c r="BA425" s="408">
        <f t="shared" si="142"/>
        <v>0</v>
      </c>
      <c r="BB425" s="442">
        <v>500</v>
      </c>
      <c r="BC425" s="443"/>
      <c r="BE425" s="437"/>
      <c r="BF425" s="427"/>
      <c r="BI425" s="439">
        <v>0.1</v>
      </c>
      <c r="BJ425" s="421">
        <v>10</v>
      </c>
      <c r="BK425" s="444">
        <v>576.79999999999995</v>
      </c>
      <c r="BL425" s="440">
        <v>12</v>
      </c>
      <c r="BM425" s="405">
        <f t="shared" si="143"/>
        <v>4.3259999999999996</v>
      </c>
      <c r="BN425" s="406">
        <f t="shared" si="144"/>
        <v>51.911999999999992</v>
      </c>
      <c r="BO425" s="407">
        <f t="shared" si="128"/>
        <v>51.911999999999992</v>
      </c>
      <c r="BP425" s="447">
        <f t="shared" si="145"/>
        <v>524.88799999999992</v>
      </c>
      <c r="BQ425" s="408">
        <f t="shared" si="146"/>
        <v>0.09</v>
      </c>
      <c r="BR425" s="442">
        <v>500</v>
      </c>
      <c r="BS425" s="443"/>
      <c r="BT425" s="437"/>
      <c r="BU425" s="427"/>
      <c r="BX425" s="439">
        <v>0.1</v>
      </c>
      <c r="BY425" s="421">
        <v>10</v>
      </c>
      <c r="BZ425" s="444">
        <v>576.79999999999995</v>
      </c>
      <c r="CA425" s="440">
        <v>12</v>
      </c>
      <c r="CB425" s="405">
        <f t="shared" si="147"/>
        <v>4.3259999999999996</v>
      </c>
      <c r="CC425" s="406">
        <f t="shared" si="148"/>
        <v>51.911999999999992</v>
      </c>
      <c r="CD425" s="407">
        <f t="shared" si="149"/>
        <v>103.82399999999998</v>
      </c>
      <c r="CE425" s="447">
        <f t="shared" si="150"/>
        <v>472.976</v>
      </c>
      <c r="CF425" s="408">
        <f t="shared" si="151"/>
        <v>0.18</v>
      </c>
      <c r="CG425" s="442">
        <v>500</v>
      </c>
      <c r="CJ425" s="439">
        <v>0.1</v>
      </c>
      <c r="CK425" s="421">
        <v>10</v>
      </c>
      <c r="CL425" s="444">
        <v>576.79999999999995</v>
      </c>
      <c r="CM425" s="440">
        <v>12</v>
      </c>
      <c r="CN425" s="405">
        <f t="shared" si="152"/>
        <v>4.3259999999999996</v>
      </c>
      <c r="CO425" s="406">
        <f t="shared" si="153"/>
        <v>51.911999999999992</v>
      </c>
      <c r="CP425" s="407">
        <f t="shared" si="154"/>
        <v>155.73599999999999</v>
      </c>
      <c r="CQ425" s="447">
        <f t="shared" si="155"/>
        <v>421.06399999999996</v>
      </c>
      <c r="CR425" s="408">
        <f t="shared" si="156"/>
        <v>0.27</v>
      </c>
      <c r="CS425" s="442">
        <v>500</v>
      </c>
      <c r="CT425" s="443"/>
      <c r="CU425" s="443"/>
      <c r="CV425" s="439">
        <v>0.1</v>
      </c>
      <c r="CW425" s="421">
        <v>10</v>
      </c>
      <c r="CX425" s="444">
        <v>576.79999999999995</v>
      </c>
      <c r="CY425" s="440">
        <v>12</v>
      </c>
      <c r="CZ425" s="405">
        <f t="shared" si="157"/>
        <v>4.3259999999999996</v>
      </c>
      <c r="DA425" s="406">
        <f t="shared" si="158"/>
        <v>51.911999999999992</v>
      </c>
      <c r="DB425" s="407">
        <f t="shared" si="159"/>
        <v>207.64799999999997</v>
      </c>
      <c r="DC425" s="447">
        <f t="shared" si="160"/>
        <v>369.15199999999999</v>
      </c>
      <c r="DD425" s="408">
        <f t="shared" si="161"/>
        <v>0.36</v>
      </c>
      <c r="DE425" s="442">
        <v>500</v>
      </c>
      <c r="DF425" s="443"/>
      <c r="DG425" s="443"/>
      <c r="DH425" s="439">
        <v>0.1</v>
      </c>
      <c r="DI425" s="421">
        <v>10</v>
      </c>
      <c r="DJ425" s="444">
        <v>576.79999999999995</v>
      </c>
      <c r="DK425" s="440">
        <v>12</v>
      </c>
      <c r="DL425" s="405">
        <f t="shared" si="162"/>
        <v>4.3259999999999996</v>
      </c>
      <c r="DM425" s="406">
        <f t="shared" si="163"/>
        <v>51.911999999999992</v>
      </c>
      <c r="DN425" s="407">
        <f t="shared" si="164"/>
        <v>259.55999999999995</v>
      </c>
      <c r="DO425" s="447">
        <f t="shared" si="165"/>
        <v>317.24</v>
      </c>
      <c r="DP425" s="408">
        <f t="shared" si="166"/>
        <v>0.44999999999999996</v>
      </c>
      <c r="DQ425" s="442">
        <v>500</v>
      </c>
      <c r="DR425" s="443"/>
      <c r="DS425" s="443"/>
      <c r="DT425" s="439">
        <v>0.1</v>
      </c>
      <c r="DU425" s="421">
        <v>10</v>
      </c>
      <c r="DV425" s="444">
        <v>576.79999999999995</v>
      </c>
      <c r="DW425" s="440">
        <v>12</v>
      </c>
      <c r="DX425" s="405">
        <f t="shared" si="167"/>
        <v>4.3259999999999996</v>
      </c>
      <c r="DY425" s="406">
        <f t="shared" si="168"/>
        <v>51.911999999999992</v>
      </c>
      <c r="DZ425" s="407">
        <f t="shared" si="169"/>
        <v>311.47199999999992</v>
      </c>
      <c r="EA425" s="447">
        <f t="shared" si="170"/>
        <v>265.32800000000003</v>
      </c>
      <c r="EB425" s="408">
        <f t="shared" si="171"/>
        <v>0.53999999999999992</v>
      </c>
      <c r="EC425" s="442">
        <v>500</v>
      </c>
      <c r="EE425" s="437"/>
      <c r="EF425" s="427"/>
      <c r="EH425" s="450"/>
    </row>
    <row r="426" spans="1:138" ht="12.75" customHeight="1" x14ac:dyDescent="0.2">
      <c r="B426" s="412"/>
      <c r="C426" s="414" t="s">
        <v>473</v>
      </c>
      <c r="D426" s="233" t="s">
        <v>459</v>
      </c>
      <c r="E426" s="233" t="s">
        <v>1366</v>
      </c>
      <c r="F426" s="233" t="s">
        <v>1365</v>
      </c>
      <c r="G426" s="414"/>
      <c r="H426" s="436">
        <v>42360</v>
      </c>
      <c r="I426" s="634">
        <v>576.79999999999995</v>
      </c>
      <c r="J426" s="438"/>
      <c r="K426" s="438"/>
      <c r="L426" s="438"/>
      <c r="M426" s="418"/>
      <c r="N426" s="419"/>
      <c r="O426" s="233"/>
      <c r="Q426" s="439">
        <v>0.1</v>
      </c>
      <c r="R426" s="421">
        <v>10</v>
      </c>
      <c r="S426" s="437">
        <v>515</v>
      </c>
      <c r="T426" s="440"/>
      <c r="U426" s="405"/>
      <c r="V426" s="406"/>
      <c r="W426" s="407"/>
      <c r="X426" s="402"/>
      <c r="Y426" s="408">
        <f t="shared" si="132"/>
        <v>0</v>
      </c>
      <c r="Z426" s="442">
        <v>500</v>
      </c>
      <c r="AB426" s="437"/>
      <c r="AC426" s="427"/>
      <c r="AE426" s="439"/>
      <c r="AF426" s="421"/>
      <c r="AG426" s="437"/>
      <c r="AH426" s="440"/>
      <c r="AI426" s="405"/>
      <c r="AJ426" s="406"/>
      <c r="AK426" s="407"/>
      <c r="AL426" s="402"/>
      <c r="AM426" s="408"/>
      <c r="AN426" s="442"/>
      <c r="AP426" s="437"/>
      <c r="AQ426" s="427"/>
      <c r="AS426" s="439">
        <v>0.1</v>
      </c>
      <c r="AT426" s="421">
        <v>10</v>
      </c>
      <c r="AU426" s="444">
        <v>576.79999999999995</v>
      </c>
      <c r="AV426" s="440">
        <v>0</v>
      </c>
      <c r="AW426" s="405">
        <f t="shared" si="138"/>
        <v>4.3259999999999996</v>
      </c>
      <c r="AX426" s="406">
        <f t="shared" si="139"/>
        <v>0</v>
      </c>
      <c r="AY426" s="407">
        <f t="shared" si="140"/>
        <v>0</v>
      </c>
      <c r="AZ426" s="445">
        <f t="shared" si="141"/>
        <v>576.79999999999995</v>
      </c>
      <c r="BA426" s="408">
        <f t="shared" si="142"/>
        <v>0</v>
      </c>
      <c r="BB426" s="442">
        <v>500</v>
      </c>
      <c r="BC426" s="443"/>
      <c r="BE426" s="437"/>
      <c r="BF426" s="427"/>
      <c r="BI426" s="439">
        <v>0.1</v>
      </c>
      <c r="BJ426" s="421">
        <v>10</v>
      </c>
      <c r="BK426" s="444">
        <v>576.79999999999995</v>
      </c>
      <c r="BL426" s="440">
        <v>12</v>
      </c>
      <c r="BM426" s="405">
        <f t="shared" si="143"/>
        <v>4.3259999999999996</v>
      </c>
      <c r="BN426" s="406">
        <f t="shared" si="144"/>
        <v>51.911999999999992</v>
      </c>
      <c r="BO426" s="407">
        <f t="shared" si="128"/>
        <v>51.911999999999992</v>
      </c>
      <c r="BP426" s="447">
        <f t="shared" si="145"/>
        <v>524.88799999999992</v>
      </c>
      <c r="BQ426" s="408">
        <f t="shared" si="146"/>
        <v>0.09</v>
      </c>
      <c r="BR426" s="442">
        <v>500</v>
      </c>
      <c r="BS426" s="443"/>
      <c r="BT426" s="437"/>
      <c r="BU426" s="427"/>
      <c r="BX426" s="439">
        <v>0.1</v>
      </c>
      <c r="BY426" s="421">
        <v>10</v>
      </c>
      <c r="BZ426" s="444">
        <v>576.79999999999995</v>
      </c>
      <c r="CA426" s="440">
        <v>12</v>
      </c>
      <c r="CB426" s="405">
        <f t="shared" si="147"/>
        <v>4.3259999999999996</v>
      </c>
      <c r="CC426" s="406">
        <f t="shared" si="148"/>
        <v>51.911999999999992</v>
      </c>
      <c r="CD426" s="407">
        <f t="shared" si="149"/>
        <v>103.82399999999998</v>
      </c>
      <c r="CE426" s="447">
        <f t="shared" si="150"/>
        <v>472.976</v>
      </c>
      <c r="CF426" s="408">
        <f t="shared" si="151"/>
        <v>0.18</v>
      </c>
      <c r="CG426" s="442">
        <v>500</v>
      </c>
      <c r="CJ426" s="439">
        <v>0.1</v>
      </c>
      <c r="CK426" s="421">
        <v>10</v>
      </c>
      <c r="CL426" s="444">
        <v>576.79999999999995</v>
      </c>
      <c r="CM426" s="440">
        <v>12</v>
      </c>
      <c r="CN426" s="405">
        <f t="shared" si="152"/>
        <v>4.3259999999999996</v>
      </c>
      <c r="CO426" s="406">
        <f t="shared" si="153"/>
        <v>51.911999999999992</v>
      </c>
      <c r="CP426" s="407">
        <f t="shared" si="154"/>
        <v>155.73599999999999</v>
      </c>
      <c r="CQ426" s="447">
        <f t="shared" si="155"/>
        <v>421.06399999999996</v>
      </c>
      <c r="CR426" s="408">
        <f t="shared" si="156"/>
        <v>0.27</v>
      </c>
      <c r="CS426" s="442">
        <v>500</v>
      </c>
      <c r="CT426" s="443"/>
      <c r="CU426" s="443"/>
      <c r="CV426" s="439">
        <v>0.1</v>
      </c>
      <c r="CW426" s="421">
        <v>10</v>
      </c>
      <c r="CX426" s="444">
        <v>576.79999999999995</v>
      </c>
      <c r="CY426" s="440">
        <v>12</v>
      </c>
      <c r="CZ426" s="405">
        <f t="shared" si="157"/>
        <v>4.3259999999999996</v>
      </c>
      <c r="DA426" s="406">
        <f t="shared" si="158"/>
        <v>51.911999999999992</v>
      </c>
      <c r="DB426" s="407">
        <f t="shared" si="159"/>
        <v>207.64799999999997</v>
      </c>
      <c r="DC426" s="447">
        <f t="shared" si="160"/>
        <v>369.15199999999999</v>
      </c>
      <c r="DD426" s="408">
        <f t="shared" si="161"/>
        <v>0.36</v>
      </c>
      <c r="DE426" s="442">
        <v>500</v>
      </c>
      <c r="DF426" s="443"/>
      <c r="DG426" s="443"/>
      <c r="DH426" s="439">
        <v>0.1</v>
      </c>
      <c r="DI426" s="421">
        <v>10</v>
      </c>
      <c r="DJ426" s="444">
        <v>576.79999999999995</v>
      </c>
      <c r="DK426" s="440">
        <v>12</v>
      </c>
      <c r="DL426" s="405">
        <f t="shared" si="162"/>
        <v>4.3259999999999996</v>
      </c>
      <c r="DM426" s="406">
        <f t="shared" si="163"/>
        <v>51.911999999999992</v>
      </c>
      <c r="DN426" s="407">
        <f t="shared" si="164"/>
        <v>259.55999999999995</v>
      </c>
      <c r="DO426" s="447">
        <f t="shared" si="165"/>
        <v>317.24</v>
      </c>
      <c r="DP426" s="408">
        <f t="shared" si="166"/>
        <v>0.44999999999999996</v>
      </c>
      <c r="DQ426" s="442">
        <v>500</v>
      </c>
      <c r="DR426" s="443"/>
      <c r="DS426" s="443"/>
      <c r="DT426" s="439">
        <v>0.1</v>
      </c>
      <c r="DU426" s="421">
        <v>10</v>
      </c>
      <c r="DV426" s="444">
        <v>576.79999999999995</v>
      </c>
      <c r="DW426" s="440">
        <v>12</v>
      </c>
      <c r="DX426" s="405">
        <f t="shared" si="167"/>
        <v>4.3259999999999996</v>
      </c>
      <c r="DY426" s="406">
        <f t="shared" si="168"/>
        <v>51.911999999999992</v>
      </c>
      <c r="DZ426" s="407">
        <f t="shared" si="169"/>
        <v>311.47199999999992</v>
      </c>
      <c r="EA426" s="447">
        <f t="shared" si="170"/>
        <v>265.32800000000003</v>
      </c>
      <c r="EB426" s="408">
        <f t="shared" si="171"/>
        <v>0.53999999999999992</v>
      </c>
      <c r="EC426" s="442">
        <v>500</v>
      </c>
      <c r="EE426" s="437"/>
      <c r="EF426" s="427"/>
      <c r="EH426" s="450"/>
    </row>
    <row r="427" spans="1:138" ht="12.75" customHeight="1" x14ac:dyDescent="0.2">
      <c r="B427" s="412"/>
      <c r="C427" s="414" t="s">
        <v>474</v>
      </c>
      <c r="D427" s="233" t="s">
        <v>459</v>
      </c>
      <c r="E427" s="233" t="s">
        <v>1366</v>
      </c>
      <c r="F427" s="233" t="s">
        <v>1365</v>
      </c>
      <c r="G427" s="414"/>
      <c r="H427" s="436">
        <v>42360</v>
      </c>
      <c r="I427" s="634">
        <v>576.79999999999995</v>
      </c>
      <c r="J427" s="438"/>
      <c r="K427" s="438"/>
      <c r="L427" s="438"/>
      <c r="M427" s="418"/>
      <c r="N427" s="419"/>
      <c r="O427" s="233"/>
      <c r="Q427" s="439">
        <v>0.1</v>
      </c>
      <c r="R427" s="421">
        <v>10</v>
      </c>
      <c r="S427" s="437">
        <v>515</v>
      </c>
      <c r="T427" s="440"/>
      <c r="U427" s="405"/>
      <c r="V427" s="406"/>
      <c r="W427" s="407"/>
      <c r="X427" s="402"/>
      <c r="Y427" s="408">
        <f t="shared" si="132"/>
        <v>0</v>
      </c>
      <c r="Z427" s="442">
        <v>500</v>
      </c>
      <c r="AB427" s="437"/>
      <c r="AC427" s="427"/>
      <c r="AE427" s="439"/>
      <c r="AF427" s="421"/>
      <c r="AG427" s="437"/>
      <c r="AH427" s="440"/>
      <c r="AI427" s="405"/>
      <c r="AJ427" s="406"/>
      <c r="AK427" s="407"/>
      <c r="AL427" s="402"/>
      <c r="AM427" s="408"/>
      <c r="AN427" s="442"/>
      <c r="AP427" s="437"/>
      <c r="AQ427" s="427"/>
      <c r="AS427" s="439">
        <v>0.1</v>
      </c>
      <c r="AT427" s="421">
        <v>10</v>
      </c>
      <c r="AU427" s="444">
        <v>576.79999999999995</v>
      </c>
      <c r="AV427" s="440">
        <v>0</v>
      </c>
      <c r="AW427" s="405">
        <f t="shared" si="138"/>
        <v>4.3259999999999996</v>
      </c>
      <c r="AX427" s="406">
        <f t="shared" si="139"/>
        <v>0</v>
      </c>
      <c r="AY427" s="407">
        <f t="shared" si="140"/>
        <v>0</v>
      </c>
      <c r="AZ427" s="445">
        <f t="shared" si="141"/>
        <v>576.79999999999995</v>
      </c>
      <c r="BA427" s="408">
        <f t="shared" si="142"/>
        <v>0</v>
      </c>
      <c r="BB427" s="442">
        <v>500</v>
      </c>
      <c r="BC427" s="443"/>
      <c r="BE427" s="437"/>
      <c r="BF427" s="427"/>
      <c r="BI427" s="439">
        <v>0.1</v>
      </c>
      <c r="BJ427" s="421">
        <v>10</v>
      </c>
      <c r="BK427" s="444">
        <v>576.79999999999995</v>
      </c>
      <c r="BL427" s="440">
        <v>12</v>
      </c>
      <c r="BM427" s="405">
        <f t="shared" si="143"/>
        <v>4.3259999999999996</v>
      </c>
      <c r="BN427" s="406">
        <f t="shared" si="144"/>
        <v>51.911999999999992</v>
      </c>
      <c r="BO427" s="407">
        <f t="shared" si="128"/>
        <v>51.911999999999992</v>
      </c>
      <c r="BP427" s="447">
        <f t="shared" si="145"/>
        <v>524.88799999999992</v>
      </c>
      <c r="BQ427" s="408">
        <f t="shared" si="146"/>
        <v>0.09</v>
      </c>
      <c r="BR427" s="442">
        <v>500</v>
      </c>
      <c r="BS427" s="443"/>
      <c r="BT427" s="437"/>
      <c r="BU427" s="427"/>
      <c r="BX427" s="439">
        <v>0.1</v>
      </c>
      <c r="BY427" s="421">
        <v>10</v>
      </c>
      <c r="BZ427" s="444">
        <v>576.79999999999995</v>
      </c>
      <c r="CA427" s="440">
        <v>12</v>
      </c>
      <c r="CB427" s="405">
        <f t="shared" si="147"/>
        <v>4.3259999999999996</v>
      </c>
      <c r="CC427" s="406">
        <f t="shared" si="148"/>
        <v>51.911999999999992</v>
      </c>
      <c r="CD427" s="407">
        <f t="shared" si="149"/>
        <v>103.82399999999998</v>
      </c>
      <c r="CE427" s="447">
        <f t="shared" si="150"/>
        <v>472.976</v>
      </c>
      <c r="CF427" s="408">
        <f t="shared" si="151"/>
        <v>0.18</v>
      </c>
      <c r="CG427" s="442">
        <v>500</v>
      </c>
      <c r="CJ427" s="439">
        <v>0.1</v>
      </c>
      <c r="CK427" s="421">
        <v>10</v>
      </c>
      <c r="CL427" s="444">
        <v>576.79999999999995</v>
      </c>
      <c r="CM427" s="440">
        <v>12</v>
      </c>
      <c r="CN427" s="405">
        <f t="shared" si="152"/>
        <v>4.3259999999999996</v>
      </c>
      <c r="CO427" s="406">
        <f t="shared" si="153"/>
        <v>51.911999999999992</v>
      </c>
      <c r="CP427" s="407">
        <f t="shared" si="154"/>
        <v>155.73599999999999</v>
      </c>
      <c r="CQ427" s="447">
        <f t="shared" si="155"/>
        <v>421.06399999999996</v>
      </c>
      <c r="CR427" s="408">
        <f t="shared" si="156"/>
        <v>0.27</v>
      </c>
      <c r="CS427" s="442">
        <v>500</v>
      </c>
      <c r="CT427" s="443"/>
      <c r="CU427" s="443"/>
      <c r="CV427" s="439">
        <v>0.1</v>
      </c>
      <c r="CW427" s="421">
        <v>10</v>
      </c>
      <c r="CX427" s="444">
        <v>576.79999999999995</v>
      </c>
      <c r="CY427" s="440">
        <v>12</v>
      </c>
      <c r="CZ427" s="405">
        <f t="shared" si="157"/>
        <v>4.3259999999999996</v>
      </c>
      <c r="DA427" s="406">
        <f t="shared" si="158"/>
        <v>51.911999999999992</v>
      </c>
      <c r="DB427" s="407">
        <f t="shared" si="159"/>
        <v>207.64799999999997</v>
      </c>
      <c r="DC427" s="447">
        <f t="shared" si="160"/>
        <v>369.15199999999999</v>
      </c>
      <c r="DD427" s="408">
        <f t="shared" si="161"/>
        <v>0.36</v>
      </c>
      <c r="DE427" s="442">
        <v>500</v>
      </c>
      <c r="DF427" s="443"/>
      <c r="DG427" s="443"/>
      <c r="DH427" s="439">
        <v>0.1</v>
      </c>
      <c r="DI427" s="421">
        <v>10</v>
      </c>
      <c r="DJ427" s="444">
        <v>576.79999999999995</v>
      </c>
      <c r="DK427" s="440">
        <v>12</v>
      </c>
      <c r="DL427" s="405">
        <f t="shared" si="162"/>
        <v>4.3259999999999996</v>
      </c>
      <c r="DM427" s="406">
        <f t="shared" si="163"/>
        <v>51.911999999999992</v>
      </c>
      <c r="DN427" s="407">
        <f t="shared" si="164"/>
        <v>259.55999999999995</v>
      </c>
      <c r="DO427" s="447">
        <f t="shared" si="165"/>
        <v>317.24</v>
      </c>
      <c r="DP427" s="408">
        <f t="shared" si="166"/>
        <v>0.44999999999999996</v>
      </c>
      <c r="DQ427" s="442">
        <v>500</v>
      </c>
      <c r="DR427" s="443"/>
      <c r="DS427" s="443"/>
      <c r="DT427" s="439">
        <v>0.1</v>
      </c>
      <c r="DU427" s="421">
        <v>10</v>
      </c>
      <c r="DV427" s="444">
        <v>576.79999999999995</v>
      </c>
      <c r="DW427" s="440">
        <v>12</v>
      </c>
      <c r="DX427" s="405">
        <f t="shared" si="167"/>
        <v>4.3259999999999996</v>
      </c>
      <c r="DY427" s="406">
        <f t="shared" si="168"/>
        <v>51.911999999999992</v>
      </c>
      <c r="DZ427" s="407">
        <f t="shared" si="169"/>
        <v>311.47199999999992</v>
      </c>
      <c r="EA427" s="447">
        <f t="shared" si="170"/>
        <v>265.32800000000003</v>
      </c>
      <c r="EB427" s="408">
        <f t="shared" si="171"/>
        <v>0.53999999999999992</v>
      </c>
      <c r="EC427" s="442">
        <v>500</v>
      </c>
      <c r="EE427" s="437"/>
      <c r="EF427" s="427"/>
      <c r="EH427" s="450"/>
    </row>
    <row r="428" spans="1:138" ht="12.75" customHeight="1" x14ac:dyDescent="0.2">
      <c r="B428" s="412"/>
      <c r="C428" s="414" t="s">
        <v>475</v>
      </c>
      <c r="D428" s="233" t="s">
        <v>459</v>
      </c>
      <c r="E428" s="233" t="s">
        <v>1366</v>
      </c>
      <c r="F428" s="233" t="s">
        <v>1365</v>
      </c>
      <c r="G428" s="414"/>
      <c r="H428" s="436">
        <v>42360</v>
      </c>
      <c r="I428" s="634">
        <v>498.4</v>
      </c>
      <c r="J428" s="438"/>
      <c r="K428" s="438"/>
      <c r="L428" s="438"/>
      <c r="M428" s="418"/>
      <c r="N428" s="419"/>
      <c r="O428" s="233"/>
      <c r="Q428" s="439">
        <v>0.1</v>
      </c>
      <c r="R428" s="421">
        <v>10</v>
      </c>
      <c r="S428" s="437">
        <v>445</v>
      </c>
      <c r="T428" s="440"/>
      <c r="U428" s="405"/>
      <c r="V428" s="406"/>
      <c r="W428" s="407"/>
      <c r="X428" s="402"/>
      <c r="Y428" s="408">
        <f t="shared" si="132"/>
        <v>0</v>
      </c>
      <c r="Z428" s="442">
        <v>500</v>
      </c>
      <c r="AB428" s="437"/>
      <c r="AC428" s="427"/>
      <c r="AE428" s="439"/>
      <c r="AF428" s="421"/>
      <c r="AG428" s="437"/>
      <c r="AH428" s="440"/>
      <c r="AI428" s="405"/>
      <c r="AJ428" s="406"/>
      <c r="AK428" s="407"/>
      <c r="AL428" s="402"/>
      <c r="AM428" s="408"/>
      <c r="AN428" s="442"/>
      <c r="AP428" s="437"/>
      <c r="AQ428" s="427"/>
      <c r="AS428" s="439">
        <v>0.1</v>
      </c>
      <c r="AT428" s="421">
        <v>10</v>
      </c>
      <c r="AU428" s="444">
        <v>498.4</v>
      </c>
      <c r="AV428" s="440">
        <v>0</v>
      </c>
      <c r="AW428" s="405">
        <f t="shared" si="138"/>
        <v>3.7379999999999995</v>
      </c>
      <c r="AX428" s="406">
        <f t="shared" si="139"/>
        <v>0</v>
      </c>
      <c r="AY428" s="407">
        <f t="shared" si="140"/>
        <v>0</v>
      </c>
      <c r="AZ428" s="445">
        <f t="shared" si="141"/>
        <v>498.4</v>
      </c>
      <c r="BA428" s="408">
        <f t="shared" si="142"/>
        <v>0</v>
      </c>
      <c r="BB428" s="442">
        <v>500</v>
      </c>
      <c r="BC428" s="443"/>
      <c r="BE428" s="437"/>
      <c r="BF428" s="427"/>
      <c r="BI428" s="439">
        <v>0.1</v>
      </c>
      <c r="BJ428" s="421">
        <v>10</v>
      </c>
      <c r="BK428" s="444">
        <v>498.4</v>
      </c>
      <c r="BL428" s="440">
        <v>12</v>
      </c>
      <c r="BM428" s="405">
        <f t="shared" si="143"/>
        <v>3.7379999999999995</v>
      </c>
      <c r="BN428" s="406">
        <f t="shared" si="144"/>
        <v>44.855999999999995</v>
      </c>
      <c r="BO428" s="407">
        <f t="shared" si="128"/>
        <v>44.855999999999995</v>
      </c>
      <c r="BP428" s="447">
        <f t="shared" si="145"/>
        <v>453.54399999999998</v>
      </c>
      <c r="BQ428" s="408">
        <f t="shared" si="146"/>
        <v>0.09</v>
      </c>
      <c r="BR428" s="442">
        <v>500</v>
      </c>
      <c r="BS428" s="443"/>
      <c r="BT428" s="437"/>
      <c r="BU428" s="427"/>
      <c r="BX428" s="439">
        <v>0.1</v>
      </c>
      <c r="BY428" s="421">
        <v>10</v>
      </c>
      <c r="BZ428" s="444">
        <v>498.4</v>
      </c>
      <c r="CA428" s="440">
        <v>12</v>
      </c>
      <c r="CB428" s="405">
        <f t="shared" si="147"/>
        <v>3.7379999999999995</v>
      </c>
      <c r="CC428" s="406">
        <f t="shared" si="148"/>
        <v>44.855999999999995</v>
      </c>
      <c r="CD428" s="407">
        <f t="shared" si="149"/>
        <v>89.711999999999989</v>
      </c>
      <c r="CE428" s="447">
        <f t="shared" si="150"/>
        <v>408.68799999999999</v>
      </c>
      <c r="CF428" s="408">
        <f t="shared" si="151"/>
        <v>0.18</v>
      </c>
      <c r="CG428" s="442">
        <v>500</v>
      </c>
      <c r="CJ428" s="439">
        <v>0.1</v>
      </c>
      <c r="CK428" s="421">
        <v>10</v>
      </c>
      <c r="CL428" s="444">
        <v>498.4</v>
      </c>
      <c r="CM428" s="440">
        <v>12</v>
      </c>
      <c r="CN428" s="405">
        <f t="shared" si="152"/>
        <v>3.7379999999999995</v>
      </c>
      <c r="CO428" s="406">
        <f t="shared" si="153"/>
        <v>44.855999999999995</v>
      </c>
      <c r="CP428" s="407">
        <f t="shared" si="154"/>
        <v>134.56799999999998</v>
      </c>
      <c r="CQ428" s="447">
        <f t="shared" si="155"/>
        <v>363.83199999999999</v>
      </c>
      <c r="CR428" s="408">
        <f t="shared" si="156"/>
        <v>0.26999999999999996</v>
      </c>
      <c r="CS428" s="442">
        <v>500</v>
      </c>
      <c r="CT428" s="443"/>
      <c r="CU428" s="443"/>
      <c r="CV428" s="439">
        <v>0.1</v>
      </c>
      <c r="CW428" s="421">
        <v>10</v>
      </c>
      <c r="CX428" s="444">
        <v>498.4</v>
      </c>
      <c r="CY428" s="440">
        <v>12</v>
      </c>
      <c r="CZ428" s="405">
        <f t="shared" si="157"/>
        <v>3.7379999999999995</v>
      </c>
      <c r="DA428" s="406">
        <f t="shared" si="158"/>
        <v>44.855999999999995</v>
      </c>
      <c r="DB428" s="407">
        <f t="shared" si="159"/>
        <v>179.42399999999998</v>
      </c>
      <c r="DC428" s="447">
        <f t="shared" si="160"/>
        <v>318.976</v>
      </c>
      <c r="DD428" s="408">
        <f t="shared" si="161"/>
        <v>0.36</v>
      </c>
      <c r="DE428" s="442">
        <v>500</v>
      </c>
      <c r="DF428" s="443"/>
      <c r="DG428" s="443"/>
      <c r="DH428" s="439">
        <v>0.1</v>
      </c>
      <c r="DI428" s="421">
        <v>10</v>
      </c>
      <c r="DJ428" s="444">
        <v>498.4</v>
      </c>
      <c r="DK428" s="440">
        <v>12</v>
      </c>
      <c r="DL428" s="405">
        <f t="shared" si="162"/>
        <v>3.7379999999999995</v>
      </c>
      <c r="DM428" s="406">
        <f t="shared" si="163"/>
        <v>44.855999999999995</v>
      </c>
      <c r="DN428" s="407">
        <f t="shared" si="164"/>
        <v>224.27999999999997</v>
      </c>
      <c r="DO428" s="447">
        <f t="shared" si="165"/>
        <v>274.12</v>
      </c>
      <c r="DP428" s="408">
        <f t="shared" si="166"/>
        <v>0.44999999999999996</v>
      </c>
      <c r="DQ428" s="442">
        <v>500</v>
      </c>
      <c r="DR428" s="443"/>
      <c r="DS428" s="443"/>
      <c r="DT428" s="439">
        <v>0.1</v>
      </c>
      <c r="DU428" s="421">
        <v>10</v>
      </c>
      <c r="DV428" s="444">
        <v>498.4</v>
      </c>
      <c r="DW428" s="440">
        <v>12</v>
      </c>
      <c r="DX428" s="405">
        <f t="shared" si="167"/>
        <v>3.7379999999999995</v>
      </c>
      <c r="DY428" s="406">
        <f t="shared" si="168"/>
        <v>44.855999999999995</v>
      </c>
      <c r="DZ428" s="407">
        <f t="shared" si="169"/>
        <v>269.13599999999997</v>
      </c>
      <c r="EA428" s="447">
        <f t="shared" si="170"/>
        <v>229.26400000000001</v>
      </c>
      <c r="EB428" s="408">
        <f t="shared" si="171"/>
        <v>0.53999999999999992</v>
      </c>
      <c r="EC428" s="442">
        <v>500</v>
      </c>
      <c r="EE428" s="437"/>
      <c r="EF428" s="427"/>
      <c r="EH428" s="450"/>
    </row>
    <row r="429" spans="1:138" ht="12.75" customHeight="1" x14ac:dyDescent="0.2">
      <c r="B429" s="412"/>
      <c r="C429" s="414" t="s">
        <v>476</v>
      </c>
      <c r="D429" s="233" t="s">
        <v>459</v>
      </c>
      <c r="E429" s="233" t="s">
        <v>1366</v>
      </c>
      <c r="F429" s="233" t="s">
        <v>1365</v>
      </c>
      <c r="G429" s="414"/>
      <c r="H429" s="436">
        <v>42360</v>
      </c>
      <c r="I429" s="634">
        <v>498.4</v>
      </c>
      <c r="J429" s="438"/>
      <c r="K429" s="438"/>
      <c r="L429" s="438"/>
      <c r="M429" s="418"/>
      <c r="N429" s="419"/>
      <c r="O429" s="233"/>
      <c r="Q429" s="439">
        <v>0.1</v>
      </c>
      <c r="R429" s="421">
        <v>10</v>
      </c>
      <c r="S429" s="437">
        <v>445</v>
      </c>
      <c r="T429" s="440"/>
      <c r="U429" s="405"/>
      <c r="V429" s="406"/>
      <c r="W429" s="407"/>
      <c r="X429" s="402"/>
      <c r="Y429" s="408">
        <f t="shared" si="132"/>
        <v>0</v>
      </c>
      <c r="Z429" s="442">
        <v>500</v>
      </c>
      <c r="AB429" s="437"/>
      <c r="AC429" s="427"/>
      <c r="AE429" s="439"/>
      <c r="AF429" s="421"/>
      <c r="AG429" s="437"/>
      <c r="AH429" s="440"/>
      <c r="AI429" s="405"/>
      <c r="AJ429" s="406"/>
      <c r="AK429" s="407"/>
      <c r="AL429" s="402"/>
      <c r="AM429" s="408"/>
      <c r="AN429" s="442"/>
      <c r="AP429" s="437"/>
      <c r="AQ429" s="427"/>
      <c r="AS429" s="439">
        <v>0.1</v>
      </c>
      <c r="AT429" s="421">
        <v>10</v>
      </c>
      <c r="AU429" s="444">
        <v>498.4</v>
      </c>
      <c r="AV429" s="440">
        <v>0</v>
      </c>
      <c r="AW429" s="405">
        <f t="shared" si="138"/>
        <v>3.7379999999999995</v>
      </c>
      <c r="AX429" s="406">
        <f t="shared" si="139"/>
        <v>0</v>
      </c>
      <c r="AY429" s="407">
        <f t="shared" si="140"/>
        <v>0</v>
      </c>
      <c r="AZ429" s="445">
        <f t="shared" si="141"/>
        <v>498.4</v>
      </c>
      <c r="BA429" s="408">
        <f t="shared" si="142"/>
        <v>0</v>
      </c>
      <c r="BB429" s="442">
        <v>500</v>
      </c>
      <c r="BC429" s="443"/>
      <c r="BE429" s="437"/>
      <c r="BF429" s="427"/>
      <c r="BI429" s="439">
        <v>0.1</v>
      </c>
      <c r="BJ429" s="421">
        <v>10</v>
      </c>
      <c r="BK429" s="444">
        <v>498.4</v>
      </c>
      <c r="BL429" s="440">
        <v>12</v>
      </c>
      <c r="BM429" s="405">
        <f t="shared" si="143"/>
        <v>3.7379999999999995</v>
      </c>
      <c r="BN429" s="406">
        <f t="shared" si="144"/>
        <v>44.855999999999995</v>
      </c>
      <c r="BO429" s="407">
        <f t="shared" si="128"/>
        <v>44.855999999999995</v>
      </c>
      <c r="BP429" s="447">
        <f t="shared" si="145"/>
        <v>453.54399999999998</v>
      </c>
      <c r="BQ429" s="408">
        <f t="shared" si="146"/>
        <v>0.09</v>
      </c>
      <c r="BR429" s="442">
        <v>500</v>
      </c>
      <c r="BS429" s="443"/>
      <c r="BT429" s="437"/>
      <c r="BU429" s="427"/>
      <c r="BX429" s="439">
        <v>0.1</v>
      </c>
      <c r="BY429" s="421">
        <v>10</v>
      </c>
      <c r="BZ429" s="444">
        <v>498.4</v>
      </c>
      <c r="CA429" s="440">
        <v>12</v>
      </c>
      <c r="CB429" s="405">
        <f t="shared" si="147"/>
        <v>3.7379999999999995</v>
      </c>
      <c r="CC429" s="406">
        <f t="shared" si="148"/>
        <v>44.855999999999995</v>
      </c>
      <c r="CD429" s="407">
        <f t="shared" si="149"/>
        <v>89.711999999999989</v>
      </c>
      <c r="CE429" s="447">
        <f t="shared" si="150"/>
        <v>408.68799999999999</v>
      </c>
      <c r="CF429" s="408">
        <f t="shared" si="151"/>
        <v>0.18</v>
      </c>
      <c r="CG429" s="442">
        <v>500</v>
      </c>
      <c r="CJ429" s="439">
        <v>0.1</v>
      </c>
      <c r="CK429" s="421">
        <v>10</v>
      </c>
      <c r="CL429" s="444">
        <v>498.4</v>
      </c>
      <c r="CM429" s="440">
        <v>12</v>
      </c>
      <c r="CN429" s="405">
        <f t="shared" si="152"/>
        <v>3.7379999999999995</v>
      </c>
      <c r="CO429" s="406">
        <f t="shared" si="153"/>
        <v>44.855999999999995</v>
      </c>
      <c r="CP429" s="407">
        <f t="shared" si="154"/>
        <v>134.56799999999998</v>
      </c>
      <c r="CQ429" s="447">
        <f t="shared" si="155"/>
        <v>363.83199999999999</v>
      </c>
      <c r="CR429" s="408">
        <f t="shared" si="156"/>
        <v>0.26999999999999996</v>
      </c>
      <c r="CS429" s="442">
        <v>500</v>
      </c>
      <c r="CT429" s="443"/>
      <c r="CU429" s="443"/>
      <c r="CV429" s="439">
        <v>0.1</v>
      </c>
      <c r="CW429" s="421">
        <v>10</v>
      </c>
      <c r="CX429" s="444">
        <v>498.4</v>
      </c>
      <c r="CY429" s="440">
        <v>12</v>
      </c>
      <c r="CZ429" s="405">
        <f t="shared" si="157"/>
        <v>3.7379999999999995</v>
      </c>
      <c r="DA429" s="406">
        <f t="shared" si="158"/>
        <v>44.855999999999995</v>
      </c>
      <c r="DB429" s="407">
        <f t="shared" si="159"/>
        <v>179.42399999999998</v>
      </c>
      <c r="DC429" s="447">
        <f t="shared" si="160"/>
        <v>318.976</v>
      </c>
      <c r="DD429" s="408">
        <f t="shared" si="161"/>
        <v>0.36</v>
      </c>
      <c r="DE429" s="442">
        <v>500</v>
      </c>
      <c r="DF429" s="443"/>
      <c r="DG429" s="443"/>
      <c r="DH429" s="439">
        <v>0.1</v>
      </c>
      <c r="DI429" s="421">
        <v>10</v>
      </c>
      <c r="DJ429" s="444">
        <v>498.4</v>
      </c>
      <c r="DK429" s="440">
        <v>12</v>
      </c>
      <c r="DL429" s="405">
        <f t="shared" si="162"/>
        <v>3.7379999999999995</v>
      </c>
      <c r="DM429" s="406">
        <f t="shared" si="163"/>
        <v>44.855999999999995</v>
      </c>
      <c r="DN429" s="407">
        <f t="shared" si="164"/>
        <v>224.27999999999997</v>
      </c>
      <c r="DO429" s="447">
        <f t="shared" si="165"/>
        <v>274.12</v>
      </c>
      <c r="DP429" s="408">
        <f t="shared" si="166"/>
        <v>0.44999999999999996</v>
      </c>
      <c r="DQ429" s="442">
        <v>500</v>
      </c>
      <c r="DR429" s="443"/>
      <c r="DS429" s="443"/>
      <c r="DT429" s="439">
        <v>0.1</v>
      </c>
      <c r="DU429" s="421">
        <v>10</v>
      </c>
      <c r="DV429" s="444">
        <v>498.4</v>
      </c>
      <c r="DW429" s="440">
        <v>12</v>
      </c>
      <c r="DX429" s="405">
        <f t="shared" si="167"/>
        <v>3.7379999999999995</v>
      </c>
      <c r="DY429" s="406">
        <f t="shared" si="168"/>
        <v>44.855999999999995</v>
      </c>
      <c r="DZ429" s="407">
        <f t="shared" si="169"/>
        <v>269.13599999999997</v>
      </c>
      <c r="EA429" s="447">
        <f t="shared" si="170"/>
        <v>229.26400000000001</v>
      </c>
      <c r="EB429" s="408">
        <f t="shared" si="171"/>
        <v>0.53999999999999992</v>
      </c>
      <c r="EC429" s="442">
        <v>500</v>
      </c>
      <c r="EE429" s="437"/>
      <c r="EF429" s="427"/>
      <c r="EH429" s="450"/>
    </row>
    <row r="430" spans="1:138" ht="12.75" customHeight="1" x14ac:dyDescent="0.2">
      <c r="B430" s="412"/>
      <c r="C430" s="414" t="s">
        <v>477</v>
      </c>
      <c r="D430" s="233" t="s">
        <v>459</v>
      </c>
      <c r="E430" s="233" t="s">
        <v>1366</v>
      </c>
      <c r="F430" s="233" t="s">
        <v>1365</v>
      </c>
      <c r="G430" s="414"/>
      <c r="H430" s="436">
        <v>42360</v>
      </c>
      <c r="I430" s="634">
        <v>498.4</v>
      </c>
      <c r="J430" s="438"/>
      <c r="K430" s="438"/>
      <c r="L430" s="438"/>
      <c r="M430" s="418"/>
      <c r="N430" s="419"/>
      <c r="O430" s="233"/>
      <c r="Q430" s="439">
        <v>0.1</v>
      </c>
      <c r="R430" s="421">
        <v>10</v>
      </c>
      <c r="S430" s="437">
        <v>445</v>
      </c>
      <c r="T430" s="440"/>
      <c r="U430" s="405"/>
      <c r="V430" s="406"/>
      <c r="W430" s="407"/>
      <c r="X430" s="402"/>
      <c r="Y430" s="408">
        <f t="shared" si="132"/>
        <v>0</v>
      </c>
      <c r="Z430" s="442">
        <v>500</v>
      </c>
      <c r="AB430" s="437"/>
      <c r="AC430" s="427"/>
      <c r="AE430" s="439"/>
      <c r="AF430" s="421"/>
      <c r="AG430" s="437"/>
      <c r="AH430" s="440"/>
      <c r="AI430" s="405"/>
      <c r="AJ430" s="406"/>
      <c r="AK430" s="407"/>
      <c r="AL430" s="402"/>
      <c r="AM430" s="408"/>
      <c r="AN430" s="442"/>
      <c r="AP430" s="437"/>
      <c r="AQ430" s="427"/>
      <c r="AS430" s="439">
        <v>0.1</v>
      </c>
      <c r="AT430" s="421">
        <v>10</v>
      </c>
      <c r="AU430" s="444">
        <v>498.4</v>
      </c>
      <c r="AV430" s="440">
        <v>0</v>
      </c>
      <c r="AW430" s="405">
        <f t="shared" si="138"/>
        <v>3.7379999999999995</v>
      </c>
      <c r="AX430" s="406">
        <f t="shared" si="139"/>
        <v>0</v>
      </c>
      <c r="AY430" s="407">
        <f t="shared" si="140"/>
        <v>0</v>
      </c>
      <c r="AZ430" s="445">
        <f t="shared" si="141"/>
        <v>498.4</v>
      </c>
      <c r="BA430" s="408">
        <f t="shared" si="142"/>
        <v>0</v>
      </c>
      <c r="BB430" s="442">
        <v>500</v>
      </c>
      <c r="BC430" s="443"/>
      <c r="BE430" s="437"/>
      <c r="BF430" s="427"/>
      <c r="BI430" s="439">
        <v>0.1</v>
      </c>
      <c r="BJ430" s="421">
        <v>10</v>
      </c>
      <c r="BK430" s="444">
        <v>498.4</v>
      </c>
      <c r="BL430" s="440">
        <v>12</v>
      </c>
      <c r="BM430" s="405">
        <f t="shared" si="143"/>
        <v>3.7379999999999995</v>
      </c>
      <c r="BN430" s="406">
        <f t="shared" si="144"/>
        <v>44.855999999999995</v>
      </c>
      <c r="BO430" s="407">
        <f t="shared" si="128"/>
        <v>44.855999999999995</v>
      </c>
      <c r="BP430" s="447">
        <f t="shared" si="145"/>
        <v>453.54399999999998</v>
      </c>
      <c r="BQ430" s="408">
        <f t="shared" si="146"/>
        <v>0.09</v>
      </c>
      <c r="BR430" s="442">
        <v>500</v>
      </c>
      <c r="BS430" s="443"/>
      <c r="BT430" s="437"/>
      <c r="BU430" s="427"/>
      <c r="BX430" s="439">
        <v>0.1</v>
      </c>
      <c r="BY430" s="421">
        <v>10</v>
      </c>
      <c r="BZ430" s="444">
        <v>498.4</v>
      </c>
      <c r="CA430" s="440">
        <v>12</v>
      </c>
      <c r="CB430" s="405">
        <f t="shared" si="147"/>
        <v>3.7379999999999995</v>
      </c>
      <c r="CC430" s="406">
        <f t="shared" si="148"/>
        <v>44.855999999999995</v>
      </c>
      <c r="CD430" s="407">
        <f t="shared" si="149"/>
        <v>89.711999999999989</v>
      </c>
      <c r="CE430" s="447">
        <f t="shared" si="150"/>
        <v>408.68799999999999</v>
      </c>
      <c r="CF430" s="408">
        <f t="shared" si="151"/>
        <v>0.18</v>
      </c>
      <c r="CG430" s="442">
        <v>500</v>
      </c>
      <c r="CJ430" s="439">
        <v>0.1</v>
      </c>
      <c r="CK430" s="421">
        <v>10</v>
      </c>
      <c r="CL430" s="444">
        <v>498.4</v>
      </c>
      <c r="CM430" s="440">
        <v>12</v>
      </c>
      <c r="CN430" s="405">
        <f t="shared" si="152"/>
        <v>3.7379999999999995</v>
      </c>
      <c r="CO430" s="406">
        <f t="shared" si="153"/>
        <v>44.855999999999995</v>
      </c>
      <c r="CP430" s="407">
        <f t="shared" si="154"/>
        <v>134.56799999999998</v>
      </c>
      <c r="CQ430" s="447">
        <f t="shared" si="155"/>
        <v>363.83199999999999</v>
      </c>
      <c r="CR430" s="408">
        <f t="shared" si="156"/>
        <v>0.26999999999999996</v>
      </c>
      <c r="CS430" s="442">
        <v>500</v>
      </c>
      <c r="CT430" s="443"/>
      <c r="CU430" s="443"/>
      <c r="CV430" s="439">
        <v>0.1</v>
      </c>
      <c r="CW430" s="421">
        <v>10</v>
      </c>
      <c r="CX430" s="444">
        <v>498.4</v>
      </c>
      <c r="CY430" s="440">
        <v>12</v>
      </c>
      <c r="CZ430" s="405">
        <f t="shared" si="157"/>
        <v>3.7379999999999995</v>
      </c>
      <c r="DA430" s="406">
        <f t="shared" si="158"/>
        <v>44.855999999999995</v>
      </c>
      <c r="DB430" s="407">
        <f t="shared" si="159"/>
        <v>179.42399999999998</v>
      </c>
      <c r="DC430" s="447">
        <f t="shared" si="160"/>
        <v>318.976</v>
      </c>
      <c r="DD430" s="408">
        <f t="shared" si="161"/>
        <v>0.36</v>
      </c>
      <c r="DE430" s="442">
        <v>500</v>
      </c>
      <c r="DF430" s="443"/>
      <c r="DG430" s="443"/>
      <c r="DH430" s="439">
        <v>0.1</v>
      </c>
      <c r="DI430" s="421">
        <v>10</v>
      </c>
      <c r="DJ430" s="444">
        <v>498.4</v>
      </c>
      <c r="DK430" s="440">
        <v>12</v>
      </c>
      <c r="DL430" s="405">
        <f t="shared" si="162"/>
        <v>3.7379999999999995</v>
      </c>
      <c r="DM430" s="406">
        <f t="shared" si="163"/>
        <v>44.855999999999995</v>
      </c>
      <c r="DN430" s="407">
        <f t="shared" si="164"/>
        <v>224.27999999999997</v>
      </c>
      <c r="DO430" s="447">
        <f t="shared" si="165"/>
        <v>274.12</v>
      </c>
      <c r="DP430" s="408">
        <f t="shared" si="166"/>
        <v>0.44999999999999996</v>
      </c>
      <c r="DQ430" s="442">
        <v>500</v>
      </c>
      <c r="DR430" s="443"/>
      <c r="DS430" s="443"/>
      <c r="DT430" s="439">
        <v>0.1</v>
      </c>
      <c r="DU430" s="421">
        <v>10</v>
      </c>
      <c r="DV430" s="444">
        <v>498.4</v>
      </c>
      <c r="DW430" s="440">
        <v>12</v>
      </c>
      <c r="DX430" s="405">
        <f t="shared" si="167"/>
        <v>3.7379999999999995</v>
      </c>
      <c r="DY430" s="406">
        <f t="shared" si="168"/>
        <v>44.855999999999995</v>
      </c>
      <c r="DZ430" s="407">
        <f t="shared" si="169"/>
        <v>269.13599999999997</v>
      </c>
      <c r="EA430" s="447">
        <f t="shared" si="170"/>
        <v>229.26400000000001</v>
      </c>
      <c r="EB430" s="408">
        <f t="shared" si="171"/>
        <v>0.53999999999999992</v>
      </c>
      <c r="EC430" s="442">
        <v>500</v>
      </c>
      <c r="EE430" s="437"/>
      <c r="EF430" s="427"/>
      <c r="EH430" s="450"/>
    </row>
    <row r="431" spans="1:138" ht="12.75" customHeight="1" x14ac:dyDescent="0.2">
      <c r="B431" s="412"/>
      <c r="C431" s="414" t="s">
        <v>478</v>
      </c>
      <c r="D431" s="233" t="s">
        <v>459</v>
      </c>
      <c r="E431" s="233" t="s">
        <v>1366</v>
      </c>
      <c r="F431" s="233" t="s">
        <v>1365</v>
      </c>
      <c r="G431" s="414"/>
      <c r="H431" s="436">
        <v>42360</v>
      </c>
      <c r="I431" s="634">
        <v>498.4</v>
      </c>
      <c r="J431" s="438"/>
      <c r="K431" s="438"/>
      <c r="L431" s="438"/>
      <c r="M431" s="418"/>
      <c r="N431" s="419"/>
      <c r="O431" s="233"/>
      <c r="Q431" s="439">
        <v>0.1</v>
      </c>
      <c r="R431" s="421">
        <v>10</v>
      </c>
      <c r="S431" s="437">
        <v>445</v>
      </c>
      <c r="T431" s="440"/>
      <c r="U431" s="405"/>
      <c r="V431" s="406"/>
      <c r="W431" s="407"/>
      <c r="X431" s="402"/>
      <c r="Y431" s="408">
        <f t="shared" si="132"/>
        <v>0</v>
      </c>
      <c r="Z431" s="442">
        <v>500</v>
      </c>
      <c r="AB431" s="437"/>
      <c r="AC431" s="427"/>
      <c r="AE431" s="439"/>
      <c r="AF431" s="421"/>
      <c r="AG431" s="437"/>
      <c r="AH431" s="440"/>
      <c r="AI431" s="405"/>
      <c r="AJ431" s="406"/>
      <c r="AK431" s="407"/>
      <c r="AL431" s="402"/>
      <c r="AM431" s="408"/>
      <c r="AN431" s="442"/>
      <c r="AP431" s="437"/>
      <c r="AQ431" s="427"/>
      <c r="AS431" s="439">
        <v>0.1</v>
      </c>
      <c r="AT431" s="421">
        <v>10</v>
      </c>
      <c r="AU431" s="444">
        <v>498.4</v>
      </c>
      <c r="AV431" s="440">
        <v>0</v>
      </c>
      <c r="AW431" s="405">
        <f t="shared" si="138"/>
        <v>3.7379999999999995</v>
      </c>
      <c r="AX431" s="406">
        <f t="shared" si="139"/>
        <v>0</v>
      </c>
      <c r="AY431" s="407">
        <f t="shared" si="140"/>
        <v>0</v>
      </c>
      <c r="AZ431" s="445">
        <f t="shared" si="141"/>
        <v>498.4</v>
      </c>
      <c r="BA431" s="408">
        <f t="shared" si="142"/>
        <v>0</v>
      </c>
      <c r="BB431" s="442">
        <v>500</v>
      </c>
      <c r="BC431" s="443"/>
      <c r="BE431" s="437"/>
      <c r="BF431" s="427"/>
      <c r="BI431" s="439">
        <v>0.1</v>
      </c>
      <c r="BJ431" s="421">
        <v>10</v>
      </c>
      <c r="BK431" s="444">
        <v>498.4</v>
      </c>
      <c r="BL431" s="440">
        <v>12</v>
      </c>
      <c r="BM431" s="405">
        <f t="shared" si="143"/>
        <v>3.7379999999999995</v>
      </c>
      <c r="BN431" s="406">
        <f t="shared" si="144"/>
        <v>44.855999999999995</v>
      </c>
      <c r="BO431" s="407">
        <f t="shared" si="128"/>
        <v>44.855999999999995</v>
      </c>
      <c r="BP431" s="447">
        <f t="shared" si="145"/>
        <v>453.54399999999998</v>
      </c>
      <c r="BQ431" s="408">
        <f t="shared" si="146"/>
        <v>0.09</v>
      </c>
      <c r="BR431" s="442">
        <v>500</v>
      </c>
      <c r="BS431" s="443"/>
      <c r="BT431" s="437"/>
      <c r="BU431" s="427"/>
      <c r="BX431" s="439">
        <v>0.1</v>
      </c>
      <c r="BY431" s="421">
        <v>10</v>
      </c>
      <c r="BZ431" s="444">
        <v>498.4</v>
      </c>
      <c r="CA431" s="440">
        <v>12</v>
      </c>
      <c r="CB431" s="405">
        <f t="shared" si="147"/>
        <v>3.7379999999999995</v>
      </c>
      <c r="CC431" s="406">
        <f t="shared" si="148"/>
        <v>44.855999999999995</v>
      </c>
      <c r="CD431" s="407">
        <f t="shared" si="149"/>
        <v>89.711999999999989</v>
      </c>
      <c r="CE431" s="447">
        <f t="shared" si="150"/>
        <v>408.68799999999999</v>
      </c>
      <c r="CF431" s="408">
        <f t="shared" si="151"/>
        <v>0.18</v>
      </c>
      <c r="CG431" s="442">
        <v>500</v>
      </c>
      <c r="CJ431" s="439">
        <v>0.1</v>
      </c>
      <c r="CK431" s="421">
        <v>10</v>
      </c>
      <c r="CL431" s="444">
        <v>498.4</v>
      </c>
      <c r="CM431" s="440">
        <v>12</v>
      </c>
      <c r="CN431" s="405">
        <f t="shared" si="152"/>
        <v>3.7379999999999995</v>
      </c>
      <c r="CO431" s="406">
        <f t="shared" si="153"/>
        <v>44.855999999999995</v>
      </c>
      <c r="CP431" s="407">
        <f t="shared" si="154"/>
        <v>134.56799999999998</v>
      </c>
      <c r="CQ431" s="447">
        <f t="shared" si="155"/>
        <v>363.83199999999999</v>
      </c>
      <c r="CR431" s="408">
        <f t="shared" si="156"/>
        <v>0.26999999999999996</v>
      </c>
      <c r="CS431" s="442">
        <v>500</v>
      </c>
      <c r="CT431" s="443"/>
      <c r="CU431" s="443"/>
      <c r="CV431" s="439">
        <v>0.1</v>
      </c>
      <c r="CW431" s="421">
        <v>10</v>
      </c>
      <c r="CX431" s="444">
        <v>498.4</v>
      </c>
      <c r="CY431" s="440">
        <v>12</v>
      </c>
      <c r="CZ431" s="405">
        <f t="shared" si="157"/>
        <v>3.7379999999999995</v>
      </c>
      <c r="DA431" s="406">
        <f t="shared" si="158"/>
        <v>44.855999999999995</v>
      </c>
      <c r="DB431" s="407">
        <f t="shared" si="159"/>
        <v>179.42399999999998</v>
      </c>
      <c r="DC431" s="447">
        <f t="shared" si="160"/>
        <v>318.976</v>
      </c>
      <c r="DD431" s="408">
        <f t="shared" si="161"/>
        <v>0.36</v>
      </c>
      <c r="DE431" s="442">
        <v>500</v>
      </c>
      <c r="DF431" s="443"/>
      <c r="DG431" s="443"/>
      <c r="DH431" s="439">
        <v>0.1</v>
      </c>
      <c r="DI431" s="421">
        <v>10</v>
      </c>
      <c r="DJ431" s="444">
        <v>498.4</v>
      </c>
      <c r="DK431" s="440">
        <v>12</v>
      </c>
      <c r="DL431" s="405">
        <f t="shared" si="162"/>
        <v>3.7379999999999995</v>
      </c>
      <c r="DM431" s="406">
        <f t="shared" si="163"/>
        <v>44.855999999999995</v>
      </c>
      <c r="DN431" s="407">
        <f t="shared" si="164"/>
        <v>224.27999999999997</v>
      </c>
      <c r="DO431" s="447">
        <f t="shared" si="165"/>
        <v>274.12</v>
      </c>
      <c r="DP431" s="408">
        <f t="shared" si="166"/>
        <v>0.44999999999999996</v>
      </c>
      <c r="DQ431" s="442">
        <v>500</v>
      </c>
      <c r="DR431" s="443"/>
      <c r="DS431" s="443"/>
      <c r="DT431" s="439">
        <v>0.1</v>
      </c>
      <c r="DU431" s="421">
        <v>10</v>
      </c>
      <c r="DV431" s="444">
        <v>498.4</v>
      </c>
      <c r="DW431" s="440">
        <v>12</v>
      </c>
      <c r="DX431" s="405">
        <f t="shared" si="167"/>
        <v>3.7379999999999995</v>
      </c>
      <c r="DY431" s="406">
        <f t="shared" si="168"/>
        <v>44.855999999999995</v>
      </c>
      <c r="DZ431" s="407">
        <f t="shared" si="169"/>
        <v>269.13599999999997</v>
      </c>
      <c r="EA431" s="447">
        <f t="shared" si="170"/>
        <v>229.26400000000001</v>
      </c>
      <c r="EB431" s="408">
        <f t="shared" si="171"/>
        <v>0.53999999999999992</v>
      </c>
      <c r="EC431" s="442">
        <v>500</v>
      </c>
      <c r="EE431" s="437"/>
      <c r="EF431" s="427"/>
      <c r="EH431" s="450"/>
    </row>
    <row r="432" spans="1:138" ht="12.75" customHeight="1" x14ac:dyDescent="0.2">
      <c r="B432" s="412"/>
      <c r="C432" s="414" t="s">
        <v>479</v>
      </c>
      <c r="D432" s="233" t="s">
        <v>459</v>
      </c>
      <c r="E432" s="233" t="s">
        <v>1366</v>
      </c>
      <c r="F432" s="233"/>
      <c r="G432" s="414"/>
      <c r="H432" s="436">
        <v>42360</v>
      </c>
      <c r="I432" s="634">
        <v>593.6</v>
      </c>
      <c r="J432" s="438"/>
      <c r="K432" s="438"/>
      <c r="L432" s="438"/>
      <c r="M432" s="418"/>
      <c r="N432" s="419"/>
      <c r="O432" s="233"/>
      <c r="Q432" s="439">
        <v>0.1</v>
      </c>
      <c r="R432" s="421">
        <v>10</v>
      </c>
      <c r="S432" s="437">
        <v>530</v>
      </c>
      <c r="T432" s="440"/>
      <c r="U432" s="405"/>
      <c r="V432" s="406"/>
      <c r="W432" s="407"/>
      <c r="X432" s="402"/>
      <c r="Y432" s="408">
        <f t="shared" si="132"/>
        <v>0</v>
      </c>
      <c r="Z432" s="442">
        <v>500</v>
      </c>
      <c r="AB432" s="437"/>
      <c r="AC432" s="427"/>
      <c r="AE432" s="439"/>
      <c r="AF432" s="421"/>
      <c r="AG432" s="437"/>
      <c r="AH432" s="440"/>
      <c r="AI432" s="405"/>
      <c r="AJ432" s="406"/>
      <c r="AK432" s="407"/>
      <c r="AL432" s="402"/>
      <c r="AM432" s="408"/>
      <c r="AN432" s="442"/>
      <c r="AP432" s="437"/>
      <c r="AQ432" s="427"/>
      <c r="AS432" s="439">
        <v>0.1</v>
      </c>
      <c r="AT432" s="421">
        <v>10</v>
      </c>
      <c r="AU432" s="444">
        <v>593.6</v>
      </c>
      <c r="AV432" s="440">
        <v>0</v>
      </c>
      <c r="AW432" s="405">
        <f t="shared" si="138"/>
        <v>4.452</v>
      </c>
      <c r="AX432" s="406">
        <f t="shared" si="139"/>
        <v>0</v>
      </c>
      <c r="AY432" s="407">
        <f t="shared" si="140"/>
        <v>0</v>
      </c>
      <c r="AZ432" s="445">
        <f t="shared" si="141"/>
        <v>593.6</v>
      </c>
      <c r="BA432" s="408">
        <f t="shared" si="142"/>
        <v>0</v>
      </c>
      <c r="BB432" s="442">
        <v>500</v>
      </c>
      <c r="BC432" s="443"/>
      <c r="BE432" s="437"/>
      <c r="BF432" s="427"/>
      <c r="BI432" s="439">
        <v>0.1</v>
      </c>
      <c r="BJ432" s="421">
        <v>10</v>
      </c>
      <c r="BK432" s="444">
        <v>593.6</v>
      </c>
      <c r="BL432" s="440">
        <v>12</v>
      </c>
      <c r="BM432" s="405">
        <f t="shared" si="143"/>
        <v>4.452</v>
      </c>
      <c r="BN432" s="406">
        <f t="shared" si="144"/>
        <v>53.423999999999999</v>
      </c>
      <c r="BO432" s="407">
        <f t="shared" si="128"/>
        <v>53.423999999999999</v>
      </c>
      <c r="BP432" s="447">
        <f t="shared" si="145"/>
        <v>540.17600000000004</v>
      </c>
      <c r="BQ432" s="408">
        <f t="shared" si="146"/>
        <v>0.09</v>
      </c>
      <c r="BR432" s="442">
        <v>500</v>
      </c>
      <c r="BS432" s="443"/>
      <c r="BT432" s="437"/>
      <c r="BU432" s="427"/>
      <c r="BX432" s="439">
        <v>0.1</v>
      </c>
      <c r="BY432" s="421">
        <v>10</v>
      </c>
      <c r="BZ432" s="444">
        <v>593.6</v>
      </c>
      <c r="CA432" s="440">
        <v>12</v>
      </c>
      <c r="CB432" s="405">
        <f t="shared" si="147"/>
        <v>4.452</v>
      </c>
      <c r="CC432" s="406">
        <f t="shared" si="148"/>
        <v>53.423999999999999</v>
      </c>
      <c r="CD432" s="407">
        <f t="shared" si="149"/>
        <v>106.848</v>
      </c>
      <c r="CE432" s="447">
        <f t="shared" si="150"/>
        <v>486.75200000000001</v>
      </c>
      <c r="CF432" s="408">
        <f t="shared" si="151"/>
        <v>0.18</v>
      </c>
      <c r="CG432" s="442">
        <v>500</v>
      </c>
      <c r="CJ432" s="439">
        <v>0.1</v>
      </c>
      <c r="CK432" s="421">
        <v>10</v>
      </c>
      <c r="CL432" s="444">
        <v>593.6</v>
      </c>
      <c r="CM432" s="440">
        <v>12</v>
      </c>
      <c r="CN432" s="405">
        <f t="shared" si="152"/>
        <v>4.452</v>
      </c>
      <c r="CO432" s="406">
        <f t="shared" si="153"/>
        <v>53.423999999999999</v>
      </c>
      <c r="CP432" s="407">
        <f t="shared" si="154"/>
        <v>160.27199999999999</v>
      </c>
      <c r="CQ432" s="447">
        <f t="shared" si="155"/>
        <v>433.32800000000003</v>
      </c>
      <c r="CR432" s="408">
        <f t="shared" si="156"/>
        <v>0.26999999999999996</v>
      </c>
      <c r="CS432" s="442">
        <v>500</v>
      </c>
      <c r="CT432" s="443"/>
      <c r="CU432" s="443"/>
      <c r="CV432" s="439">
        <v>0.1</v>
      </c>
      <c r="CW432" s="421">
        <v>10</v>
      </c>
      <c r="CX432" s="444">
        <v>593.6</v>
      </c>
      <c r="CY432" s="440">
        <v>12</v>
      </c>
      <c r="CZ432" s="405">
        <f t="shared" si="157"/>
        <v>4.452</v>
      </c>
      <c r="DA432" s="406">
        <f t="shared" si="158"/>
        <v>53.423999999999999</v>
      </c>
      <c r="DB432" s="407">
        <f t="shared" si="159"/>
        <v>213.696</v>
      </c>
      <c r="DC432" s="447">
        <f t="shared" si="160"/>
        <v>379.904</v>
      </c>
      <c r="DD432" s="408">
        <f t="shared" si="161"/>
        <v>0.36</v>
      </c>
      <c r="DE432" s="442">
        <v>500</v>
      </c>
      <c r="DF432" s="443"/>
      <c r="DG432" s="443"/>
      <c r="DH432" s="439">
        <v>0.1</v>
      </c>
      <c r="DI432" s="421">
        <v>10</v>
      </c>
      <c r="DJ432" s="444">
        <v>593.6</v>
      </c>
      <c r="DK432" s="440">
        <v>12</v>
      </c>
      <c r="DL432" s="405">
        <f t="shared" si="162"/>
        <v>4.452</v>
      </c>
      <c r="DM432" s="406">
        <f t="shared" si="163"/>
        <v>53.423999999999999</v>
      </c>
      <c r="DN432" s="407">
        <f t="shared" si="164"/>
        <v>267.12</v>
      </c>
      <c r="DO432" s="447">
        <f t="shared" si="165"/>
        <v>326.48</v>
      </c>
      <c r="DP432" s="408">
        <f t="shared" si="166"/>
        <v>0.45</v>
      </c>
      <c r="DQ432" s="442">
        <v>500</v>
      </c>
      <c r="DR432" s="443"/>
      <c r="DS432" s="443"/>
      <c r="DT432" s="439">
        <v>0.1</v>
      </c>
      <c r="DU432" s="421">
        <v>10</v>
      </c>
      <c r="DV432" s="444">
        <v>593.6</v>
      </c>
      <c r="DW432" s="440">
        <v>12</v>
      </c>
      <c r="DX432" s="405">
        <f t="shared" si="167"/>
        <v>4.452</v>
      </c>
      <c r="DY432" s="406">
        <f t="shared" si="168"/>
        <v>53.423999999999999</v>
      </c>
      <c r="DZ432" s="407">
        <f t="shared" si="169"/>
        <v>320.54399999999998</v>
      </c>
      <c r="EA432" s="447">
        <f t="shared" si="170"/>
        <v>273.05600000000004</v>
      </c>
      <c r="EB432" s="408">
        <f t="shared" si="171"/>
        <v>0.53999999999999992</v>
      </c>
      <c r="EC432" s="442">
        <v>500</v>
      </c>
      <c r="EE432" s="437"/>
      <c r="EF432" s="427"/>
      <c r="EH432" s="450"/>
    </row>
    <row r="433" spans="2:138" ht="12.75" customHeight="1" x14ac:dyDescent="0.2">
      <c r="B433" s="412"/>
      <c r="C433" s="414" t="s">
        <v>480</v>
      </c>
      <c r="D433" s="233" t="s">
        <v>481</v>
      </c>
      <c r="E433" s="233" t="s">
        <v>1367</v>
      </c>
      <c r="F433" s="233"/>
      <c r="G433" s="414"/>
      <c r="H433" s="436">
        <v>42360</v>
      </c>
      <c r="I433" s="634">
        <v>1097.5999999999999</v>
      </c>
      <c r="J433" s="438"/>
      <c r="K433" s="438"/>
      <c r="L433" s="438"/>
      <c r="M433" s="418"/>
      <c r="N433" s="419"/>
      <c r="O433" s="233"/>
      <c r="Q433" s="439">
        <v>0.1</v>
      </c>
      <c r="R433" s="421">
        <v>10</v>
      </c>
      <c r="S433" s="437">
        <v>970</v>
      </c>
      <c r="T433" s="440"/>
      <c r="U433" s="405"/>
      <c r="V433" s="406"/>
      <c r="W433" s="407"/>
      <c r="X433" s="402"/>
      <c r="Y433" s="408">
        <f t="shared" si="132"/>
        <v>0</v>
      </c>
      <c r="Z433" s="442">
        <v>500</v>
      </c>
      <c r="AB433" s="437"/>
      <c r="AC433" s="427"/>
      <c r="AE433" s="439"/>
      <c r="AF433" s="421"/>
      <c r="AG433" s="437"/>
      <c r="AH433" s="440"/>
      <c r="AI433" s="405"/>
      <c r="AJ433" s="406"/>
      <c r="AK433" s="407"/>
      <c r="AL433" s="402"/>
      <c r="AM433" s="408"/>
      <c r="AN433" s="442"/>
      <c r="AP433" s="437"/>
      <c r="AQ433" s="427"/>
      <c r="AS433" s="439">
        <v>0.1</v>
      </c>
      <c r="AT433" s="421">
        <v>10</v>
      </c>
      <c r="AU433" s="444">
        <v>1097.5999999999999</v>
      </c>
      <c r="AV433" s="440">
        <v>0</v>
      </c>
      <c r="AW433" s="405">
        <f t="shared" si="138"/>
        <v>8.2319999999999993</v>
      </c>
      <c r="AX433" s="406">
        <f t="shared" si="139"/>
        <v>0</v>
      </c>
      <c r="AY433" s="407">
        <f t="shared" si="140"/>
        <v>0</v>
      </c>
      <c r="AZ433" s="445">
        <f t="shared" si="141"/>
        <v>1097.5999999999999</v>
      </c>
      <c r="BA433" s="408">
        <f t="shared" si="142"/>
        <v>0</v>
      </c>
      <c r="BB433" s="442">
        <v>500</v>
      </c>
      <c r="BC433" s="443"/>
      <c r="BE433" s="437"/>
      <c r="BF433" s="427"/>
      <c r="BI433" s="439">
        <v>0.1</v>
      </c>
      <c r="BJ433" s="421">
        <v>10</v>
      </c>
      <c r="BK433" s="444">
        <v>1097.5999999999999</v>
      </c>
      <c r="BL433" s="440">
        <v>12</v>
      </c>
      <c r="BM433" s="405">
        <f t="shared" si="143"/>
        <v>8.2319999999999993</v>
      </c>
      <c r="BN433" s="406">
        <f t="shared" si="144"/>
        <v>98.783999999999992</v>
      </c>
      <c r="BO433" s="407">
        <f t="shared" si="128"/>
        <v>98.783999999999992</v>
      </c>
      <c r="BP433" s="447">
        <f t="shared" si="145"/>
        <v>998.81599999999992</v>
      </c>
      <c r="BQ433" s="408">
        <f t="shared" si="146"/>
        <v>0.09</v>
      </c>
      <c r="BR433" s="442">
        <v>500</v>
      </c>
      <c r="BS433" s="443"/>
      <c r="BT433" s="437"/>
      <c r="BU433" s="427"/>
      <c r="BX433" s="439">
        <v>0.1</v>
      </c>
      <c r="BY433" s="421">
        <v>10</v>
      </c>
      <c r="BZ433" s="444">
        <v>1097.5999999999999</v>
      </c>
      <c r="CA433" s="440">
        <v>12</v>
      </c>
      <c r="CB433" s="405">
        <f t="shared" si="147"/>
        <v>8.2319999999999993</v>
      </c>
      <c r="CC433" s="406">
        <f t="shared" si="148"/>
        <v>98.783999999999992</v>
      </c>
      <c r="CD433" s="407">
        <f t="shared" si="149"/>
        <v>197.56799999999998</v>
      </c>
      <c r="CE433" s="447">
        <f t="shared" si="150"/>
        <v>900.03199999999993</v>
      </c>
      <c r="CF433" s="408">
        <f t="shared" si="151"/>
        <v>0.18</v>
      </c>
      <c r="CG433" s="442">
        <v>500</v>
      </c>
      <c r="CJ433" s="439">
        <v>0.1</v>
      </c>
      <c r="CK433" s="421">
        <v>10</v>
      </c>
      <c r="CL433" s="444">
        <v>1097.5999999999999</v>
      </c>
      <c r="CM433" s="440">
        <v>12</v>
      </c>
      <c r="CN433" s="405">
        <f t="shared" si="152"/>
        <v>8.2319999999999993</v>
      </c>
      <c r="CO433" s="406">
        <f t="shared" si="153"/>
        <v>98.783999999999992</v>
      </c>
      <c r="CP433" s="407">
        <f t="shared" si="154"/>
        <v>296.35199999999998</v>
      </c>
      <c r="CQ433" s="447">
        <f t="shared" si="155"/>
        <v>801.24799999999993</v>
      </c>
      <c r="CR433" s="408">
        <f t="shared" si="156"/>
        <v>0.27</v>
      </c>
      <c r="CS433" s="442">
        <v>500</v>
      </c>
      <c r="CT433" s="443"/>
      <c r="CU433" s="443"/>
      <c r="CV433" s="439">
        <v>0.1</v>
      </c>
      <c r="CW433" s="421">
        <v>10</v>
      </c>
      <c r="CX433" s="444">
        <v>1097.5999999999999</v>
      </c>
      <c r="CY433" s="440">
        <v>12</v>
      </c>
      <c r="CZ433" s="405">
        <f t="shared" si="157"/>
        <v>8.2319999999999993</v>
      </c>
      <c r="DA433" s="406">
        <f t="shared" si="158"/>
        <v>98.783999999999992</v>
      </c>
      <c r="DB433" s="407">
        <f t="shared" si="159"/>
        <v>395.13599999999997</v>
      </c>
      <c r="DC433" s="447">
        <f t="shared" si="160"/>
        <v>702.46399999999994</v>
      </c>
      <c r="DD433" s="408">
        <f t="shared" si="161"/>
        <v>0.36</v>
      </c>
      <c r="DE433" s="442">
        <v>500</v>
      </c>
      <c r="DF433" s="443"/>
      <c r="DG433" s="443"/>
      <c r="DH433" s="439">
        <v>0.1</v>
      </c>
      <c r="DI433" s="421">
        <v>10</v>
      </c>
      <c r="DJ433" s="444">
        <v>1097.5999999999999</v>
      </c>
      <c r="DK433" s="440">
        <v>12</v>
      </c>
      <c r="DL433" s="405">
        <f t="shared" si="162"/>
        <v>8.2319999999999993</v>
      </c>
      <c r="DM433" s="406">
        <f t="shared" si="163"/>
        <v>98.783999999999992</v>
      </c>
      <c r="DN433" s="407">
        <f t="shared" si="164"/>
        <v>493.91999999999996</v>
      </c>
      <c r="DO433" s="447">
        <f t="shared" si="165"/>
        <v>603.67999999999995</v>
      </c>
      <c r="DP433" s="408">
        <f t="shared" si="166"/>
        <v>0.45</v>
      </c>
      <c r="DQ433" s="442">
        <v>500</v>
      </c>
      <c r="DR433" s="443"/>
      <c r="DS433" s="443"/>
      <c r="DT433" s="439">
        <v>0.1</v>
      </c>
      <c r="DU433" s="421">
        <v>10</v>
      </c>
      <c r="DV433" s="444">
        <v>1097.5999999999999</v>
      </c>
      <c r="DW433" s="440">
        <v>12</v>
      </c>
      <c r="DX433" s="405">
        <f t="shared" si="167"/>
        <v>8.2319999999999993</v>
      </c>
      <c r="DY433" s="406">
        <f t="shared" si="168"/>
        <v>98.783999999999992</v>
      </c>
      <c r="DZ433" s="407">
        <f t="shared" si="169"/>
        <v>592.70399999999995</v>
      </c>
      <c r="EA433" s="447">
        <f t="shared" si="170"/>
        <v>504.89599999999996</v>
      </c>
      <c r="EB433" s="408">
        <f t="shared" si="171"/>
        <v>0.54</v>
      </c>
      <c r="EC433" s="442">
        <v>500</v>
      </c>
      <c r="EE433" s="437"/>
      <c r="EF433" s="427"/>
      <c r="EH433" s="450"/>
    </row>
    <row r="434" spans="2:138" ht="12.75" customHeight="1" x14ac:dyDescent="0.2">
      <c r="B434" s="412"/>
      <c r="C434" s="414"/>
      <c r="D434" s="233"/>
      <c r="E434" s="233"/>
      <c r="F434" s="233"/>
      <c r="G434" s="414"/>
      <c r="H434" s="436"/>
      <c r="I434" s="437"/>
      <c r="J434" s="438"/>
      <c r="K434" s="438"/>
      <c r="L434" s="438"/>
      <c r="M434" s="418"/>
      <c r="N434" s="419"/>
      <c r="O434" s="233"/>
      <c r="Q434" s="439"/>
      <c r="R434" s="421"/>
      <c r="S434" s="437"/>
      <c r="T434" s="440"/>
      <c r="U434" s="405"/>
      <c r="V434" s="406"/>
      <c r="W434" s="407"/>
      <c r="X434" s="402"/>
      <c r="Y434" s="408"/>
      <c r="Z434" s="442"/>
      <c r="AB434" s="437"/>
      <c r="AC434" s="427"/>
      <c r="AE434" s="439"/>
      <c r="AF434" s="421"/>
      <c r="AG434" s="437"/>
      <c r="AH434" s="440"/>
      <c r="AI434" s="405"/>
      <c r="AJ434" s="406"/>
      <c r="AK434" s="407"/>
      <c r="AL434" s="402"/>
      <c r="AM434" s="408"/>
      <c r="AN434" s="442"/>
      <c r="AP434" s="437"/>
      <c r="AQ434" s="427"/>
      <c r="AS434" s="439"/>
      <c r="AT434" s="421"/>
      <c r="AU434" s="444"/>
      <c r="AV434" s="440"/>
      <c r="AW434" s="405"/>
      <c r="AX434" s="406"/>
      <c r="AY434" s="407"/>
      <c r="AZ434" s="402"/>
      <c r="BA434" s="408"/>
      <c r="BB434" s="442"/>
      <c r="BC434" s="443"/>
      <c r="BE434" s="437"/>
      <c r="BF434" s="427"/>
      <c r="BI434" s="439"/>
      <c r="BJ434" s="421"/>
      <c r="BK434" s="444"/>
      <c r="BL434" s="440"/>
      <c r="BM434" s="405"/>
      <c r="BN434" s="406"/>
      <c r="BO434" s="407"/>
      <c r="BP434" s="402"/>
      <c r="BQ434" s="408"/>
      <c r="BR434" s="442"/>
      <c r="BS434" s="443"/>
      <c r="BT434" s="437"/>
      <c r="BU434" s="427"/>
      <c r="BX434" s="439"/>
      <c r="BY434" s="421"/>
      <c r="BZ434" s="444"/>
      <c r="CA434" s="440"/>
      <c r="CB434" s="405"/>
      <c r="CC434" s="406"/>
      <c r="CD434" s="407"/>
      <c r="CE434" s="402"/>
      <c r="CF434" s="408"/>
      <c r="CG434" s="442"/>
      <c r="CJ434" s="439"/>
      <c r="CK434" s="421"/>
      <c r="CL434" s="444"/>
      <c r="CM434" s="440"/>
      <c r="CN434" s="405"/>
      <c r="CO434" s="406"/>
      <c r="CP434" s="407"/>
      <c r="CQ434" s="402"/>
      <c r="CR434" s="408"/>
      <c r="CS434" s="442"/>
      <c r="CT434" s="443"/>
      <c r="CU434" s="443"/>
      <c r="CV434" s="439"/>
      <c r="CW434" s="421"/>
      <c r="CX434" s="444"/>
      <c r="CY434" s="440"/>
      <c r="CZ434" s="405"/>
      <c r="DA434" s="406"/>
      <c r="DB434" s="407"/>
      <c r="DC434" s="402"/>
      <c r="DD434" s="408"/>
      <c r="DE434" s="442"/>
      <c r="DF434" s="443"/>
      <c r="DG434" s="443"/>
      <c r="DH434" s="439"/>
      <c r="DI434" s="421"/>
      <c r="DJ434" s="444"/>
      <c r="DK434" s="440"/>
      <c r="DL434" s="405"/>
      <c r="DM434" s="406"/>
      <c r="DN434" s="407"/>
      <c r="DO434" s="402"/>
      <c r="DP434" s="408"/>
      <c r="DQ434" s="442"/>
      <c r="DR434" s="443"/>
      <c r="DS434" s="443"/>
      <c r="DT434" s="439"/>
      <c r="DU434" s="421"/>
      <c r="DV434" s="444"/>
      <c r="DW434" s="440"/>
      <c r="DX434" s="405"/>
      <c r="DY434" s="406"/>
      <c r="DZ434" s="407"/>
      <c r="EA434" s="402"/>
      <c r="EB434" s="408"/>
      <c r="EC434" s="442"/>
      <c r="EE434" s="437"/>
      <c r="EF434" s="427"/>
      <c r="EH434" s="450"/>
    </row>
    <row r="435" spans="2:138" ht="12.75" customHeight="1" x14ac:dyDescent="0.2">
      <c r="B435" s="412"/>
      <c r="C435" s="488" t="s">
        <v>482</v>
      </c>
      <c r="D435" s="488" t="s">
        <v>483</v>
      </c>
      <c r="E435" s="414"/>
      <c r="F435" s="414"/>
      <c r="G435" s="414"/>
      <c r="H435" s="436"/>
      <c r="I435" s="437"/>
      <c r="J435" s="438"/>
      <c r="K435" s="438"/>
      <c r="L435" s="438"/>
      <c r="M435" s="418"/>
      <c r="N435" s="419"/>
      <c r="O435" s="233"/>
      <c r="Q435" s="420"/>
      <c r="R435" s="421"/>
      <c r="S435" s="437"/>
      <c r="T435" s="440"/>
      <c r="U435" s="405"/>
      <c r="V435" s="406"/>
      <c r="W435" s="407"/>
      <c r="X435" s="402">
        <f t="shared" si="129"/>
        <v>0</v>
      </c>
      <c r="Y435" s="406"/>
      <c r="Z435" s="442"/>
      <c r="AB435" s="437"/>
      <c r="AC435" s="427"/>
      <c r="AE435" s="420"/>
      <c r="AF435" s="421"/>
      <c r="AG435" s="437"/>
      <c r="AH435" s="440"/>
      <c r="AI435" s="405"/>
      <c r="AJ435" s="406"/>
      <c r="AK435" s="407"/>
      <c r="AL435" s="402">
        <f>W435-AK435</f>
        <v>0</v>
      </c>
      <c r="AM435" s="408"/>
      <c r="AN435" s="442"/>
      <c r="AP435" s="437"/>
      <c r="AQ435" s="427"/>
      <c r="AS435" s="420"/>
      <c r="AT435" s="421"/>
      <c r="AU435" s="444"/>
      <c r="AV435" s="440"/>
      <c r="AW435" s="405"/>
      <c r="AX435" s="406"/>
      <c r="AY435" s="407"/>
      <c r="AZ435" s="402"/>
      <c r="BA435" s="408"/>
      <c r="BB435" s="442"/>
      <c r="BC435" s="443"/>
      <c r="BE435" s="437"/>
      <c r="BF435" s="427"/>
      <c r="BI435" s="420"/>
      <c r="BJ435" s="421"/>
      <c r="BK435" s="444"/>
      <c r="BL435" s="440"/>
      <c r="BM435" s="405"/>
      <c r="BN435" s="406"/>
      <c r="BO435" s="407"/>
      <c r="BP435" s="402"/>
      <c r="BQ435" s="408"/>
      <c r="BR435" s="442"/>
      <c r="BS435" s="443"/>
      <c r="BT435" s="437"/>
      <c r="BU435" s="427"/>
      <c r="BX435" s="420"/>
      <c r="BY435" s="421"/>
      <c r="BZ435" s="444"/>
      <c r="CA435" s="440"/>
      <c r="CB435" s="405"/>
      <c r="CC435" s="406"/>
      <c r="CD435" s="407"/>
      <c r="CE435" s="402"/>
      <c r="CF435" s="408"/>
      <c r="CG435" s="442"/>
      <c r="CJ435" s="420"/>
      <c r="CK435" s="421"/>
      <c r="CL435" s="444"/>
      <c r="CM435" s="440"/>
      <c r="CN435" s="405"/>
      <c r="CO435" s="406"/>
      <c r="CP435" s="407"/>
      <c r="CQ435" s="402"/>
      <c r="CR435" s="408"/>
      <c r="CS435" s="442"/>
      <c r="CT435" s="443"/>
      <c r="CU435" s="443"/>
      <c r="CV435" s="420"/>
      <c r="CW435" s="421"/>
      <c r="CX435" s="444"/>
      <c r="CY435" s="440"/>
      <c r="CZ435" s="405"/>
      <c r="DA435" s="406"/>
      <c r="DB435" s="407"/>
      <c r="DC435" s="402"/>
      <c r="DD435" s="408"/>
      <c r="DE435" s="442"/>
      <c r="DF435" s="443"/>
      <c r="DG435" s="443"/>
      <c r="DH435" s="420"/>
      <c r="DI435" s="421"/>
      <c r="DJ435" s="444"/>
      <c r="DK435" s="440"/>
      <c r="DL435" s="405"/>
      <c r="DM435" s="406"/>
      <c r="DN435" s="407"/>
      <c r="DO435" s="402"/>
      <c r="DP435" s="408"/>
      <c r="DQ435" s="442"/>
      <c r="DR435" s="443"/>
      <c r="DS435" s="443"/>
      <c r="DT435" s="420"/>
      <c r="DU435" s="421"/>
      <c r="DV435" s="444"/>
      <c r="DW435" s="440"/>
      <c r="DX435" s="405"/>
      <c r="DY435" s="406"/>
      <c r="DZ435" s="407"/>
      <c r="EA435" s="402"/>
      <c r="EB435" s="408"/>
      <c r="EC435" s="442"/>
      <c r="EE435" s="437"/>
      <c r="EF435" s="427"/>
      <c r="EH435" s="450"/>
    </row>
    <row r="436" spans="2:138" ht="12.75" customHeight="1" x14ac:dyDescent="0.2">
      <c r="B436" s="412"/>
      <c r="C436" s="414" t="s">
        <v>484</v>
      </c>
      <c r="D436" s="233" t="s">
        <v>485</v>
      </c>
      <c r="E436" s="233" t="s">
        <v>1368</v>
      </c>
      <c r="F436" s="233" t="s">
        <v>1334</v>
      </c>
      <c r="G436" s="501"/>
      <c r="H436" s="436">
        <v>39651</v>
      </c>
      <c r="I436" s="437">
        <f>199-35.82</f>
        <v>163.18</v>
      </c>
      <c r="J436" s="438"/>
      <c r="K436" s="438"/>
      <c r="L436" s="438"/>
      <c r="M436" s="418"/>
      <c r="N436" s="419" t="s">
        <v>1091</v>
      </c>
      <c r="O436" s="233" t="s">
        <v>1064</v>
      </c>
      <c r="Q436" s="439">
        <v>0.1</v>
      </c>
      <c r="R436" s="421">
        <v>10</v>
      </c>
      <c r="S436" s="437">
        <f>199-35.82</f>
        <v>163.18</v>
      </c>
      <c r="T436" s="440">
        <v>12</v>
      </c>
      <c r="U436" s="405">
        <f>((I436-(I436*Q436))/R436)/U$9</f>
        <v>1.2238499999999999</v>
      </c>
      <c r="V436" s="406">
        <f>U436*T436</f>
        <v>14.686199999999999</v>
      </c>
      <c r="W436" s="407">
        <v>79.540000000000006</v>
      </c>
      <c r="X436" s="402">
        <f t="shared" si="129"/>
        <v>83.64</v>
      </c>
      <c r="Y436" s="408">
        <f>W436/I436</f>
        <v>0.48743718592964824</v>
      </c>
      <c r="Z436" s="442">
        <v>500</v>
      </c>
      <c r="AB436" s="437"/>
      <c r="AC436" s="427"/>
      <c r="AE436" s="439">
        <v>0.1</v>
      </c>
      <c r="AF436" s="421">
        <v>10</v>
      </c>
      <c r="AG436" s="437">
        <f>199-35.82</f>
        <v>163.18</v>
      </c>
      <c r="AH436" s="440">
        <v>12</v>
      </c>
      <c r="AI436" s="405">
        <f>((AG436-(AG436*AE436))/AF436)/AI$9</f>
        <v>1.2238499999999999</v>
      </c>
      <c r="AJ436" s="406">
        <f>AI436*AH436</f>
        <v>14.686199999999999</v>
      </c>
      <c r="AK436" s="407">
        <f>W436+AJ436</f>
        <v>94.226200000000006</v>
      </c>
      <c r="AL436" s="402">
        <f>AG436-AK436</f>
        <v>68.953800000000001</v>
      </c>
      <c r="AM436" s="408">
        <f>AK436/AG436</f>
        <v>0.57743718592964821</v>
      </c>
      <c r="AN436" s="442">
        <v>500</v>
      </c>
      <c r="AP436" s="437"/>
      <c r="AQ436" s="427"/>
      <c r="AS436" s="439">
        <v>0.1</v>
      </c>
      <c r="AT436" s="421">
        <v>10</v>
      </c>
      <c r="AU436" s="444">
        <f>199-35.82</f>
        <v>163.18</v>
      </c>
      <c r="AV436" s="440">
        <v>12</v>
      </c>
      <c r="AW436" s="405">
        <f>((AU436-(AU436*AS436))/AT436)/AW$9</f>
        <v>1.2238499999999999</v>
      </c>
      <c r="AX436" s="406">
        <f>AW436*AV436</f>
        <v>14.686199999999999</v>
      </c>
      <c r="AY436" s="407">
        <f>AK436+AX436</f>
        <v>108.91240000000001</v>
      </c>
      <c r="AZ436" s="445">
        <f>AU436-AY436</f>
        <v>54.267600000000002</v>
      </c>
      <c r="BA436" s="408">
        <f>AY436/AU436</f>
        <v>0.66743718592964829</v>
      </c>
      <c r="BB436" s="442">
        <v>500</v>
      </c>
      <c r="BC436" s="443"/>
      <c r="BE436" s="437"/>
      <c r="BF436" s="427"/>
      <c r="BI436" s="439">
        <v>0.1</v>
      </c>
      <c r="BJ436" s="421">
        <v>10</v>
      </c>
      <c r="BK436" s="444">
        <f>199-35.82</f>
        <v>163.18</v>
      </c>
      <c r="BL436" s="440">
        <v>12</v>
      </c>
      <c r="BM436" s="405">
        <f>((BK436-(BK436*BI436))/BJ436)/BM$9</f>
        <v>1.2238499999999999</v>
      </c>
      <c r="BN436" s="406">
        <f>BM436*BL436</f>
        <v>14.686199999999999</v>
      </c>
      <c r="BO436" s="407">
        <f t="shared" si="128"/>
        <v>123.5986</v>
      </c>
      <c r="BP436" s="447">
        <f>BK436-BO436</f>
        <v>39.581400000000002</v>
      </c>
      <c r="BQ436" s="408">
        <f>BO436/BK436</f>
        <v>0.75743718592964826</v>
      </c>
      <c r="BR436" s="442">
        <v>500</v>
      </c>
      <c r="BS436" s="443"/>
      <c r="BT436" s="437"/>
      <c r="BU436" s="427"/>
      <c r="BX436" s="439">
        <v>0.1</v>
      </c>
      <c r="BY436" s="421">
        <v>10</v>
      </c>
      <c r="BZ436" s="444">
        <f>199-35.82</f>
        <v>163.18</v>
      </c>
      <c r="CA436" s="440">
        <v>12</v>
      </c>
      <c r="CB436" s="405">
        <f>((BZ436-(BZ436*BX436))/BY436)/CB$9</f>
        <v>1.2238499999999999</v>
      </c>
      <c r="CC436" s="406">
        <f>CB436*CA436</f>
        <v>14.686199999999999</v>
      </c>
      <c r="CD436" s="407">
        <f>CC436+BO436</f>
        <v>138.28480000000002</v>
      </c>
      <c r="CE436" s="447">
        <f>BZ436-CD436</f>
        <v>24.895199999999988</v>
      </c>
      <c r="CF436" s="408">
        <f>CD436/BZ436</f>
        <v>0.84743718592964834</v>
      </c>
      <c r="CG436" s="442">
        <v>500</v>
      </c>
      <c r="CJ436" s="439">
        <v>0.1</v>
      </c>
      <c r="CK436" s="421">
        <v>10</v>
      </c>
      <c r="CL436" s="444">
        <f>199-35.82</f>
        <v>163.18</v>
      </c>
      <c r="CM436" s="449">
        <v>7</v>
      </c>
      <c r="CN436" s="405">
        <f>((CL436-(CL436*CJ436))/CK436)/CN$9</f>
        <v>1.2238499999999999</v>
      </c>
      <c r="CO436" s="406">
        <f>CN436*CM436</f>
        <v>8.5669499999999985</v>
      </c>
      <c r="CP436" s="407">
        <f>CO436+CD436</f>
        <v>146.85175000000001</v>
      </c>
      <c r="CQ436" s="447">
        <f>CL436-CP436</f>
        <v>16.328249999999997</v>
      </c>
      <c r="CR436" s="408">
        <f>CP436/CL436</f>
        <v>0.89993718592964822</v>
      </c>
      <c r="CS436" s="442">
        <v>500</v>
      </c>
      <c r="CT436" s="443"/>
      <c r="CU436" s="443"/>
      <c r="CV436" s="439">
        <v>0.1</v>
      </c>
      <c r="CW436" s="421">
        <v>10</v>
      </c>
      <c r="CX436" s="444">
        <f>199-35.82</f>
        <v>163.18</v>
      </c>
      <c r="CY436" s="449">
        <v>0</v>
      </c>
      <c r="CZ436" s="405">
        <f>((CX436-(CX436*CV436))/CW436)/CZ$9</f>
        <v>1.2238499999999999</v>
      </c>
      <c r="DA436" s="406">
        <f>CZ436*CY436</f>
        <v>0</v>
      </c>
      <c r="DB436" s="407">
        <f>DA436+CP436</f>
        <v>146.85175000000001</v>
      </c>
      <c r="DC436" s="447">
        <f>CX436-DB436</f>
        <v>16.328249999999997</v>
      </c>
      <c r="DD436" s="627">
        <f>DB436/CX436</f>
        <v>0.89993718592964822</v>
      </c>
      <c r="DE436" s="442">
        <v>500</v>
      </c>
      <c r="DF436" s="443"/>
      <c r="DG436" s="443"/>
      <c r="DH436" s="439">
        <v>0.1</v>
      </c>
      <c r="DI436" s="421">
        <v>10</v>
      </c>
      <c r="DJ436" s="444">
        <f>199-35.82</f>
        <v>163.18</v>
      </c>
      <c r="DK436" s="449">
        <v>0</v>
      </c>
      <c r="DL436" s="405">
        <f>((DJ436-(DJ436*DH436))/DI436)/DL$9</f>
        <v>1.2238499999999999</v>
      </c>
      <c r="DM436" s="406">
        <f>DL436*DK436</f>
        <v>0</v>
      </c>
      <c r="DN436" s="407">
        <f>DM436+DB436</f>
        <v>146.85175000000001</v>
      </c>
      <c r="DO436" s="447">
        <f>DJ436-DN436</f>
        <v>16.328249999999997</v>
      </c>
      <c r="DP436" s="627">
        <f>DN436/DJ436</f>
        <v>0.89993718592964822</v>
      </c>
      <c r="DQ436" s="442">
        <v>500</v>
      </c>
      <c r="DR436" s="443"/>
      <c r="DS436" s="443"/>
      <c r="DT436" s="439">
        <v>0.1</v>
      </c>
      <c r="DU436" s="421">
        <v>10</v>
      </c>
      <c r="DV436" s="444">
        <f>199-35.82</f>
        <v>163.18</v>
      </c>
      <c r="DW436" s="440">
        <v>0</v>
      </c>
      <c r="DX436" s="405">
        <f>((DV436-(DV436*DT436))/DU436)/DX$9</f>
        <v>1.2238499999999999</v>
      </c>
      <c r="DY436" s="406">
        <f>DX436*DW436</f>
        <v>0</v>
      </c>
      <c r="DZ436" s="407">
        <f>DY436+DN436</f>
        <v>146.85175000000001</v>
      </c>
      <c r="EA436" s="447">
        <f>DV436-DZ436</f>
        <v>16.328249999999997</v>
      </c>
      <c r="EB436" s="627">
        <f>DZ436/DV436</f>
        <v>0.89993718592964822</v>
      </c>
      <c r="EC436" s="442">
        <v>500</v>
      </c>
      <c r="EE436" s="437"/>
      <c r="EF436" s="427"/>
      <c r="EH436" s="450"/>
    </row>
    <row r="437" spans="2:138" ht="12.75" customHeight="1" x14ac:dyDescent="0.2">
      <c r="B437" s="412" t="s">
        <v>1089</v>
      </c>
      <c r="C437" s="414" t="s">
        <v>486</v>
      </c>
      <c r="D437" s="233" t="s">
        <v>485</v>
      </c>
      <c r="E437" s="233" t="s">
        <v>1368</v>
      </c>
      <c r="F437" s="233" t="s">
        <v>1334</v>
      </c>
      <c r="G437" s="501"/>
      <c r="H437" s="436">
        <v>39651</v>
      </c>
      <c r="I437" s="437">
        <f>199-35.82</f>
        <v>163.18</v>
      </c>
      <c r="J437" s="438"/>
      <c r="K437" s="438"/>
      <c r="L437" s="438"/>
      <c r="M437" s="418"/>
      <c r="N437" s="419" t="s">
        <v>1094</v>
      </c>
      <c r="O437" s="233" t="s">
        <v>1095</v>
      </c>
      <c r="Q437" s="439">
        <v>0.1</v>
      </c>
      <c r="R437" s="421">
        <v>10</v>
      </c>
      <c r="S437" s="437">
        <f>199-35.82</f>
        <v>163.18</v>
      </c>
      <c r="T437" s="440">
        <v>12</v>
      </c>
      <c r="U437" s="405">
        <f>((I437-(I437*Q437))/R437)/U$9</f>
        <v>1.2238499999999999</v>
      </c>
      <c r="V437" s="406">
        <f>U437*T437</f>
        <v>14.686199999999999</v>
      </c>
      <c r="W437" s="407">
        <v>79.540000000000006</v>
      </c>
      <c r="X437" s="402">
        <f t="shared" si="129"/>
        <v>83.64</v>
      </c>
      <c r="Y437" s="408">
        <f>W437/I437</f>
        <v>0.48743718592964824</v>
      </c>
      <c r="Z437" s="442">
        <v>500</v>
      </c>
      <c r="AB437" s="437"/>
      <c r="AC437" s="427"/>
      <c r="AE437" s="439">
        <v>0.1</v>
      </c>
      <c r="AF437" s="421">
        <v>10</v>
      </c>
      <c r="AG437" s="437">
        <f>199-35.82</f>
        <v>163.18</v>
      </c>
      <c r="AH437" s="440">
        <v>12</v>
      </c>
      <c r="AI437" s="405">
        <f>((AG437-(AG437*AE437))/AF437)/AI$9</f>
        <v>1.2238499999999999</v>
      </c>
      <c r="AJ437" s="406">
        <f>AI437*AH437</f>
        <v>14.686199999999999</v>
      </c>
      <c r="AK437" s="407">
        <f>W437+AJ437</f>
        <v>94.226200000000006</v>
      </c>
      <c r="AL437" s="402">
        <f>AG437-AK437</f>
        <v>68.953800000000001</v>
      </c>
      <c r="AM437" s="408">
        <f>AK437/AG437</f>
        <v>0.57743718592964821</v>
      </c>
      <c r="AN437" s="442">
        <v>500</v>
      </c>
      <c r="AP437" s="437"/>
      <c r="AQ437" s="427"/>
      <c r="AS437" s="439">
        <v>0.1</v>
      </c>
      <c r="AT437" s="421">
        <v>10</v>
      </c>
      <c r="AU437" s="444">
        <f>199-35.82</f>
        <v>163.18</v>
      </c>
      <c r="AV437" s="440">
        <v>12</v>
      </c>
      <c r="AW437" s="405">
        <f>((AU437-(AU437*AS437))/AT437)/AW$9</f>
        <v>1.2238499999999999</v>
      </c>
      <c r="AX437" s="406">
        <f>AW437*AV437</f>
        <v>14.686199999999999</v>
      </c>
      <c r="AY437" s="407">
        <f>AK437+AX437</f>
        <v>108.91240000000001</v>
      </c>
      <c r="AZ437" s="445">
        <f>AU437-AY437</f>
        <v>54.267600000000002</v>
      </c>
      <c r="BA437" s="408">
        <f>AY437/AU437</f>
        <v>0.66743718592964829</v>
      </c>
      <c r="BB437" s="442">
        <v>500</v>
      </c>
      <c r="BC437" s="443"/>
      <c r="BE437" s="437"/>
      <c r="BF437" s="427"/>
      <c r="BI437" s="439">
        <v>0.1</v>
      </c>
      <c r="BJ437" s="421">
        <v>10</v>
      </c>
      <c r="BK437" s="444">
        <f>199-35.82</f>
        <v>163.18</v>
      </c>
      <c r="BL437" s="440">
        <v>12</v>
      </c>
      <c r="BM437" s="405">
        <f>((BK437-(BK437*BI437))/BJ437)/BM$9</f>
        <v>1.2238499999999999</v>
      </c>
      <c r="BN437" s="406">
        <f>BM437*BL437</f>
        <v>14.686199999999999</v>
      </c>
      <c r="BO437" s="407">
        <f t="shared" si="128"/>
        <v>123.5986</v>
      </c>
      <c r="BP437" s="447">
        <f>BK437-BO437</f>
        <v>39.581400000000002</v>
      </c>
      <c r="BQ437" s="408">
        <f>BO437/BK437</f>
        <v>0.75743718592964826</v>
      </c>
      <c r="BR437" s="442">
        <v>500</v>
      </c>
      <c r="BS437" s="443"/>
      <c r="BT437" s="437"/>
      <c r="BU437" s="427"/>
      <c r="BX437" s="439">
        <v>0.1</v>
      </c>
      <c r="BY437" s="421">
        <v>10</v>
      </c>
      <c r="BZ437" s="444">
        <f>199-35.82</f>
        <v>163.18</v>
      </c>
      <c r="CA437" s="440">
        <v>12</v>
      </c>
      <c r="CB437" s="405">
        <f>((BZ437-(BZ437*BX437))/BY437)/CB$9</f>
        <v>1.2238499999999999</v>
      </c>
      <c r="CC437" s="406">
        <f>CB437*CA437</f>
        <v>14.686199999999999</v>
      </c>
      <c r="CD437" s="407">
        <f>CC437+BO437</f>
        <v>138.28480000000002</v>
      </c>
      <c r="CE437" s="447">
        <f>BZ437-CD437</f>
        <v>24.895199999999988</v>
      </c>
      <c r="CF437" s="408">
        <f>CD437/BZ437</f>
        <v>0.84743718592964834</v>
      </c>
      <c r="CG437" s="442">
        <v>500</v>
      </c>
      <c r="CJ437" s="439">
        <v>0.1</v>
      </c>
      <c r="CK437" s="421">
        <v>10</v>
      </c>
      <c r="CL437" s="444">
        <f>199-35.82</f>
        <v>163.18</v>
      </c>
      <c r="CM437" s="449">
        <v>7</v>
      </c>
      <c r="CN437" s="405">
        <f>((CL437-(CL437*CJ437))/CK437)/CN$9</f>
        <v>1.2238499999999999</v>
      </c>
      <c r="CO437" s="406">
        <f>CN437*CM437</f>
        <v>8.5669499999999985</v>
      </c>
      <c r="CP437" s="407">
        <f>CO437+CD437</f>
        <v>146.85175000000001</v>
      </c>
      <c r="CQ437" s="447">
        <f>CL437-CP437</f>
        <v>16.328249999999997</v>
      </c>
      <c r="CR437" s="408">
        <f>CP437/CL437</f>
        <v>0.89993718592964822</v>
      </c>
      <c r="CS437" s="442">
        <v>500</v>
      </c>
      <c r="CT437" s="443"/>
      <c r="CU437" s="443"/>
      <c r="CV437" s="439">
        <v>0.1</v>
      </c>
      <c r="CW437" s="421">
        <v>10</v>
      </c>
      <c r="CX437" s="444">
        <f>199-35.82</f>
        <v>163.18</v>
      </c>
      <c r="CY437" s="449">
        <v>0</v>
      </c>
      <c r="CZ437" s="405">
        <f>((CX437-(CX437*CV437))/CW437)/CZ$9</f>
        <v>1.2238499999999999</v>
      </c>
      <c r="DA437" s="406">
        <f>CZ437*CY437</f>
        <v>0</v>
      </c>
      <c r="DB437" s="407">
        <f>DA437+CP437</f>
        <v>146.85175000000001</v>
      </c>
      <c r="DC437" s="447">
        <f>CX437-DB437</f>
        <v>16.328249999999997</v>
      </c>
      <c r="DD437" s="627">
        <f>DB437/CX437</f>
        <v>0.89993718592964822</v>
      </c>
      <c r="DE437" s="442">
        <v>500</v>
      </c>
      <c r="DF437" s="443"/>
      <c r="DG437" s="443"/>
      <c r="DH437" s="439">
        <v>0.1</v>
      </c>
      <c r="DI437" s="421">
        <v>10</v>
      </c>
      <c r="DJ437" s="444">
        <f>199-35.82</f>
        <v>163.18</v>
      </c>
      <c r="DK437" s="449">
        <v>0</v>
      </c>
      <c r="DL437" s="405">
        <f>((DJ437-(DJ437*DH437))/DI437)/DL$9</f>
        <v>1.2238499999999999</v>
      </c>
      <c r="DM437" s="406">
        <f>DL437*DK437</f>
        <v>0</v>
      </c>
      <c r="DN437" s="407">
        <f>DM437+DB437</f>
        <v>146.85175000000001</v>
      </c>
      <c r="DO437" s="447">
        <f>DJ437-DN437</f>
        <v>16.328249999999997</v>
      </c>
      <c r="DP437" s="627">
        <f>DN437/DJ437</f>
        <v>0.89993718592964822</v>
      </c>
      <c r="DQ437" s="442">
        <v>500</v>
      </c>
      <c r="DR437" s="443"/>
      <c r="DS437" s="443"/>
      <c r="DT437" s="439">
        <v>0.1</v>
      </c>
      <c r="DU437" s="421">
        <v>10</v>
      </c>
      <c r="DV437" s="444">
        <f>199-35.82</f>
        <v>163.18</v>
      </c>
      <c r="DW437" s="440">
        <v>0</v>
      </c>
      <c r="DX437" s="405">
        <f>((DV437-(DV437*DT437))/DU437)/DX$9</f>
        <v>1.2238499999999999</v>
      </c>
      <c r="DY437" s="406">
        <f>DX437*DW437</f>
        <v>0</v>
      </c>
      <c r="DZ437" s="407">
        <f>DY437+DN437</f>
        <v>146.85175000000001</v>
      </c>
      <c r="EA437" s="447">
        <f>DV437-DZ437</f>
        <v>16.328249999999997</v>
      </c>
      <c r="EB437" s="627">
        <f>DZ437/DV437</f>
        <v>0.89993718592964822</v>
      </c>
      <c r="EC437" s="442">
        <v>500</v>
      </c>
      <c r="EE437" s="437"/>
      <c r="EF437" s="427"/>
      <c r="EH437" s="450"/>
    </row>
    <row r="438" spans="2:138" ht="12.75" customHeight="1" x14ac:dyDescent="0.2">
      <c r="B438" s="412" t="s">
        <v>1092</v>
      </c>
      <c r="C438" s="414" t="s">
        <v>487</v>
      </c>
      <c r="D438" s="233" t="s">
        <v>485</v>
      </c>
      <c r="E438" s="233" t="s">
        <v>1368</v>
      </c>
      <c r="F438" s="233" t="s">
        <v>1334</v>
      </c>
      <c r="G438" s="501"/>
      <c r="H438" s="436">
        <v>39651</v>
      </c>
      <c r="I438" s="437">
        <f>199-35.82</f>
        <v>163.18</v>
      </c>
      <c r="J438" s="438"/>
      <c r="K438" s="438"/>
      <c r="L438" s="438"/>
      <c r="M438" s="418"/>
      <c r="N438" s="419" t="s">
        <v>1098</v>
      </c>
      <c r="O438" s="233" t="s">
        <v>1099</v>
      </c>
      <c r="Q438" s="439">
        <v>0.1</v>
      </c>
      <c r="R438" s="421">
        <v>10</v>
      </c>
      <c r="S438" s="437">
        <f>199-35.82</f>
        <v>163.18</v>
      </c>
      <c r="T438" s="440">
        <v>12</v>
      </c>
      <c r="U438" s="405">
        <f>((I438-(I438*Q438))/R438)/U$9</f>
        <v>1.2238499999999999</v>
      </c>
      <c r="V438" s="406">
        <f>U438*T438</f>
        <v>14.686199999999999</v>
      </c>
      <c r="W438" s="407">
        <v>79.540000000000006</v>
      </c>
      <c r="X438" s="402">
        <f t="shared" si="129"/>
        <v>83.64</v>
      </c>
      <c r="Y438" s="408">
        <f>W438/I438</f>
        <v>0.48743718592964824</v>
      </c>
      <c r="Z438" s="442">
        <v>500</v>
      </c>
      <c r="AB438" s="437"/>
      <c r="AC438" s="427"/>
      <c r="AE438" s="439">
        <v>0.1</v>
      </c>
      <c r="AF438" s="421">
        <v>10</v>
      </c>
      <c r="AG438" s="437">
        <f>199-35.82</f>
        <v>163.18</v>
      </c>
      <c r="AH438" s="440">
        <v>12</v>
      </c>
      <c r="AI438" s="405">
        <f>((AG438-(AG438*AE438))/AF438)/AI$9</f>
        <v>1.2238499999999999</v>
      </c>
      <c r="AJ438" s="406">
        <f>AI438*AH438</f>
        <v>14.686199999999999</v>
      </c>
      <c r="AK438" s="407">
        <f>W438+AJ438</f>
        <v>94.226200000000006</v>
      </c>
      <c r="AL438" s="402">
        <f>AG438-AK438</f>
        <v>68.953800000000001</v>
      </c>
      <c r="AM438" s="408">
        <f>AK438/AG438</f>
        <v>0.57743718592964821</v>
      </c>
      <c r="AN438" s="442">
        <v>500</v>
      </c>
      <c r="AP438" s="437"/>
      <c r="AQ438" s="427"/>
      <c r="AS438" s="439">
        <v>0.1</v>
      </c>
      <c r="AT438" s="421">
        <v>10</v>
      </c>
      <c r="AU438" s="444">
        <f>199-35.82</f>
        <v>163.18</v>
      </c>
      <c r="AV438" s="440">
        <v>12</v>
      </c>
      <c r="AW438" s="405">
        <f>((AU438-(AU438*AS438))/AT438)/AW$9</f>
        <v>1.2238499999999999</v>
      </c>
      <c r="AX438" s="406">
        <f>AW438*AV438</f>
        <v>14.686199999999999</v>
      </c>
      <c r="AY438" s="407">
        <f>AK438+AX438</f>
        <v>108.91240000000001</v>
      </c>
      <c r="AZ438" s="445">
        <f>AU438-AY438</f>
        <v>54.267600000000002</v>
      </c>
      <c r="BA438" s="408">
        <f>AY438/AU438</f>
        <v>0.66743718592964829</v>
      </c>
      <c r="BB438" s="442">
        <v>500</v>
      </c>
      <c r="BC438" s="443"/>
      <c r="BE438" s="437"/>
      <c r="BF438" s="427"/>
      <c r="BI438" s="439">
        <v>0.1</v>
      </c>
      <c r="BJ438" s="421">
        <v>10</v>
      </c>
      <c r="BK438" s="444">
        <f>199-35.82</f>
        <v>163.18</v>
      </c>
      <c r="BL438" s="440">
        <v>12</v>
      </c>
      <c r="BM438" s="405">
        <f>((BK438-(BK438*BI438))/BJ438)/BM$9</f>
        <v>1.2238499999999999</v>
      </c>
      <c r="BN438" s="406">
        <f>BM438*BL438</f>
        <v>14.686199999999999</v>
      </c>
      <c r="BO438" s="407">
        <f t="shared" si="128"/>
        <v>123.5986</v>
      </c>
      <c r="BP438" s="447">
        <f>BK438-BO438</f>
        <v>39.581400000000002</v>
      </c>
      <c r="BQ438" s="408">
        <f>BO438/BK438</f>
        <v>0.75743718592964826</v>
      </c>
      <c r="BR438" s="442">
        <v>500</v>
      </c>
      <c r="BS438" s="443"/>
      <c r="BT438" s="437"/>
      <c r="BU438" s="427"/>
      <c r="BX438" s="439">
        <v>0.1</v>
      </c>
      <c r="BY438" s="421">
        <v>10</v>
      </c>
      <c r="BZ438" s="444">
        <f>199-35.82</f>
        <v>163.18</v>
      </c>
      <c r="CA438" s="440">
        <v>12</v>
      </c>
      <c r="CB438" s="405">
        <f>((BZ438-(BZ438*BX438))/BY438)/CB$9</f>
        <v>1.2238499999999999</v>
      </c>
      <c r="CC438" s="406">
        <f>CB438*CA438</f>
        <v>14.686199999999999</v>
      </c>
      <c r="CD438" s="407">
        <f>CC438+BO438</f>
        <v>138.28480000000002</v>
      </c>
      <c r="CE438" s="447">
        <f>BZ438-CD438</f>
        <v>24.895199999999988</v>
      </c>
      <c r="CF438" s="408">
        <f>CD438/BZ438</f>
        <v>0.84743718592964834</v>
      </c>
      <c r="CG438" s="442">
        <v>500</v>
      </c>
      <c r="CJ438" s="439">
        <v>0.1</v>
      </c>
      <c r="CK438" s="421">
        <v>10</v>
      </c>
      <c r="CL438" s="444">
        <f>199-35.82</f>
        <v>163.18</v>
      </c>
      <c r="CM438" s="449">
        <v>7</v>
      </c>
      <c r="CN438" s="405">
        <f>((CL438-(CL438*CJ438))/CK438)/CN$9</f>
        <v>1.2238499999999999</v>
      </c>
      <c r="CO438" s="406">
        <f>CN438*CM438</f>
        <v>8.5669499999999985</v>
      </c>
      <c r="CP438" s="407">
        <f>CO438+CD438</f>
        <v>146.85175000000001</v>
      </c>
      <c r="CQ438" s="447">
        <f>CL438-CP438</f>
        <v>16.328249999999997</v>
      </c>
      <c r="CR438" s="408">
        <f>CP438/CL438</f>
        <v>0.89993718592964822</v>
      </c>
      <c r="CS438" s="442">
        <v>500</v>
      </c>
      <c r="CT438" s="443"/>
      <c r="CU438" s="443"/>
      <c r="CV438" s="439">
        <v>0.1</v>
      </c>
      <c r="CW438" s="421">
        <v>10</v>
      </c>
      <c r="CX438" s="444">
        <f>199-35.82</f>
        <v>163.18</v>
      </c>
      <c r="CY438" s="449">
        <v>0</v>
      </c>
      <c r="CZ438" s="405">
        <f>((CX438-(CX438*CV438))/CW438)/CZ$9</f>
        <v>1.2238499999999999</v>
      </c>
      <c r="DA438" s="406">
        <f>CZ438*CY438</f>
        <v>0</v>
      </c>
      <c r="DB438" s="407">
        <f>DA438+CP438</f>
        <v>146.85175000000001</v>
      </c>
      <c r="DC438" s="447">
        <f>CX438-DB438</f>
        <v>16.328249999999997</v>
      </c>
      <c r="DD438" s="627">
        <f>DB438/CX438</f>
        <v>0.89993718592964822</v>
      </c>
      <c r="DE438" s="442">
        <v>500</v>
      </c>
      <c r="DF438" s="443"/>
      <c r="DG438" s="443"/>
      <c r="DH438" s="439">
        <v>0.1</v>
      </c>
      <c r="DI438" s="421">
        <v>10</v>
      </c>
      <c r="DJ438" s="444">
        <f>199-35.82</f>
        <v>163.18</v>
      </c>
      <c r="DK438" s="449">
        <v>0</v>
      </c>
      <c r="DL438" s="405">
        <f>((DJ438-(DJ438*DH438))/DI438)/DL$9</f>
        <v>1.2238499999999999</v>
      </c>
      <c r="DM438" s="406">
        <f>DL438*DK438</f>
        <v>0</v>
      </c>
      <c r="DN438" s="407">
        <f>DM438+DB438</f>
        <v>146.85175000000001</v>
      </c>
      <c r="DO438" s="447">
        <f>DJ438-DN438</f>
        <v>16.328249999999997</v>
      </c>
      <c r="DP438" s="627">
        <f>DN438/DJ438</f>
        <v>0.89993718592964822</v>
      </c>
      <c r="DQ438" s="442">
        <v>500</v>
      </c>
      <c r="DR438" s="443"/>
      <c r="DS438" s="443"/>
      <c r="DT438" s="439">
        <v>0.1</v>
      </c>
      <c r="DU438" s="421">
        <v>10</v>
      </c>
      <c r="DV438" s="444">
        <f>199-35.82</f>
        <v>163.18</v>
      </c>
      <c r="DW438" s="440">
        <v>0</v>
      </c>
      <c r="DX438" s="405">
        <f>((DV438-(DV438*DT438))/DU438)/DX$9</f>
        <v>1.2238499999999999</v>
      </c>
      <c r="DY438" s="406">
        <f>DX438*DW438</f>
        <v>0</v>
      </c>
      <c r="DZ438" s="407">
        <f>DY438+DN438</f>
        <v>146.85175000000001</v>
      </c>
      <c r="EA438" s="447">
        <f>DV438-DZ438</f>
        <v>16.328249999999997</v>
      </c>
      <c r="EB438" s="627">
        <f>DZ438/DV438</f>
        <v>0.89993718592964822</v>
      </c>
      <c r="EC438" s="442">
        <v>500</v>
      </c>
      <c r="EE438" s="437"/>
      <c r="EF438" s="427"/>
      <c r="EH438" s="450"/>
    </row>
    <row r="439" spans="2:138" ht="12.75" customHeight="1" x14ac:dyDescent="0.2">
      <c r="B439" s="412" t="s">
        <v>1096</v>
      </c>
      <c r="C439" s="414" t="s">
        <v>488</v>
      </c>
      <c r="D439" s="233" t="s">
        <v>485</v>
      </c>
      <c r="E439" s="233" t="s">
        <v>1368</v>
      </c>
      <c r="F439" s="233" t="s">
        <v>1334</v>
      </c>
      <c r="G439" s="501"/>
      <c r="H439" s="436">
        <v>39651</v>
      </c>
      <c r="I439" s="437">
        <f>199-35.82</f>
        <v>163.18</v>
      </c>
      <c r="J439" s="438"/>
      <c r="K439" s="438"/>
      <c r="L439" s="438"/>
      <c r="M439" s="418"/>
      <c r="N439" s="419" t="s">
        <v>1102</v>
      </c>
      <c r="O439" s="233" t="s">
        <v>1103</v>
      </c>
      <c r="Q439" s="439">
        <v>0.1</v>
      </c>
      <c r="R439" s="421">
        <v>10</v>
      </c>
      <c r="S439" s="437">
        <f>199-35.82</f>
        <v>163.18</v>
      </c>
      <c r="T439" s="440">
        <v>12</v>
      </c>
      <c r="U439" s="405">
        <f>((I439-(I439*Q439))/R439)/U$9</f>
        <v>1.2238499999999999</v>
      </c>
      <c r="V439" s="406">
        <f>U439*T439</f>
        <v>14.686199999999999</v>
      </c>
      <c r="W439" s="407">
        <v>79.540000000000006</v>
      </c>
      <c r="X439" s="402">
        <f t="shared" si="129"/>
        <v>83.64</v>
      </c>
      <c r="Y439" s="408">
        <f>W439/I439</f>
        <v>0.48743718592964824</v>
      </c>
      <c r="Z439" s="442">
        <v>500</v>
      </c>
      <c r="AB439" s="437"/>
      <c r="AC439" s="427"/>
      <c r="AE439" s="439">
        <v>0.1</v>
      </c>
      <c r="AF439" s="421">
        <v>10</v>
      </c>
      <c r="AG439" s="437">
        <f>199-35.82</f>
        <v>163.18</v>
      </c>
      <c r="AH439" s="440">
        <v>12</v>
      </c>
      <c r="AI439" s="405">
        <f>((AG439-(AG439*AE439))/AF439)/AI$9</f>
        <v>1.2238499999999999</v>
      </c>
      <c r="AJ439" s="406">
        <f>AI439*AH439</f>
        <v>14.686199999999999</v>
      </c>
      <c r="AK439" s="407">
        <f>W439+AJ439</f>
        <v>94.226200000000006</v>
      </c>
      <c r="AL439" s="402">
        <f>AG439-AK439</f>
        <v>68.953800000000001</v>
      </c>
      <c r="AM439" s="408">
        <f>AK439/AG439</f>
        <v>0.57743718592964821</v>
      </c>
      <c r="AN439" s="442">
        <v>500</v>
      </c>
      <c r="AP439" s="437"/>
      <c r="AQ439" s="427"/>
      <c r="AS439" s="439">
        <v>0.1</v>
      </c>
      <c r="AT439" s="421">
        <v>10</v>
      </c>
      <c r="AU439" s="444">
        <f>199-35.82</f>
        <v>163.18</v>
      </c>
      <c r="AV439" s="440">
        <v>12</v>
      </c>
      <c r="AW439" s="405">
        <f>((AU439-(AU439*AS439))/AT439)/AW$9</f>
        <v>1.2238499999999999</v>
      </c>
      <c r="AX439" s="406">
        <f>AW439*AV439</f>
        <v>14.686199999999999</v>
      </c>
      <c r="AY439" s="407">
        <f>AK439+AX439</f>
        <v>108.91240000000001</v>
      </c>
      <c r="AZ439" s="445">
        <f>AU439-AY439</f>
        <v>54.267600000000002</v>
      </c>
      <c r="BA439" s="408">
        <f>AY439/AU439</f>
        <v>0.66743718592964829</v>
      </c>
      <c r="BB439" s="442">
        <v>500</v>
      </c>
      <c r="BC439" s="443"/>
      <c r="BE439" s="437"/>
      <c r="BF439" s="427"/>
      <c r="BI439" s="439">
        <v>0.1</v>
      </c>
      <c r="BJ439" s="421">
        <v>10</v>
      </c>
      <c r="BK439" s="444">
        <f>199-35.82</f>
        <v>163.18</v>
      </c>
      <c r="BL439" s="440">
        <v>12</v>
      </c>
      <c r="BM439" s="405">
        <f>((BK439-(BK439*BI439))/BJ439)/BM$9</f>
        <v>1.2238499999999999</v>
      </c>
      <c r="BN439" s="406">
        <f>BM439*BL439</f>
        <v>14.686199999999999</v>
      </c>
      <c r="BO439" s="407">
        <f t="shared" si="128"/>
        <v>123.5986</v>
      </c>
      <c r="BP439" s="447">
        <f>BK439-BO439</f>
        <v>39.581400000000002</v>
      </c>
      <c r="BQ439" s="408">
        <f>BO439/BK439</f>
        <v>0.75743718592964826</v>
      </c>
      <c r="BR439" s="442">
        <v>500</v>
      </c>
      <c r="BS439" s="443"/>
      <c r="BT439" s="437"/>
      <c r="BU439" s="427"/>
      <c r="BX439" s="439">
        <v>0.1</v>
      </c>
      <c r="BY439" s="421">
        <v>10</v>
      </c>
      <c r="BZ439" s="444">
        <f>199-35.82</f>
        <v>163.18</v>
      </c>
      <c r="CA439" s="440">
        <v>12</v>
      </c>
      <c r="CB439" s="405">
        <f>((BZ439-(BZ439*BX439))/BY439)/CB$9</f>
        <v>1.2238499999999999</v>
      </c>
      <c r="CC439" s="406">
        <f>CB439*CA439</f>
        <v>14.686199999999999</v>
      </c>
      <c r="CD439" s="407">
        <f>CC439+BO439</f>
        <v>138.28480000000002</v>
      </c>
      <c r="CE439" s="447">
        <f>BZ439-CD439</f>
        <v>24.895199999999988</v>
      </c>
      <c r="CF439" s="408">
        <f>CD439/BZ439</f>
        <v>0.84743718592964834</v>
      </c>
      <c r="CG439" s="442">
        <v>500</v>
      </c>
      <c r="CJ439" s="439">
        <v>0.1</v>
      </c>
      <c r="CK439" s="421">
        <v>10</v>
      </c>
      <c r="CL439" s="444">
        <f>199-35.82</f>
        <v>163.18</v>
      </c>
      <c r="CM439" s="449">
        <v>7</v>
      </c>
      <c r="CN439" s="405">
        <f>((CL439-(CL439*CJ439))/CK439)/CN$9</f>
        <v>1.2238499999999999</v>
      </c>
      <c r="CO439" s="406">
        <f>CN439*CM439</f>
        <v>8.5669499999999985</v>
      </c>
      <c r="CP439" s="407">
        <f>CO439+CD439</f>
        <v>146.85175000000001</v>
      </c>
      <c r="CQ439" s="447">
        <f>CL439-CP439</f>
        <v>16.328249999999997</v>
      </c>
      <c r="CR439" s="408">
        <f>CP439/CL439</f>
        <v>0.89993718592964822</v>
      </c>
      <c r="CS439" s="442">
        <v>500</v>
      </c>
      <c r="CT439" s="443"/>
      <c r="CU439" s="443"/>
      <c r="CV439" s="439">
        <v>0.1</v>
      </c>
      <c r="CW439" s="421">
        <v>10</v>
      </c>
      <c r="CX439" s="444">
        <f>199-35.82</f>
        <v>163.18</v>
      </c>
      <c r="CY439" s="449">
        <v>0</v>
      </c>
      <c r="CZ439" s="405">
        <f>((CX439-(CX439*CV439))/CW439)/CZ$9</f>
        <v>1.2238499999999999</v>
      </c>
      <c r="DA439" s="406">
        <f>CZ439*CY439</f>
        <v>0</v>
      </c>
      <c r="DB439" s="407">
        <f>DA439+CP439</f>
        <v>146.85175000000001</v>
      </c>
      <c r="DC439" s="447">
        <f>CX439-DB439</f>
        <v>16.328249999999997</v>
      </c>
      <c r="DD439" s="627">
        <f>DB439/CX439</f>
        <v>0.89993718592964822</v>
      </c>
      <c r="DE439" s="442">
        <v>500</v>
      </c>
      <c r="DF439" s="443"/>
      <c r="DG439" s="443"/>
      <c r="DH439" s="439">
        <v>0.1</v>
      </c>
      <c r="DI439" s="421">
        <v>10</v>
      </c>
      <c r="DJ439" s="444">
        <f>199-35.82</f>
        <v>163.18</v>
      </c>
      <c r="DK439" s="449">
        <v>0</v>
      </c>
      <c r="DL439" s="405">
        <f>((DJ439-(DJ439*DH439))/DI439)/DL$9</f>
        <v>1.2238499999999999</v>
      </c>
      <c r="DM439" s="406">
        <f>DL439*DK439</f>
        <v>0</v>
      </c>
      <c r="DN439" s="407">
        <f>DM439+DB439</f>
        <v>146.85175000000001</v>
      </c>
      <c r="DO439" s="447">
        <f>DJ439-DN439</f>
        <v>16.328249999999997</v>
      </c>
      <c r="DP439" s="627">
        <f>DN439/DJ439</f>
        <v>0.89993718592964822</v>
      </c>
      <c r="DQ439" s="442">
        <v>500</v>
      </c>
      <c r="DR439" s="443"/>
      <c r="DS439" s="443"/>
      <c r="DT439" s="439">
        <v>0.1</v>
      </c>
      <c r="DU439" s="421">
        <v>10</v>
      </c>
      <c r="DV439" s="444">
        <f>199-35.82</f>
        <v>163.18</v>
      </c>
      <c r="DW439" s="440">
        <v>0</v>
      </c>
      <c r="DX439" s="405">
        <f>((DV439-(DV439*DT439))/DU439)/DX$9</f>
        <v>1.2238499999999999</v>
      </c>
      <c r="DY439" s="406">
        <f>DX439*DW439</f>
        <v>0</v>
      </c>
      <c r="DZ439" s="407">
        <f>DY439+DN439</f>
        <v>146.85175000000001</v>
      </c>
      <c r="EA439" s="447">
        <f>DV439-DZ439</f>
        <v>16.328249999999997</v>
      </c>
      <c r="EB439" s="627">
        <f>DZ439/DV439</f>
        <v>0.89993718592964822</v>
      </c>
      <c r="EC439" s="442">
        <v>500</v>
      </c>
      <c r="EE439" s="437"/>
      <c r="EF439" s="427"/>
      <c r="EH439" s="450"/>
    </row>
    <row r="440" spans="2:138" ht="12.75" customHeight="1" x14ac:dyDescent="0.2">
      <c r="B440" s="412" t="s">
        <v>1337</v>
      </c>
      <c r="C440" s="488" t="s">
        <v>489</v>
      </c>
      <c r="D440" s="488" t="s">
        <v>490</v>
      </c>
      <c r="E440" s="233"/>
      <c r="F440" s="233"/>
      <c r="G440" s="501"/>
      <c r="H440" s="436"/>
      <c r="I440" s="437"/>
      <c r="J440" s="438"/>
      <c r="K440" s="438"/>
      <c r="L440" s="438"/>
      <c r="M440" s="418"/>
      <c r="N440" s="419"/>
      <c r="O440" s="233"/>
      <c r="Q440" s="420"/>
      <c r="R440" s="421"/>
      <c r="S440" s="437"/>
      <c r="T440" s="440"/>
      <c r="U440" s="405"/>
      <c r="V440" s="406"/>
      <c r="W440" s="407"/>
      <c r="X440" s="402">
        <f t="shared" si="129"/>
        <v>0</v>
      </c>
      <c r="Y440" s="406"/>
      <c r="Z440" s="442"/>
      <c r="AB440" s="437"/>
      <c r="AC440" s="427"/>
      <c r="AE440" s="420"/>
      <c r="AF440" s="421"/>
      <c r="AG440" s="437"/>
      <c r="AH440" s="440"/>
      <c r="AI440" s="405"/>
      <c r="AJ440" s="406"/>
      <c r="AK440" s="407"/>
      <c r="AL440" s="402">
        <f>W440-AK440</f>
        <v>0</v>
      </c>
      <c r="AM440" s="408"/>
      <c r="AN440" s="442"/>
      <c r="AP440" s="437"/>
      <c r="AQ440" s="427"/>
      <c r="AS440" s="420"/>
      <c r="AT440" s="421"/>
      <c r="AU440" s="444"/>
      <c r="AV440" s="440"/>
      <c r="AW440" s="405"/>
      <c r="AX440" s="406"/>
      <c r="AY440" s="407"/>
      <c r="AZ440" s="402"/>
      <c r="BA440" s="408"/>
      <c r="BB440" s="442"/>
      <c r="BC440" s="443"/>
      <c r="BE440" s="437"/>
      <c r="BF440" s="427"/>
      <c r="BI440" s="420"/>
      <c r="BJ440" s="421"/>
      <c r="BK440" s="444"/>
      <c r="BL440" s="440"/>
      <c r="BM440" s="405"/>
      <c r="BN440" s="406"/>
      <c r="BO440" s="407"/>
      <c r="BP440" s="402"/>
      <c r="BQ440" s="408"/>
      <c r="BR440" s="442"/>
      <c r="BS440" s="443"/>
      <c r="BT440" s="437"/>
      <c r="BU440" s="427"/>
      <c r="BX440" s="420"/>
      <c r="BY440" s="421"/>
      <c r="BZ440" s="444"/>
      <c r="CA440" s="440"/>
      <c r="CB440" s="405"/>
      <c r="CC440" s="406"/>
      <c r="CD440" s="407"/>
      <c r="CE440" s="402"/>
      <c r="CF440" s="408"/>
      <c r="CG440" s="442"/>
      <c r="CJ440" s="420"/>
      <c r="CK440" s="421"/>
      <c r="CL440" s="444"/>
      <c r="CM440" s="440"/>
      <c r="CN440" s="405"/>
      <c r="CO440" s="406"/>
      <c r="CP440" s="407"/>
      <c r="CQ440" s="402"/>
      <c r="CR440" s="408"/>
      <c r="CS440" s="442"/>
      <c r="CT440" s="443"/>
      <c r="CU440" s="443"/>
      <c r="CV440" s="420"/>
      <c r="CW440" s="421"/>
      <c r="CX440" s="444"/>
      <c r="CY440" s="440"/>
      <c r="CZ440" s="405"/>
      <c r="DA440" s="406"/>
      <c r="DB440" s="407"/>
      <c r="DC440" s="402"/>
      <c r="DD440" s="408"/>
      <c r="DE440" s="442"/>
      <c r="DF440" s="443"/>
      <c r="DG440" s="443"/>
      <c r="DH440" s="420"/>
      <c r="DI440" s="421"/>
      <c r="DJ440" s="444"/>
      <c r="DK440" s="440"/>
      <c r="DL440" s="405"/>
      <c r="DM440" s="406"/>
      <c r="DN440" s="407"/>
      <c r="DO440" s="402"/>
      <c r="DP440" s="408"/>
      <c r="DQ440" s="442"/>
      <c r="DR440" s="443"/>
      <c r="DS440" s="443"/>
      <c r="DT440" s="420"/>
      <c r="DU440" s="421"/>
      <c r="DV440" s="444"/>
      <c r="DW440" s="440"/>
      <c r="DX440" s="405"/>
      <c r="DY440" s="406"/>
      <c r="DZ440" s="407"/>
      <c r="EA440" s="402"/>
      <c r="EB440" s="408"/>
      <c r="EC440" s="442"/>
      <c r="EE440" s="437"/>
      <c r="EF440" s="427"/>
      <c r="EH440" s="450"/>
    </row>
    <row r="441" spans="2:138" ht="12.75" customHeight="1" x14ac:dyDescent="0.2">
      <c r="B441" s="412"/>
      <c r="C441" s="414" t="s">
        <v>491</v>
      </c>
      <c r="D441" s="233" t="s">
        <v>485</v>
      </c>
      <c r="E441" s="233" t="s">
        <v>1369</v>
      </c>
      <c r="F441" s="233" t="s">
        <v>1334</v>
      </c>
      <c r="G441" s="414"/>
      <c r="H441" s="436">
        <v>38722</v>
      </c>
      <c r="I441" s="437">
        <v>56.95</v>
      </c>
      <c r="J441" s="438"/>
      <c r="K441" s="438"/>
      <c r="L441" s="438"/>
      <c r="M441" s="418"/>
      <c r="N441" s="419" t="s">
        <v>1079</v>
      </c>
      <c r="O441" s="233" t="s">
        <v>1080</v>
      </c>
      <c r="Q441" s="420"/>
      <c r="R441" s="421"/>
      <c r="S441" s="437"/>
      <c r="T441" s="440"/>
      <c r="U441" s="405"/>
      <c r="V441" s="406"/>
      <c r="W441" s="407"/>
      <c r="X441" s="402"/>
      <c r="Y441" s="406"/>
      <c r="Z441" s="442"/>
      <c r="AB441" s="437">
        <v>56.95</v>
      </c>
      <c r="AC441" s="441">
        <v>500</v>
      </c>
      <c r="AE441" s="420"/>
      <c r="AF441" s="421"/>
      <c r="AG441" s="437"/>
      <c r="AH441" s="440"/>
      <c r="AI441" s="405"/>
      <c r="AJ441" s="406"/>
      <c r="AK441" s="407"/>
      <c r="AL441" s="402"/>
      <c r="AM441" s="408"/>
      <c r="AN441" s="442"/>
      <c r="AP441" s="437">
        <v>56.95</v>
      </c>
      <c r="AQ441" s="441">
        <v>500</v>
      </c>
      <c r="AR441" s="446"/>
      <c r="AS441" s="420"/>
      <c r="AT441" s="421"/>
      <c r="AU441" s="444"/>
      <c r="AV441" s="440"/>
      <c r="AW441" s="405"/>
      <c r="AX441" s="406"/>
      <c r="AY441" s="407"/>
      <c r="AZ441" s="402"/>
      <c r="BA441" s="408"/>
      <c r="BB441" s="442"/>
      <c r="BC441" s="443"/>
      <c r="BE441" s="631">
        <v>56.95</v>
      </c>
      <c r="BF441" s="441">
        <v>500</v>
      </c>
      <c r="BI441" s="420"/>
      <c r="BJ441" s="421"/>
      <c r="BK441" s="444"/>
      <c r="BL441" s="440"/>
      <c r="BM441" s="405"/>
      <c r="BN441" s="406"/>
      <c r="BO441" s="407"/>
      <c r="BP441" s="402"/>
      <c r="BQ441" s="408"/>
      <c r="BR441" s="442"/>
      <c r="BS441" s="443"/>
      <c r="BT441" s="631">
        <v>56.95</v>
      </c>
      <c r="BU441" s="441">
        <v>500</v>
      </c>
      <c r="BX441" s="420"/>
      <c r="BY441" s="421"/>
      <c r="BZ441" s="444"/>
      <c r="CA441" s="440"/>
      <c r="CB441" s="405"/>
      <c r="CC441" s="406"/>
      <c r="CD441" s="407"/>
      <c r="CE441" s="402"/>
      <c r="CF441" s="408"/>
      <c r="CG441" s="442"/>
      <c r="CJ441" s="420"/>
      <c r="CK441" s="421"/>
      <c r="CL441" s="444"/>
      <c r="CM441" s="440"/>
      <c r="CN441" s="405"/>
      <c r="CO441" s="406"/>
      <c r="CP441" s="407"/>
      <c r="CQ441" s="402"/>
      <c r="CR441" s="408"/>
      <c r="CS441" s="442"/>
      <c r="CT441" s="443"/>
      <c r="CU441" s="443"/>
      <c r="CV441" s="420"/>
      <c r="CW441" s="421"/>
      <c r="CX441" s="444"/>
      <c r="CY441" s="440"/>
      <c r="CZ441" s="405"/>
      <c r="DA441" s="406"/>
      <c r="DB441" s="407"/>
      <c r="DC441" s="402"/>
      <c r="DD441" s="408"/>
      <c r="DE441" s="442"/>
      <c r="DF441" s="443"/>
      <c r="DG441" s="443"/>
      <c r="DH441" s="420"/>
      <c r="DI441" s="421"/>
      <c r="DJ441" s="444"/>
      <c r="DK441" s="440"/>
      <c r="DL441" s="405"/>
      <c r="DM441" s="406"/>
      <c r="DN441" s="407"/>
      <c r="DO441" s="402"/>
      <c r="DP441" s="408"/>
      <c r="DQ441" s="442"/>
      <c r="DR441" s="443"/>
      <c r="DS441" s="443"/>
      <c r="DT441" s="420"/>
      <c r="DU441" s="421"/>
      <c r="DV441" s="444"/>
      <c r="DW441" s="440"/>
      <c r="DX441" s="405"/>
      <c r="DY441" s="406"/>
      <c r="DZ441" s="407"/>
      <c r="EA441" s="402"/>
      <c r="EB441" s="408"/>
      <c r="EC441" s="442"/>
      <c r="EE441" s="631">
        <v>56.95</v>
      </c>
      <c r="EF441" s="441">
        <v>500</v>
      </c>
      <c r="EH441" s="450"/>
    </row>
    <row r="442" spans="2:138" ht="12.75" customHeight="1" x14ac:dyDescent="0.2">
      <c r="B442" s="412" t="s">
        <v>1077</v>
      </c>
      <c r="C442" s="414" t="s">
        <v>492</v>
      </c>
      <c r="D442" s="233" t="s">
        <v>485</v>
      </c>
      <c r="E442" s="233" t="s">
        <v>1369</v>
      </c>
      <c r="F442" s="233" t="s">
        <v>1334</v>
      </c>
      <c r="G442" s="233"/>
      <c r="H442" s="436">
        <v>38722</v>
      </c>
      <c r="I442" s="437">
        <v>56.95</v>
      </c>
      <c r="J442" s="438"/>
      <c r="K442" s="438"/>
      <c r="L442" s="438"/>
      <c r="M442" s="418"/>
      <c r="N442" s="419" t="s">
        <v>1050</v>
      </c>
      <c r="O442" s="233" t="s">
        <v>1051</v>
      </c>
      <c r="Q442" s="420"/>
      <c r="R442" s="421"/>
      <c r="S442" s="437"/>
      <c r="T442" s="440"/>
      <c r="U442" s="405"/>
      <c r="V442" s="406"/>
      <c r="W442" s="407"/>
      <c r="X442" s="402"/>
      <c r="Y442" s="406"/>
      <c r="Z442" s="442"/>
      <c r="AB442" s="437">
        <v>56.95</v>
      </c>
      <c r="AC442" s="441">
        <v>500</v>
      </c>
      <c r="AE442" s="420"/>
      <c r="AF442" s="421"/>
      <c r="AG442" s="437"/>
      <c r="AH442" s="440"/>
      <c r="AI442" s="405"/>
      <c r="AJ442" s="406"/>
      <c r="AK442" s="407"/>
      <c r="AL442" s="402"/>
      <c r="AM442" s="408"/>
      <c r="AN442" s="442"/>
      <c r="AP442" s="437">
        <v>56.95</v>
      </c>
      <c r="AQ442" s="441">
        <v>500</v>
      </c>
      <c r="AR442" s="446"/>
      <c r="AS442" s="420"/>
      <c r="AT442" s="421"/>
      <c r="AU442" s="444"/>
      <c r="AV442" s="440"/>
      <c r="AW442" s="405"/>
      <c r="AX442" s="406"/>
      <c r="AY442" s="407"/>
      <c r="AZ442" s="402"/>
      <c r="BA442" s="408"/>
      <c r="BB442" s="442"/>
      <c r="BC442" s="443"/>
      <c r="BE442" s="631">
        <v>56.95</v>
      </c>
      <c r="BF442" s="441">
        <v>500</v>
      </c>
      <c r="BI442" s="420"/>
      <c r="BJ442" s="421"/>
      <c r="BK442" s="444"/>
      <c r="BL442" s="440"/>
      <c r="BM442" s="405"/>
      <c r="BN442" s="406"/>
      <c r="BO442" s="407"/>
      <c r="BP442" s="402"/>
      <c r="BQ442" s="408"/>
      <c r="BR442" s="442"/>
      <c r="BS442" s="443"/>
      <c r="BT442" s="631">
        <v>56.95</v>
      </c>
      <c r="BU442" s="441">
        <v>500</v>
      </c>
      <c r="BX442" s="420"/>
      <c r="BY442" s="421"/>
      <c r="BZ442" s="444"/>
      <c r="CA442" s="440"/>
      <c r="CB442" s="405"/>
      <c r="CC442" s="406"/>
      <c r="CD442" s="407"/>
      <c r="CE442" s="402"/>
      <c r="CF442" s="408"/>
      <c r="CG442" s="442"/>
      <c r="CJ442" s="420"/>
      <c r="CK442" s="421"/>
      <c r="CL442" s="444"/>
      <c r="CM442" s="440"/>
      <c r="CN442" s="405"/>
      <c r="CO442" s="406"/>
      <c r="CP442" s="407"/>
      <c r="CQ442" s="402"/>
      <c r="CR442" s="408"/>
      <c r="CS442" s="442"/>
      <c r="CT442" s="443"/>
      <c r="CU442" s="443"/>
      <c r="CV442" s="420"/>
      <c r="CW442" s="421"/>
      <c r="CX442" s="444"/>
      <c r="CY442" s="440"/>
      <c r="CZ442" s="405"/>
      <c r="DA442" s="406"/>
      <c r="DB442" s="407"/>
      <c r="DC442" s="402"/>
      <c r="DD442" s="408"/>
      <c r="DE442" s="442"/>
      <c r="DF442" s="443"/>
      <c r="DG442" s="443"/>
      <c r="DH442" s="420"/>
      <c r="DI442" s="421"/>
      <c r="DJ442" s="444"/>
      <c r="DK442" s="440"/>
      <c r="DL442" s="405"/>
      <c r="DM442" s="406"/>
      <c r="DN442" s="407"/>
      <c r="DO442" s="402"/>
      <c r="DP442" s="408"/>
      <c r="DQ442" s="442"/>
      <c r="DR442" s="443"/>
      <c r="DS442" s="443"/>
      <c r="DT442" s="420"/>
      <c r="DU442" s="421"/>
      <c r="DV442" s="444"/>
      <c r="DW442" s="440"/>
      <c r="DX442" s="405"/>
      <c r="DY442" s="406"/>
      <c r="DZ442" s="407"/>
      <c r="EA442" s="402"/>
      <c r="EB442" s="408"/>
      <c r="EC442" s="442"/>
      <c r="EE442" s="631">
        <v>56.95</v>
      </c>
      <c r="EF442" s="441">
        <v>500</v>
      </c>
      <c r="EH442" s="450"/>
    </row>
    <row r="443" spans="2:138" ht="12.75" customHeight="1" x14ac:dyDescent="0.2">
      <c r="B443" s="412" t="s">
        <v>1046</v>
      </c>
      <c r="C443" s="414" t="s">
        <v>493</v>
      </c>
      <c r="D443" s="233" t="s">
        <v>485</v>
      </c>
      <c r="E443" s="233" t="s">
        <v>1369</v>
      </c>
      <c r="F443" s="233" t="s">
        <v>1334</v>
      </c>
      <c r="G443" s="414"/>
      <c r="H443" s="436">
        <v>38722</v>
      </c>
      <c r="I443" s="437">
        <v>56.95</v>
      </c>
      <c r="J443" s="438"/>
      <c r="K443" s="438"/>
      <c r="L443" s="438"/>
      <c r="M443" s="418"/>
      <c r="N443" s="419" t="s">
        <v>1086</v>
      </c>
      <c r="O443" s="233" t="s">
        <v>1087</v>
      </c>
      <c r="Q443" s="420"/>
      <c r="R443" s="421"/>
      <c r="S443" s="437"/>
      <c r="T443" s="440"/>
      <c r="U443" s="405"/>
      <c r="V443" s="406"/>
      <c r="W443" s="407"/>
      <c r="X443" s="402"/>
      <c r="Y443" s="406"/>
      <c r="Z443" s="442"/>
      <c r="AB443" s="437">
        <v>56.95</v>
      </c>
      <c r="AC443" s="441">
        <v>500</v>
      </c>
      <c r="AE443" s="420"/>
      <c r="AF443" s="421"/>
      <c r="AG443" s="437"/>
      <c r="AH443" s="440"/>
      <c r="AI443" s="405"/>
      <c r="AJ443" s="406"/>
      <c r="AK443" s="407"/>
      <c r="AL443" s="402"/>
      <c r="AM443" s="408"/>
      <c r="AN443" s="442"/>
      <c r="AP443" s="437">
        <v>56.95</v>
      </c>
      <c r="AQ443" s="441">
        <v>500</v>
      </c>
      <c r="AR443" s="446"/>
      <c r="AS443" s="420"/>
      <c r="AT443" s="421"/>
      <c r="AU443" s="444"/>
      <c r="AV443" s="440"/>
      <c r="AW443" s="405"/>
      <c r="AX443" s="406"/>
      <c r="AY443" s="407"/>
      <c r="AZ443" s="402"/>
      <c r="BA443" s="408"/>
      <c r="BB443" s="442"/>
      <c r="BC443" s="443"/>
      <c r="BE443" s="631">
        <v>56.95</v>
      </c>
      <c r="BF443" s="441">
        <v>500</v>
      </c>
      <c r="BI443" s="420"/>
      <c r="BJ443" s="421"/>
      <c r="BK443" s="444"/>
      <c r="BL443" s="440"/>
      <c r="BM443" s="405"/>
      <c r="BN443" s="406"/>
      <c r="BO443" s="407"/>
      <c r="BP443" s="402"/>
      <c r="BQ443" s="408"/>
      <c r="BR443" s="442"/>
      <c r="BS443" s="443"/>
      <c r="BT443" s="631">
        <v>56.95</v>
      </c>
      <c r="BU443" s="441">
        <v>500</v>
      </c>
      <c r="BX443" s="420"/>
      <c r="BY443" s="421"/>
      <c r="BZ443" s="444"/>
      <c r="CA443" s="440"/>
      <c r="CB443" s="405"/>
      <c r="CC443" s="406"/>
      <c r="CD443" s="407"/>
      <c r="CE443" s="402"/>
      <c r="CF443" s="408"/>
      <c r="CG443" s="442"/>
      <c r="CJ443" s="420"/>
      <c r="CK443" s="421"/>
      <c r="CL443" s="444"/>
      <c r="CM443" s="440"/>
      <c r="CN443" s="405"/>
      <c r="CO443" s="406"/>
      <c r="CP443" s="407"/>
      <c r="CQ443" s="402"/>
      <c r="CR443" s="408"/>
      <c r="CS443" s="442"/>
      <c r="CT443" s="443"/>
      <c r="CU443" s="443"/>
      <c r="CV443" s="420"/>
      <c r="CW443" s="421"/>
      <c r="CX443" s="444"/>
      <c r="CY443" s="440"/>
      <c r="CZ443" s="405"/>
      <c r="DA443" s="406"/>
      <c r="DB443" s="407"/>
      <c r="DC443" s="402"/>
      <c r="DD443" s="408"/>
      <c r="DE443" s="442"/>
      <c r="DF443" s="443"/>
      <c r="DG443" s="443"/>
      <c r="DH443" s="420"/>
      <c r="DI443" s="421"/>
      <c r="DJ443" s="444"/>
      <c r="DK443" s="440"/>
      <c r="DL443" s="405"/>
      <c r="DM443" s="406"/>
      <c r="DN443" s="407"/>
      <c r="DO443" s="402"/>
      <c r="DP443" s="408"/>
      <c r="DQ443" s="442"/>
      <c r="DR443" s="443"/>
      <c r="DS443" s="443"/>
      <c r="DT443" s="420"/>
      <c r="DU443" s="421"/>
      <c r="DV443" s="444"/>
      <c r="DW443" s="440"/>
      <c r="DX443" s="405"/>
      <c r="DY443" s="406"/>
      <c r="DZ443" s="407"/>
      <c r="EA443" s="402"/>
      <c r="EB443" s="408"/>
      <c r="EC443" s="442"/>
      <c r="EE443" s="631">
        <v>56.95</v>
      </c>
      <c r="EF443" s="441">
        <v>500</v>
      </c>
      <c r="EH443" s="450"/>
    </row>
    <row r="444" spans="2:138" ht="12.75" customHeight="1" x14ac:dyDescent="0.2">
      <c r="B444" s="412" t="s">
        <v>1072</v>
      </c>
      <c r="C444" s="414" t="s">
        <v>494</v>
      </c>
      <c r="D444" s="233" t="s">
        <v>485</v>
      </c>
      <c r="E444" s="233" t="s">
        <v>1369</v>
      </c>
      <c r="F444" s="233" t="s">
        <v>1334</v>
      </c>
      <c r="G444" s="414"/>
      <c r="H444" s="436">
        <v>38722</v>
      </c>
      <c r="I444" s="437">
        <v>56.95</v>
      </c>
      <c r="J444" s="438"/>
      <c r="K444" s="438"/>
      <c r="L444" s="438"/>
      <c r="M444" s="418"/>
      <c r="N444" s="419" t="s">
        <v>1114</v>
      </c>
      <c r="O444" s="233" t="s">
        <v>1115</v>
      </c>
      <c r="Q444" s="420"/>
      <c r="R444" s="421"/>
      <c r="S444" s="437"/>
      <c r="T444" s="440"/>
      <c r="U444" s="405"/>
      <c r="V444" s="406"/>
      <c r="W444" s="407"/>
      <c r="X444" s="402"/>
      <c r="Y444" s="406"/>
      <c r="Z444" s="442"/>
      <c r="AB444" s="437">
        <v>56.95</v>
      </c>
      <c r="AC444" s="441">
        <v>500</v>
      </c>
      <c r="AE444" s="420"/>
      <c r="AF444" s="421"/>
      <c r="AG444" s="437"/>
      <c r="AH444" s="440"/>
      <c r="AI444" s="405"/>
      <c r="AJ444" s="406"/>
      <c r="AK444" s="407"/>
      <c r="AL444" s="402"/>
      <c r="AM444" s="408"/>
      <c r="AN444" s="442"/>
      <c r="AP444" s="437">
        <v>56.95</v>
      </c>
      <c r="AQ444" s="441">
        <v>500</v>
      </c>
      <c r="AR444" s="446"/>
      <c r="AS444" s="420"/>
      <c r="AT444" s="421"/>
      <c r="AU444" s="444"/>
      <c r="AV444" s="440"/>
      <c r="AW444" s="405"/>
      <c r="AX444" s="406"/>
      <c r="AY444" s="407"/>
      <c r="AZ444" s="402"/>
      <c r="BA444" s="408"/>
      <c r="BB444" s="442"/>
      <c r="BC444" s="443"/>
      <c r="BE444" s="631">
        <v>56.95</v>
      </c>
      <c r="BF444" s="441">
        <v>500</v>
      </c>
      <c r="BI444" s="420"/>
      <c r="BJ444" s="421"/>
      <c r="BK444" s="444"/>
      <c r="BL444" s="440"/>
      <c r="BM444" s="405"/>
      <c r="BN444" s="406"/>
      <c r="BO444" s="407"/>
      <c r="BP444" s="402"/>
      <c r="BQ444" s="408"/>
      <c r="BR444" s="442"/>
      <c r="BS444" s="443"/>
      <c r="BT444" s="631">
        <v>56.95</v>
      </c>
      <c r="BU444" s="441">
        <v>500</v>
      </c>
      <c r="BX444" s="420"/>
      <c r="BY444" s="421"/>
      <c r="BZ444" s="444"/>
      <c r="CA444" s="440"/>
      <c r="CB444" s="405"/>
      <c r="CC444" s="406"/>
      <c r="CD444" s="407"/>
      <c r="CE444" s="402"/>
      <c r="CF444" s="408"/>
      <c r="CG444" s="442"/>
      <c r="CJ444" s="420"/>
      <c r="CK444" s="421"/>
      <c r="CL444" s="444"/>
      <c r="CM444" s="440"/>
      <c r="CN444" s="405"/>
      <c r="CO444" s="406"/>
      <c r="CP444" s="407"/>
      <c r="CQ444" s="402"/>
      <c r="CR444" s="408"/>
      <c r="CS444" s="442"/>
      <c r="CT444" s="443"/>
      <c r="CU444" s="443"/>
      <c r="CV444" s="420"/>
      <c r="CW444" s="421"/>
      <c r="CX444" s="444"/>
      <c r="CY444" s="440"/>
      <c r="CZ444" s="405"/>
      <c r="DA444" s="406"/>
      <c r="DB444" s="407"/>
      <c r="DC444" s="402"/>
      <c r="DD444" s="408"/>
      <c r="DE444" s="442"/>
      <c r="DF444" s="443"/>
      <c r="DG444" s="443"/>
      <c r="DH444" s="420"/>
      <c r="DI444" s="421"/>
      <c r="DJ444" s="444"/>
      <c r="DK444" s="440"/>
      <c r="DL444" s="405"/>
      <c r="DM444" s="406"/>
      <c r="DN444" s="407"/>
      <c r="DO444" s="402"/>
      <c r="DP444" s="408"/>
      <c r="DQ444" s="442"/>
      <c r="DR444" s="443"/>
      <c r="DS444" s="443"/>
      <c r="DT444" s="420"/>
      <c r="DU444" s="421"/>
      <c r="DV444" s="444"/>
      <c r="DW444" s="440"/>
      <c r="DX444" s="405"/>
      <c r="DY444" s="406"/>
      <c r="DZ444" s="407"/>
      <c r="EA444" s="402"/>
      <c r="EB444" s="408"/>
      <c r="EC444" s="442"/>
      <c r="EE444" s="631">
        <v>56.95</v>
      </c>
      <c r="EF444" s="441">
        <v>500</v>
      </c>
      <c r="EH444" s="450"/>
    </row>
    <row r="445" spans="2:138" ht="12.75" customHeight="1" x14ac:dyDescent="0.2">
      <c r="B445" s="412" t="s">
        <v>1322</v>
      </c>
      <c r="C445" s="414" t="s">
        <v>495</v>
      </c>
      <c r="D445" s="233" t="s">
        <v>485</v>
      </c>
      <c r="E445" s="233" t="s">
        <v>1369</v>
      </c>
      <c r="F445" s="233" t="s">
        <v>1334</v>
      </c>
      <c r="G445" s="414"/>
      <c r="H445" s="436">
        <v>38722</v>
      </c>
      <c r="I445" s="437">
        <v>56.95</v>
      </c>
      <c r="J445" s="438"/>
      <c r="K445" s="438"/>
      <c r="L445" s="438"/>
      <c r="M445" s="418"/>
      <c r="N445" s="419" t="s">
        <v>1357</v>
      </c>
      <c r="O445" s="233" t="s">
        <v>1057</v>
      </c>
      <c r="Q445" s="420"/>
      <c r="R445" s="421"/>
      <c r="S445" s="437"/>
      <c r="T445" s="440"/>
      <c r="U445" s="405"/>
      <c r="V445" s="406"/>
      <c r="W445" s="407"/>
      <c r="X445" s="402"/>
      <c r="Y445" s="406"/>
      <c r="Z445" s="442"/>
      <c r="AB445" s="437">
        <v>56.95</v>
      </c>
      <c r="AC445" s="441">
        <v>500</v>
      </c>
      <c r="AE445" s="420"/>
      <c r="AF445" s="421"/>
      <c r="AG445" s="437"/>
      <c r="AH445" s="440"/>
      <c r="AI445" s="405"/>
      <c r="AJ445" s="406"/>
      <c r="AK445" s="407"/>
      <c r="AL445" s="402"/>
      <c r="AM445" s="408"/>
      <c r="AN445" s="442"/>
      <c r="AP445" s="437">
        <v>56.95</v>
      </c>
      <c r="AQ445" s="441">
        <v>500</v>
      </c>
      <c r="AR445" s="446"/>
      <c r="AS445" s="420"/>
      <c r="AT445" s="421"/>
      <c r="AU445" s="444"/>
      <c r="AV445" s="440"/>
      <c r="AW445" s="405"/>
      <c r="AX445" s="406"/>
      <c r="AY445" s="407"/>
      <c r="AZ445" s="402"/>
      <c r="BA445" s="408"/>
      <c r="BB445" s="442"/>
      <c r="BC445" s="443"/>
      <c r="BE445" s="631">
        <v>56.95</v>
      </c>
      <c r="BF445" s="441">
        <v>500</v>
      </c>
      <c r="BI445" s="420"/>
      <c r="BJ445" s="421"/>
      <c r="BK445" s="444"/>
      <c r="BL445" s="440"/>
      <c r="BM445" s="405"/>
      <c r="BN445" s="406"/>
      <c r="BO445" s="407"/>
      <c r="BP445" s="402"/>
      <c r="BQ445" s="408"/>
      <c r="BR445" s="442"/>
      <c r="BS445" s="443"/>
      <c r="BT445" s="631">
        <v>56.95</v>
      </c>
      <c r="BU445" s="441">
        <v>500</v>
      </c>
      <c r="BX445" s="420"/>
      <c r="BY445" s="421"/>
      <c r="BZ445" s="444"/>
      <c r="CA445" s="440"/>
      <c r="CB445" s="405"/>
      <c r="CC445" s="406"/>
      <c r="CD445" s="407"/>
      <c r="CE445" s="402"/>
      <c r="CF445" s="408"/>
      <c r="CG445" s="442"/>
      <c r="CJ445" s="420"/>
      <c r="CK445" s="421"/>
      <c r="CL445" s="444"/>
      <c r="CM445" s="440"/>
      <c r="CN445" s="405"/>
      <c r="CO445" s="406"/>
      <c r="CP445" s="407"/>
      <c r="CQ445" s="402"/>
      <c r="CR445" s="408"/>
      <c r="CS445" s="442"/>
      <c r="CT445" s="443"/>
      <c r="CU445" s="443"/>
      <c r="CV445" s="420"/>
      <c r="CW445" s="421"/>
      <c r="CX445" s="444"/>
      <c r="CY445" s="440"/>
      <c r="CZ445" s="405"/>
      <c r="DA445" s="406"/>
      <c r="DB445" s="407"/>
      <c r="DC445" s="402"/>
      <c r="DD445" s="408"/>
      <c r="DE445" s="442"/>
      <c r="DF445" s="443"/>
      <c r="DG445" s="443"/>
      <c r="DH445" s="420"/>
      <c r="DI445" s="421"/>
      <c r="DJ445" s="444"/>
      <c r="DK445" s="440"/>
      <c r="DL445" s="405"/>
      <c r="DM445" s="406"/>
      <c r="DN445" s="407"/>
      <c r="DO445" s="402"/>
      <c r="DP445" s="408"/>
      <c r="DQ445" s="442"/>
      <c r="DR445" s="443"/>
      <c r="DS445" s="443"/>
      <c r="DT445" s="420"/>
      <c r="DU445" s="421"/>
      <c r="DV445" s="444"/>
      <c r="DW445" s="440"/>
      <c r="DX445" s="405"/>
      <c r="DY445" s="406"/>
      <c r="DZ445" s="407"/>
      <c r="EA445" s="402"/>
      <c r="EB445" s="408"/>
      <c r="EC445" s="442"/>
      <c r="EE445" s="631">
        <v>56.95</v>
      </c>
      <c r="EF445" s="441">
        <v>500</v>
      </c>
      <c r="EH445" s="450"/>
    </row>
    <row r="446" spans="2:138" ht="12.75" customHeight="1" x14ac:dyDescent="0.2">
      <c r="B446" s="412" t="s">
        <v>1324</v>
      </c>
      <c r="C446" s="414" t="s">
        <v>496</v>
      </c>
      <c r="D446" s="233" t="s">
        <v>485</v>
      </c>
      <c r="E446" s="233" t="s">
        <v>1369</v>
      </c>
      <c r="F446" s="233" t="s">
        <v>1334</v>
      </c>
      <c r="G446" s="414"/>
      <c r="H446" s="436">
        <v>38722</v>
      </c>
      <c r="I446" s="437">
        <v>56.95</v>
      </c>
      <c r="J446" s="438"/>
      <c r="K446" s="438"/>
      <c r="L446" s="438"/>
      <c r="M446" s="418"/>
      <c r="N446" s="419" t="s">
        <v>1128</v>
      </c>
      <c r="O446" s="233" t="s">
        <v>1129</v>
      </c>
      <c r="Q446" s="420"/>
      <c r="R446" s="421"/>
      <c r="S446" s="437"/>
      <c r="T446" s="440"/>
      <c r="U446" s="405"/>
      <c r="V446" s="406"/>
      <c r="W446" s="407"/>
      <c r="X446" s="402"/>
      <c r="Y446" s="406"/>
      <c r="Z446" s="442"/>
      <c r="AB446" s="437">
        <v>56.95</v>
      </c>
      <c r="AC446" s="441">
        <v>500</v>
      </c>
      <c r="AE446" s="420"/>
      <c r="AF446" s="421"/>
      <c r="AG446" s="437"/>
      <c r="AH446" s="440"/>
      <c r="AI446" s="405"/>
      <c r="AJ446" s="406"/>
      <c r="AK446" s="407"/>
      <c r="AL446" s="402"/>
      <c r="AM446" s="408"/>
      <c r="AN446" s="442"/>
      <c r="AP446" s="437">
        <v>56.95</v>
      </c>
      <c r="AQ446" s="441">
        <v>500</v>
      </c>
      <c r="AR446" s="446"/>
      <c r="AS446" s="420"/>
      <c r="AT446" s="421"/>
      <c r="AU446" s="444"/>
      <c r="AV446" s="440"/>
      <c r="AW446" s="405"/>
      <c r="AX446" s="406"/>
      <c r="AY446" s="407"/>
      <c r="AZ446" s="402"/>
      <c r="BA446" s="408"/>
      <c r="BB446" s="442"/>
      <c r="BC446" s="443"/>
      <c r="BE446" s="631">
        <v>56.95</v>
      </c>
      <c r="BF446" s="441">
        <v>500</v>
      </c>
      <c r="BI446" s="420"/>
      <c r="BJ446" s="421"/>
      <c r="BK446" s="444"/>
      <c r="BL446" s="440"/>
      <c r="BM446" s="405"/>
      <c r="BN446" s="406"/>
      <c r="BO446" s="407"/>
      <c r="BP446" s="402"/>
      <c r="BQ446" s="408"/>
      <c r="BR446" s="442"/>
      <c r="BS446" s="443"/>
      <c r="BT446" s="631">
        <v>56.95</v>
      </c>
      <c r="BU446" s="441">
        <v>500</v>
      </c>
      <c r="BX446" s="420"/>
      <c r="BY446" s="421"/>
      <c r="BZ446" s="444"/>
      <c r="CA446" s="440"/>
      <c r="CB446" s="405"/>
      <c r="CC446" s="406"/>
      <c r="CD446" s="407"/>
      <c r="CE446" s="402"/>
      <c r="CF446" s="408"/>
      <c r="CG446" s="442"/>
      <c r="CJ446" s="420"/>
      <c r="CK446" s="421"/>
      <c r="CL446" s="444"/>
      <c r="CM446" s="440"/>
      <c r="CN446" s="405"/>
      <c r="CO446" s="406"/>
      <c r="CP446" s="407"/>
      <c r="CQ446" s="402"/>
      <c r="CR446" s="408"/>
      <c r="CS446" s="442"/>
      <c r="CT446" s="443"/>
      <c r="CU446" s="443"/>
      <c r="CV446" s="420"/>
      <c r="CW446" s="421"/>
      <c r="CX446" s="444"/>
      <c r="CY446" s="440"/>
      <c r="CZ446" s="405"/>
      <c r="DA446" s="406"/>
      <c r="DB446" s="407"/>
      <c r="DC446" s="402"/>
      <c r="DD446" s="408"/>
      <c r="DE446" s="442"/>
      <c r="DF446" s="443"/>
      <c r="DG446" s="443"/>
      <c r="DH446" s="420"/>
      <c r="DI446" s="421"/>
      <c r="DJ446" s="444"/>
      <c r="DK446" s="440"/>
      <c r="DL446" s="405"/>
      <c r="DM446" s="406"/>
      <c r="DN446" s="407"/>
      <c r="DO446" s="402"/>
      <c r="DP446" s="408"/>
      <c r="DQ446" s="442"/>
      <c r="DR446" s="443"/>
      <c r="DS446" s="443"/>
      <c r="DT446" s="420"/>
      <c r="DU446" s="421"/>
      <c r="DV446" s="444"/>
      <c r="DW446" s="440"/>
      <c r="DX446" s="405"/>
      <c r="DY446" s="406"/>
      <c r="DZ446" s="407"/>
      <c r="EA446" s="402"/>
      <c r="EB446" s="408"/>
      <c r="EC446" s="442"/>
      <c r="EE446" s="631">
        <v>56.95</v>
      </c>
      <c r="EF446" s="441">
        <v>500</v>
      </c>
      <c r="EH446" s="450"/>
    </row>
    <row r="447" spans="2:138" ht="12.75" customHeight="1" x14ac:dyDescent="0.2">
      <c r="B447" s="412" t="s">
        <v>1126</v>
      </c>
      <c r="C447" s="414" t="s">
        <v>497</v>
      </c>
      <c r="D447" s="233" t="s">
        <v>485</v>
      </c>
      <c r="E447" s="233" t="s">
        <v>1369</v>
      </c>
      <c r="F447" s="233" t="s">
        <v>1334</v>
      </c>
      <c r="G447" s="414"/>
      <c r="H447" s="436">
        <v>38722</v>
      </c>
      <c r="I447" s="437">
        <v>56.95</v>
      </c>
      <c r="J447" s="438"/>
      <c r="K447" s="438"/>
      <c r="L447" s="438"/>
      <c r="M447" s="418"/>
      <c r="N447" s="419" t="s">
        <v>1128</v>
      </c>
      <c r="O447" s="233" t="s">
        <v>1129</v>
      </c>
      <c r="Q447" s="420"/>
      <c r="R447" s="421"/>
      <c r="S447" s="437"/>
      <c r="T447" s="440"/>
      <c r="U447" s="405"/>
      <c r="V447" s="406"/>
      <c r="W447" s="407"/>
      <c r="X447" s="402"/>
      <c r="Y447" s="406"/>
      <c r="Z447" s="442"/>
      <c r="AB447" s="437">
        <v>56.95</v>
      </c>
      <c r="AC447" s="441">
        <v>500</v>
      </c>
      <c r="AE447" s="420"/>
      <c r="AF447" s="421"/>
      <c r="AG447" s="437"/>
      <c r="AH447" s="440"/>
      <c r="AI447" s="405"/>
      <c r="AJ447" s="406"/>
      <c r="AK447" s="407"/>
      <c r="AL447" s="402"/>
      <c r="AM447" s="408"/>
      <c r="AN447" s="442"/>
      <c r="AP447" s="437">
        <v>56.95</v>
      </c>
      <c r="AQ447" s="441">
        <v>500</v>
      </c>
      <c r="AR447" s="446"/>
      <c r="AS447" s="420"/>
      <c r="AT447" s="421"/>
      <c r="AU447" s="444"/>
      <c r="AV447" s="440"/>
      <c r="AW447" s="405"/>
      <c r="AX447" s="406"/>
      <c r="AY447" s="407"/>
      <c r="AZ447" s="402"/>
      <c r="BA447" s="408"/>
      <c r="BB447" s="442"/>
      <c r="BC447" s="443"/>
      <c r="BE447" s="631">
        <v>56.95</v>
      </c>
      <c r="BF447" s="441">
        <v>500</v>
      </c>
      <c r="BI447" s="420"/>
      <c r="BJ447" s="421"/>
      <c r="BK447" s="444"/>
      <c r="BL447" s="440"/>
      <c r="BM447" s="405"/>
      <c r="BN447" s="406"/>
      <c r="BO447" s="407"/>
      <c r="BP447" s="402"/>
      <c r="BQ447" s="408"/>
      <c r="BR447" s="442"/>
      <c r="BS447" s="443"/>
      <c r="BT447" s="631">
        <v>56.95</v>
      </c>
      <c r="BU447" s="441">
        <v>500</v>
      </c>
      <c r="BX447" s="420"/>
      <c r="BY447" s="421"/>
      <c r="BZ447" s="444"/>
      <c r="CA447" s="440"/>
      <c r="CB447" s="405"/>
      <c r="CC447" s="406"/>
      <c r="CD447" s="407"/>
      <c r="CE447" s="402"/>
      <c r="CF447" s="408"/>
      <c r="CG447" s="442"/>
      <c r="CJ447" s="420"/>
      <c r="CK447" s="421"/>
      <c r="CL447" s="444"/>
      <c r="CM447" s="440"/>
      <c r="CN447" s="405"/>
      <c r="CO447" s="406"/>
      <c r="CP447" s="407"/>
      <c r="CQ447" s="402"/>
      <c r="CR447" s="408"/>
      <c r="CS447" s="442"/>
      <c r="CT447" s="443"/>
      <c r="CU447" s="443"/>
      <c r="CV447" s="420"/>
      <c r="CW447" s="421"/>
      <c r="CX447" s="444"/>
      <c r="CY447" s="440"/>
      <c r="CZ447" s="405"/>
      <c r="DA447" s="406"/>
      <c r="DB447" s="407"/>
      <c r="DC447" s="402"/>
      <c r="DD447" s="408"/>
      <c r="DE447" s="442"/>
      <c r="DF447" s="443"/>
      <c r="DG447" s="443"/>
      <c r="DH447" s="420"/>
      <c r="DI447" s="421"/>
      <c r="DJ447" s="444"/>
      <c r="DK447" s="440"/>
      <c r="DL447" s="405"/>
      <c r="DM447" s="406"/>
      <c r="DN447" s="407"/>
      <c r="DO447" s="402"/>
      <c r="DP447" s="408"/>
      <c r="DQ447" s="442"/>
      <c r="DR447" s="443"/>
      <c r="DS447" s="443"/>
      <c r="DT447" s="420"/>
      <c r="DU447" s="421"/>
      <c r="DV447" s="444"/>
      <c r="DW447" s="440"/>
      <c r="DX447" s="405"/>
      <c r="DY447" s="406"/>
      <c r="DZ447" s="407"/>
      <c r="EA447" s="402"/>
      <c r="EB447" s="408"/>
      <c r="EC447" s="442"/>
      <c r="EE447" s="631">
        <v>56.95</v>
      </c>
      <c r="EF447" s="441">
        <v>500</v>
      </c>
      <c r="EH447" s="450"/>
    </row>
    <row r="448" spans="2:138" ht="12.75" customHeight="1" x14ac:dyDescent="0.2">
      <c r="B448" s="412" t="s">
        <v>1126</v>
      </c>
      <c r="C448" s="414" t="s">
        <v>498</v>
      </c>
      <c r="D448" s="233" t="s">
        <v>485</v>
      </c>
      <c r="E448" s="233" t="s">
        <v>1369</v>
      </c>
      <c r="F448" s="233" t="s">
        <v>1334</v>
      </c>
      <c r="G448" s="414"/>
      <c r="H448" s="436">
        <v>38722</v>
      </c>
      <c r="I448" s="437">
        <v>56.95</v>
      </c>
      <c r="J448" s="438"/>
      <c r="K448" s="438"/>
      <c r="L448" s="438"/>
      <c r="M448" s="418"/>
      <c r="N448" s="419" t="s">
        <v>1114</v>
      </c>
      <c r="O448" s="233" t="s">
        <v>1115</v>
      </c>
      <c r="Q448" s="420"/>
      <c r="R448" s="421"/>
      <c r="S448" s="437"/>
      <c r="T448" s="440"/>
      <c r="U448" s="405"/>
      <c r="V448" s="406"/>
      <c r="W448" s="407"/>
      <c r="X448" s="402"/>
      <c r="Y448" s="406"/>
      <c r="Z448" s="442"/>
      <c r="AB448" s="437">
        <v>56.95</v>
      </c>
      <c r="AC448" s="441">
        <v>500</v>
      </c>
      <c r="AE448" s="420"/>
      <c r="AF448" s="421"/>
      <c r="AG448" s="437"/>
      <c r="AH448" s="440"/>
      <c r="AI448" s="405"/>
      <c r="AJ448" s="406"/>
      <c r="AK448" s="407"/>
      <c r="AL448" s="402"/>
      <c r="AM448" s="408"/>
      <c r="AN448" s="442"/>
      <c r="AP448" s="437">
        <v>56.95</v>
      </c>
      <c r="AQ448" s="441">
        <v>500</v>
      </c>
      <c r="AR448" s="446"/>
      <c r="AS448" s="420"/>
      <c r="AT448" s="421"/>
      <c r="AU448" s="444"/>
      <c r="AV448" s="440"/>
      <c r="AW448" s="405"/>
      <c r="AX448" s="406"/>
      <c r="AY448" s="407"/>
      <c r="AZ448" s="402"/>
      <c r="BA448" s="408"/>
      <c r="BB448" s="442"/>
      <c r="BC448" s="443"/>
      <c r="BE448" s="631">
        <v>56.95</v>
      </c>
      <c r="BF448" s="441">
        <v>500</v>
      </c>
      <c r="BI448" s="420"/>
      <c r="BJ448" s="421"/>
      <c r="BK448" s="444"/>
      <c r="BL448" s="440"/>
      <c r="BM448" s="405"/>
      <c r="BN448" s="406"/>
      <c r="BO448" s="407"/>
      <c r="BP448" s="402"/>
      <c r="BQ448" s="408"/>
      <c r="BR448" s="442"/>
      <c r="BS448" s="443"/>
      <c r="BT448" s="631">
        <v>56.95</v>
      </c>
      <c r="BU448" s="441">
        <v>500</v>
      </c>
      <c r="BX448" s="420"/>
      <c r="BY448" s="421"/>
      <c r="BZ448" s="444"/>
      <c r="CA448" s="440"/>
      <c r="CB448" s="405"/>
      <c r="CC448" s="406"/>
      <c r="CD448" s="407"/>
      <c r="CE448" s="402"/>
      <c r="CF448" s="408"/>
      <c r="CG448" s="442"/>
      <c r="CJ448" s="420"/>
      <c r="CK448" s="421"/>
      <c r="CL448" s="444"/>
      <c r="CM448" s="440"/>
      <c r="CN448" s="405"/>
      <c r="CO448" s="406"/>
      <c r="CP448" s="407"/>
      <c r="CQ448" s="402"/>
      <c r="CR448" s="408"/>
      <c r="CS448" s="442"/>
      <c r="CT448" s="443"/>
      <c r="CU448" s="443"/>
      <c r="CV448" s="420"/>
      <c r="CW448" s="421"/>
      <c r="CX448" s="444"/>
      <c r="CY448" s="440"/>
      <c r="CZ448" s="405"/>
      <c r="DA448" s="406"/>
      <c r="DB448" s="407"/>
      <c r="DC448" s="402"/>
      <c r="DD448" s="408"/>
      <c r="DE448" s="442"/>
      <c r="DF448" s="443"/>
      <c r="DG448" s="443"/>
      <c r="DH448" s="420"/>
      <c r="DI448" s="421"/>
      <c r="DJ448" s="444"/>
      <c r="DK448" s="440"/>
      <c r="DL448" s="405"/>
      <c r="DM448" s="406"/>
      <c r="DN448" s="407"/>
      <c r="DO448" s="402"/>
      <c r="DP448" s="408"/>
      <c r="DQ448" s="442"/>
      <c r="DR448" s="443"/>
      <c r="DS448" s="443"/>
      <c r="DT448" s="420"/>
      <c r="DU448" s="421"/>
      <c r="DV448" s="444"/>
      <c r="DW448" s="440"/>
      <c r="DX448" s="405"/>
      <c r="DY448" s="406"/>
      <c r="DZ448" s="407"/>
      <c r="EA448" s="402"/>
      <c r="EB448" s="408"/>
      <c r="EC448" s="442"/>
      <c r="EE448" s="631">
        <v>56.95</v>
      </c>
      <c r="EF448" s="441">
        <v>500</v>
      </c>
      <c r="EH448" s="450"/>
    </row>
    <row r="449" spans="2:138" ht="12.75" customHeight="1" x14ac:dyDescent="0.2">
      <c r="B449" s="412" t="s">
        <v>1322</v>
      </c>
      <c r="C449" s="414" t="s">
        <v>499</v>
      </c>
      <c r="D449" s="233" t="s">
        <v>485</v>
      </c>
      <c r="E449" s="233" t="s">
        <v>1369</v>
      </c>
      <c r="F449" s="233" t="s">
        <v>1334</v>
      </c>
      <c r="G449" s="414"/>
      <c r="H449" s="436">
        <v>38722</v>
      </c>
      <c r="I449" s="437">
        <v>56.95</v>
      </c>
      <c r="J449" s="438"/>
      <c r="K449" s="438"/>
      <c r="L449" s="438"/>
      <c r="M449" s="418"/>
      <c r="N449" s="419" t="s">
        <v>1326</v>
      </c>
      <c r="O449" s="233" t="s">
        <v>1057</v>
      </c>
      <c r="Q449" s="420"/>
      <c r="R449" s="421"/>
      <c r="S449" s="437"/>
      <c r="T449" s="440"/>
      <c r="U449" s="405"/>
      <c r="V449" s="406"/>
      <c r="W449" s="407"/>
      <c r="X449" s="402"/>
      <c r="Y449" s="406"/>
      <c r="Z449" s="442"/>
      <c r="AB449" s="437">
        <v>56.95</v>
      </c>
      <c r="AC449" s="441">
        <v>500</v>
      </c>
      <c r="AE449" s="420"/>
      <c r="AF449" s="421"/>
      <c r="AG449" s="437"/>
      <c r="AH449" s="440"/>
      <c r="AI449" s="405"/>
      <c r="AJ449" s="406"/>
      <c r="AK449" s="407"/>
      <c r="AL449" s="402"/>
      <c r="AM449" s="408"/>
      <c r="AN449" s="442"/>
      <c r="AP449" s="437">
        <v>56.95</v>
      </c>
      <c r="AQ449" s="441">
        <v>500</v>
      </c>
      <c r="AR449" s="446"/>
      <c r="AS449" s="420"/>
      <c r="AT449" s="421"/>
      <c r="AU449" s="444"/>
      <c r="AV449" s="440"/>
      <c r="AW449" s="405"/>
      <c r="AX449" s="406"/>
      <c r="AY449" s="407"/>
      <c r="AZ449" s="402"/>
      <c r="BA449" s="408"/>
      <c r="BB449" s="442"/>
      <c r="BC449" s="443"/>
      <c r="BE449" s="631">
        <v>56.95</v>
      </c>
      <c r="BF449" s="441">
        <v>500</v>
      </c>
      <c r="BI449" s="420"/>
      <c r="BJ449" s="421"/>
      <c r="BK449" s="444"/>
      <c r="BL449" s="440"/>
      <c r="BM449" s="405"/>
      <c r="BN449" s="406"/>
      <c r="BO449" s="407"/>
      <c r="BP449" s="402"/>
      <c r="BQ449" s="408"/>
      <c r="BR449" s="442"/>
      <c r="BS449" s="443"/>
      <c r="BT449" s="631">
        <v>56.95</v>
      </c>
      <c r="BU449" s="441">
        <v>500</v>
      </c>
      <c r="BX449" s="420"/>
      <c r="BY449" s="421"/>
      <c r="BZ449" s="444"/>
      <c r="CA449" s="440"/>
      <c r="CB449" s="405"/>
      <c r="CC449" s="406"/>
      <c r="CD449" s="407"/>
      <c r="CE449" s="402"/>
      <c r="CF449" s="408"/>
      <c r="CG449" s="442"/>
      <c r="CJ449" s="420"/>
      <c r="CK449" s="421"/>
      <c r="CL449" s="444"/>
      <c r="CM449" s="440"/>
      <c r="CN449" s="405"/>
      <c r="CO449" s="406"/>
      <c r="CP449" s="407"/>
      <c r="CQ449" s="402"/>
      <c r="CR449" s="408"/>
      <c r="CS449" s="442"/>
      <c r="CT449" s="443"/>
      <c r="CU449" s="443"/>
      <c r="CV449" s="420"/>
      <c r="CW449" s="421"/>
      <c r="CX449" s="444"/>
      <c r="CY449" s="440"/>
      <c r="CZ449" s="405"/>
      <c r="DA449" s="406"/>
      <c r="DB449" s="407"/>
      <c r="DC449" s="402"/>
      <c r="DD449" s="408"/>
      <c r="DE449" s="442"/>
      <c r="DF449" s="443"/>
      <c r="DG449" s="443"/>
      <c r="DH449" s="420"/>
      <c r="DI449" s="421"/>
      <c r="DJ449" s="444"/>
      <c r="DK449" s="440"/>
      <c r="DL449" s="405"/>
      <c r="DM449" s="406"/>
      <c r="DN449" s="407"/>
      <c r="DO449" s="402"/>
      <c r="DP449" s="408"/>
      <c r="DQ449" s="442"/>
      <c r="DR449" s="443"/>
      <c r="DS449" s="443"/>
      <c r="DT449" s="420"/>
      <c r="DU449" s="421"/>
      <c r="DV449" s="444"/>
      <c r="DW449" s="440"/>
      <c r="DX449" s="405"/>
      <c r="DY449" s="406"/>
      <c r="DZ449" s="407"/>
      <c r="EA449" s="402"/>
      <c r="EB449" s="408"/>
      <c r="EC449" s="442"/>
      <c r="EE449" s="631">
        <v>56.95</v>
      </c>
      <c r="EF449" s="441">
        <v>500</v>
      </c>
      <c r="EH449" s="450"/>
    </row>
    <row r="450" spans="2:138" ht="12.75" customHeight="1" x14ac:dyDescent="0.2">
      <c r="B450" s="412" t="s">
        <v>1324</v>
      </c>
      <c r="C450" s="414" t="s">
        <v>500</v>
      </c>
      <c r="D450" s="233" t="s">
        <v>485</v>
      </c>
      <c r="E450" s="233" t="s">
        <v>1369</v>
      </c>
      <c r="F450" s="233" t="s">
        <v>1334</v>
      </c>
      <c r="G450" s="414"/>
      <c r="H450" s="436">
        <v>38722</v>
      </c>
      <c r="I450" s="437">
        <v>56.95</v>
      </c>
      <c r="J450" s="438"/>
      <c r="K450" s="438"/>
      <c r="L450" s="438"/>
      <c r="M450" s="418"/>
      <c r="N450" s="419" t="s">
        <v>1128</v>
      </c>
      <c r="O450" s="233" t="s">
        <v>1129</v>
      </c>
      <c r="Q450" s="420"/>
      <c r="R450" s="421"/>
      <c r="S450" s="437"/>
      <c r="T450" s="440"/>
      <c r="U450" s="405"/>
      <c r="V450" s="406"/>
      <c r="W450" s="407"/>
      <c r="X450" s="402"/>
      <c r="Y450" s="406"/>
      <c r="Z450" s="442"/>
      <c r="AB450" s="437">
        <v>56.95</v>
      </c>
      <c r="AC450" s="441">
        <v>500</v>
      </c>
      <c r="AE450" s="420"/>
      <c r="AF450" s="421"/>
      <c r="AG450" s="437"/>
      <c r="AH450" s="440"/>
      <c r="AI450" s="405"/>
      <c r="AJ450" s="406"/>
      <c r="AK450" s="407"/>
      <c r="AL450" s="402"/>
      <c r="AM450" s="408"/>
      <c r="AN450" s="442"/>
      <c r="AP450" s="437">
        <v>56.95</v>
      </c>
      <c r="AQ450" s="441">
        <v>500</v>
      </c>
      <c r="AR450" s="446"/>
      <c r="AS450" s="420"/>
      <c r="AT450" s="421"/>
      <c r="AU450" s="444"/>
      <c r="AV450" s="440"/>
      <c r="AW450" s="405"/>
      <c r="AX450" s="406"/>
      <c r="AY450" s="407"/>
      <c r="AZ450" s="402"/>
      <c r="BA450" s="408"/>
      <c r="BB450" s="442"/>
      <c r="BC450" s="443"/>
      <c r="BE450" s="631">
        <v>56.95</v>
      </c>
      <c r="BF450" s="441">
        <v>500</v>
      </c>
      <c r="BI450" s="420"/>
      <c r="BJ450" s="421"/>
      <c r="BK450" s="444"/>
      <c r="BL450" s="440"/>
      <c r="BM450" s="405"/>
      <c r="BN450" s="406"/>
      <c r="BO450" s="407"/>
      <c r="BP450" s="402"/>
      <c r="BQ450" s="408"/>
      <c r="BR450" s="442"/>
      <c r="BS450" s="443"/>
      <c r="BT450" s="631">
        <v>56.95</v>
      </c>
      <c r="BU450" s="441">
        <v>500</v>
      </c>
      <c r="BX450" s="420"/>
      <c r="BY450" s="421"/>
      <c r="BZ450" s="444"/>
      <c r="CA450" s="440"/>
      <c r="CB450" s="405"/>
      <c r="CC450" s="406"/>
      <c r="CD450" s="407"/>
      <c r="CE450" s="402"/>
      <c r="CF450" s="408"/>
      <c r="CG450" s="442"/>
      <c r="CJ450" s="420"/>
      <c r="CK450" s="421"/>
      <c r="CL450" s="444"/>
      <c r="CM450" s="440"/>
      <c r="CN450" s="405"/>
      <c r="CO450" s="406"/>
      <c r="CP450" s="407"/>
      <c r="CQ450" s="402"/>
      <c r="CR450" s="408"/>
      <c r="CS450" s="442"/>
      <c r="CT450" s="443"/>
      <c r="CU450" s="443"/>
      <c r="CV450" s="420"/>
      <c r="CW450" s="421"/>
      <c r="CX450" s="444"/>
      <c r="CY450" s="440"/>
      <c r="CZ450" s="405"/>
      <c r="DA450" s="406"/>
      <c r="DB450" s="407"/>
      <c r="DC450" s="402"/>
      <c r="DD450" s="408"/>
      <c r="DE450" s="442"/>
      <c r="DF450" s="443"/>
      <c r="DG450" s="443"/>
      <c r="DH450" s="420"/>
      <c r="DI450" s="421"/>
      <c r="DJ450" s="444"/>
      <c r="DK450" s="440"/>
      <c r="DL450" s="405"/>
      <c r="DM450" s="406"/>
      <c r="DN450" s="407"/>
      <c r="DO450" s="402"/>
      <c r="DP450" s="408"/>
      <c r="DQ450" s="442"/>
      <c r="DR450" s="443"/>
      <c r="DS450" s="443"/>
      <c r="DT450" s="420"/>
      <c r="DU450" s="421"/>
      <c r="DV450" s="444"/>
      <c r="DW450" s="440"/>
      <c r="DX450" s="405"/>
      <c r="DY450" s="406"/>
      <c r="DZ450" s="407"/>
      <c r="EA450" s="402"/>
      <c r="EB450" s="408"/>
      <c r="EC450" s="442"/>
      <c r="EE450" s="631">
        <v>56.95</v>
      </c>
      <c r="EF450" s="441">
        <v>500</v>
      </c>
      <c r="EH450" s="450"/>
    </row>
    <row r="451" spans="2:138" ht="12.75" customHeight="1" x14ac:dyDescent="0.2">
      <c r="B451" s="412" t="s">
        <v>1126</v>
      </c>
      <c r="C451" s="414" t="s">
        <v>501</v>
      </c>
      <c r="D451" s="233" t="s">
        <v>485</v>
      </c>
      <c r="E451" s="233" t="s">
        <v>1369</v>
      </c>
      <c r="F451" s="233" t="s">
        <v>1334</v>
      </c>
      <c r="G451" s="414"/>
      <c r="H451" s="436">
        <v>38722</v>
      </c>
      <c r="I451" s="437">
        <v>56.95</v>
      </c>
      <c r="J451" s="438"/>
      <c r="K451" s="438"/>
      <c r="L451" s="438"/>
      <c r="M451" s="418"/>
      <c r="N451" s="419" t="s">
        <v>1357</v>
      </c>
      <c r="O451" s="233" t="s">
        <v>1057</v>
      </c>
      <c r="Q451" s="420"/>
      <c r="R451" s="421"/>
      <c r="S451" s="437"/>
      <c r="T451" s="440"/>
      <c r="U451" s="405"/>
      <c r="V451" s="406"/>
      <c r="W451" s="407"/>
      <c r="X451" s="402"/>
      <c r="Y451" s="406"/>
      <c r="Z451" s="442"/>
      <c r="AB451" s="437">
        <v>56.95</v>
      </c>
      <c r="AC451" s="441">
        <v>500</v>
      </c>
      <c r="AE451" s="420"/>
      <c r="AF451" s="421"/>
      <c r="AG451" s="437"/>
      <c r="AH451" s="440"/>
      <c r="AI451" s="405"/>
      <c r="AJ451" s="406"/>
      <c r="AK451" s="407"/>
      <c r="AL451" s="402"/>
      <c r="AM451" s="408"/>
      <c r="AN451" s="442"/>
      <c r="AP451" s="437">
        <v>56.95</v>
      </c>
      <c r="AQ451" s="441">
        <v>500</v>
      </c>
      <c r="AR451" s="446"/>
      <c r="AS451" s="420"/>
      <c r="AT451" s="421"/>
      <c r="AU451" s="444"/>
      <c r="AV451" s="440"/>
      <c r="AW451" s="405"/>
      <c r="AX451" s="406"/>
      <c r="AY451" s="407"/>
      <c r="AZ451" s="402"/>
      <c r="BA451" s="408"/>
      <c r="BB451" s="442"/>
      <c r="BC451" s="443"/>
      <c r="BE451" s="631">
        <v>56.95</v>
      </c>
      <c r="BF451" s="441">
        <v>500</v>
      </c>
      <c r="BI451" s="420"/>
      <c r="BJ451" s="421"/>
      <c r="BK451" s="444"/>
      <c r="BL451" s="440"/>
      <c r="BM451" s="405"/>
      <c r="BN451" s="406"/>
      <c r="BO451" s="407"/>
      <c r="BP451" s="402"/>
      <c r="BQ451" s="408"/>
      <c r="BR451" s="442"/>
      <c r="BS451" s="443"/>
      <c r="BT451" s="631">
        <v>56.95</v>
      </c>
      <c r="BU451" s="441">
        <v>500</v>
      </c>
      <c r="BX451" s="420"/>
      <c r="BY451" s="421"/>
      <c r="BZ451" s="444"/>
      <c r="CA451" s="440"/>
      <c r="CB451" s="405"/>
      <c r="CC451" s="406"/>
      <c r="CD451" s="407"/>
      <c r="CE451" s="402"/>
      <c r="CF451" s="408"/>
      <c r="CG451" s="442"/>
      <c r="CJ451" s="420"/>
      <c r="CK451" s="421"/>
      <c r="CL451" s="444"/>
      <c r="CM451" s="440"/>
      <c r="CN451" s="405"/>
      <c r="CO451" s="406"/>
      <c r="CP451" s="407"/>
      <c r="CQ451" s="402"/>
      <c r="CR451" s="408"/>
      <c r="CS451" s="442"/>
      <c r="CT451" s="443"/>
      <c r="CU451" s="443"/>
      <c r="CV451" s="420"/>
      <c r="CW451" s="421"/>
      <c r="CX451" s="444"/>
      <c r="CY451" s="440"/>
      <c r="CZ451" s="405"/>
      <c r="DA451" s="406"/>
      <c r="DB451" s="407"/>
      <c r="DC451" s="402"/>
      <c r="DD451" s="408"/>
      <c r="DE451" s="442"/>
      <c r="DF451" s="443"/>
      <c r="DG451" s="443"/>
      <c r="DH451" s="420"/>
      <c r="DI451" s="421"/>
      <c r="DJ451" s="444"/>
      <c r="DK451" s="440"/>
      <c r="DL451" s="405"/>
      <c r="DM451" s="406"/>
      <c r="DN451" s="407"/>
      <c r="DO451" s="402"/>
      <c r="DP451" s="408"/>
      <c r="DQ451" s="442"/>
      <c r="DR451" s="443"/>
      <c r="DS451" s="443"/>
      <c r="DT451" s="420"/>
      <c r="DU451" s="421"/>
      <c r="DV451" s="444"/>
      <c r="DW451" s="440"/>
      <c r="DX451" s="405"/>
      <c r="DY451" s="406"/>
      <c r="DZ451" s="407"/>
      <c r="EA451" s="402"/>
      <c r="EB451" s="408"/>
      <c r="EC451" s="442"/>
      <c r="EE451" s="631">
        <v>56.95</v>
      </c>
      <c r="EF451" s="441">
        <v>500</v>
      </c>
      <c r="EH451" s="450"/>
    </row>
    <row r="452" spans="2:138" ht="12.75" customHeight="1" x14ac:dyDescent="0.2">
      <c r="B452" s="412" t="s">
        <v>1324</v>
      </c>
      <c r="C452" s="414" t="s">
        <v>502</v>
      </c>
      <c r="D452" s="233" t="s">
        <v>485</v>
      </c>
      <c r="E452" s="233" t="s">
        <v>1369</v>
      </c>
      <c r="F452" s="233" t="s">
        <v>1334</v>
      </c>
      <c r="G452" s="414"/>
      <c r="H452" s="436">
        <v>38722</v>
      </c>
      <c r="I452" s="437">
        <v>56.95</v>
      </c>
      <c r="J452" s="438"/>
      <c r="K452" s="438"/>
      <c r="L452" s="438"/>
      <c r="M452" s="418"/>
      <c r="N452" s="419" t="s">
        <v>1128</v>
      </c>
      <c r="O452" s="233" t="s">
        <v>1129</v>
      </c>
      <c r="Q452" s="420"/>
      <c r="R452" s="421"/>
      <c r="S452" s="437"/>
      <c r="T452" s="440"/>
      <c r="U452" s="405"/>
      <c r="V452" s="406"/>
      <c r="W452" s="407"/>
      <c r="X452" s="402"/>
      <c r="Y452" s="406"/>
      <c r="Z452" s="442"/>
      <c r="AB452" s="437">
        <v>56.95</v>
      </c>
      <c r="AC452" s="441">
        <v>500</v>
      </c>
      <c r="AE452" s="420"/>
      <c r="AF452" s="421"/>
      <c r="AG452" s="437"/>
      <c r="AH452" s="440"/>
      <c r="AI452" s="405"/>
      <c r="AJ452" s="406"/>
      <c r="AK452" s="407"/>
      <c r="AL452" s="402"/>
      <c r="AM452" s="408"/>
      <c r="AN452" s="442"/>
      <c r="AP452" s="437">
        <v>56.95</v>
      </c>
      <c r="AQ452" s="441">
        <v>500</v>
      </c>
      <c r="AR452" s="446"/>
      <c r="AS452" s="420"/>
      <c r="AT452" s="421"/>
      <c r="AU452" s="444"/>
      <c r="AV452" s="440"/>
      <c r="AW452" s="405"/>
      <c r="AX452" s="406"/>
      <c r="AY452" s="407"/>
      <c r="AZ452" s="402"/>
      <c r="BA452" s="408"/>
      <c r="BB452" s="442"/>
      <c r="BC452" s="443"/>
      <c r="BE452" s="631">
        <v>56.95</v>
      </c>
      <c r="BF452" s="441">
        <v>500</v>
      </c>
      <c r="BI452" s="420"/>
      <c r="BJ452" s="421"/>
      <c r="BK452" s="444"/>
      <c r="BL452" s="440"/>
      <c r="BM452" s="405"/>
      <c r="BN452" s="406"/>
      <c r="BO452" s="407"/>
      <c r="BP452" s="402"/>
      <c r="BQ452" s="408"/>
      <c r="BR452" s="442"/>
      <c r="BS452" s="443"/>
      <c r="BT452" s="631">
        <v>56.95</v>
      </c>
      <c r="BU452" s="441">
        <v>500</v>
      </c>
      <c r="BX452" s="420"/>
      <c r="BY452" s="421"/>
      <c r="BZ452" s="444"/>
      <c r="CA452" s="440"/>
      <c r="CB452" s="405"/>
      <c r="CC452" s="406"/>
      <c r="CD452" s="407"/>
      <c r="CE452" s="402"/>
      <c r="CF452" s="408"/>
      <c r="CG452" s="442"/>
      <c r="CJ452" s="420"/>
      <c r="CK452" s="421"/>
      <c r="CL452" s="444"/>
      <c r="CM452" s="440"/>
      <c r="CN452" s="405"/>
      <c r="CO452" s="406"/>
      <c r="CP452" s="407"/>
      <c r="CQ452" s="402"/>
      <c r="CR452" s="408"/>
      <c r="CS452" s="442"/>
      <c r="CT452" s="443"/>
      <c r="CU452" s="443"/>
      <c r="CV452" s="420"/>
      <c r="CW452" s="421"/>
      <c r="CX452" s="444"/>
      <c r="CY452" s="440"/>
      <c r="CZ452" s="405"/>
      <c r="DA452" s="406"/>
      <c r="DB452" s="407"/>
      <c r="DC452" s="402"/>
      <c r="DD452" s="408"/>
      <c r="DE452" s="442"/>
      <c r="DF452" s="443"/>
      <c r="DG452" s="443"/>
      <c r="DH452" s="420"/>
      <c r="DI452" s="421"/>
      <c r="DJ452" s="444"/>
      <c r="DK452" s="440"/>
      <c r="DL452" s="405"/>
      <c r="DM452" s="406"/>
      <c r="DN452" s="407"/>
      <c r="DO452" s="402"/>
      <c r="DP452" s="408"/>
      <c r="DQ452" s="442"/>
      <c r="DR452" s="443"/>
      <c r="DS452" s="443"/>
      <c r="DT452" s="420"/>
      <c r="DU452" s="421"/>
      <c r="DV452" s="444"/>
      <c r="DW452" s="440"/>
      <c r="DX452" s="405"/>
      <c r="DY452" s="406"/>
      <c r="DZ452" s="407"/>
      <c r="EA452" s="402"/>
      <c r="EB452" s="408"/>
      <c r="EC452" s="442"/>
      <c r="EE452" s="631">
        <v>56.95</v>
      </c>
      <c r="EF452" s="441">
        <v>500</v>
      </c>
      <c r="EH452" s="450"/>
    </row>
    <row r="453" spans="2:138" ht="12.75" customHeight="1" x14ac:dyDescent="0.2">
      <c r="B453" s="412" t="s">
        <v>1126</v>
      </c>
      <c r="C453" s="414" t="s">
        <v>503</v>
      </c>
      <c r="D453" s="233" t="s">
        <v>485</v>
      </c>
      <c r="E453" s="233" t="s">
        <v>1369</v>
      </c>
      <c r="F453" s="233" t="s">
        <v>1334</v>
      </c>
      <c r="G453" s="414"/>
      <c r="H453" s="436">
        <v>38722</v>
      </c>
      <c r="I453" s="437">
        <v>56.95</v>
      </c>
      <c r="J453" s="438"/>
      <c r="K453" s="438"/>
      <c r="L453" s="438"/>
      <c r="M453" s="418"/>
      <c r="N453" s="419" t="s">
        <v>1128</v>
      </c>
      <c r="O453" s="233" t="s">
        <v>1129</v>
      </c>
      <c r="Q453" s="420"/>
      <c r="R453" s="421"/>
      <c r="S453" s="437"/>
      <c r="T453" s="440"/>
      <c r="U453" s="405"/>
      <c r="V453" s="406"/>
      <c r="W453" s="407"/>
      <c r="X453" s="402"/>
      <c r="Y453" s="406"/>
      <c r="Z453" s="442"/>
      <c r="AB453" s="437">
        <v>56.95</v>
      </c>
      <c r="AC453" s="441">
        <v>500</v>
      </c>
      <c r="AE453" s="420"/>
      <c r="AF453" s="421"/>
      <c r="AG453" s="437"/>
      <c r="AH453" s="440"/>
      <c r="AI453" s="405"/>
      <c r="AJ453" s="406"/>
      <c r="AK453" s="407"/>
      <c r="AL453" s="402"/>
      <c r="AM453" s="408"/>
      <c r="AN453" s="442"/>
      <c r="AP453" s="437">
        <v>56.95</v>
      </c>
      <c r="AQ453" s="441">
        <v>500</v>
      </c>
      <c r="AR453" s="446"/>
      <c r="AS453" s="420"/>
      <c r="AT453" s="421"/>
      <c r="AU453" s="444"/>
      <c r="AV453" s="440"/>
      <c r="AW453" s="405"/>
      <c r="AX453" s="406"/>
      <c r="AY453" s="407"/>
      <c r="AZ453" s="402"/>
      <c r="BA453" s="408"/>
      <c r="BB453" s="442"/>
      <c r="BC453" s="443"/>
      <c r="BE453" s="631">
        <v>56.95</v>
      </c>
      <c r="BF453" s="441">
        <v>500</v>
      </c>
      <c r="BI453" s="420"/>
      <c r="BJ453" s="421"/>
      <c r="BK453" s="444"/>
      <c r="BL453" s="440"/>
      <c r="BM453" s="405"/>
      <c r="BN453" s="406"/>
      <c r="BO453" s="407"/>
      <c r="BP453" s="402"/>
      <c r="BQ453" s="408"/>
      <c r="BR453" s="442"/>
      <c r="BS453" s="443"/>
      <c r="BT453" s="631">
        <v>56.95</v>
      </c>
      <c r="BU453" s="441">
        <v>500</v>
      </c>
      <c r="BX453" s="420"/>
      <c r="BY453" s="421"/>
      <c r="BZ453" s="444"/>
      <c r="CA453" s="440"/>
      <c r="CB453" s="405"/>
      <c r="CC453" s="406"/>
      <c r="CD453" s="407"/>
      <c r="CE453" s="402"/>
      <c r="CF453" s="408"/>
      <c r="CG453" s="442"/>
      <c r="CJ453" s="420"/>
      <c r="CK453" s="421"/>
      <c r="CL453" s="444"/>
      <c r="CM453" s="440"/>
      <c r="CN453" s="405"/>
      <c r="CO453" s="406"/>
      <c r="CP453" s="407"/>
      <c r="CQ453" s="402"/>
      <c r="CR453" s="408"/>
      <c r="CS453" s="442"/>
      <c r="CT453" s="443"/>
      <c r="CU453" s="443"/>
      <c r="CV453" s="420"/>
      <c r="CW453" s="421"/>
      <c r="CX453" s="444"/>
      <c r="CY453" s="440"/>
      <c r="CZ453" s="405"/>
      <c r="DA453" s="406"/>
      <c r="DB453" s="407"/>
      <c r="DC453" s="402"/>
      <c r="DD453" s="408"/>
      <c r="DE453" s="442"/>
      <c r="DF453" s="443"/>
      <c r="DG453" s="443"/>
      <c r="DH453" s="420"/>
      <c r="DI453" s="421"/>
      <c r="DJ453" s="444"/>
      <c r="DK453" s="440"/>
      <c r="DL453" s="405"/>
      <c r="DM453" s="406"/>
      <c r="DN453" s="407"/>
      <c r="DO453" s="402"/>
      <c r="DP453" s="408"/>
      <c r="DQ453" s="442"/>
      <c r="DR453" s="443"/>
      <c r="DS453" s="443"/>
      <c r="DT453" s="420"/>
      <c r="DU453" s="421"/>
      <c r="DV453" s="444"/>
      <c r="DW453" s="440"/>
      <c r="DX453" s="405"/>
      <c r="DY453" s="406"/>
      <c r="DZ453" s="407"/>
      <c r="EA453" s="402"/>
      <c r="EB453" s="408"/>
      <c r="EC453" s="442"/>
      <c r="EE453" s="631">
        <v>56.95</v>
      </c>
      <c r="EF453" s="441">
        <v>500</v>
      </c>
      <c r="EH453" s="450"/>
    </row>
    <row r="454" spans="2:138" ht="12.75" customHeight="1" x14ac:dyDescent="0.2">
      <c r="B454" s="412" t="s">
        <v>1126</v>
      </c>
      <c r="C454" s="414" t="s">
        <v>504</v>
      </c>
      <c r="D454" s="233" t="s">
        <v>485</v>
      </c>
      <c r="E454" s="233" t="s">
        <v>1369</v>
      </c>
      <c r="F454" s="233" t="s">
        <v>1334</v>
      </c>
      <c r="G454" s="414"/>
      <c r="H454" s="436">
        <v>38722</v>
      </c>
      <c r="I454" s="437">
        <v>56.95</v>
      </c>
      <c r="J454" s="438"/>
      <c r="K454" s="438"/>
      <c r="L454" s="438"/>
      <c r="M454" s="418"/>
      <c r="N454" s="419" t="s">
        <v>1128</v>
      </c>
      <c r="O454" s="233" t="s">
        <v>1129</v>
      </c>
      <c r="Q454" s="420"/>
      <c r="R454" s="421"/>
      <c r="S454" s="437"/>
      <c r="T454" s="440"/>
      <c r="U454" s="405"/>
      <c r="V454" s="406"/>
      <c r="W454" s="407"/>
      <c r="X454" s="402"/>
      <c r="Y454" s="406"/>
      <c r="Z454" s="442"/>
      <c r="AB454" s="437">
        <v>56.95</v>
      </c>
      <c r="AC454" s="441">
        <v>500</v>
      </c>
      <c r="AE454" s="420"/>
      <c r="AF454" s="421"/>
      <c r="AG454" s="437"/>
      <c r="AH454" s="440"/>
      <c r="AI454" s="405"/>
      <c r="AJ454" s="406"/>
      <c r="AK454" s="407"/>
      <c r="AL454" s="402"/>
      <c r="AM454" s="408"/>
      <c r="AN454" s="442"/>
      <c r="AP454" s="437">
        <v>56.95</v>
      </c>
      <c r="AQ454" s="441">
        <v>500</v>
      </c>
      <c r="AR454" s="446"/>
      <c r="AS454" s="420"/>
      <c r="AT454" s="421"/>
      <c r="AU454" s="444"/>
      <c r="AV454" s="440"/>
      <c r="AW454" s="405"/>
      <c r="AX454" s="406"/>
      <c r="AY454" s="407"/>
      <c r="AZ454" s="402"/>
      <c r="BA454" s="408"/>
      <c r="BB454" s="442"/>
      <c r="BC454" s="443"/>
      <c r="BE454" s="631">
        <v>56.95</v>
      </c>
      <c r="BF454" s="441">
        <v>500</v>
      </c>
      <c r="BI454" s="420"/>
      <c r="BJ454" s="421"/>
      <c r="BK454" s="444"/>
      <c r="BL454" s="440"/>
      <c r="BM454" s="405"/>
      <c r="BN454" s="406"/>
      <c r="BO454" s="407"/>
      <c r="BP454" s="402"/>
      <c r="BQ454" s="408"/>
      <c r="BR454" s="442"/>
      <c r="BS454" s="443"/>
      <c r="BT454" s="631">
        <v>56.95</v>
      </c>
      <c r="BU454" s="441">
        <v>500</v>
      </c>
      <c r="BX454" s="420"/>
      <c r="BY454" s="421"/>
      <c r="BZ454" s="444"/>
      <c r="CA454" s="440"/>
      <c r="CB454" s="405"/>
      <c r="CC454" s="406"/>
      <c r="CD454" s="407"/>
      <c r="CE454" s="402"/>
      <c r="CF454" s="408"/>
      <c r="CG454" s="442"/>
      <c r="CJ454" s="420"/>
      <c r="CK454" s="421"/>
      <c r="CL454" s="444"/>
      <c r="CM454" s="440"/>
      <c r="CN454" s="405"/>
      <c r="CO454" s="406"/>
      <c r="CP454" s="407"/>
      <c r="CQ454" s="402"/>
      <c r="CR454" s="408"/>
      <c r="CS454" s="442"/>
      <c r="CT454" s="443"/>
      <c r="CU454" s="443"/>
      <c r="CV454" s="420"/>
      <c r="CW454" s="421"/>
      <c r="CX454" s="444"/>
      <c r="CY454" s="440"/>
      <c r="CZ454" s="405"/>
      <c r="DA454" s="406"/>
      <c r="DB454" s="407"/>
      <c r="DC454" s="402"/>
      <c r="DD454" s="408"/>
      <c r="DE454" s="442"/>
      <c r="DF454" s="443"/>
      <c r="DG454" s="443"/>
      <c r="DH454" s="420"/>
      <c r="DI454" s="421"/>
      <c r="DJ454" s="444"/>
      <c r="DK454" s="440"/>
      <c r="DL454" s="405"/>
      <c r="DM454" s="406"/>
      <c r="DN454" s="407"/>
      <c r="DO454" s="402"/>
      <c r="DP454" s="408"/>
      <c r="DQ454" s="442"/>
      <c r="DR454" s="443"/>
      <c r="DS454" s="443"/>
      <c r="DT454" s="420"/>
      <c r="DU454" s="421"/>
      <c r="DV454" s="444"/>
      <c r="DW454" s="440"/>
      <c r="DX454" s="405"/>
      <c r="DY454" s="406"/>
      <c r="DZ454" s="407"/>
      <c r="EA454" s="402"/>
      <c r="EB454" s="408"/>
      <c r="EC454" s="442"/>
      <c r="EE454" s="631">
        <v>56.95</v>
      </c>
      <c r="EF454" s="441">
        <v>500</v>
      </c>
      <c r="EH454" s="450"/>
    </row>
    <row r="455" spans="2:138" ht="12.75" customHeight="1" x14ac:dyDescent="0.2">
      <c r="B455" s="412" t="s">
        <v>1126</v>
      </c>
      <c r="C455" s="414" t="s">
        <v>505</v>
      </c>
      <c r="D455" s="233" t="s">
        <v>485</v>
      </c>
      <c r="E455" s="233" t="s">
        <v>1369</v>
      </c>
      <c r="F455" s="233" t="s">
        <v>1334</v>
      </c>
      <c r="G455" s="414"/>
      <c r="H455" s="436">
        <v>38722</v>
      </c>
      <c r="I455" s="437">
        <v>56.95</v>
      </c>
      <c r="J455" s="438"/>
      <c r="K455" s="438"/>
      <c r="L455" s="438"/>
      <c r="M455" s="418"/>
      <c r="N455" s="419" t="s">
        <v>1357</v>
      </c>
      <c r="O455" s="233" t="s">
        <v>1057</v>
      </c>
      <c r="Q455" s="420"/>
      <c r="R455" s="421"/>
      <c r="S455" s="437"/>
      <c r="T455" s="440"/>
      <c r="U455" s="405"/>
      <c r="V455" s="406"/>
      <c r="W455" s="407"/>
      <c r="X455" s="402"/>
      <c r="Y455" s="406"/>
      <c r="Z455" s="442"/>
      <c r="AB455" s="437">
        <v>56.95</v>
      </c>
      <c r="AC455" s="441">
        <v>500</v>
      </c>
      <c r="AE455" s="420"/>
      <c r="AF455" s="421"/>
      <c r="AG455" s="437"/>
      <c r="AH455" s="440"/>
      <c r="AI455" s="405"/>
      <c r="AJ455" s="406"/>
      <c r="AK455" s="407"/>
      <c r="AL455" s="402"/>
      <c r="AM455" s="408"/>
      <c r="AN455" s="442"/>
      <c r="AP455" s="437">
        <v>56.95</v>
      </c>
      <c r="AQ455" s="441">
        <v>500</v>
      </c>
      <c r="AR455" s="446"/>
      <c r="AS455" s="420"/>
      <c r="AT455" s="421"/>
      <c r="AU455" s="444"/>
      <c r="AV455" s="440"/>
      <c r="AW455" s="405"/>
      <c r="AX455" s="406"/>
      <c r="AY455" s="407"/>
      <c r="AZ455" s="402"/>
      <c r="BA455" s="408"/>
      <c r="BB455" s="442"/>
      <c r="BC455" s="443"/>
      <c r="BE455" s="631">
        <v>56.95</v>
      </c>
      <c r="BF455" s="441">
        <v>500</v>
      </c>
      <c r="BI455" s="420"/>
      <c r="BJ455" s="421"/>
      <c r="BK455" s="444"/>
      <c r="BL455" s="440"/>
      <c r="BM455" s="405"/>
      <c r="BN455" s="406"/>
      <c r="BO455" s="407"/>
      <c r="BP455" s="402"/>
      <c r="BQ455" s="408"/>
      <c r="BR455" s="442"/>
      <c r="BS455" s="443"/>
      <c r="BT455" s="631">
        <v>56.95</v>
      </c>
      <c r="BU455" s="441">
        <v>500</v>
      </c>
      <c r="BX455" s="420"/>
      <c r="BY455" s="421"/>
      <c r="BZ455" s="444"/>
      <c r="CA455" s="440"/>
      <c r="CB455" s="405"/>
      <c r="CC455" s="406"/>
      <c r="CD455" s="407"/>
      <c r="CE455" s="402"/>
      <c r="CF455" s="408"/>
      <c r="CG455" s="442"/>
      <c r="CJ455" s="420"/>
      <c r="CK455" s="421"/>
      <c r="CL455" s="444"/>
      <c r="CM455" s="440"/>
      <c r="CN455" s="405"/>
      <c r="CO455" s="406"/>
      <c r="CP455" s="407"/>
      <c r="CQ455" s="402"/>
      <c r="CR455" s="408"/>
      <c r="CS455" s="442"/>
      <c r="CT455" s="443"/>
      <c r="CU455" s="443"/>
      <c r="CV455" s="420"/>
      <c r="CW455" s="421"/>
      <c r="CX455" s="444"/>
      <c r="CY455" s="440"/>
      <c r="CZ455" s="405"/>
      <c r="DA455" s="406"/>
      <c r="DB455" s="407"/>
      <c r="DC455" s="402"/>
      <c r="DD455" s="408"/>
      <c r="DE455" s="442"/>
      <c r="DF455" s="443"/>
      <c r="DG455" s="443"/>
      <c r="DH455" s="420"/>
      <c r="DI455" s="421"/>
      <c r="DJ455" s="444"/>
      <c r="DK455" s="440"/>
      <c r="DL455" s="405"/>
      <c r="DM455" s="406"/>
      <c r="DN455" s="407"/>
      <c r="DO455" s="402"/>
      <c r="DP455" s="408"/>
      <c r="DQ455" s="442"/>
      <c r="DR455" s="443"/>
      <c r="DS455" s="443"/>
      <c r="DT455" s="420"/>
      <c r="DU455" s="421"/>
      <c r="DV455" s="444"/>
      <c r="DW455" s="440"/>
      <c r="DX455" s="405"/>
      <c r="DY455" s="406"/>
      <c r="DZ455" s="407"/>
      <c r="EA455" s="402"/>
      <c r="EB455" s="408"/>
      <c r="EC455" s="442"/>
      <c r="EE455" s="631">
        <v>56.95</v>
      </c>
      <c r="EF455" s="441">
        <v>500</v>
      </c>
      <c r="EH455" s="450"/>
    </row>
    <row r="456" spans="2:138" ht="12.75" customHeight="1" x14ac:dyDescent="0.2">
      <c r="B456" s="412" t="s">
        <v>1324</v>
      </c>
      <c r="C456" s="414" t="s">
        <v>506</v>
      </c>
      <c r="D456" s="233" t="s">
        <v>485</v>
      </c>
      <c r="E456" s="233" t="s">
        <v>1369</v>
      </c>
      <c r="F456" s="233" t="s">
        <v>1334</v>
      </c>
      <c r="G456" s="414"/>
      <c r="H456" s="436">
        <v>38722</v>
      </c>
      <c r="I456" s="437">
        <v>56.95</v>
      </c>
      <c r="J456" s="438"/>
      <c r="K456" s="438"/>
      <c r="L456" s="438"/>
      <c r="M456" s="418"/>
      <c r="N456" s="419" t="s">
        <v>1370</v>
      </c>
      <c r="O456" s="233" t="s">
        <v>1129</v>
      </c>
      <c r="Q456" s="420"/>
      <c r="R456" s="421"/>
      <c r="S456" s="437"/>
      <c r="T456" s="440"/>
      <c r="U456" s="405"/>
      <c r="V456" s="406"/>
      <c r="W456" s="407"/>
      <c r="X456" s="402"/>
      <c r="Y456" s="406"/>
      <c r="Z456" s="442"/>
      <c r="AB456" s="437">
        <v>56.95</v>
      </c>
      <c r="AC456" s="441">
        <v>500</v>
      </c>
      <c r="AE456" s="420"/>
      <c r="AF456" s="421"/>
      <c r="AG456" s="437"/>
      <c r="AH456" s="440"/>
      <c r="AI456" s="405"/>
      <c r="AJ456" s="406"/>
      <c r="AK456" s="407"/>
      <c r="AL456" s="402"/>
      <c r="AM456" s="408"/>
      <c r="AN456" s="442"/>
      <c r="AP456" s="437">
        <v>56.95</v>
      </c>
      <c r="AQ456" s="441">
        <v>500</v>
      </c>
      <c r="AR456" s="446"/>
      <c r="AS456" s="420"/>
      <c r="AT456" s="421"/>
      <c r="AU456" s="444"/>
      <c r="AV456" s="440"/>
      <c r="AW456" s="405"/>
      <c r="AX456" s="406"/>
      <c r="AY456" s="407"/>
      <c r="AZ456" s="402"/>
      <c r="BA456" s="408"/>
      <c r="BB456" s="442"/>
      <c r="BC456" s="443"/>
      <c r="BE456" s="631">
        <v>56.95</v>
      </c>
      <c r="BF456" s="441">
        <v>500</v>
      </c>
      <c r="BI456" s="420"/>
      <c r="BJ456" s="421"/>
      <c r="BK456" s="444"/>
      <c r="BL456" s="440"/>
      <c r="BM456" s="405"/>
      <c r="BN456" s="406"/>
      <c r="BO456" s="407"/>
      <c r="BP456" s="402"/>
      <c r="BQ456" s="408"/>
      <c r="BR456" s="442"/>
      <c r="BS456" s="443"/>
      <c r="BT456" s="631">
        <v>56.95</v>
      </c>
      <c r="BU456" s="441">
        <v>500</v>
      </c>
      <c r="BX456" s="420"/>
      <c r="BY456" s="421"/>
      <c r="BZ456" s="444"/>
      <c r="CA456" s="440"/>
      <c r="CB456" s="405"/>
      <c r="CC456" s="406"/>
      <c r="CD456" s="407"/>
      <c r="CE456" s="402"/>
      <c r="CF456" s="408"/>
      <c r="CG456" s="442"/>
      <c r="CJ456" s="420"/>
      <c r="CK456" s="421"/>
      <c r="CL456" s="444"/>
      <c r="CM456" s="440"/>
      <c r="CN456" s="405"/>
      <c r="CO456" s="406"/>
      <c r="CP456" s="407"/>
      <c r="CQ456" s="402"/>
      <c r="CR456" s="408"/>
      <c r="CS456" s="442"/>
      <c r="CT456" s="443"/>
      <c r="CU456" s="443"/>
      <c r="CV456" s="420"/>
      <c r="CW456" s="421"/>
      <c r="CX456" s="444"/>
      <c r="CY456" s="440"/>
      <c r="CZ456" s="405"/>
      <c r="DA456" s="406"/>
      <c r="DB456" s="407"/>
      <c r="DC456" s="402"/>
      <c r="DD456" s="408"/>
      <c r="DE456" s="442"/>
      <c r="DF456" s="443"/>
      <c r="DG456" s="443"/>
      <c r="DH456" s="420"/>
      <c r="DI456" s="421"/>
      <c r="DJ456" s="444"/>
      <c r="DK456" s="440"/>
      <c r="DL456" s="405"/>
      <c r="DM456" s="406"/>
      <c r="DN456" s="407"/>
      <c r="DO456" s="402"/>
      <c r="DP456" s="408"/>
      <c r="DQ456" s="442"/>
      <c r="DR456" s="443"/>
      <c r="DS456" s="443"/>
      <c r="DT456" s="420"/>
      <c r="DU456" s="421"/>
      <c r="DV456" s="444"/>
      <c r="DW456" s="440"/>
      <c r="DX456" s="405"/>
      <c r="DY456" s="406"/>
      <c r="DZ456" s="407"/>
      <c r="EA456" s="402"/>
      <c r="EB456" s="408"/>
      <c r="EC456" s="442"/>
      <c r="EE456" s="631">
        <v>56.95</v>
      </c>
      <c r="EF456" s="441">
        <v>500</v>
      </c>
      <c r="EH456" s="450"/>
    </row>
    <row r="457" spans="2:138" ht="12.75" customHeight="1" x14ac:dyDescent="0.2">
      <c r="B457" s="412" t="s">
        <v>1126</v>
      </c>
      <c r="C457" s="414" t="s">
        <v>507</v>
      </c>
      <c r="D457" s="233" t="s">
        <v>485</v>
      </c>
      <c r="E457" s="233" t="s">
        <v>1369</v>
      </c>
      <c r="F457" s="233" t="s">
        <v>1334</v>
      </c>
      <c r="G457" s="414"/>
      <c r="H457" s="436">
        <v>38722</v>
      </c>
      <c r="I457" s="437">
        <v>56.95</v>
      </c>
      <c r="J457" s="438"/>
      <c r="K457" s="438"/>
      <c r="L457" s="438"/>
      <c r="M457" s="418"/>
      <c r="N457" s="419" t="s">
        <v>1326</v>
      </c>
      <c r="O457" s="233" t="s">
        <v>1057</v>
      </c>
      <c r="Q457" s="420"/>
      <c r="R457" s="421"/>
      <c r="S457" s="437"/>
      <c r="T457" s="440"/>
      <c r="U457" s="405"/>
      <c r="V457" s="406"/>
      <c r="W457" s="407"/>
      <c r="X457" s="402"/>
      <c r="Y457" s="406"/>
      <c r="Z457" s="442"/>
      <c r="AB457" s="437">
        <v>56.95</v>
      </c>
      <c r="AC457" s="441">
        <v>500</v>
      </c>
      <c r="AE457" s="420"/>
      <c r="AF457" s="421"/>
      <c r="AG457" s="437"/>
      <c r="AH457" s="440"/>
      <c r="AI457" s="405"/>
      <c r="AJ457" s="406"/>
      <c r="AK457" s="407"/>
      <c r="AL457" s="402"/>
      <c r="AM457" s="408"/>
      <c r="AN457" s="442"/>
      <c r="AP457" s="437">
        <v>56.95</v>
      </c>
      <c r="AQ457" s="441">
        <v>500</v>
      </c>
      <c r="AR457" s="446"/>
      <c r="AS457" s="420"/>
      <c r="AT457" s="421"/>
      <c r="AU457" s="444"/>
      <c r="AV457" s="440"/>
      <c r="AW457" s="405"/>
      <c r="AX457" s="406"/>
      <c r="AY457" s="407"/>
      <c r="AZ457" s="402"/>
      <c r="BA457" s="408"/>
      <c r="BB457" s="442"/>
      <c r="BC457" s="443"/>
      <c r="BE457" s="631">
        <v>56.95</v>
      </c>
      <c r="BF457" s="441">
        <v>500</v>
      </c>
      <c r="BI457" s="420"/>
      <c r="BJ457" s="421"/>
      <c r="BK457" s="444"/>
      <c r="BL457" s="440"/>
      <c r="BM457" s="405"/>
      <c r="BN457" s="406"/>
      <c r="BO457" s="407"/>
      <c r="BP457" s="402"/>
      <c r="BQ457" s="408"/>
      <c r="BR457" s="442"/>
      <c r="BS457" s="443"/>
      <c r="BT457" s="631">
        <v>56.95</v>
      </c>
      <c r="BU457" s="441">
        <v>500</v>
      </c>
      <c r="BX457" s="420"/>
      <c r="BY457" s="421"/>
      <c r="BZ457" s="444"/>
      <c r="CA457" s="440"/>
      <c r="CB457" s="405"/>
      <c r="CC457" s="406"/>
      <c r="CD457" s="407"/>
      <c r="CE457" s="402"/>
      <c r="CF457" s="408"/>
      <c r="CG457" s="442"/>
      <c r="CJ457" s="420"/>
      <c r="CK457" s="421"/>
      <c r="CL457" s="444"/>
      <c r="CM457" s="440"/>
      <c r="CN457" s="405"/>
      <c r="CO457" s="406"/>
      <c r="CP457" s="407"/>
      <c r="CQ457" s="402"/>
      <c r="CR457" s="408"/>
      <c r="CS457" s="442"/>
      <c r="CT457" s="443"/>
      <c r="CU457" s="443"/>
      <c r="CV457" s="420"/>
      <c r="CW457" s="421"/>
      <c r="CX457" s="444"/>
      <c r="CY457" s="440"/>
      <c r="CZ457" s="405"/>
      <c r="DA457" s="406"/>
      <c r="DB457" s="407"/>
      <c r="DC457" s="402"/>
      <c r="DD457" s="408"/>
      <c r="DE457" s="442"/>
      <c r="DF457" s="443"/>
      <c r="DG457" s="443"/>
      <c r="DH457" s="420"/>
      <c r="DI457" s="421"/>
      <c r="DJ457" s="444"/>
      <c r="DK457" s="440"/>
      <c r="DL457" s="405"/>
      <c r="DM457" s="406"/>
      <c r="DN457" s="407"/>
      <c r="DO457" s="402"/>
      <c r="DP457" s="408"/>
      <c r="DQ457" s="442"/>
      <c r="DR457" s="443"/>
      <c r="DS457" s="443"/>
      <c r="DT457" s="420"/>
      <c r="DU457" s="421"/>
      <c r="DV457" s="444"/>
      <c r="DW457" s="440"/>
      <c r="DX457" s="405"/>
      <c r="DY457" s="406"/>
      <c r="DZ457" s="407"/>
      <c r="EA457" s="402"/>
      <c r="EB457" s="408"/>
      <c r="EC457" s="442"/>
      <c r="EE457" s="631">
        <v>56.95</v>
      </c>
      <c r="EF457" s="441">
        <v>500</v>
      </c>
      <c r="EH457" s="450"/>
    </row>
    <row r="458" spans="2:138" ht="12.75" customHeight="1" x14ac:dyDescent="0.2">
      <c r="B458" s="412" t="s">
        <v>1371</v>
      </c>
      <c r="C458" s="414" t="s">
        <v>508</v>
      </c>
      <c r="D458" s="233" t="s">
        <v>485</v>
      </c>
      <c r="E458" s="233" t="s">
        <v>1369</v>
      </c>
      <c r="F458" s="233" t="s">
        <v>1334</v>
      </c>
      <c r="G458" s="414"/>
      <c r="H458" s="436">
        <v>38722</v>
      </c>
      <c r="I458" s="437">
        <v>56.95</v>
      </c>
      <c r="J458" s="438"/>
      <c r="K458" s="438"/>
      <c r="L458" s="438"/>
      <c r="M458" s="418"/>
      <c r="N458" s="419" t="s">
        <v>1357</v>
      </c>
      <c r="O458" s="233" t="s">
        <v>1057</v>
      </c>
      <c r="Q458" s="420"/>
      <c r="R458" s="421"/>
      <c r="S458" s="437"/>
      <c r="T458" s="440"/>
      <c r="U458" s="405"/>
      <c r="V458" s="406"/>
      <c r="W458" s="407"/>
      <c r="X458" s="402"/>
      <c r="Y458" s="406"/>
      <c r="Z458" s="442"/>
      <c r="AB458" s="437">
        <v>56.95</v>
      </c>
      <c r="AC458" s="441">
        <v>500</v>
      </c>
      <c r="AE458" s="420"/>
      <c r="AF458" s="421"/>
      <c r="AG458" s="437"/>
      <c r="AH458" s="440"/>
      <c r="AI458" s="405"/>
      <c r="AJ458" s="406"/>
      <c r="AK458" s="407"/>
      <c r="AL458" s="402"/>
      <c r="AM458" s="408"/>
      <c r="AN458" s="442"/>
      <c r="AP458" s="437">
        <v>56.95</v>
      </c>
      <c r="AQ458" s="441">
        <v>500</v>
      </c>
      <c r="AR458" s="446"/>
      <c r="AS458" s="420"/>
      <c r="AT458" s="421"/>
      <c r="AU458" s="444"/>
      <c r="AV458" s="440"/>
      <c r="AW458" s="405"/>
      <c r="AX458" s="406"/>
      <c r="AY458" s="407"/>
      <c r="AZ458" s="402"/>
      <c r="BA458" s="408"/>
      <c r="BB458" s="442"/>
      <c r="BC458" s="443"/>
      <c r="BE458" s="631">
        <v>56.95</v>
      </c>
      <c r="BF458" s="441">
        <v>500</v>
      </c>
      <c r="BI458" s="420"/>
      <c r="BJ458" s="421"/>
      <c r="BK458" s="444"/>
      <c r="BL458" s="440"/>
      <c r="BM458" s="405"/>
      <c r="BN458" s="406"/>
      <c r="BO458" s="407"/>
      <c r="BP458" s="402"/>
      <c r="BQ458" s="408"/>
      <c r="BR458" s="442"/>
      <c r="BS458" s="443"/>
      <c r="BT458" s="631">
        <v>56.95</v>
      </c>
      <c r="BU458" s="441">
        <v>500</v>
      </c>
      <c r="BX458" s="420"/>
      <c r="BY458" s="421"/>
      <c r="BZ458" s="444"/>
      <c r="CA458" s="440"/>
      <c r="CB458" s="405"/>
      <c r="CC458" s="406"/>
      <c r="CD458" s="407"/>
      <c r="CE458" s="402"/>
      <c r="CF458" s="408"/>
      <c r="CG458" s="442"/>
      <c r="CJ458" s="420"/>
      <c r="CK458" s="421"/>
      <c r="CL458" s="444"/>
      <c r="CM458" s="440"/>
      <c r="CN458" s="405"/>
      <c r="CO458" s="406"/>
      <c r="CP458" s="407"/>
      <c r="CQ458" s="402"/>
      <c r="CR458" s="408"/>
      <c r="CS458" s="442"/>
      <c r="CT458" s="443"/>
      <c r="CU458" s="443"/>
      <c r="CV458" s="420"/>
      <c r="CW458" s="421"/>
      <c r="CX458" s="444"/>
      <c r="CY458" s="440"/>
      <c r="CZ458" s="405"/>
      <c r="DA458" s="406"/>
      <c r="DB458" s="407"/>
      <c r="DC458" s="402"/>
      <c r="DD458" s="408"/>
      <c r="DE458" s="442"/>
      <c r="DF458" s="443"/>
      <c r="DG458" s="443"/>
      <c r="DH458" s="420"/>
      <c r="DI458" s="421"/>
      <c r="DJ458" s="444"/>
      <c r="DK458" s="440"/>
      <c r="DL458" s="405"/>
      <c r="DM458" s="406"/>
      <c r="DN458" s="407"/>
      <c r="DO458" s="402"/>
      <c r="DP458" s="408"/>
      <c r="DQ458" s="442"/>
      <c r="DR458" s="443"/>
      <c r="DS458" s="443"/>
      <c r="DT458" s="420"/>
      <c r="DU458" s="421"/>
      <c r="DV458" s="444"/>
      <c r="DW458" s="440"/>
      <c r="DX458" s="405"/>
      <c r="DY458" s="406"/>
      <c r="DZ458" s="407"/>
      <c r="EA458" s="402"/>
      <c r="EB458" s="408"/>
      <c r="EC458" s="442"/>
      <c r="EE458" s="631">
        <v>56.95</v>
      </c>
      <c r="EF458" s="441">
        <v>500</v>
      </c>
      <c r="EH458" s="450"/>
    </row>
    <row r="459" spans="2:138" ht="12.75" customHeight="1" x14ac:dyDescent="0.2">
      <c r="B459" s="412" t="s">
        <v>1371</v>
      </c>
      <c r="C459" s="414" t="s">
        <v>509</v>
      </c>
      <c r="D459" s="233" t="s">
        <v>485</v>
      </c>
      <c r="E459" s="233" t="s">
        <v>1369</v>
      </c>
      <c r="F459" s="233" t="s">
        <v>1334</v>
      </c>
      <c r="G459" s="414"/>
      <c r="H459" s="436">
        <v>38722</v>
      </c>
      <c r="I459" s="437">
        <v>56.95</v>
      </c>
      <c r="J459" s="438"/>
      <c r="K459" s="438"/>
      <c r="L459" s="438"/>
      <c r="M459" s="418"/>
      <c r="N459" s="419" t="s">
        <v>1370</v>
      </c>
      <c r="O459" s="233" t="s">
        <v>1129</v>
      </c>
      <c r="Q459" s="420"/>
      <c r="R459" s="421"/>
      <c r="S459" s="437"/>
      <c r="T459" s="440"/>
      <c r="U459" s="405"/>
      <c r="V459" s="406"/>
      <c r="W459" s="407"/>
      <c r="X459" s="402"/>
      <c r="Y459" s="406"/>
      <c r="Z459" s="442"/>
      <c r="AB459" s="437">
        <v>56.95</v>
      </c>
      <c r="AC459" s="441">
        <v>500</v>
      </c>
      <c r="AE459" s="420"/>
      <c r="AF459" s="421"/>
      <c r="AG459" s="437"/>
      <c r="AH459" s="440"/>
      <c r="AI459" s="405"/>
      <c r="AJ459" s="406"/>
      <c r="AK459" s="407"/>
      <c r="AL459" s="402"/>
      <c r="AM459" s="408"/>
      <c r="AN459" s="442"/>
      <c r="AP459" s="437">
        <v>56.95</v>
      </c>
      <c r="AQ459" s="441">
        <v>500</v>
      </c>
      <c r="AR459" s="446"/>
      <c r="AS459" s="420"/>
      <c r="AT459" s="421"/>
      <c r="AU459" s="444"/>
      <c r="AV459" s="440"/>
      <c r="AW459" s="405"/>
      <c r="AX459" s="406"/>
      <c r="AY459" s="407"/>
      <c r="AZ459" s="402"/>
      <c r="BA459" s="408"/>
      <c r="BB459" s="442"/>
      <c r="BC459" s="443"/>
      <c r="BE459" s="631">
        <v>56.95</v>
      </c>
      <c r="BF459" s="441">
        <v>500</v>
      </c>
      <c r="BI459" s="420"/>
      <c r="BJ459" s="421"/>
      <c r="BK459" s="444"/>
      <c r="BL459" s="440"/>
      <c r="BM459" s="405"/>
      <c r="BN459" s="406"/>
      <c r="BO459" s="407"/>
      <c r="BP459" s="402"/>
      <c r="BQ459" s="408"/>
      <c r="BR459" s="442"/>
      <c r="BS459" s="443"/>
      <c r="BT459" s="631">
        <v>56.95</v>
      </c>
      <c r="BU459" s="441">
        <v>500</v>
      </c>
      <c r="BX459" s="420"/>
      <c r="BY459" s="421"/>
      <c r="BZ459" s="444"/>
      <c r="CA459" s="440"/>
      <c r="CB459" s="405"/>
      <c r="CC459" s="406"/>
      <c r="CD459" s="407"/>
      <c r="CE459" s="402"/>
      <c r="CF459" s="408"/>
      <c r="CG459" s="442"/>
      <c r="CJ459" s="420"/>
      <c r="CK459" s="421"/>
      <c r="CL459" s="444"/>
      <c r="CM459" s="440"/>
      <c r="CN459" s="405"/>
      <c r="CO459" s="406"/>
      <c r="CP459" s="407"/>
      <c r="CQ459" s="402"/>
      <c r="CR459" s="408"/>
      <c r="CS459" s="442"/>
      <c r="CT459" s="443"/>
      <c r="CU459" s="443"/>
      <c r="CV459" s="420"/>
      <c r="CW459" s="421"/>
      <c r="CX459" s="444"/>
      <c r="CY459" s="440"/>
      <c r="CZ459" s="405"/>
      <c r="DA459" s="406"/>
      <c r="DB459" s="407"/>
      <c r="DC459" s="402"/>
      <c r="DD459" s="408"/>
      <c r="DE459" s="442"/>
      <c r="DF459" s="443"/>
      <c r="DG459" s="443"/>
      <c r="DH459" s="420"/>
      <c r="DI459" s="421"/>
      <c r="DJ459" s="444"/>
      <c r="DK459" s="440"/>
      <c r="DL459" s="405"/>
      <c r="DM459" s="406"/>
      <c r="DN459" s="407"/>
      <c r="DO459" s="402"/>
      <c r="DP459" s="408"/>
      <c r="DQ459" s="442"/>
      <c r="DR459" s="443"/>
      <c r="DS459" s="443"/>
      <c r="DT459" s="420"/>
      <c r="DU459" s="421"/>
      <c r="DV459" s="444"/>
      <c r="DW459" s="440"/>
      <c r="DX459" s="405"/>
      <c r="DY459" s="406"/>
      <c r="DZ459" s="407"/>
      <c r="EA459" s="402"/>
      <c r="EB459" s="408"/>
      <c r="EC459" s="442"/>
      <c r="EE459" s="631">
        <v>56.95</v>
      </c>
      <c r="EF459" s="441">
        <v>500</v>
      </c>
      <c r="EH459" s="450"/>
    </row>
    <row r="460" spans="2:138" ht="12.75" customHeight="1" x14ac:dyDescent="0.2">
      <c r="B460" s="412" t="s">
        <v>1126</v>
      </c>
      <c r="C460" s="414" t="s">
        <v>510</v>
      </c>
      <c r="D460" s="233" t="s">
        <v>485</v>
      </c>
      <c r="E460" s="233" t="s">
        <v>1369</v>
      </c>
      <c r="F460" s="233" t="s">
        <v>1334</v>
      </c>
      <c r="G460" s="414"/>
      <c r="H460" s="436">
        <v>38722</v>
      </c>
      <c r="I460" s="437">
        <v>56.95</v>
      </c>
      <c r="J460" s="438"/>
      <c r="K460" s="438"/>
      <c r="L460" s="438"/>
      <c r="M460" s="418"/>
      <c r="N460" s="419" t="s">
        <v>1370</v>
      </c>
      <c r="O460" s="233" t="s">
        <v>1129</v>
      </c>
      <c r="Q460" s="420"/>
      <c r="R460" s="421"/>
      <c r="S460" s="437"/>
      <c r="T460" s="440"/>
      <c r="U460" s="405"/>
      <c r="V460" s="406"/>
      <c r="W460" s="407"/>
      <c r="X460" s="402"/>
      <c r="Y460" s="406"/>
      <c r="Z460" s="442"/>
      <c r="AB460" s="437">
        <v>56.95</v>
      </c>
      <c r="AC460" s="441">
        <v>500</v>
      </c>
      <c r="AE460" s="420"/>
      <c r="AF460" s="421"/>
      <c r="AG460" s="437"/>
      <c r="AH460" s="440"/>
      <c r="AI460" s="405"/>
      <c r="AJ460" s="406"/>
      <c r="AK460" s="407"/>
      <c r="AL460" s="402"/>
      <c r="AM460" s="408"/>
      <c r="AN460" s="442"/>
      <c r="AP460" s="437">
        <v>56.95</v>
      </c>
      <c r="AQ460" s="441">
        <v>500</v>
      </c>
      <c r="AR460" s="446"/>
      <c r="AS460" s="420"/>
      <c r="AT460" s="421"/>
      <c r="AU460" s="444"/>
      <c r="AV460" s="440"/>
      <c r="AW460" s="405"/>
      <c r="AX460" s="406"/>
      <c r="AY460" s="407"/>
      <c r="AZ460" s="402"/>
      <c r="BA460" s="408"/>
      <c r="BB460" s="442"/>
      <c r="BC460" s="443"/>
      <c r="BE460" s="631">
        <v>56.95</v>
      </c>
      <c r="BF460" s="441">
        <v>500</v>
      </c>
      <c r="BI460" s="420"/>
      <c r="BJ460" s="421"/>
      <c r="BK460" s="444"/>
      <c r="BL460" s="440"/>
      <c r="BM460" s="405"/>
      <c r="BN460" s="406"/>
      <c r="BO460" s="407"/>
      <c r="BP460" s="402"/>
      <c r="BQ460" s="408"/>
      <c r="BR460" s="442"/>
      <c r="BS460" s="443"/>
      <c r="BT460" s="631">
        <v>56.95</v>
      </c>
      <c r="BU460" s="441">
        <v>500</v>
      </c>
      <c r="BX460" s="420"/>
      <c r="BY460" s="421"/>
      <c r="BZ460" s="444"/>
      <c r="CA460" s="440"/>
      <c r="CB460" s="405"/>
      <c r="CC460" s="406"/>
      <c r="CD460" s="407"/>
      <c r="CE460" s="402"/>
      <c r="CF460" s="408"/>
      <c r="CG460" s="442"/>
      <c r="CJ460" s="420"/>
      <c r="CK460" s="421"/>
      <c r="CL460" s="444"/>
      <c r="CM460" s="440"/>
      <c r="CN460" s="405"/>
      <c r="CO460" s="406"/>
      <c r="CP460" s="407"/>
      <c r="CQ460" s="402"/>
      <c r="CR460" s="408"/>
      <c r="CS460" s="442"/>
      <c r="CT460" s="443"/>
      <c r="CU460" s="443"/>
      <c r="CV460" s="420"/>
      <c r="CW460" s="421"/>
      <c r="CX460" s="444"/>
      <c r="CY460" s="440"/>
      <c r="CZ460" s="405"/>
      <c r="DA460" s="406"/>
      <c r="DB460" s="407"/>
      <c r="DC460" s="402"/>
      <c r="DD460" s="408"/>
      <c r="DE460" s="442"/>
      <c r="DF460" s="443"/>
      <c r="DG460" s="443"/>
      <c r="DH460" s="420"/>
      <c r="DI460" s="421"/>
      <c r="DJ460" s="444"/>
      <c r="DK460" s="440"/>
      <c r="DL460" s="405"/>
      <c r="DM460" s="406"/>
      <c r="DN460" s="407"/>
      <c r="DO460" s="402"/>
      <c r="DP460" s="408"/>
      <c r="DQ460" s="442"/>
      <c r="DR460" s="443"/>
      <c r="DS460" s="443"/>
      <c r="DT460" s="420"/>
      <c r="DU460" s="421"/>
      <c r="DV460" s="444"/>
      <c r="DW460" s="440"/>
      <c r="DX460" s="405"/>
      <c r="DY460" s="406"/>
      <c r="DZ460" s="407"/>
      <c r="EA460" s="402"/>
      <c r="EB460" s="408"/>
      <c r="EC460" s="442"/>
      <c r="EE460" s="631">
        <v>56.95</v>
      </c>
      <c r="EF460" s="441">
        <v>500</v>
      </c>
      <c r="EH460" s="450"/>
    </row>
    <row r="461" spans="2:138" ht="12.75" customHeight="1" x14ac:dyDescent="0.2">
      <c r="B461" s="412" t="s">
        <v>1126</v>
      </c>
      <c r="C461" s="414" t="s">
        <v>511</v>
      </c>
      <c r="D461" s="233" t="s">
        <v>485</v>
      </c>
      <c r="E461" s="233" t="s">
        <v>1369</v>
      </c>
      <c r="F461" s="233" t="s">
        <v>1334</v>
      </c>
      <c r="G461" s="414"/>
      <c r="H461" s="436">
        <v>38722</v>
      </c>
      <c r="I461" s="437">
        <v>56.95</v>
      </c>
      <c r="J461" s="438"/>
      <c r="K461" s="438"/>
      <c r="L461" s="438"/>
      <c r="M461" s="418"/>
      <c r="N461" s="419" t="s">
        <v>1326</v>
      </c>
      <c r="O461" s="233" t="s">
        <v>1057</v>
      </c>
      <c r="Q461" s="420"/>
      <c r="R461" s="421"/>
      <c r="S461" s="437"/>
      <c r="T461" s="440"/>
      <c r="U461" s="405"/>
      <c r="V461" s="406"/>
      <c r="W461" s="407"/>
      <c r="X461" s="402"/>
      <c r="Y461" s="406"/>
      <c r="Z461" s="442"/>
      <c r="AB461" s="437">
        <v>56.95</v>
      </c>
      <c r="AC461" s="441">
        <v>500</v>
      </c>
      <c r="AE461" s="420"/>
      <c r="AF461" s="421"/>
      <c r="AG461" s="437"/>
      <c r="AH461" s="440"/>
      <c r="AI461" s="405"/>
      <c r="AJ461" s="406"/>
      <c r="AK461" s="407"/>
      <c r="AL461" s="402"/>
      <c r="AM461" s="408"/>
      <c r="AN461" s="442"/>
      <c r="AP461" s="437">
        <v>56.95</v>
      </c>
      <c r="AQ461" s="441">
        <v>500</v>
      </c>
      <c r="AR461" s="446"/>
      <c r="AS461" s="420"/>
      <c r="AT461" s="421"/>
      <c r="AU461" s="444"/>
      <c r="AV461" s="440"/>
      <c r="AW461" s="405"/>
      <c r="AX461" s="406"/>
      <c r="AY461" s="407"/>
      <c r="AZ461" s="402"/>
      <c r="BA461" s="408"/>
      <c r="BB461" s="442"/>
      <c r="BC461" s="443"/>
      <c r="BE461" s="631">
        <v>56.95</v>
      </c>
      <c r="BF461" s="441">
        <v>500</v>
      </c>
      <c r="BI461" s="420"/>
      <c r="BJ461" s="421"/>
      <c r="BK461" s="444"/>
      <c r="BL461" s="440"/>
      <c r="BM461" s="405"/>
      <c r="BN461" s="406"/>
      <c r="BO461" s="407"/>
      <c r="BP461" s="402"/>
      <c r="BQ461" s="408"/>
      <c r="BR461" s="442"/>
      <c r="BS461" s="443"/>
      <c r="BT461" s="631">
        <v>56.95</v>
      </c>
      <c r="BU461" s="441">
        <v>500</v>
      </c>
      <c r="BX461" s="420"/>
      <c r="BY461" s="421"/>
      <c r="BZ461" s="444"/>
      <c r="CA461" s="440"/>
      <c r="CB461" s="405"/>
      <c r="CC461" s="406"/>
      <c r="CD461" s="407"/>
      <c r="CE461" s="402"/>
      <c r="CF461" s="408"/>
      <c r="CG461" s="442"/>
      <c r="CJ461" s="420"/>
      <c r="CK461" s="421"/>
      <c r="CL461" s="444"/>
      <c r="CM461" s="440"/>
      <c r="CN461" s="405"/>
      <c r="CO461" s="406"/>
      <c r="CP461" s="407"/>
      <c r="CQ461" s="402"/>
      <c r="CR461" s="408"/>
      <c r="CS461" s="442"/>
      <c r="CT461" s="443"/>
      <c r="CU461" s="443"/>
      <c r="CV461" s="420"/>
      <c r="CW461" s="421"/>
      <c r="CX461" s="444"/>
      <c r="CY461" s="440"/>
      <c r="CZ461" s="405"/>
      <c r="DA461" s="406"/>
      <c r="DB461" s="407"/>
      <c r="DC461" s="402"/>
      <c r="DD461" s="408"/>
      <c r="DE461" s="442"/>
      <c r="DF461" s="443"/>
      <c r="DG461" s="443"/>
      <c r="DH461" s="420"/>
      <c r="DI461" s="421"/>
      <c r="DJ461" s="444"/>
      <c r="DK461" s="440"/>
      <c r="DL461" s="405"/>
      <c r="DM461" s="406"/>
      <c r="DN461" s="407"/>
      <c r="DO461" s="402"/>
      <c r="DP461" s="408"/>
      <c r="DQ461" s="442"/>
      <c r="DR461" s="443"/>
      <c r="DS461" s="443"/>
      <c r="DT461" s="420"/>
      <c r="DU461" s="421"/>
      <c r="DV461" s="444"/>
      <c r="DW461" s="440"/>
      <c r="DX461" s="405"/>
      <c r="DY461" s="406"/>
      <c r="DZ461" s="407"/>
      <c r="EA461" s="402"/>
      <c r="EB461" s="408"/>
      <c r="EC461" s="442"/>
      <c r="EE461" s="631">
        <v>56.95</v>
      </c>
      <c r="EF461" s="441">
        <v>500</v>
      </c>
      <c r="EH461" s="450"/>
    </row>
    <row r="462" spans="2:138" ht="12.75" customHeight="1" x14ac:dyDescent="0.2">
      <c r="B462" s="412" t="s">
        <v>1371</v>
      </c>
      <c r="C462" s="414" t="s">
        <v>512</v>
      </c>
      <c r="D462" s="233" t="s">
        <v>485</v>
      </c>
      <c r="E462" s="233" t="s">
        <v>1369</v>
      </c>
      <c r="F462" s="233" t="s">
        <v>1334</v>
      </c>
      <c r="G462" s="414"/>
      <c r="H462" s="436">
        <v>38722</v>
      </c>
      <c r="I462" s="437">
        <v>56.95</v>
      </c>
      <c r="J462" s="438"/>
      <c r="K462" s="438"/>
      <c r="L462" s="438"/>
      <c r="M462" s="418"/>
      <c r="N462" s="419" t="s">
        <v>1357</v>
      </c>
      <c r="O462" s="233" t="s">
        <v>1057</v>
      </c>
      <c r="Q462" s="420"/>
      <c r="R462" s="421"/>
      <c r="S462" s="437"/>
      <c r="T462" s="440"/>
      <c r="U462" s="405"/>
      <c r="V462" s="406"/>
      <c r="W462" s="407"/>
      <c r="X462" s="402"/>
      <c r="Y462" s="406"/>
      <c r="Z462" s="442"/>
      <c r="AB462" s="437">
        <v>56.95</v>
      </c>
      <c r="AC462" s="441">
        <v>500</v>
      </c>
      <c r="AE462" s="420"/>
      <c r="AF462" s="421"/>
      <c r="AG462" s="437"/>
      <c r="AH462" s="440"/>
      <c r="AI462" s="405"/>
      <c r="AJ462" s="406"/>
      <c r="AK462" s="407"/>
      <c r="AL462" s="402"/>
      <c r="AM462" s="408"/>
      <c r="AN462" s="442"/>
      <c r="AP462" s="437">
        <v>56.95</v>
      </c>
      <c r="AQ462" s="441">
        <v>500</v>
      </c>
      <c r="AR462" s="446"/>
      <c r="AS462" s="420"/>
      <c r="AT462" s="421"/>
      <c r="AU462" s="444"/>
      <c r="AV462" s="440"/>
      <c r="AW462" s="405"/>
      <c r="AX462" s="406"/>
      <c r="AY462" s="407"/>
      <c r="AZ462" s="402"/>
      <c r="BA462" s="408"/>
      <c r="BB462" s="442"/>
      <c r="BC462" s="443"/>
      <c r="BE462" s="631">
        <v>56.95</v>
      </c>
      <c r="BF462" s="441">
        <v>500</v>
      </c>
      <c r="BI462" s="420"/>
      <c r="BJ462" s="421"/>
      <c r="BK462" s="444"/>
      <c r="BL462" s="440"/>
      <c r="BM462" s="405"/>
      <c r="BN462" s="406"/>
      <c r="BO462" s="407"/>
      <c r="BP462" s="402"/>
      <c r="BQ462" s="408"/>
      <c r="BR462" s="442"/>
      <c r="BS462" s="443"/>
      <c r="BT462" s="631">
        <v>56.95</v>
      </c>
      <c r="BU462" s="441">
        <v>500</v>
      </c>
      <c r="BX462" s="420"/>
      <c r="BY462" s="421"/>
      <c r="BZ462" s="444"/>
      <c r="CA462" s="440"/>
      <c r="CB462" s="405"/>
      <c r="CC462" s="406"/>
      <c r="CD462" s="407"/>
      <c r="CE462" s="402"/>
      <c r="CF462" s="408"/>
      <c r="CG462" s="442"/>
      <c r="CJ462" s="420"/>
      <c r="CK462" s="421"/>
      <c r="CL462" s="444"/>
      <c r="CM462" s="440"/>
      <c r="CN462" s="405"/>
      <c r="CO462" s="406"/>
      <c r="CP462" s="407"/>
      <c r="CQ462" s="402"/>
      <c r="CR462" s="408"/>
      <c r="CS462" s="442"/>
      <c r="CT462" s="443"/>
      <c r="CU462" s="443"/>
      <c r="CV462" s="420"/>
      <c r="CW462" s="421"/>
      <c r="CX462" s="444"/>
      <c r="CY462" s="440"/>
      <c r="CZ462" s="405"/>
      <c r="DA462" s="406"/>
      <c r="DB462" s="407"/>
      <c r="DC462" s="402"/>
      <c r="DD462" s="408"/>
      <c r="DE462" s="442"/>
      <c r="DF462" s="443"/>
      <c r="DG462" s="443"/>
      <c r="DH462" s="420"/>
      <c r="DI462" s="421"/>
      <c r="DJ462" s="444"/>
      <c r="DK462" s="440"/>
      <c r="DL462" s="405"/>
      <c r="DM462" s="406"/>
      <c r="DN462" s="407"/>
      <c r="DO462" s="402"/>
      <c r="DP462" s="408"/>
      <c r="DQ462" s="442"/>
      <c r="DR462" s="443"/>
      <c r="DS462" s="443"/>
      <c r="DT462" s="420"/>
      <c r="DU462" s="421"/>
      <c r="DV462" s="444"/>
      <c r="DW462" s="440"/>
      <c r="DX462" s="405"/>
      <c r="DY462" s="406"/>
      <c r="DZ462" s="407"/>
      <c r="EA462" s="402"/>
      <c r="EB462" s="408"/>
      <c r="EC462" s="442"/>
      <c r="EE462" s="631">
        <v>56.95</v>
      </c>
      <c r="EF462" s="441">
        <v>500</v>
      </c>
      <c r="EH462" s="450"/>
    </row>
    <row r="463" spans="2:138" ht="12.75" customHeight="1" x14ac:dyDescent="0.2">
      <c r="B463" s="412" t="s">
        <v>1371</v>
      </c>
      <c r="C463" s="414" t="s">
        <v>513</v>
      </c>
      <c r="D463" s="233" t="s">
        <v>485</v>
      </c>
      <c r="E463" s="233" t="s">
        <v>1369</v>
      </c>
      <c r="F463" s="233" t="s">
        <v>1334</v>
      </c>
      <c r="G463" s="414"/>
      <c r="H463" s="436">
        <v>38722</v>
      </c>
      <c r="I463" s="437">
        <v>56.95</v>
      </c>
      <c r="J463" s="438"/>
      <c r="K463" s="438"/>
      <c r="L463" s="438"/>
      <c r="M463" s="418"/>
      <c r="N463" s="419" t="s">
        <v>1326</v>
      </c>
      <c r="O463" s="233" t="s">
        <v>1057</v>
      </c>
      <c r="Q463" s="420"/>
      <c r="R463" s="421"/>
      <c r="S463" s="437"/>
      <c r="T463" s="440"/>
      <c r="U463" s="405"/>
      <c r="V463" s="406"/>
      <c r="W463" s="407"/>
      <c r="X463" s="402"/>
      <c r="Y463" s="406"/>
      <c r="Z463" s="442"/>
      <c r="AB463" s="437">
        <v>56.95</v>
      </c>
      <c r="AC463" s="441">
        <v>500</v>
      </c>
      <c r="AE463" s="420"/>
      <c r="AF463" s="421"/>
      <c r="AG463" s="437"/>
      <c r="AH463" s="440"/>
      <c r="AI463" s="405"/>
      <c r="AJ463" s="406"/>
      <c r="AK463" s="407"/>
      <c r="AL463" s="402"/>
      <c r="AM463" s="408"/>
      <c r="AN463" s="442"/>
      <c r="AP463" s="437">
        <v>56.95</v>
      </c>
      <c r="AQ463" s="441">
        <v>500</v>
      </c>
      <c r="AR463" s="446"/>
      <c r="AS463" s="420"/>
      <c r="AT463" s="421"/>
      <c r="AU463" s="444"/>
      <c r="AV463" s="440"/>
      <c r="AW463" s="405"/>
      <c r="AX463" s="406"/>
      <c r="AY463" s="407"/>
      <c r="AZ463" s="402"/>
      <c r="BA463" s="408"/>
      <c r="BB463" s="442"/>
      <c r="BC463" s="443"/>
      <c r="BE463" s="631">
        <v>56.95</v>
      </c>
      <c r="BF463" s="441">
        <v>500</v>
      </c>
      <c r="BI463" s="420"/>
      <c r="BJ463" s="421"/>
      <c r="BK463" s="444"/>
      <c r="BL463" s="440"/>
      <c r="BM463" s="405"/>
      <c r="BN463" s="406"/>
      <c r="BO463" s="407"/>
      <c r="BP463" s="402"/>
      <c r="BQ463" s="408"/>
      <c r="BR463" s="442"/>
      <c r="BS463" s="443"/>
      <c r="BT463" s="631">
        <v>56.95</v>
      </c>
      <c r="BU463" s="441">
        <v>500</v>
      </c>
      <c r="BX463" s="420"/>
      <c r="BY463" s="421"/>
      <c r="BZ463" s="444"/>
      <c r="CA463" s="440"/>
      <c r="CB463" s="405"/>
      <c r="CC463" s="406"/>
      <c r="CD463" s="407"/>
      <c r="CE463" s="402"/>
      <c r="CF463" s="408"/>
      <c r="CG463" s="442"/>
      <c r="CJ463" s="420"/>
      <c r="CK463" s="421"/>
      <c r="CL463" s="444"/>
      <c r="CM463" s="440"/>
      <c r="CN463" s="405"/>
      <c r="CO463" s="406"/>
      <c r="CP463" s="407"/>
      <c r="CQ463" s="402"/>
      <c r="CR463" s="408"/>
      <c r="CS463" s="442"/>
      <c r="CT463" s="443"/>
      <c r="CU463" s="443"/>
      <c r="CV463" s="420"/>
      <c r="CW463" s="421"/>
      <c r="CX463" s="444"/>
      <c r="CY463" s="440"/>
      <c r="CZ463" s="405"/>
      <c r="DA463" s="406"/>
      <c r="DB463" s="407"/>
      <c r="DC463" s="402"/>
      <c r="DD463" s="408"/>
      <c r="DE463" s="442"/>
      <c r="DF463" s="443"/>
      <c r="DG463" s="443"/>
      <c r="DH463" s="420"/>
      <c r="DI463" s="421"/>
      <c r="DJ463" s="444"/>
      <c r="DK463" s="440"/>
      <c r="DL463" s="405"/>
      <c r="DM463" s="406"/>
      <c r="DN463" s="407"/>
      <c r="DO463" s="402"/>
      <c r="DP463" s="408"/>
      <c r="DQ463" s="442"/>
      <c r="DR463" s="443"/>
      <c r="DS463" s="443"/>
      <c r="DT463" s="420"/>
      <c r="DU463" s="421"/>
      <c r="DV463" s="444"/>
      <c r="DW463" s="440"/>
      <c r="DX463" s="405"/>
      <c r="DY463" s="406"/>
      <c r="DZ463" s="407"/>
      <c r="EA463" s="402"/>
      <c r="EB463" s="408"/>
      <c r="EC463" s="442"/>
      <c r="EE463" s="631">
        <v>56.95</v>
      </c>
      <c r="EF463" s="441">
        <v>500</v>
      </c>
      <c r="EH463" s="450"/>
    </row>
    <row r="464" spans="2:138" ht="12.75" customHeight="1" x14ac:dyDescent="0.2">
      <c r="B464" s="412" t="s">
        <v>1371</v>
      </c>
      <c r="C464" s="414" t="s">
        <v>514</v>
      </c>
      <c r="D464" s="233" t="s">
        <v>485</v>
      </c>
      <c r="E464" s="233" t="s">
        <v>1369</v>
      </c>
      <c r="F464" s="233" t="s">
        <v>1334</v>
      </c>
      <c r="G464" s="414"/>
      <c r="H464" s="436">
        <v>38722</v>
      </c>
      <c r="I464" s="437">
        <v>56.95</v>
      </c>
      <c r="J464" s="438"/>
      <c r="K464" s="438"/>
      <c r="L464" s="438"/>
      <c r="M464" s="418"/>
      <c r="N464" s="419" t="s">
        <v>1357</v>
      </c>
      <c r="O464" s="233" t="s">
        <v>1057</v>
      </c>
      <c r="Q464" s="420"/>
      <c r="R464" s="421"/>
      <c r="S464" s="437"/>
      <c r="T464" s="440"/>
      <c r="U464" s="405"/>
      <c r="V464" s="406"/>
      <c r="W464" s="407"/>
      <c r="X464" s="402"/>
      <c r="Y464" s="406"/>
      <c r="Z464" s="442"/>
      <c r="AB464" s="437">
        <v>56.95</v>
      </c>
      <c r="AC464" s="441">
        <v>500</v>
      </c>
      <c r="AE464" s="420"/>
      <c r="AF464" s="421"/>
      <c r="AG464" s="437"/>
      <c r="AH464" s="440"/>
      <c r="AI464" s="405"/>
      <c r="AJ464" s="406"/>
      <c r="AK464" s="407"/>
      <c r="AL464" s="402"/>
      <c r="AM464" s="408"/>
      <c r="AN464" s="442"/>
      <c r="AP464" s="437">
        <v>56.95</v>
      </c>
      <c r="AQ464" s="441">
        <v>500</v>
      </c>
      <c r="AR464" s="446"/>
      <c r="AS464" s="420"/>
      <c r="AT464" s="421"/>
      <c r="AU464" s="444"/>
      <c r="AV464" s="440"/>
      <c r="AW464" s="405"/>
      <c r="AX464" s="406"/>
      <c r="AY464" s="407"/>
      <c r="AZ464" s="402"/>
      <c r="BA464" s="408"/>
      <c r="BB464" s="442"/>
      <c r="BC464" s="443"/>
      <c r="BE464" s="631">
        <v>56.95</v>
      </c>
      <c r="BF464" s="441">
        <v>500</v>
      </c>
      <c r="BI464" s="420"/>
      <c r="BJ464" s="421"/>
      <c r="BK464" s="444"/>
      <c r="BL464" s="440"/>
      <c r="BM464" s="405"/>
      <c r="BN464" s="406"/>
      <c r="BO464" s="407"/>
      <c r="BP464" s="402"/>
      <c r="BQ464" s="408"/>
      <c r="BR464" s="442"/>
      <c r="BS464" s="443"/>
      <c r="BT464" s="631">
        <v>56.95</v>
      </c>
      <c r="BU464" s="441">
        <v>500</v>
      </c>
      <c r="BX464" s="420"/>
      <c r="BY464" s="421"/>
      <c r="BZ464" s="444"/>
      <c r="CA464" s="440"/>
      <c r="CB464" s="405"/>
      <c r="CC464" s="406"/>
      <c r="CD464" s="407"/>
      <c r="CE464" s="402"/>
      <c r="CF464" s="408"/>
      <c r="CG464" s="442"/>
      <c r="CJ464" s="420"/>
      <c r="CK464" s="421"/>
      <c r="CL464" s="444"/>
      <c r="CM464" s="440"/>
      <c r="CN464" s="405"/>
      <c r="CO464" s="406"/>
      <c r="CP464" s="407"/>
      <c r="CQ464" s="402"/>
      <c r="CR464" s="408"/>
      <c r="CS464" s="442"/>
      <c r="CT464" s="443"/>
      <c r="CU464" s="443"/>
      <c r="CV464" s="420"/>
      <c r="CW464" s="421"/>
      <c r="CX464" s="444"/>
      <c r="CY464" s="440"/>
      <c r="CZ464" s="405"/>
      <c r="DA464" s="406"/>
      <c r="DB464" s="407"/>
      <c r="DC464" s="402"/>
      <c r="DD464" s="408"/>
      <c r="DE464" s="442"/>
      <c r="DF464" s="443"/>
      <c r="DG464" s="443"/>
      <c r="DH464" s="420"/>
      <c r="DI464" s="421"/>
      <c r="DJ464" s="444"/>
      <c r="DK464" s="440"/>
      <c r="DL464" s="405"/>
      <c r="DM464" s="406"/>
      <c r="DN464" s="407"/>
      <c r="DO464" s="402"/>
      <c r="DP464" s="408"/>
      <c r="DQ464" s="442"/>
      <c r="DR464" s="443"/>
      <c r="DS464" s="443"/>
      <c r="DT464" s="420"/>
      <c r="DU464" s="421"/>
      <c r="DV464" s="444"/>
      <c r="DW464" s="440"/>
      <c r="DX464" s="405"/>
      <c r="DY464" s="406"/>
      <c r="DZ464" s="407"/>
      <c r="EA464" s="402"/>
      <c r="EB464" s="408"/>
      <c r="EC464" s="442"/>
      <c r="EE464" s="631">
        <v>56.95</v>
      </c>
      <c r="EF464" s="441">
        <v>500</v>
      </c>
      <c r="EH464" s="450"/>
    </row>
    <row r="465" spans="1:138" ht="12.75" customHeight="1" x14ac:dyDescent="0.2">
      <c r="B465" s="412" t="s">
        <v>1371</v>
      </c>
      <c r="C465" s="414" t="s">
        <v>515</v>
      </c>
      <c r="D465" s="233" t="s">
        <v>485</v>
      </c>
      <c r="E465" s="233" t="s">
        <v>1369</v>
      </c>
      <c r="F465" s="233" t="s">
        <v>1334</v>
      </c>
      <c r="G465" s="414"/>
      <c r="H465" s="436">
        <v>38722</v>
      </c>
      <c r="I465" s="437">
        <v>56.95</v>
      </c>
      <c r="J465" s="438"/>
      <c r="K465" s="438"/>
      <c r="L465" s="438"/>
      <c r="M465" s="418"/>
      <c r="N465" s="419" t="s">
        <v>1357</v>
      </c>
      <c r="O465" s="233" t="s">
        <v>1057</v>
      </c>
      <c r="Q465" s="420"/>
      <c r="R465" s="421"/>
      <c r="S465" s="437"/>
      <c r="T465" s="440"/>
      <c r="U465" s="405"/>
      <c r="V465" s="406"/>
      <c r="W465" s="407"/>
      <c r="X465" s="402"/>
      <c r="Y465" s="406"/>
      <c r="Z465" s="442"/>
      <c r="AB465" s="437">
        <v>56.95</v>
      </c>
      <c r="AC465" s="441">
        <v>500</v>
      </c>
      <c r="AE465" s="420"/>
      <c r="AF465" s="421"/>
      <c r="AG465" s="437"/>
      <c r="AH465" s="440"/>
      <c r="AI465" s="405"/>
      <c r="AJ465" s="406"/>
      <c r="AK465" s="407"/>
      <c r="AL465" s="402"/>
      <c r="AM465" s="408"/>
      <c r="AN465" s="442"/>
      <c r="AP465" s="437">
        <v>56.95</v>
      </c>
      <c r="AQ465" s="441">
        <v>500</v>
      </c>
      <c r="AR465" s="446"/>
      <c r="AS465" s="420"/>
      <c r="AT465" s="421"/>
      <c r="AU465" s="444"/>
      <c r="AV465" s="440"/>
      <c r="AW465" s="405"/>
      <c r="AX465" s="406"/>
      <c r="AY465" s="407"/>
      <c r="AZ465" s="402"/>
      <c r="BA465" s="408"/>
      <c r="BB465" s="442"/>
      <c r="BC465" s="443"/>
      <c r="BE465" s="631">
        <v>56.95</v>
      </c>
      <c r="BF465" s="441">
        <v>500</v>
      </c>
      <c r="BI465" s="420"/>
      <c r="BJ465" s="421"/>
      <c r="BK465" s="444"/>
      <c r="BL465" s="440"/>
      <c r="BM465" s="405"/>
      <c r="BN465" s="406"/>
      <c r="BO465" s="407"/>
      <c r="BP465" s="402"/>
      <c r="BQ465" s="408"/>
      <c r="BR465" s="442"/>
      <c r="BS465" s="443"/>
      <c r="BT465" s="631">
        <v>56.95</v>
      </c>
      <c r="BU465" s="441">
        <v>500</v>
      </c>
      <c r="BX465" s="420"/>
      <c r="BY465" s="421"/>
      <c r="BZ465" s="444"/>
      <c r="CA465" s="440"/>
      <c r="CB465" s="405"/>
      <c r="CC465" s="406"/>
      <c r="CD465" s="407"/>
      <c r="CE465" s="402"/>
      <c r="CF465" s="408"/>
      <c r="CG465" s="442"/>
      <c r="CJ465" s="420"/>
      <c r="CK465" s="421"/>
      <c r="CL465" s="444"/>
      <c r="CM465" s="440"/>
      <c r="CN465" s="405"/>
      <c r="CO465" s="406"/>
      <c r="CP465" s="407"/>
      <c r="CQ465" s="402"/>
      <c r="CR465" s="408"/>
      <c r="CS465" s="442"/>
      <c r="CT465" s="443"/>
      <c r="CU465" s="443"/>
      <c r="CV465" s="420"/>
      <c r="CW465" s="421"/>
      <c r="CX465" s="444"/>
      <c r="CY465" s="440"/>
      <c r="CZ465" s="405"/>
      <c r="DA465" s="406"/>
      <c r="DB465" s="407"/>
      <c r="DC465" s="402"/>
      <c r="DD465" s="408"/>
      <c r="DE465" s="442"/>
      <c r="DF465" s="443"/>
      <c r="DG465" s="443"/>
      <c r="DH465" s="420"/>
      <c r="DI465" s="421"/>
      <c r="DJ465" s="444"/>
      <c r="DK465" s="440"/>
      <c r="DL465" s="405"/>
      <c r="DM465" s="406"/>
      <c r="DN465" s="407"/>
      <c r="DO465" s="402"/>
      <c r="DP465" s="408"/>
      <c r="DQ465" s="442"/>
      <c r="DR465" s="443"/>
      <c r="DS465" s="443"/>
      <c r="DT465" s="420"/>
      <c r="DU465" s="421"/>
      <c r="DV465" s="444"/>
      <c r="DW465" s="440"/>
      <c r="DX465" s="405"/>
      <c r="DY465" s="406"/>
      <c r="DZ465" s="407"/>
      <c r="EA465" s="402"/>
      <c r="EB465" s="408"/>
      <c r="EC465" s="442"/>
      <c r="EE465" s="631">
        <v>56.95</v>
      </c>
      <c r="EF465" s="441">
        <v>500</v>
      </c>
      <c r="EH465" s="450"/>
    </row>
    <row r="466" spans="1:138" ht="12.75" customHeight="1" x14ac:dyDescent="0.2">
      <c r="B466" s="412" t="s">
        <v>1126</v>
      </c>
      <c r="C466" s="414" t="s">
        <v>516</v>
      </c>
      <c r="D466" s="233" t="s">
        <v>485</v>
      </c>
      <c r="E466" s="233" t="s">
        <v>1369</v>
      </c>
      <c r="F466" s="233" t="s">
        <v>1334</v>
      </c>
      <c r="G466" s="414"/>
      <c r="H466" s="436">
        <v>38722</v>
      </c>
      <c r="I466" s="437">
        <v>56.95</v>
      </c>
      <c r="J466" s="438"/>
      <c r="K466" s="438"/>
      <c r="L466" s="438"/>
      <c r="M466" s="418"/>
      <c r="N466" s="419" t="s">
        <v>1357</v>
      </c>
      <c r="O466" s="233" t="s">
        <v>1057</v>
      </c>
      <c r="Q466" s="420"/>
      <c r="R466" s="421"/>
      <c r="S466" s="437"/>
      <c r="T466" s="440"/>
      <c r="U466" s="405"/>
      <c r="V466" s="406"/>
      <c r="W466" s="407"/>
      <c r="X466" s="402"/>
      <c r="Y466" s="406"/>
      <c r="Z466" s="442"/>
      <c r="AB466" s="437">
        <v>56.95</v>
      </c>
      <c r="AC466" s="441">
        <v>500</v>
      </c>
      <c r="AE466" s="420"/>
      <c r="AF466" s="421"/>
      <c r="AG466" s="437"/>
      <c r="AH466" s="440"/>
      <c r="AI466" s="405"/>
      <c r="AJ466" s="406"/>
      <c r="AK466" s="407"/>
      <c r="AL466" s="402"/>
      <c r="AM466" s="408"/>
      <c r="AN466" s="442"/>
      <c r="AP466" s="437">
        <v>56.95</v>
      </c>
      <c r="AQ466" s="441">
        <v>500</v>
      </c>
      <c r="AR466" s="446"/>
      <c r="AS466" s="420"/>
      <c r="AT466" s="421"/>
      <c r="AU466" s="444"/>
      <c r="AV466" s="440"/>
      <c r="AW466" s="405"/>
      <c r="AX466" s="406"/>
      <c r="AY466" s="407"/>
      <c r="AZ466" s="402"/>
      <c r="BA466" s="408"/>
      <c r="BB466" s="442"/>
      <c r="BC466" s="443"/>
      <c r="BE466" s="631">
        <v>56.95</v>
      </c>
      <c r="BF466" s="441">
        <v>500</v>
      </c>
      <c r="BI466" s="420"/>
      <c r="BJ466" s="421"/>
      <c r="BK466" s="444"/>
      <c r="BL466" s="440"/>
      <c r="BM466" s="405"/>
      <c r="BN466" s="406"/>
      <c r="BO466" s="407"/>
      <c r="BP466" s="402"/>
      <c r="BQ466" s="408"/>
      <c r="BR466" s="442"/>
      <c r="BS466" s="443"/>
      <c r="BT466" s="631">
        <v>56.95</v>
      </c>
      <c r="BU466" s="441">
        <v>500</v>
      </c>
      <c r="BX466" s="420"/>
      <c r="BY466" s="421"/>
      <c r="BZ466" s="444"/>
      <c r="CA466" s="440"/>
      <c r="CB466" s="405"/>
      <c r="CC466" s="406"/>
      <c r="CD466" s="407"/>
      <c r="CE466" s="402"/>
      <c r="CF466" s="408"/>
      <c r="CG466" s="442"/>
      <c r="CJ466" s="420"/>
      <c r="CK466" s="421"/>
      <c r="CL466" s="444"/>
      <c r="CM466" s="440"/>
      <c r="CN466" s="405"/>
      <c r="CO466" s="406"/>
      <c r="CP466" s="407"/>
      <c r="CQ466" s="402"/>
      <c r="CR466" s="408"/>
      <c r="CS466" s="442"/>
      <c r="CT466" s="443"/>
      <c r="CU466" s="443"/>
      <c r="CV466" s="420"/>
      <c r="CW466" s="421"/>
      <c r="CX466" s="444"/>
      <c r="CY466" s="440"/>
      <c r="CZ466" s="405"/>
      <c r="DA466" s="406"/>
      <c r="DB466" s="407"/>
      <c r="DC466" s="402"/>
      <c r="DD466" s="408"/>
      <c r="DE466" s="442"/>
      <c r="DF466" s="443"/>
      <c r="DG466" s="443"/>
      <c r="DH466" s="420"/>
      <c r="DI466" s="421"/>
      <c r="DJ466" s="444"/>
      <c r="DK466" s="440"/>
      <c r="DL466" s="405"/>
      <c r="DM466" s="406"/>
      <c r="DN466" s="407"/>
      <c r="DO466" s="402"/>
      <c r="DP466" s="408"/>
      <c r="DQ466" s="442"/>
      <c r="DR466" s="443"/>
      <c r="DS466" s="443"/>
      <c r="DT466" s="420"/>
      <c r="DU466" s="421"/>
      <c r="DV466" s="444"/>
      <c r="DW466" s="440"/>
      <c r="DX466" s="405"/>
      <c r="DY466" s="406"/>
      <c r="DZ466" s="407"/>
      <c r="EA466" s="402"/>
      <c r="EB466" s="408"/>
      <c r="EC466" s="442"/>
      <c r="EE466" s="631">
        <v>56.95</v>
      </c>
      <c r="EF466" s="441">
        <v>500</v>
      </c>
      <c r="EH466" s="450"/>
    </row>
    <row r="467" spans="1:138" ht="12.75" customHeight="1" x14ac:dyDescent="0.2">
      <c r="B467" s="412" t="s">
        <v>1371</v>
      </c>
      <c r="C467" s="414" t="s">
        <v>517</v>
      </c>
      <c r="D467" s="233" t="s">
        <v>485</v>
      </c>
      <c r="E467" s="233" t="s">
        <v>1369</v>
      </c>
      <c r="F467" s="233" t="s">
        <v>1334</v>
      </c>
      <c r="G467" s="414"/>
      <c r="H467" s="436">
        <v>38722</v>
      </c>
      <c r="I467" s="437">
        <v>56.95</v>
      </c>
      <c r="J467" s="438"/>
      <c r="K467" s="438"/>
      <c r="L467" s="438"/>
      <c r="M467" s="418"/>
      <c r="N467" s="419" t="s">
        <v>1128</v>
      </c>
      <c r="O467" s="233" t="s">
        <v>1129</v>
      </c>
      <c r="Q467" s="420"/>
      <c r="R467" s="421"/>
      <c r="S467" s="437"/>
      <c r="T467" s="440"/>
      <c r="U467" s="405"/>
      <c r="V467" s="406"/>
      <c r="W467" s="407"/>
      <c r="X467" s="402"/>
      <c r="Y467" s="406"/>
      <c r="Z467" s="442"/>
      <c r="AB467" s="437">
        <v>56.95</v>
      </c>
      <c r="AC467" s="441">
        <v>500</v>
      </c>
      <c r="AE467" s="420"/>
      <c r="AF467" s="421"/>
      <c r="AG467" s="437"/>
      <c r="AH467" s="440"/>
      <c r="AI467" s="405"/>
      <c r="AJ467" s="406"/>
      <c r="AK467" s="407"/>
      <c r="AL467" s="402"/>
      <c r="AM467" s="408"/>
      <c r="AN467" s="442"/>
      <c r="AP467" s="437">
        <v>56.95</v>
      </c>
      <c r="AQ467" s="441">
        <v>500</v>
      </c>
      <c r="AR467" s="446"/>
      <c r="AS467" s="420"/>
      <c r="AT467" s="421"/>
      <c r="AU467" s="444"/>
      <c r="AV467" s="440"/>
      <c r="AW467" s="405"/>
      <c r="AX467" s="406"/>
      <c r="AY467" s="407"/>
      <c r="AZ467" s="402"/>
      <c r="BA467" s="408"/>
      <c r="BB467" s="442"/>
      <c r="BC467" s="443"/>
      <c r="BE467" s="631">
        <v>56.95</v>
      </c>
      <c r="BF467" s="441">
        <v>500</v>
      </c>
      <c r="BI467" s="420"/>
      <c r="BJ467" s="421"/>
      <c r="BK467" s="444"/>
      <c r="BL467" s="440"/>
      <c r="BM467" s="405"/>
      <c r="BN467" s="406"/>
      <c r="BO467" s="407"/>
      <c r="BP467" s="402"/>
      <c r="BQ467" s="408"/>
      <c r="BR467" s="442"/>
      <c r="BS467" s="443"/>
      <c r="BT467" s="631">
        <v>56.95</v>
      </c>
      <c r="BU467" s="441">
        <v>500</v>
      </c>
      <c r="BX467" s="420"/>
      <c r="BY467" s="421"/>
      <c r="BZ467" s="444"/>
      <c r="CA467" s="440"/>
      <c r="CB467" s="405"/>
      <c r="CC467" s="406"/>
      <c r="CD467" s="407"/>
      <c r="CE467" s="402"/>
      <c r="CF467" s="408"/>
      <c r="CG467" s="442"/>
      <c r="CJ467" s="420"/>
      <c r="CK467" s="421"/>
      <c r="CL467" s="444"/>
      <c r="CM467" s="440"/>
      <c r="CN467" s="405"/>
      <c r="CO467" s="406"/>
      <c r="CP467" s="407"/>
      <c r="CQ467" s="402"/>
      <c r="CR467" s="408"/>
      <c r="CS467" s="442"/>
      <c r="CT467" s="443"/>
      <c r="CU467" s="443"/>
      <c r="CV467" s="420"/>
      <c r="CW467" s="421"/>
      <c r="CX467" s="444"/>
      <c r="CY467" s="440"/>
      <c r="CZ467" s="405"/>
      <c r="DA467" s="406"/>
      <c r="DB467" s="407"/>
      <c r="DC467" s="402"/>
      <c r="DD467" s="408"/>
      <c r="DE467" s="442"/>
      <c r="DF467" s="443"/>
      <c r="DG467" s="443"/>
      <c r="DH467" s="420"/>
      <c r="DI467" s="421"/>
      <c r="DJ467" s="444"/>
      <c r="DK467" s="440"/>
      <c r="DL467" s="405"/>
      <c r="DM467" s="406"/>
      <c r="DN467" s="407"/>
      <c r="DO467" s="402"/>
      <c r="DP467" s="408"/>
      <c r="DQ467" s="442"/>
      <c r="DR467" s="443"/>
      <c r="DS467" s="443"/>
      <c r="DT467" s="420"/>
      <c r="DU467" s="421"/>
      <c r="DV467" s="444"/>
      <c r="DW467" s="440"/>
      <c r="DX467" s="405"/>
      <c r="DY467" s="406"/>
      <c r="DZ467" s="407"/>
      <c r="EA467" s="402"/>
      <c r="EB467" s="408"/>
      <c r="EC467" s="442"/>
      <c r="EE467" s="631">
        <v>56.95</v>
      </c>
      <c r="EF467" s="441">
        <v>500</v>
      </c>
      <c r="EH467" s="450"/>
    </row>
    <row r="468" spans="1:138" ht="12.75" customHeight="1" x14ac:dyDescent="0.2">
      <c r="B468" s="412" t="s">
        <v>1126</v>
      </c>
      <c r="C468" s="414" t="s">
        <v>518</v>
      </c>
      <c r="D468" s="233" t="s">
        <v>485</v>
      </c>
      <c r="E468" s="233" t="s">
        <v>1369</v>
      </c>
      <c r="F468" s="233" t="s">
        <v>1334</v>
      </c>
      <c r="G468" s="414"/>
      <c r="H468" s="436">
        <v>38722</v>
      </c>
      <c r="I468" s="437">
        <v>56.95</v>
      </c>
      <c r="J468" s="438"/>
      <c r="K468" s="438"/>
      <c r="L468" s="438"/>
      <c r="M468" s="418"/>
      <c r="N468" s="419" t="s">
        <v>1357</v>
      </c>
      <c r="O468" s="233" t="s">
        <v>1057</v>
      </c>
      <c r="Q468" s="420"/>
      <c r="R468" s="421"/>
      <c r="S468" s="437"/>
      <c r="T468" s="440"/>
      <c r="U468" s="405"/>
      <c r="V468" s="406"/>
      <c r="W468" s="407"/>
      <c r="X468" s="402"/>
      <c r="Y468" s="406"/>
      <c r="Z468" s="442"/>
      <c r="AB468" s="437">
        <v>56.95</v>
      </c>
      <c r="AC468" s="441">
        <v>500</v>
      </c>
      <c r="AE468" s="420"/>
      <c r="AF468" s="421"/>
      <c r="AG468" s="437"/>
      <c r="AH468" s="440"/>
      <c r="AI468" s="405"/>
      <c r="AJ468" s="406"/>
      <c r="AK468" s="407"/>
      <c r="AL468" s="402"/>
      <c r="AM468" s="408"/>
      <c r="AN468" s="442"/>
      <c r="AP468" s="437">
        <v>56.95</v>
      </c>
      <c r="AQ468" s="441">
        <v>500</v>
      </c>
      <c r="AR468" s="446"/>
      <c r="AS468" s="420"/>
      <c r="AT468" s="421"/>
      <c r="AU468" s="444"/>
      <c r="AV468" s="440"/>
      <c r="AW468" s="405"/>
      <c r="AX468" s="406"/>
      <c r="AY468" s="407"/>
      <c r="AZ468" s="402"/>
      <c r="BA468" s="408"/>
      <c r="BB468" s="442"/>
      <c r="BC468" s="443"/>
      <c r="BE468" s="631">
        <v>56.95</v>
      </c>
      <c r="BF468" s="441">
        <v>500</v>
      </c>
      <c r="BI468" s="420"/>
      <c r="BJ468" s="421"/>
      <c r="BK468" s="444"/>
      <c r="BL468" s="440"/>
      <c r="BM468" s="405"/>
      <c r="BN468" s="406"/>
      <c r="BO468" s="407"/>
      <c r="BP468" s="402"/>
      <c r="BQ468" s="408"/>
      <c r="BR468" s="442"/>
      <c r="BS468" s="443"/>
      <c r="BT468" s="631">
        <v>56.95</v>
      </c>
      <c r="BU468" s="441">
        <v>500</v>
      </c>
      <c r="BX468" s="420"/>
      <c r="BY468" s="421"/>
      <c r="BZ468" s="444"/>
      <c r="CA468" s="440"/>
      <c r="CB468" s="405"/>
      <c r="CC468" s="406"/>
      <c r="CD468" s="407"/>
      <c r="CE468" s="402"/>
      <c r="CF468" s="408"/>
      <c r="CG468" s="442"/>
      <c r="CJ468" s="420"/>
      <c r="CK468" s="421"/>
      <c r="CL468" s="444"/>
      <c r="CM468" s="440"/>
      <c r="CN468" s="405"/>
      <c r="CO468" s="406"/>
      <c r="CP468" s="407"/>
      <c r="CQ468" s="402"/>
      <c r="CR468" s="408"/>
      <c r="CS468" s="442"/>
      <c r="CT468" s="443"/>
      <c r="CU468" s="443"/>
      <c r="CV468" s="420"/>
      <c r="CW468" s="421"/>
      <c r="CX468" s="444"/>
      <c r="CY468" s="440"/>
      <c r="CZ468" s="405"/>
      <c r="DA468" s="406"/>
      <c r="DB468" s="407"/>
      <c r="DC468" s="402"/>
      <c r="DD468" s="408"/>
      <c r="DE468" s="442"/>
      <c r="DF468" s="443"/>
      <c r="DG468" s="443"/>
      <c r="DH468" s="420"/>
      <c r="DI468" s="421"/>
      <c r="DJ468" s="444"/>
      <c r="DK468" s="440"/>
      <c r="DL468" s="405"/>
      <c r="DM468" s="406"/>
      <c r="DN468" s="407"/>
      <c r="DO468" s="402"/>
      <c r="DP468" s="408"/>
      <c r="DQ468" s="442"/>
      <c r="DR468" s="443"/>
      <c r="DS468" s="443"/>
      <c r="DT468" s="420"/>
      <c r="DU468" s="421"/>
      <c r="DV468" s="444"/>
      <c r="DW468" s="440"/>
      <c r="DX468" s="405"/>
      <c r="DY468" s="406"/>
      <c r="DZ468" s="407"/>
      <c r="EA468" s="402"/>
      <c r="EB468" s="408"/>
      <c r="EC468" s="442"/>
      <c r="EE468" s="631">
        <v>56.95</v>
      </c>
      <c r="EF468" s="441">
        <v>500</v>
      </c>
      <c r="EH468" s="450"/>
    </row>
    <row r="469" spans="1:138" ht="12.75" customHeight="1" x14ac:dyDescent="0.2">
      <c r="B469" s="412" t="s">
        <v>1371</v>
      </c>
      <c r="C469" s="414" t="s">
        <v>519</v>
      </c>
      <c r="D469" s="233" t="s">
        <v>485</v>
      </c>
      <c r="E469" s="233" t="s">
        <v>1369</v>
      </c>
      <c r="F469" s="233" t="s">
        <v>1334</v>
      </c>
      <c r="G469" s="414"/>
      <c r="H469" s="436">
        <v>38722</v>
      </c>
      <c r="I469" s="437">
        <v>56.95</v>
      </c>
      <c r="J469" s="438"/>
      <c r="K469" s="438"/>
      <c r="L469" s="438"/>
      <c r="M469" s="418"/>
      <c r="N469" s="419" t="s">
        <v>1128</v>
      </c>
      <c r="O469" s="233" t="s">
        <v>1129</v>
      </c>
      <c r="Q469" s="420"/>
      <c r="R469" s="421"/>
      <c r="S469" s="437"/>
      <c r="T469" s="440"/>
      <c r="U469" s="405"/>
      <c r="V469" s="406"/>
      <c r="W469" s="407"/>
      <c r="X469" s="402"/>
      <c r="Y469" s="406"/>
      <c r="Z469" s="442"/>
      <c r="AB469" s="437">
        <v>56.95</v>
      </c>
      <c r="AC469" s="441">
        <v>500</v>
      </c>
      <c r="AE469" s="420"/>
      <c r="AF469" s="421"/>
      <c r="AG469" s="437"/>
      <c r="AH469" s="440"/>
      <c r="AI469" s="405"/>
      <c r="AJ469" s="406"/>
      <c r="AK469" s="407"/>
      <c r="AL469" s="402"/>
      <c r="AM469" s="408"/>
      <c r="AN469" s="442"/>
      <c r="AP469" s="437">
        <v>56.95</v>
      </c>
      <c r="AQ469" s="441">
        <v>500</v>
      </c>
      <c r="AR469" s="446"/>
      <c r="AS469" s="420"/>
      <c r="AT469" s="421"/>
      <c r="AU469" s="444"/>
      <c r="AV469" s="440"/>
      <c r="AW469" s="405"/>
      <c r="AX469" s="406"/>
      <c r="AY469" s="407"/>
      <c r="AZ469" s="402"/>
      <c r="BA469" s="408"/>
      <c r="BB469" s="442"/>
      <c r="BC469" s="443"/>
      <c r="BE469" s="631">
        <v>56.95</v>
      </c>
      <c r="BF469" s="441">
        <v>500</v>
      </c>
      <c r="BI469" s="420"/>
      <c r="BJ469" s="421"/>
      <c r="BK469" s="444"/>
      <c r="BL469" s="440"/>
      <c r="BM469" s="405"/>
      <c r="BN469" s="406"/>
      <c r="BO469" s="407"/>
      <c r="BP469" s="402"/>
      <c r="BQ469" s="408"/>
      <c r="BR469" s="442"/>
      <c r="BS469" s="443"/>
      <c r="BT469" s="631">
        <v>56.95</v>
      </c>
      <c r="BU469" s="441">
        <v>500</v>
      </c>
      <c r="BX469" s="420"/>
      <c r="BY469" s="421"/>
      <c r="BZ469" s="444"/>
      <c r="CA469" s="440"/>
      <c r="CB469" s="405"/>
      <c r="CC469" s="406"/>
      <c r="CD469" s="407"/>
      <c r="CE469" s="402"/>
      <c r="CF469" s="408"/>
      <c r="CG469" s="442"/>
      <c r="CJ469" s="420"/>
      <c r="CK469" s="421"/>
      <c r="CL469" s="444"/>
      <c r="CM469" s="440"/>
      <c r="CN469" s="405"/>
      <c r="CO469" s="406"/>
      <c r="CP469" s="407"/>
      <c r="CQ469" s="402"/>
      <c r="CR469" s="408"/>
      <c r="CS469" s="442"/>
      <c r="CT469" s="443"/>
      <c r="CU469" s="443"/>
      <c r="CV469" s="420"/>
      <c r="CW469" s="421"/>
      <c r="CX469" s="444"/>
      <c r="CY469" s="440"/>
      <c r="CZ469" s="405"/>
      <c r="DA469" s="406"/>
      <c r="DB469" s="407"/>
      <c r="DC469" s="402"/>
      <c r="DD469" s="408"/>
      <c r="DE469" s="442"/>
      <c r="DF469" s="443"/>
      <c r="DG469" s="443"/>
      <c r="DH469" s="420"/>
      <c r="DI469" s="421"/>
      <c r="DJ469" s="444"/>
      <c r="DK469" s="440"/>
      <c r="DL469" s="405"/>
      <c r="DM469" s="406"/>
      <c r="DN469" s="407"/>
      <c r="DO469" s="402"/>
      <c r="DP469" s="408"/>
      <c r="DQ469" s="442"/>
      <c r="DR469" s="443"/>
      <c r="DS469" s="443"/>
      <c r="DT469" s="420"/>
      <c r="DU469" s="421"/>
      <c r="DV469" s="444"/>
      <c r="DW469" s="440"/>
      <c r="DX469" s="405"/>
      <c r="DY469" s="406"/>
      <c r="DZ469" s="407"/>
      <c r="EA469" s="402"/>
      <c r="EB469" s="408"/>
      <c r="EC469" s="442"/>
      <c r="EE469" s="631">
        <v>56.95</v>
      </c>
      <c r="EF469" s="441">
        <v>500</v>
      </c>
      <c r="EH469" s="450"/>
    </row>
    <row r="470" spans="1:138" ht="12.75" customHeight="1" x14ac:dyDescent="0.2">
      <c r="B470" s="412" t="s">
        <v>1126</v>
      </c>
      <c r="C470" s="414" t="s">
        <v>520</v>
      </c>
      <c r="D470" s="233" t="s">
        <v>485</v>
      </c>
      <c r="E470" s="233" t="s">
        <v>1369</v>
      </c>
      <c r="F470" s="233" t="s">
        <v>1334</v>
      </c>
      <c r="G470" s="414"/>
      <c r="H470" s="436">
        <v>38722</v>
      </c>
      <c r="I470" s="437">
        <v>56.95</v>
      </c>
      <c r="J470" s="438"/>
      <c r="K470" s="438"/>
      <c r="L470" s="438"/>
      <c r="M470" s="418"/>
      <c r="N470" s="419" t="s">
        <v>1326</v>
      </c>
      <c r="O470" s="233" t="s">
        <v>1057</v>
      </c>
      <c r="Q470" s="420"/>
      <c r="R470" s="421"/>
      <c r="S470" s="437"/>
      <c r="T470" s="440"/>
      <c r="U470" s="405"/>
      <c r="V470" s="406"/>
      <c r="W470" s="407"/>
      <c r="X470" s="402"/>
      <c r="Y470" s="406"/>
      <c r="Z470" s="442"/>
      <c r="AB470" s="437">
        <v>56.95</v>
      </c>
      <c r="AC470" s="441">
        <v>500</v>
      </c>
      <c r="AE470" s="420"/>
      <c r="AF470" s="421"/>
      <c r="AG470" s="437"/>
      <c r="AH470" s="440"/>
      <c r="AI470" s="405"/>
      <c r="AJ470" s="406"/>
      <c r="AK470" s="407"/>
      <c r="AL470" s="402"/>
      <c r="AM470" s="408"/>
      <c r="AN470" s="442"/>
      <c r="AP470" s="437">
        <v>56.95</v>
      </c>
      <c r="AQ470" s="441">
        <v>500</v>
      </c>
      <c r="AR470" s="446"/>
      <c r="AS470" s="420"/>
      <c r="AT470" s="421"/>
      <c r="AU470" s="444"/>
      <c r="AV470" s="440"/>
      <c r="AW470" s="405"/>
      <c r="AX470" s="406"/>
      <c r="AY470" s="407"/>
      <c r="AZ470" s="402"/>
      <c r="BA470" s="408"/>
      <c r="BB470" s="442"/>
      <c r="BC470" s="443"/>
      <c r="BE470" s="631">
        <v>56.95</v>
      </c>
      <c r="BF470" s="441">
        <v>500</v>
      </c>
      <c r="BI470" s="420"/>
      <c r="BJ470" s="421"/>
      <c r="BK470" s="444"/>
      <c r="BL470" s="440"/>
      <c r="BM470" s="405"/>
      <c r="BN470" s="406"/>
      <c r="BO470" s="407"/>
      <c r="BP470" s="402"/>
      <c r="BQ470" s="408"/>
      <c r="BR470" s="442"/>
      <c r="BS470" s="443"/>
      <c r="BT470" s="631">
        <v>56.95</v>
      </c>
      <c r="BU470" s="441">
        <v>500</v>
      </c>
      <c r="BX470" s="420"/>
      <c r="BY470" s="421"/>
      <c r="BZ470" s="444"/>
      <c r="CA470" s="440"/>
      <c r="CB470" s="405"/>
      <c r="CC470" s="406"/>
      <c r="CD470" s="407"/>
      <c r="CE470" s="402"/>
      <c r="CF470" s="408"/>
      <c r="CG470" s="442"/>
      <c r="CJ470" s="420"/>
      <c r="CK470" s="421"/>
      <c r="CL470" s="444"/>
      <c r="CM470" s="440"/>
      <c r="CN470" s="405"/>
      <c r="CO470" s="406"/>
      <c r="CP470" s="407"/>
      <c r="CQ470" s="402"/>
      <c r="CR470" s="408"/>
      <c r="CS470" s="442"/>
      <c r="CT470" s="443"/>
      <c r="CU470" s="443"/>
      <c r="CV470" s="420"/>
      <c r="CW470" s="421"/>
      <c r="CX470" s="444"/>
      <c r="CY470" s="440"/>
      <c r="CZ470" s="405"/>
      <c r="DA470" s="406"/>
      <c r="DB470" s="407"/>
      <c r="DC470" s="402"/>
      <c r="DD470" s="408"/>
      <c r="DE470" s="442"/>
      <c r="DF470" s="443"/>
      <c r="DG470" s="443"/>
      <c r="DH470" s="420"/>
      <c r="DI470" s="421"/>
      <c r="DJ470" s="444"/>
      <c r="DK470" s="440"/>
      <c r="DL470" s="405"/>
      <c r="DM470" s="406"/>
      <c r="DN470" s="407"/>
      <c r="DO470" s="402"/>
      <c r="DP470" s="408"/>
      <c r="DQ470" s="442"/>
      <c r="DR470" s="443"/>
      <c r="DS470" s="443"/>
      <c r="DT470" s="420"/>
      <c r="DU470" s="421"/>
      <c r="DV470" s="444"/>
      <c r="DW470" s="440"/>
      <c r="DX470" s="405"/>
      <c r="DY470" s="406"/>
      <c r="DZ470" s="407"/>
      <c r="EA470" s="402"/>
      <c r="EB470" s="408"/>
      <c r="EC470" s="442"/>
      <c r="EE470" s="631">
        <v>56.95</v>
      </c>
      <c r="EF470" s="441">
        <v>500</v>
      </c>
      <c r="EH470" s="450"/>
    </row>
    <row r="471" spans="1:138" ht="12.75" customHeight="1" x14ac:dyDescent="0.2">
      <c r="B471" s="412" t="s">
        <v>1371</v>
      </c>
      <c r="C471" s="414" t="s">
        <v>521</v>
      </c>
      <c r="D471" s="233" t="s">
        <v>485</v>
      </c>
      <c r="E471" s="233" t="s">
        <v>1369</v>
      </c>
      <c r="F471" s="233" t="s">
        <v>1334</v>
      </c>
      <c r="G471" s="414"/>
      <c r="H471" s="436">
        <v>38722</v>
      </c>
      <c r="I471" s="437">
        <v>56.95</v>
      </c>
      <c r="J471" s="438"/>
      <c r="K471" s="438"/>
      <c r="L471" s="438"/>
      <c r="M471" s="418"/>
      <c r="N471" s="419" t="s">
        <v>1128</v>
      </c>
      <c r="O471" s="233" t="s">
        <v>1129</v>
      </c>
      <c r="Q471" s="420"/>
      <c r="R471" s="421"/>
      <c r="S471" s="437"/>
      <c r="T471" s="440"/>
      <c r="U471" s="405"/>
      <c r="V471" s="406"/>
      <c r="W471" s="407"/>
      <c r="X471" s="402"/>
      <c r="Y471" s="406"/>
      <c r="Z471" s="442"/>
      <c r="AB471" s="437">
        <v>56.95</v>
      </c>
      <c r="AC471" s="441">
        <v>500</v>
      </c>
      <c r="AE471" s="420"/>
      <c r="AF471" s="421"/>
      <c r="AG471" s="437"/>
      <c r="AH471" s="440"/>
      <c r="AI471" s="405"/>
      <c r="AJ471" s="406"/>
      <c r="AK471" s="407"/>
      <c r="AL471" s="402"/>
      <c r="AM471" s="408"/>
      <c r="AN471" s="442"/>
      <c r="AP471" s="437">
        <v>56.95</v>
      </c>
      <c r="AQ471" s="441">
        <v>500</v>
      </c>
      <c r="AR471" s="446"/>
      <c r="AS471" s="420"/>
      <c r="AT471" s="421"/>
      <c r="AU471" s="444"/>
      <c r="AV471" s="440"/>
      <c r="AW471" s="405"/>
      <c r="AX471" s="406"/>
      <c r="AY471" s="407"/>
      <c r="AZ471" s="402"/>
      <c r="BA471" s="408"/>
      <c r="BB471" s="442"/>
      <c r="BC471" s="443"/>
      <c r="BE471" s="631">
        <v>56.95</v>
      </c>
      <c r="BF471" s="441">
        <v>500</v>
      </c>
      <c r="BI471" s="420"/>
      <c r="BJ471" s="421"/>
      <c r="BK471" s="444"/>
      <c r="BL471" s="440"/>
      <c r="BM471" s="405"/>
      <c r="BN471" s="406"/>
      <c r="BO471" s="407"/>
      <c r="BP471" s="402"/>
      <c r="BQ471" s="408"/>
      <c r="BR471" s="442"/>
      <c r="BS471" s="443"/>
      <c r="BT471" s="631">
        <v>56.95</v>
      </c>
      <c r="BU471" s="441">
        <v>500</v>
      </c>
      <c r="BX471" s="420"/>
      <c r="BY471" s="421"/>
      <c r="BZ471" s="444"/>
      <c r="CA471" s="440"/>
      <c r="CB471" s="405"/>
      <c r="CC471" s="406"/>
      <c r="CD471" s="407"/>
      <c r="CE471" s="402"/>
      <c r="CF471" s="408"/>
      <c r="CG471" s="442"/>
      <c r="CJ471" s="420"/>
      <c r="CK471" s="421"/>
      <c r="CL471" s="444"/>
      <c r="CM471" s="440"/>
      <c r="CN471" s="405"/>
      <c r="CO471" s="406"/>
      <c r="CP471" s="407"/>
      <c r="CQ471" s="402"/>
      <c r="CR471" s="408"/>
      <c r="CS471" s="442"/>
      <c r="CT471" s="443"/>
      <c r="CU471" s="443"/>
      <c r="CV471" s="420"/>
      <c r="CW471" s="421"/>
      <c r="CX471" s="444"/>
      <c r="CY471" s="440"/>
      <c r="CZ471" s="405"/>
      <c r="DA471" s="406"/>
      <c r="DB471" s="407"/>
      <c r="DC471" s="402"/>
      <c r="DD471" s="408"/>
      <c r="DE471" s="442"/>
      <c r="DF471" s="443"/>
      <c r="DG471" s="443"/>
      <c r="DH471" s="420"/>
      <c r="DI471" s="421"/>
      <c r="DJ471" s="444"/>
      <c r="DK471" s="440"/>
      <c r="DL471" s="405"/>
      <c r="DM471" s="406"/>
      <c r="DN471" s="407"/>
      <c r="DO471" s="402"/>
      <c r="DP471" s="408"/>
      <c r="DQ471" s="442"/>
      <c r="DR471" s="443"/>
      <c r="DS471" s="443"/>
      <c r="DT471" s="420"/>
      <c r="DU471" s="421"/>
      <c r="DV471" s="444"/>
      <c r="DW471" s="440"/>
      <c r="DX471" s="405"/>
      <c r="DY471" s="406"/>
      <c r="DZ471" s="407"/>
      <c r="EA471" s="402"/>
      <c r="EB471" s="408"/>
      <c r="EC471" s="442"/>
      <c r="EE471" s="631">
        <v>56.95</v>
      </c>
      <c r="EF471" s="441">
        <v>500</v>
      </c>
      <c r="EH471" s="450"/>
    </row>
    <row r="472" spans="1:138" ht="12.75" customHeight="1" x14ac:dyDescent="0.2">
      <c r="B472" s="412" t="s">
        <v>1126</v>
      </c>
      <c r="C472" s="414" t="s">
        <v>522</v>
      </c>
      <c r="D472" s="233" t="s">
        <v>485</v>
      </c>
      <c r="E472" s="233" t="s">
        <v>1369</v>
      </c>
      <c r="F472" s="233" t="s">
        <v>1334</v>
      </c>
      <c r="G472" s="414"/>
      <c r="H472" s="436">
        <v>38722</v>
      </c>
      <c r="I472" s="437">
        <v>56.95</v>
      </c>
      <c r="J472" s="438"/>
      <c r="K472" s="438"/>
      <c r="L472" s="438"/>
      <c r="M472" s="418"/>
      <c r="N472" s="419" t="s">
        <v>1128</v>
      </c>
      <c r="O472" s="233" t="s">
        <v>1129</v>
      </c>
      <c r="Q472" s="420"/>
      <c r="R472" s="421"/>
      <c r="S472" s="437"/>
      <c r="T472" s="440"/>
      <c r="U472" s="405"/>
      <c r="V472" s="406"/>
      <c r="W472" s="407"/>
      <c r="X472" s="402"/>
      <c r="Y472" s="406"/>
      <c r="Z472" s="442"/>
      <c r="AB472" s="437">
        <v>56.95</v>
      </c>
      <c r="AC472" s="441">
        <v>500</v>
      </c>
      <c r="AE472" s="420"/>
      <c r="AF472" s="421"/>
      <c r="AG472" s="437"/>
      <c r="AH472" s="440"/>
      <c r="AI472" s="405"/>
      <c r="AJ472" s="406"/>
      <c r="AK472" s="407"/>
      <c r="AL472" s="402"/>
      <c r="AM472" s="408"/>
      <c r="AN472" s="442"/>
      <c r="AP472" s="437">
        <v>56.95</v>
      </c>
      <c r="AQ472" s="441">
        <v>500</v>
      </c>
      <c r="AR472" s="446"/>
      <c r="AS472" s="420"/>
      <c r="AT472" s="421"/>
      <c r="AU472" s="444"/>
      <c r="AV472" s="440"/>
      <c r="AW472" s="405"/>
      <c r="AX472" s="406"/>
      <c r="AY472" s="407"/>
      <c r="AZ472" s="402"/>
      <c r="BA472" s="408"/>
      <c r="BB472" s="442"/>
      <c r="BC472" s="443"/>
      <c r="BE472" s="631">
        <v>56.95</v>
      </c>
      <c r="BF472" s="441">
        <v>500</v>
      </c>
      <c r="BI472" s="420"/>
      <c r="BJ472" s="421"/>
      <c r="BK472" s="444"/>
      <c r="BL472" s="440"/>
      <c r="BM472" s="405"/>
      <c r="BN472" s="406"/>
      <c r="BO472" s="407"/>
      <c r="BP472" s="402"/>
      <c r="BQ472" s="408"/>
      <c r="BR472" s="442"/>
      <c r="BS472" s="443"/>
      <c r="BT472" s="631">
        <v>56.95</v>
      </c>
      <c r="BU472" s="441">
        <v>500</v>
      </c>
      <c r="BX472" s="420"/>
      <c r="BY472" s="421"/>
      <c r="BZ472" s="444"/>
      <c r="CA472" s="440"/>
      <c r="CB472" s="405"/>
      <c r="CC472" s="406"/>
      <c r="CD472" s="407"/>
      <c r="CE472" s="402"/>
      <c r="CF472" s="408"/>
      <c r="CG472" s="442"/>
      <c r="CJ472" s="420"/>
      <c r="CK472" s="421"/>
      <c r="CL472" s="444"/>
      <c r="CM472" s="440"/>
      <c r="CN472" s="405"/>
      <c r="CO472" s="406"/>
      <c r="CP472" s="407"/>
      <c r="CQ472" s="402"/>
      <c r="CR472" s="408"/>
      <c r="CS472" s="442"/>
      <c r="CT472" s="443"/>
      <c r="CU472" s="443"/>
      <c r="CV472" s="420"/>
      <c r="CW472" s="421"/>
      <c r="CX472" s="444"/>
      <c r="CY472" s="440"/>
      <c r="CZ472" s="405"/>
      <c r="DA472" s="406"/>
      <c r="DB472" s="407"/>
      <c r="DC472" s="402"/>
      <c r="DD472" s="408"/>
      <c r="DE472" s="442"/>
      <c r="DF472" s="443"/>
      <c r="DG472" s="443"/>
      <c r="DH472" s="420"/>
      <c r="DI472" s="421"/>
      <c r="DJ472" s="444"/>
      <c r="DK472" s="440"/>
      <c r="DL472" s="405"/>
      <c r="DM472" s="406"/>
      <c r="DN472" s="407"/>
      <c r="DO472" s="402"/>
      <c r="DP472" s="408"/>
      <c r="DQ472" s="442"/>
      <c r="DR472" s="443"/>
      <c r="DS472" s="443"/>
      <c r="DT472" s="420"/>
      <c r="DU472" s="421"/>
      <c r="DV472" s="444"/>
      <c r="DW472" s="440"/>
      <c r="DX472" s="405"/>
      <c r="DY472" s="406"/>
      <c r="DZ472" s="407"/>
      <c r="EA472" s="402"/>
      <c r="EB472" s="408"/>
      <c r="EC472" s="442"/>
      <c r="EE472" s="631">
        <v>56.95</v>
      </c>
      <c r="EF472" s="441">
        <v>500</v>
      </c>
      <c r="EH472" s="450"/>
    </row>
    <row r="473" spans="1:138" ht="12.75" customHeight="1" x14ac:dyDescent="0.2">
      <c r="B473" s="412" t="s">
        <v>1371</v>
      </c>
      <c r="C473" s="414" t="s">
        <v>523</v>
      </c>
      <c r="D473" s="233" t="s">
        <v>485</v>
      </c>
      <c r="E473" s="233" t="s">
        <v>1369</v>
      </c>
      <c r="F473" s="233" t="s">
        <v>1334</v>
      </c>
      <c r="G473" s="414"/>
      <c r="H473" s="436">
        <v>38722</v>
      </c>
      <c r="I473" s="437">
        <v>56.95</v>
      </c>
      <c r="J473" s="438"/>
      <c r="K473" s="438"/>
      <c r="L473" s="438"/>
      <c r="M473" s="418"/>
      <c r="N473" s="419" t="s">
        <v>1357</v>
      </c>
      <c r="O473" s="233" t="s">
        <v>1057</v>
      </c>
      <c r="Q473" s="420"/>
      <c r="R473" s="421"/>
      <c r="S473" s="437"/>
      <c r="T473" s="440"/>
      <c r="U473" s="405"/>
      <c r="V473" s="406"/>
      <c r="W473" s="407"/>
      <c r="X473" s="402"/>
      <c r="Y473" s="406"/>
      <c r="Z473" s="442"/>
      <c r="AB473" s="437">
        <v>56.95</v>
      </c>
      <c r="AC473" s="441">
        <v>500</v>
      </c>
      <c r="AE473" s="420"/>
      <c r="AF473" s="421"/>
      <c r="AG473" s="437"/>
      <c r="AH473" s="440"/>
      <c r="AI473" s="405"/>
      <c r="AJ473" s="406"/>
      <c r="AK473" s="407"/>
      <c r="AL473" s="402"/>
      <c r="AM473" s="408"/>
      <c r="AN473" s="442"/>
      <c r="AP473" s="437">
        <v>56.95</v>
      </c>
      <c r="AQ473" s="441">
        <v>500</v>
      </c>
      <c r="AR473" s="446"/>
      <c r="AS473" s="420"/>
      <c r="AT473" s="421"/>
      <c r="AU473" s="444"/>
      <c r="AV473" s="440"/>
      <c r="AW473" s="405"/>
      <c r="AX473" s="406"/>
      <c r="AY473" s="407"/>
      <c r="AZ473" s="402"/>
      <c r="BA473" s="408"/>
      <c r="BB473" s="442"/>
      <c r="BC473" s="443"/>
      <c r="BE473" s="631">
        <v>56.95</v>
      </c>
      <c r="BF473" s="441">
        <v>500</v>
      </c>
      <c r="BI473" s="420"/>
      <c r="BJ473" s="421"/>
      <c r="BK473" s="444"/>
      <c r="BL473" s="440"/>
      <c r="BM473" s="405"/>
      <c r="BN473" s="406"/>
      <c r="BO473" s="407"/>
      <c r="BP473" s="402"/>
      <c r="BQ473" s="408"/>
      <c r="BR473" s="442"/>
      <c r="BS473" s="443"/>
      <c r="BT473" s="631">
        <v>56.95</v>
      </c>
      <c r="BU473" s="441">
        <v>500</v>
      </c>
      <c r="BX473" s="420"/>
      <c r="BY473" s="421"/>
      <c r="BZ473" s="444"/>
      <c r="CA473" s="440"/>
      <c r="CB473" s="405"/>
      <c r="CC473" s="406"/>
      <c r="CD473" s="407"/>
      <c r="CE473" s="402"/>
      <c r="CF473" s="408"/>
      <c r="CG473" s="442"/>
      <c r="CJ473" s="420"/>
      <c r="CK473" s="421"/>
      <c r="CL473" s="444"/>
      <c r="CM473" s="440"/>
      <c r="CN473" s="405"/>
      <c r="CO473" s="406"/>
      <c r="CP473" s="407"/>
      <c r="CQ473" s="402"/>
      <c r="CR473" s="408"/>
      <c r="CS473" s="442"/>
      <c r="CT473" s="443"/>
      <c r="CU473" s="443"/>
      <c r="CV473" s="420"/>
      <c r="CW473" s="421"/>
      <c r="CX473" s="444"/>
      <c r="CY473" s="440"/>
      <c r="CZ473" s="405"/>
      <c r="DA473" s="406"/>
      <c r="DB473" s="407"/>
      <c r="DC473" s="402"/>
      <c r="DD473" s="408"/>
      <c r="DE473" s="442"/>
      <c r="DF473" s="443"/>
      <c r="DG473" s="443"/>
      <c r="DH473" s="420"/>
      <c r="DI473" s="421"/>
      <c r="DJ473" s="444"/>
      <c r="DK473" s="440"/>
      <c r="DL473" s="405"/>
      <c r="DM473" s="406"/>
      <c r="DN473" s="407"/>
      <c r="DO473" s="402"/>
      <c r="DP473" s="408"/>
      <c r="DQ473" s="442"/>
      <c r="DR473" s="443"/>
      <c r="DS473" s="443"/>
      <c r="DT473" s="420"/>
      <c r="DU473" s="421"/>
      <c r="DV473" s="444"/>
      <c r="DW473" s="440"/>
      <c r="DX473" s="405"/>
      <c r="DY473" s="406"/>
      <c r="DZ473" s="407"/>
      <c r="EA473" s="402"/>
      <c r="EB473" s="408"/>
      <c r="EC473" s="442"/>
      <c r="EE473" s="631">
        <v>56.95</v>
      </c>
      <c r="EF473" s="441">
        <v>500</v>
      </c>
      <c r="EH473" s="450"/>
    </row>
    <row r="474" spans="1:138" ht="12.75" customHeight="1" x14ac:dyDescent="0.2">
      <c r="B474" s="412" t="s">
        <v>1371</v>
      </c>
      <c r="C474" s="414" t="s">
        <v>524</v>
      </c>
      <c r="D474" s="233" t="s">
        <v>485</v>
      </c>
      <c r="E474" s="233" t="s">
        <v>1369</v>
      </c>
      <c r="F474" s="233" t="s">
        <v>1334</v>
      </c>
      <c r="G474" s="414"/>
      <c r="H474" s="436">
        <v>38722</v>
      </c>
      <c r="I474" s="437">
        <v>56.95</v>
      </c>
      <c r="J474" s="438"/>
      <c r="K474" s="438"/>
      <c r="L474" s="438"/>
      <c r="M474" s="418"/>
      <c r="N474" s="419" t="s">
        <v>1326</v>
      </c>
      <c r="O474" s="233" t="s">
        <v>1057</v>
      </c>
      <c r="Q474" s="420"/>
      <c r="R474" s="421"/>
      <c r="S474" s="437"/>
      <c r="T474" s="440"/>
      <c r="U474" s="405"/>
      <c r="V474" s="406"/>
      <c r="W474" s="407"/>
      <c r="X474" s="402"/>
      <c r="Y474" s="406"/>
      <c r="Z474" s="442"/>
      <c r="AB474" s="437">
        <v>56.95</v>
      </c>
      <c r="AC474" s="441">
        <v>500</v>
      </c>
      <c r="AE474" s="420"/>
      <c r="AF474" s="421"/>
      <c r="AG474" s="437"/>
      <c r="AH474" s="440"/>
      <c r="AI474" s="405"/>
      <c r="AJ474" s="406"/>
      <c r="AK474" s="407"/>
      <c r="AL474" s="402"/>
      <c r="AM474" s="408"/>
      <c r="AN474" s="442"/>
      <c r="AP474" s="437">
        <v>56.95</v>
      </c>
      <c r="AQ474" s="441">
        <v>500</v>
      </c>
      <c r="AR474" s="446"/>
      <c r="AS474" s="420"/>
      <c r="AT474" s="421"/>
      <c r="AU474" s="444"/>
      <c r="AV474" s="440"/>
      <c r="AW474" s="405"/>
      <c r="AX474" s="406"/>
      <c r="AY474" s="407"/>
      <c r="AZ474" s="402"/>
      <c r="BA474" s="408"/>
      <c r="BB474" s="442"/>
      <c r="BC474" s="443"/>
      <c r="BE474" s="631">
        <v>56.95</v>
      </c>
      <c r="BF474" s="441">
        <v>500</v>
      </c>
      <c r="BI474" s="420"/>
      <c r="BJ474" s="421"/>
      <c r="BK474" s="444"/>
      <c r="BL474" s="440"/>
      <c r="BM474" s="405"/>
      <c r="BN474" s="406"/>
      <c r="BO474" s="407"/>
      <c r="BP474" s="402"/>
      <c r="BQ474" s="408"/>
      <c r="BR474" s="442"/>
      <c r="BS474" s="443"/>
      <c r="BT474" s="631">
        <v>56.95</v>
      </c>
      <c r="BU474" s="441">
        <v>500</v>
      </c>
      <c r="BX474" s="420"/>
      <c r="BY474" s="421"/>
      <c r="BZ474" s="444"/>
      <c r="CA474" s="440"/>
      <c r="CB474" s="405"/>
      <c r="CC474" s="406"/>
      <c r="CD474" s="407"/>
      <c r="CE474" s="402"/>
      <c r="CF474" s="408"/>
      <c r="CG474" s="442"/>
      <c r="CJ474" s="420"/>
      <c r="CK474" s="421"/>
      <c r="CL474" s="444"/>
      <c r="CM474" s="440"/>
      <c r="CN474" s="405"/>
      <c r="CO474" s="406"/>
      <c r="CP474" s="407"/>
      <c r="CQ474" s="402"/>
      <c r="CR474" s="408"/>
      <c r="CS474" s="442"/>
      <c r="CT474" s="443"/>
      <c r="CU474" s="443"/>
      <c r="CV474" s="420"/>
      <c r="CW474" s="421"/>
      <c r="CX474" s="444"/>
      <c r="CY474" s="440"/>
      <c r="CZ474" s="405"/>
      <c r="DA474" s="406"/>
      <c r="DB474" s="407"/>
      <c r="DC474" s="402"/>
      <c r="DD474" s="408"/>
      <c r="DE474" s="442"/>
      <c r="DF474" s="443"/>
      <c r="DG474" s="443"/>
      <c r="DH474" s="420"/>
      <c r="DI474" s="421"/>
      <c r="DJ474" s="444"/>
      <c r="DK474" s="440"/>
      <c r="DL474" s="405"/>
      <c r="DM474" s="406"/>
      <c r="DN474" s="407"/>
      <c r="DO474" s="402"/>
      <c r="DP474" s="408"/>
      <c r="DQ474" s="442"/>
      <c r="DR474" s="443"/>
      <c r="DS474" s="443"/>
      <c r="DT474" s="420"/>
      <c r="DU474" s="421"/>
      <c r="DV474" s="444"/>
      <c r="DW474" s="440"/>
      <c r="DX474" s="405"/>
      <c r="DY474" s="406"/>
      <c r="DZ474" s="407"/>
      <c r="EA474" s="402"/>
      <c r="EB474" s="408"/>
      <c r="EC474" s="442"/>
      <c r="EE474" s="631">
        <v>56.95</v>
      </c>
      <c r="EF474" s="441">
        <v>500</v>
      </c>
      <c r="EH474" s="450"/>
    </row>
    <row r="475" spans="1:138" ht="12.75" customHeight="1" x14ac:dyDescent="0.2">
      <c r="B475" s="412" t="s">
        <v>1371</v>
      </c>
      <c r="C475" s="414" t="s">
        <v>525</v>
      </c>
      <c r="D475" s="233" t="s">
        <v>485</v>
      </c>
      <c r="E475" s="233" t="s">
        <v>1369</v>
      </c>
      <c r="F475" s="233" t="s">
        <v>1334</v>
      </c>
      <c r="G475" s="414"/>
      <c r="H475" s="436">
        <v>38722</v>
      </c>
      <c r="I475" s="437">
        <v>56.95</v>
      </c>
      <c r="J475" s="438"/>
      <c r="K475" s="438"/>
      <c r="L475" s="438"/>
      <c r="M475" s="418"/>
      <c r="N475" s="419" t="s">
        <v>1357</v>
      </c>
      <c r="O475" s="233" t="s">
        <v>1057</v>
      </c>
      <c r="Q475" s="420"/>
      <c r="R475" s="421"/>
      <c r="S475" s="437"/>
      <c r="T475" s="440"/>
      <c r="U475" s="405"/>
      <c r="V475" s="406"/>
      <c r="W475" s="407"/>
      <c r="X475" s="402"/>
      <c r="Y475" s="406"/>
      <c r="Z475" s="442"/>
      <c r="AB475" s="437">
        <v>56.95</v>
      </c>
      <c r="AC475" s="441">
        <v>500</v>
      </c>
      <c r="AE475" s="420"/>
      <c r="AF475" s="421"/>
      <c r="AG475" s="437"/>
      <c r="AH475" s="440"/>
      <c r="AI475" s="405"/>
      <c r="AJ475" s="406"/>
      <c r="AK475" s="407"/>
      <c r="AL475" s="402"/>
      <c r="AM475" s="408"/>
      <c r="AN475" s="442"/>
      <c r="AP475" s="437">
        <v>56.95</v>
      </c>
      <c r="AQ475" s="441">
        <v>500</v>
      </c>
      <c r="AR475" s="446"/>
      <c r="AS475" s="420"/>
      <c r="AT475" s="421"/>
      <c r="AU475" s="444"/>
      <c r="AV475" s="440"/>
      <c r="AW475" s="405"/>
      <c r="AX475" s="406"/>
      <c r="AY475" s="407"/>
      <c r="AZ475" s="402"/>
      <c r="BA475" s="408"/>
      <c r="BB475" s="442"/>
      <c r="BC475" s="443"/>
      <c r="BE475" s="631">
        <v>56.95</v>
      </c>
      <c r="BF475" s="441">
        <v>500</v>
      </c>
      <c r="BI475" s="420"/>
      <c r="BJ475" s="421"/>
      <c r="BK475" s="444"/>
      <c r="BL475" s="440"/>
      <c r="BM475" s="405"/>
      <c r="BN475" s="406"/>
      <c r="BO475" s="407"/>
      <c r="BP475" s="402"/>
      <c r="BQ475" s="408"/>
      <c r="BR475" s="442"/>
      <c r="BS475" s="443"/>
      <c r="BT475" s="631">
        <v>56.95</v>
      </c>
      <c r="BU475" s="441">
        <v>500</v>
      </c>
      <c r="BX475" s="420"/>
      <c r="BY475" s="421"/>
      <c r="BZ475" s="444"/>
      <c r="CA475" s="440"/>
      <c r="CB475" s="405"/>
      <c r="CC475" s="406"/>
      <c r="CD475" s="407"/>
      <c r="CE475" s="402"/>
      <c r="CF475" s="408"/>
      <c r="CG475" s="442"/>
      <c r="CJ475" s="420"/>
      <c r="CK475" s="421"/>
      <c r="CL475" s="444"/>
      <c r="CM475" s="440"/>
      <c r="CN475" s="405"/>
      <c r="CO475" s="406"/>
      <c r="CP475" s="407"/>
      <c r="CQ475" s="402"/>
      <c r="CR475" s="408"/>
      <c r="CS475" s="442"/>
      <c r="CT475" s="443"/>
      <c r="CU475" s="443"/>
      <c r="CV475" s="420"/>
      <c r="CW475" s="421"/>
      <c r="CX475" s="444"/>
      <c r="CY475" s="440"/>
      <c r="CZ475" s="405"/>
      <c r="DA475" s="406"/>
      <c r="DB475" s="407"/>
      <c r="DC475" s="402"/>
      <c r="DD475" s="408"/>
      <c r="DE475" s="442"/>
      <c r="DF475" s="443"/>
      <c r="DG475" s="443"/>
      <c r="DH475" s="420"/>
      <c r="DI475" s="421"/>
      <c r="DJ475" s="444"/>
      <c r="DK475" s="440"/>
      <c r="DL475" s="405"/>
      <c r="DM475" s="406"/>
      <c r="DN475" s="407"/>
      <c r="DO475" s="402"/>
      <c r="DP475" s="408"/>
      <c r="DQ475" s="442"/>
      <c r="DR475" s="443"/>
      <c r="DS475" s="443"/>
      <c r="DT475" s="420"/>
      <c r="DU475" s="421"/>
      <c r="DV475" s="444"/>
      <c r="DW475" s="440"/>
      <c r="DX475" s="405"/>
      <c r="DY475" s="406"/>
      <c r="DZ475" s="407"/>
      <c r="EA475" s="402"/>
      <c r="EB475" s="408"/>
      <c r="EC475" s="442"/>
      <c r="EE475" s="631">
        <v>56.95</v>
      </c>
      <c r="EF475" s="441">
        <v>500</v>
      </c>
      <c r="EH475" s="450"/>
    </row>
    <row r="476" spans="1:138" ht="12.75" customHeight="1" x14ac:dyDescent="0.2">
      <c r="A476" s="337" t="s">
        <v>996</v>
      </c>
      <c r="B476" s="412" t="s">
        <v>1371</v>
      </c>
      <c r="C476" s="414" t="s">
        <v>526</v>
      </c>
      <c r="D476" s="233" t="s">
        <v>485</v>
      </c>
      <c r="E476" s="233" t="s">
        <v>1369</v>
      </c>
      <c r="F476" s="233" t="s">
        <v>1334</v>
      </c>
      <c r="G476" s="414"/>
      <c r="H476" s="436">
        <v>38722</v>
      </c>
      <c r="I476" s="437">
        <v>56.95</v>
      </c>
      <c r="J476" s="438"/>
      <c r="K476" s="438"/>
      <c r="L476" s="438"/>
      <c r="M476" s="418"/>
      <c r="N476" s="419" t="s">
        <v>1135</v>
      </c>
      <c r="O476" s="233" t="s">
        <v>1129</v>
      </c>
      <c r="Q476" s="420"/>
      <c r="R476" s="421"/>
      <c r="S476" s="437"/>
      <c r="T476" s="440"/>
      <c r="U476" s="405"/>
      <c r="V476" s="406"/>
      <c r="W476" s="407"/>
      <c r="X476" s="402"/>
      <c r="Y476" s="406"/>
      <c r="Z476" s="442"/>
      <c r="AB476" s="437">
        <v>56.95</v>
      </c>
      <c r="AC476" s="441">
        <v>500</v>
      </c>
      <c r="AE476" s="420"/>
      <c r="AF476" s="421"/>
      <c r="AG476" s="437"/>
      <c r="AH476" s="440"/>
      <c r="AI476" s="405"/>
      <c r="AJ476" s="406"/>
      <c r="AK476" s="407"/>
      <c r="AL476" s="402"/>
      <c r="AM476" s="408"/>
      <c r="AN476" s="442"/>
      <c r="AP476" s="437">
        <v>56.95</v>
      </c>
      <c r="AQ476" s="441">
        <v>500</v>
      </c>
      <c r="AR476" s="446"/>
      <c r="AS476" s="420"/>
      <c r="AT476" s="421"/>
      <c r="AU476" s="444"/>
      <c r="AV476" s="440"/>
      <c r="AW476" s="405"/>
      <c r="AX476" s="406"/>
      <c r="AY476" s="407"/>
      <c r="AZ476" s="402"/>
      <c r="BA476" s="408"/>
      <c r="BB476" s="442"/>
      <c r="BC476" s="443"/>
      <c r="BE476" s="631">
        <v>56.95</v>
      </c>
      <c r="BF476" s="441">
        <v>500</v>
      </c>
      <c r="BI476" s="420"/>
      <c r="BJ476" s="421"/>
      <c r="BK476" s="444"/>
      <c r="BL476" s="440"/>
      <c r="BM476" s="405"/>
      <c r="BN476" s="406"/>
      <c r="BO476" s="407"/>
      <c r="BP476" s="402"/>
      <c r="BQ476" s="408"/>
      <c r="BR476" s="442"/>
      <c r="BS476" s="443"/>
      <c r="BT476" s="631">
        <v>56.95</v>
      </c>
      <c r="BU476" s="441">
        <v>500</v>
      </c>
      <c r="BX476" s="420"/>
      <c r="BY476" s="421"/>
      <c r="BZ476" s="444"/>
      <c r="CA476" s="440"/>
      <c r="CB476" s="405"/>
      <c r="CC476" s="406"/>
      <c r="CD476" s="407"/>
      <c r="CE476" s="402"/>
      <c r="CF476" s="408"/>
      <c r="CG476" s="442"/>
      <c r="CJ476" s="420"/>
      <c r="CK476" s="421"/>
      <c r="CL476" s="444"/>
      <c r="CM476" s="440"/>
      <c r="CN476" s="405"/>
      <c r="CO476" s="406"/>
      <c r="CP476" s="407"/>
      <c r="CQ476" s="402"/>
      <c r="CR476" s="408"/>
      <c r="CS476" s="442"/>
      <c r="CT476" s="443"/>
      <c r="CU476" s="443"/>
      <c r="CV476" s="420"/>
      <c r="CW476" s="421"/>
      <c r="CX476" s="444"/>
      <c r="CY476" s="440"/>
      <c r="CZ476" s="405"/>
      <c r="DA476" s="406"/>
      <c r="DB476" s="407"/>
      <c r="DC476" s="402"/>
      <c r="DD476" s="408"/>
      <c r="DE476" s="442"/>
      <c r="DF476" s="443"/>
      <c r="DG476" s="443"/>
      <c r="DH476" s="420"/>
      <c r="DI476" s="421"/>
      <c r="DJ476" s="444"/>
      <c r="DK476" s="440"/>
      <c r="DL476" s="405"/>
      <c r="DM476" s="406"/>
      <c r="DN476" s="407"/>
      <c r="DO476" s="402"/>
      <c r="DP476" s="408"/>
      <c r="DQ476" s="442"/>
      <c r="DR476" s="443"/>
      <c r="DS476" s="443"/>
      <c r="DT476" s="420"/>
      <c r="DU476" s="421"/>
      <c r="DV476" s="444"/>
      <c r="DW476" s="440"/>
      <c r="DX476" s="405"/>
      <c r="DY476" s="406"/>
      <c r="DZ476" s="407"/>
      <c r="EA476" s="402"/>
      <c r="EB476" s="408"/>
      <c r="EC476" s="442"/>
      <c r="EE476" s="631">
        <v>56.95</v>
      </c>
      <c r="EF476" s="441">
        <v>500</v>
      </c>
      <c r="EH476" s="450"/>
    </row>
    <row r="477" spans="1:138" ht="12.75" customHeight="1" x14ac:dyDescent="0.2">
      <c r="B477" s="412" t="s">
        <v>1353</v>
      </c>
      <c r="C477" s="414" t="s">
        <v>527</v>
      </c>
      <c r="D477" s="233" t="s">
        <v>485</v>
      </c>
      <c r="E477" s="233" t="s">
        <v>1369</v>
      </c>
      <c r="F477" s="233" t="s">
        <v>1334</v>
      </c>
      <c r="G477" s="414"/>
      <c r="H477" s="436">
        <v>38722</v>
      </c>
      <c r="I477" s="437">
        <v>56.95</v>
      </c>
      <c r="J477" s="438"/>
      <c r="K477" s="438"/>
      <c r="L477" s="438"/>
      <c r="M477" s="418"/>
      <c r="N477" s="419" t="s">
        <v>1326</v>
      </c>
      <c r="O477" s="233" t="s">
        <v>1057</v>
      </c>
      <c r="Q477" s="420"/>
      <c r="R477" s="421"/>
      <c r="S477" s="437"/>
      <c r="T477" s="440"/>
      <c r="U477" s="405"/>
      <c r="V477" s="406"/>
      <c r="W477" s="407"/>
      <c r="X477" s="402"/>
      <c r="Y477" s="406"/>
      <c r="Z477" s="442"/>
      <c r="AB477" s="437">
        <v>56.95</v>
      </c>
      <c r="AC477" s="441">
        <v>500</v>
      </c>
      <c r="AE477" s="420"/>
      <c r="AF477" s="421"/>
      <c r="AG477" s="437"/>
      <c r="AH477" s="440"/>
      <c r="AI477" s="405"/>
      <c r="AJ477" s="406"/>
      <c r="AK477" s="407"/>
      <c r="AL477" s="402"/>
      <c r="AM477" s="408"/>
      <c r="AN477" s="442"/>
      <c r="AP477" s="437">
        <v>56.95</v>
      </c>
      <c r="AQ477" s="441">
        <v>500</v>
      </c>
      <c r="AR477" s="446"/>
      <c r="AS477" s="420"/>
      <c r="AT477" s="421"/>
      <c r="AU477" s="444"/>
      <c r="AV477" s="440"/>
      <c r="AW477" s="405"/>
      <c r="AX477" s="406"/>
      <c r="AY477" s="407"/>
      <c r="AZ477" s="402"/>
      <c r="BA477" s="408"/>
      <c r="BB477" s="442"/>
      <c r="BC477" s="443"/>
      <c r="BE477" s="631">
        <v>56.95</v>
      </c>
      <c r="BF477" s="441">
        <v>500</v>
      </c>
      <c r="BI477" s="420"/>
      <c r="BJ477" s="421"/>
      <c r="BK477" s="444"/>
      <c r="BL477" s="440"/>
      <c r="BM477" s="405"/>
      <c r="BN477" s="406"/>
      <c r="BO477" s="407"/>
      <c r="BP477" s="402"/>
      <c r="BQ477" s="408"/>
      <c r="BR477" s="442"/>
      <c r="BS477" s="443"/>
      <c r="BT477" s="631">
        <v>56.95</v>
      </c>
      <c r="BU477" s="441">
        <v>500</v>
      </c>
      <c r="BX477" s="420"/>
      <c r="BY477" s="421"/>
      <c r="BZ477" s="444"/>
      <c r="CA477" s="440"/>
      <c r="CB477" s="405"/>
      <c r="CC477" s="406"/>
      <c r="CD477" s="407"/>
      <c r="CE477" s="402"/>
      <c r="CF477" s="408"/>
      <c r="CG477" s="442"/>
      <c r="CJ477" s="420"/>
      <c r="CK477" s="421"/>
      <c r="CL477" s="444"/>
      <c r="CM477" s="440"/>
      <c r="CN477" s="405"/>
      <c r="CO477" s="406"/>
      <c r="CP477" s="407"/>
      <c r="CQ477" s="402"/>
      <c r="CR477" s="408"/>
      <c r="CS477" s="442"/>
      <c r="CT477" s="443"/>
      <c r="CU477" s="443"/>
      <c r="CV477" s="420"/>
      <c r="CW477" s="421"/>
      <c r="CX477" s="444"/>
      <c r="CY477" s="440"/>
      <c r="CZ477" s="405"/>
      <c r="DA477" s="406"/>
      <c r="DB477" s="407"/>
      <c r="DC477" s="402"/>
      <c r="DD477" s="408"/>
      <c r="DE477" s="442"/>
      <c r="DF477" s="443"/>
      <c r="DG477" s="443"/>
      <c r="DH477" s="420"/>
      <c r="DI477" s="421"/>
      <c r="DJ477" s="444"/>
      <c r="DK477" s="440"/>
      <c r="DL477" s="405"/>
      <c r="DM477" s="406"/>
      <c r="DN477" s="407"/>
      <c r="DO477" s="402"/>
      <c r="DP477" s="408"/>
      <c r="DQ477" s="442"/>
      <c r="DR477" s="443"/>
      <c r="DS477" s="443"/>
      <c r="DT477" s="420"/>
      <c r="DU477" s="421"/>
      <c r="DV477" s="444"/>
      <c r="DW477" s="440"/>
      <c r="DX477" s="405"/>
      <c r="DY477" s="406"/>
      <c r="DZ477" s="407"/>
      <c r="EA477" s="402"/>
      <c r="EB477" s="408"/>
      <c r="EC477" s="442"/>
      <c r="EE477" s="631">
        <v>56.95</v>
      </c>
      <c r="EF477" s="441">
        <v>500</v>
      </c>
      <c r="EH477" s="450"/>
    </row>
    <row r="478" spans="1:138" x14ac:dyDescent="0.2">
      <c r="B478" s="412" t="s">
        <v>1324</v>
      </c>
      <c r="C478" s="414" t="s">
        <v>528</v>
      </c>
      <c r="D478" s="233" t="s">
        <v>485</v>
      </c>
      <c r="E478" s="233" t="s">
        <v>1369</v>
      </c>
      <c r="F478" s="233" t="s">
        <v>1334</v>
      </c>
      <c r="G478" s="414"/>
      <c r="H478" s="436">
        <v>38722</v>
      </c>
      <c r="I478" s="437">
        <v>56.95</v>
      </c>
      <c r="J478" s="438"/>
      <c r="K478" s="438"/>
      <c r="L478" s="438"/>
      <c r="M478" s="418"/>
      <c r="N478" s="419" t="s">
        <v>1128</v>
      </c>
      <c r="O478" s="233" t="s">
        <v>1129</v>
      </c>
      <c r="Q478" s="420"/>
      <c r="R478" s="421"/>
      <c r="S478" s="437"/>
      <c r="T478" s="440"/>
      <c r="U478" s="405"/>
      <c r="V478" s="406"/>
      <c r="W478" s="407"/>
      <c r="X478" s="402"/>
      <c r="Y478" s="406"/>
      <c r="Z478" s="442"/>
      <c r="AB478" s="437">
        <v>56.95</v>
      </c>
      <c r="AC478" s="441">
        <v>500</v>
      </c>
      <c r="AE478" s="420"/>
      <c r="AF478" s="421"/>
      <c r="AG478" s="437"/>
      <c r="AH478" s="440"/>
      <c r="AI478" s="405"/>
      <c r="AJ478" s="406"/>
      <c r="AK478" s="407"/>
      <c r="AL478" s="402"/>
      <c r="AM478" s="408"/>
      <c r="AN478" s="442"/>
      <c r="AP478" s="437">
        <v>56.95</v>
      </c>
      <c r="AQ478" s="441">
        <v>500</v>
      </c>
      <c r="AR478" s="446"/>
      <c r="AS478" s="420"/>
      <c r="AT478" s="421"/>
      <c r="AU478" s="444"/>
      <c r="AV478" s="440"/>
      <c r="AW478" s="405"/>
      <c r="AX478" s="406"/>
      <c r="AY478" s="407"/>
      <c r="AZ478" s="402"/>
      <c r="BA478" s="408"/>
      <c r="BB478" s="442"/>
      <c r="BC478" s="443"/>
      <c r="BE478" s="631">
        <v>56.95</v>
      </c>
      <c r="BF478" s="441">
        <v>500</v>
      </c>
      <c r="BI478" s="420"/>
      <c r="BJ478" s="421"/>
      <c r="BK478" s="444"/>
      <c r="BL478" s="440"/>
      <c r="BM478" s="405"/>
      <c r="BN478" s="406"/>
      <c r="BO478" s="407"/>
      <c r="BP478" s="402"/>
      <c r="BQ478" s="408"/>
      <c r="BR478" s="442"/>
      <c r="BS478" s="443"/>
      <c r="BT478" s="631">
        <v>56.95</v>
      </c>
      <c r="BU478" s="441">
        <v>500</v>
      </c>
      <c r="BX478" s="420"/>
      <c r="BY478" s="421"/>
      <c r="BZ478" s="444"/>
      <c r="CA478" s="440"/>
      <c r="CB478" s="405"/>
      <c r="CC478" s="406"/>
      <c r="CD478" s="407"/>
      <c r="CE478" s="402"/>
      <c r="CF478" s="408"/>
      <c r="CG478" s="442"/>
      <c r="CJ478" s="420"/>
      <c r="CK478" s="421"/>
      <c r="CL478" s="444"/>
      <c r="CM478" s="440"/>
      <c r="CN478" s="405"/>
      <c r="CO478" s="406"/>
      <c r="CP478" s="407"/>
      <c r="CQ478" s="402"/>
      <c r="CR478" s="408"/>
      <c r="CS478" s="442"/>
      <c r="CT478" s="443"/>
      <c r="CU478" s="443"/>
      <c r="CV478" s="420"/>
      <c r="CW478" s="421"/>
      <c r="CX478" s="444"/>
      <c r="CY478" s="440"/>
      <c r="CZ478" s="405"/>
      <c r="DA478" s="406"/>
      <c r="DB478" s="407"/>
      <c r="DC478" s="402"/>
      <c r="DD478" s="408"/>
      <c r="DE478" s="442"/>
      <c r="DF478" s="443"/>
      <c r="DG478" s="443"/>
      <c r="DH478" s="420"/>
      <c r="DI478" s="421"/>
      <c r="DJ478" s="444"/>
      <c r="DK478" s="440"/>
      <c r="DL478" s="405"/>
      <c r="DM478" s="406"/>
      <c r="DN478" s="407"/>
      <c r="DO478" s="402"/>
      <c r="DP478" s="408"/>
      <c r="DQ478" s="442"/>
      <c r="DR478" s="443"/>
      <c r="DS478" s="443"/>
      <c r="DT478" s="420"/>
      <c r="DU478" s="421"/>
      <c r="DV478" s="444"/>
      <c r="DW478" s="440"/>
      <c r="DX478" s="405"/>
      <c r="DY478" s="406"/>
      <c r="DZ478" s="407"/>
      <c r="EA478" s="402"/>
      <c r="EB478" s="408"/>
      <c r="EC478" s="442"/>
      <c r="EE478" s="631">
        <v>56.95</v>
      </c>
      <c r="EF478" s="441">
        <v>500</v>
      </c>
      <c r="EH478" s="450"/>
    </row>
    <row r="479" spans="1:138" ht="12.75" customHeight="1" x14ac:dyDescent="0.2">
      <c r="B479" s="412" t="s">
        <v>1126</v>
      </c>
      <c r="C479" s="414" t="s">
        <v>529</v>
      </c>
      <c r="D479" s="233" t="s">
        <v>485</v>
      </c>
      <c r="E479" s="233" t="s">
        <v>1369</v>
      </c>
      <c r="F479" s="233" t="s">
        <v>1334</v>
      </c>
      <c r="G479" s="233"/>
      <c r="H479" s="436">
        <v>38722</v>
      </c>
      <c r="I479" s="437">
        <v>56.95</v>
      </c>
      <c r="J479" s="438"/>
      <c r="K479" s="438"/>
      <c r="L479" s="438"/>
      <c r="M479" s="418"/>
      <c r="N479" s="419" t="s">
        <v>1135</v>
      </c>
      <c r="O479" s="233" t="s">
        <v>1129</v>
      </c>
      <c r="Q479" s="420"/>
      <c r="R479" s="421"/>
      <c r="S479" s="437"/>
      <c r="T479" s="440"/>
      <c r="U479" s="405"/>
      <c r="V479" s="406"/>
      <c r="W479" s="407"/>
      <c r="X479" s="402"/>
      <c r="Y479" s="406"/>
      <c r="Z479" s="442"/>
      <c r="AB479" s="437">
        <v>56.95</v>
      </c>
      <c r="AC479" s="441">
        <v>500</v>
      </c>
      <c r="AE479" s="420"/>
      <c r="AF479" s="421"/>
      <c r="AG479" s="437"/>
      <c r="AH479" s="440"/>
      <c r="AI479" s="405"/>
      <c r="AJ479" s="406"/>
      <c r="AK479" s="407"/>
      <c r="AL479" s="402"/>
      <c r="AM479" s="408"/>
      <c r="AN479" s="442"/>
      <c r="AP479" s="437">
        <v>56.95</v>
      </c>
      <c r="AQ479" s="441">
        <v>500</v>
      </c>
      <c r="AR479" s="446"/>
      <c r="AS479" s="420"/>
      <c r="AT479" s="421"/>
      <c r="AU479" s="444"/>
      <c r="AV479" s="440"/>
      <c r="AW479" s="405"/>
      <c r="AX479" s="406"/>
      <c r="AY479" s="407"/>
      <c r="AZ479" s="402"/>
      <c r="BA479" s="408"/>
      <c r="BB479" s="442"/>
      <c r="BC479" s="443"/>
      <c r="BE479" s="631">
        <v>56.95</v>
      </c>
      <c r="BF479" s="441">
        <v>500</v>
      </c>
      <c r="BI479" s="420"/>
      <c r="BJ479" s="421"/>
      <c r="BK479" s="444"/>
      <c r="BL479" s="440"/>
      <c r="BM479" s="405"/>
      <c r="BN479" s="406"/>
      <c r="BO479" s="407"/>
      <c r="BP479" s="402"/>
      <c r="BQ479" s="408"/>
      <c r="BR479" s="442"/>
      <c r="BS479" s="443"/>
      <c r="BT479" s="631">
        <v>56.95</v>
      </c>
      <c r="BU479" s="441">
        <v>500</v>
      </c>
      <c r="BX479" s="420"/>
      <c r="BY479" s="421"/>
      <c r="BZ479" s="444"/>
      <c r="CA479" s="440"/>
      <c r="CB479" s="405"/>
      <c r="CC479" s="406"/>
      <c r="CD479" s="407"/>
      <c r="CE479" s="402"/>
      <c r="CF479" s="408"/>
      <c r="CG479" s="442"/>
      <c r="CJ479" s="420"/>
      <c r="CK479" s="421"/>
      <c r="CL479" s="444"/>
      <c r="CM479" s="440"/>
      <c r="CN479" s="405"/>
      <c r="CO479" s="406"/>
      <c r="CP479" s="407"/>
      <c r="CQ479" s="402"/>
      <c r="CR479" s="408"/>
      <c r="CS479" s="442"/>
      <c r="CT479" s="443"/>
      <c r="CU479" s="443"/>
      <c r="CV479" s="420"/>
      <c r="CW479" s="421"/>
      <c r="CX479" s="444"/>
      <c r="CY479" s="440"/>
      <c r="CZ479" s="405"/>
      <c r="DA479" s="406"/>
      <c r="DB479" s="407"/>
      <c r="DC479" s="402"/>
      <c r="DD479" s="408"/>
      <c r="DE479" s="442"/>
      <c r="DF479" s="443"/>
      <c r="DG479" s="443"/>
      <c r="DH479" s="420"/>
      <c r="DI479" s="421"/>
      <c r="DJ479" s="444"/>
      <c r="DK479" s="440"/>
      <c r="DL479" s="405"/>
      <c r="DM479" s="406"/>
      <c r="DN479" s="407"/>
      <c r="DO479" s="402"/>
      <c r="DP479" s="408"/>
      <c r="DQ479" s="442"/>
      <c r="DR479" s="443"/>
      <c r="DS479" s="443"/>
      <c r="DT479" s="420"/>
      <c r="DU479" s="421"/>
      <c r="DV479" s="444"/>
      <c r="DW479" s="440"/>
      <c r="DX479" s="405"/>
      <c r="DY479" s="406"/>
      <c r="DZ479" s="407"/>
      <c r="EA479" s="402"/>
      <c r="EB479" s="408"/>
      <c r="EC479" s="442"/>
      <c r="EE479" s="631">
        <v>56.95</v>
      </c>
      <c r="EF479" s="441">
        <v>500</v>
      </c>
      <c r="EH479" s="450"/>
    </row>
    <row r="480" spans="1:138" ht="12.75" customHeight="1" x14ac:dyDescent="0.2">
      <c r="B480" s="412" t="s">
        <v>1372</v>
      </c>
      <c r="C480" s="414" t="s">
        <v>530</v>
      </c>
      <c r="D480" s="233" t="s">
        <v>485</v>
      </c>
      <c r="E480" s="233" t="s">
        <v>1369</v>
      </c>
      <c r="F480" s="233" t="s">
        <v>1334</v>
      </c>
      <c r="G480" s="233"/>
      <c r="H480" s="436">
        <v>38722</v>
      </c>
      <c r="I480" s="437">
        <v>56.95</v>
      </c>
      <c r="J480" s="438"/>
      <c r="K480" s="438"/>
      <c r="L480" s="438"/>
      <c r="M480" s="418"/>
      <c r="N480" s="419" t="s">
        <v>1128</v>
      </c>
      <c r="O480" s="233" t="s">
        <v>1129</v>
      </c>
      <c r="Q480" s="420"/>
      <c r="R480" s="421"/>
      <c r="S480" s="437"/>
      <c r="T480" s="440"/>
      <c r="U480" s="405"/>
      <c r="V480" s="406"/>
      <c r="W480" s="407"/>
      <c r="X480" s="402"/>
      <c r="Y480" s="406"/>
      <c r="Z480" s="442"/>
      <c r="AB480" s="437">
        <v>56.95</v>
      </c>
      <c r="AC480" s="441">
        <v>500</v>
      </c>
      <c r="AE480" s="420"/>
      <c r="AF480" s="421"/>
      <c r="AG480" s="437"/>
      <c r="AH480" s="440"/>
      <c r="AI480" s="405"/>
      <c r="AJ480" s="406"/>
      <c r="AK480" s="407"/>
      <c r="AL480" s="402"/>
      <c r="AM480" s="408"/>
      <c r="AN480" s="442"/>
      <c r="AP480" s="437">
        <v>56.95</v>
      </c>
      <c r="AQ480" s="441">
        <v>500</v>
      </c>
      <c r="AR480" s="446"/>
      <c r="AS480" s="420"/>
      <c r="AT480" s="421"/>
      <c r="AU480" s="444"/>
      <c r="AV480" s="440"/>
      <c r="AW480" s="405"/>
      <c r="AX480" s="406"/>
      <c r="AY480" s="407"/>
      <c r="AZ480" s="402"/>
      <c r="BA480" s="408"/>
      <c r="BB480" s="442"/>
      <c r="BC480" s="443"/>
      <c r="BE480" s="631">
        <v>56.95</v>
      </c>
      <c r="BF480" s="441">
        <v>500</v>
      </c>
      <c r="BI480" s="420"/>
      <c r="BJ480" s="421"/>
      <c r="BK480" s="444"/>
      <c r="BL480" s="440"/>
      <c r="BM480" s="405"/>
      <c r="BN480" s="406"/>
      <c r="BO480" s="407"/>
      <c r="BP480" s="402"/>
      <c r="BQ480" s="408"/>
      <c r="BR480" s="442"/>
      <c r="BS480" s="443"/>
      <c r="BT480" s="631">
        <v>56.95</v>
      </c>
      <c r="BU480" s="441">
        <v>500</v>
      </c>
      <c r="BX480" s="420"/>
      <c r="BY480" s="421"/>
      <c r="BZ480" s="444"/>
      <c r="CA480" s="440"/>
      <c r="CB480" s="405"/>
      <c r="CC480" s="406"/>
      <c r="CD480" s="407"/>
      <c r="CE480" s="402"/>
      <c r="CF480" s="408"/>
      <c r="CG480" s="442"/>
      <c r="CJ480" s="420"/>
      <c r="CK480" s="421"/>
      <c r="CL480" s="444"/>
      <c r="CM480" s="440"/>
      <c r="CN480" s="405"/>
      <c r="CO480" s="406"/>
      <c r="CP480" s="407"/>
      <c r="CQ480" s="402"/>
      <c r="CR480" s="408"/>
      <c r="CS480" s="442"/>
      <c r="CT480" s="443"/>
      <c r="CU480" s="443"/>
      <c r="CV480" s="420"/>
      <c r="CW480" s="421"/>
      <c r="CX480" s="444"/>
      <c r="CY480" s="440"/>
      <c r="CZ480" s="405"/>
      <c r="DA480" s="406"/>
      <c r="DB480" s="407"/>
      <c r="DC480" s="402"/>
      <c r="DD480" s="408"/>
      <c r="DE480" s="442"/>
      <c r="DF480" s="443"/>
      <c r="DG480" s="443"/>
      <c r="DH480" s="420"/>
      <c r="DI480" s="421"/>
      <c r="DJ480" s="444"/>
      <c r="DK480" s="440"/>
      <c r="DL480" s="405"/>
      <c r="DM480" s="406"/>
      <c r="DN480" s="407"/>
      <c r="DO480" s="402"/>
      <c r="DP480" s="408"/>
      <c r="DQ480" s="442"/>
      <c r="DR480" s="443"/>
      <c r="DS480" s="443"/>
      <c r="DT480" s="420"/>
      <c r="DU480" s="421"/>
      <c r="DV480" s="444"/>
      <c r="DW480" s="440"/>
      <c r="DX480" s="405"/>
      <c r="DY480" s="406"/>
      <c r="DZ480" s="407"/>
      <c r="EA480" s="402"/>
      <c r="EB480" s="408"/>
      <c r="EC480" s="442"/>
      <c r="EE480" s="631">
        <v>56.95</v>
      </c>
      <c r="EF480" s="441">
        <v>500</v>
      </c>
      <c r="EH480" s="450"/>
    </row>
    <row r="481" spans="2:138" ht="12.75" customHeight="1" x14ac:dyDescent="0.2">
      <c r="B481" s="412" t="s">
        <v>1126</v>
      </c>
      <c r="C481" s="414" t="s">
        <v>531</v>
      </c>
      <c r="D481" s="233" t="s">
        <v>485</v>
      </c>
      <c r="E481" s="233" t="s">
        <v>1369</v>
      </c>
      <c r="F481" s="233" t="s">
        <v>1334</v>
      </c>
      <c r="G481" s="233"/>
      <c r="H481" s="436">
        <v>38722</v>
      </c>
      <c r="I481" s="437">
        <v>56.95</v>
      </c>
      <c r="J481" s="438"/>
      <c r="K481" s="438"/>
      <c r="L481" s="438"/>
      <c r="M481" s="418"/>
      <c r="N481" s="419" t="s">
        <v>1128</v>
      </c>
      <c r="O481" s="233" t="s">
        <v>1129</v>
      </c>
      <c r="Q481" s="420"/>
      <c r="R481" s="421"/>
      <c r="S481" s="437"/>
      <c r="T481" s="440"/>
      <c r="U481" s="405"/>
      <c r="V481" s="406"/>
      <c r="W481" s="407"/>
      <c r="X481" s="402"/>
      <c r="Y481" s="406"/>
      <c r="Z481" s="442"/>
      <c r="AB481" s="437">
        <v>56.95</v>
      </c>
      <c r="AC481" s="441">
        <v>500</v>
      </c>
      <c r="AE481" s="420"/>
      <c r="AF481" s="421"/>
      <c r="AG481" s="437"/>
      <c r="AH481" s="440"/>
      <c r="AI481" s="405"/>
      <c r="AJ481" s="406"/>
      <c r="AK481" s="407"/>
      <c r="AL481" s="402"/>
      <c r="AM481" s="408"/>
      <c r="AN481" s="442"/>
      <c r="AP481" s="437">
        <v>56.95</v>
      </c>
      <c r="AQ481" s="441">
        <v>500</v>
      </c>
      <c r="AR481" s="446"/>
      <c r="AS481" s="420"/>
      <c r="AT481" s="421"/>
      <c r="AU481" s="444"/>
      <c r="AV481" s="440"/>
      <c r="AW481" s="405"/>
      <c r="AX481" s="406"/>
      <c r="AY481" s="407"/>
      <c r="AZ481" s="402"/>
      <c r="BA481" s="408"/>
      <c r="BB481" s="442"/>
      <c r="BC481" s="443"/>
      <c r="BE481" s="631">
        <v>56.95</v>
      </c>
      <c r="BF481" s="441">
        <v>500</v>
      </c>
      <c r="BI481" s="420"/>
      <c r="BJ481" s="421"/>
      <c r="BK481" s="444"/>
      <c r="BL481" s="440"/>
      <c r="BM481" s="405"/>
      <c r="BN481" s="406"/>
      <c r="BO481" s="407"/>
      <c r="BP481" s="402"/>
      <c r="BQ481" s="408"/>
      <c r="BR481" s="442"/>
      <c r="BS481" s="443"/>
      <c r="BT481" s="631">
        <v>56.95</v>
      </c>
      <c r="BU481" s="441">
        <v>500</v>
      </c>
      <c r="BX481" s="420"/>
      <c r="BY481" s="421"/>
      <c r="BZ481" s="444"/>
      <c r="CA481" s="440"/>
      <c r="CB481" s="405"/>
      <c r="CC481" s="406"/>
      <c r="CD481" s="407"/>
      <c r="CE481" s="402"/>
      <c r="CF481" s="408"/>
      <c r="CG481" s="442"/>
      <c r="CJ481" s="420"/>
      <c r="CK481" s="421"/>
      <c r="CL481" s="444"/>
      <c r="CM481" s="440"/>
      <c r="CN481" s="405"/>
      <c r="CO481" s="406"/>
      <c r="CP481" s="407"/>
      <c r="CQ481" s="402"/>
      <c r="CR481" s="408"/>
      <c r="CS481" s="442"/>
      <c r="CT481" s="443"/>
      <c r="CU481" s="443"/>
      <c r="CV481" s="420"/>
      <c r="CW481" s="421"/>
      <c r="CX481" s="444"/>
      <c r="CY481" s="440"/>
      <c r="CZ481" s="405"/>
      <c r="DA481" s="406"/>
      <c r="DB481" s="407"/>
      <c r="DC481" s="402"/>
      <c r="DD481" s="408"/>
      <c r="DE481" s="442"/>
      <c r="DF481" s="443"/>
      <c r="DG481" s="443"/>
      <c r="DH481" s="420"/>
      <c r="DI481" s="421"/>
      <c r="DJ481" s="444"/>
      <c r="DK481" s="440"/>
      <c r="DL481" s="405"/>
      <c r="DM481" s="406"/>
      <c r="DN481" s="407"/>
      <c r="DO481" s="402"/>
      <c r="DP481" s="408"/>
      <c r="DQ481" s="442"/>
      <c r="DR481" s="443"/>
      <c r="DS481" s="443"/>
      <c r="DT481" s="420"/>
      <c r="DU481" s="421"/>
      <c r="DV481" s="444"/>
      <c r="DW481" s="440"/>
      <c r="DX481" s="405"/>
      <c r="DY481" s="406"/>
      <c r="DZ481" s="407"/>
      <c r="EA481" s="402"/>
      <c r="EB481" s="408"/>
      <c r="EC481" s="442"/>
      <c r="EE481" s="631">
        <v>56.95</v>
      </c>
      <c r="EF481" s="441">
        <v>500</v>
      </c>
      <c r="EH481" s="450"/>
    </row>
    <row r="482" spans="2:138" ht="12.75" customHeight="1" x14ac:dyDescent="0.2">
      <c r="B482" s="412" t="s">
        <v>1126</v>
      </c>
      <c r="C482" s="414" t="s">
        <v>532</v>
      </c>
      <c r="D482" s="233" t="s">
        <v>485</v>
      </c>
      <c r="E482" s="233" t="s">
        <v>1369</v>
      </c>
      <c r="F482" s="233" t="s">
        <v>1334</v>
      </c>
      <c r="G482" s="233"/>
      <c r="H482" s="436">
        <v>38722</v>
      </c>
      <c r="I482" s="437">
        <v>56.95</v>
      </c>
      <c r="J482" s="438"/>
      <c r="K482" s="438"/>
      <c r="L482" s="438"/>
      <c r="M482" s="418"/>
      <c r="N482" s="419" t="s">
        <v>1357</v>
      </c>
      <c r="O482" s="233" t="s">
        <v>1057</v>
      </c>
      <c r="Q482" s="420"/>
      <c r="R482" s="421"/>
      <c r="S482" s="437"/>
      <c r="T482" s="440"/>
      <c r="U482" s="405"/>
      <c r="V482" s="406"/>
      <c r="W482" s="407"/>
      <c r="X482" s="402"/>
      <c r="Y482" s="406"/>
      <c r="Z482" s="442"/>
      <c r="AB482" s="437">
        <v>56.95</v>
      </c>
      <c r="AC482" s="441">
        <v>500</v>
      </c>
      <c r="AE482" s="420"/>
      <c r="AF482" s="421"/>
      <c r="AG482" s="437"/>
      <c r="AH482" s="440"/>
      <c r="AI482" s="405"/>
      <c r="AJ482" s="406"/>
      <c r="AK482" s="407"/>
      <c r="AL482" s="402"/>
      <c r="AM482" s="408"/>
      <c r="AN482" s="442"/>
      <c r="AP482" s="437">
        <v>56.95</v>
      </c>
      <c r="AQ482" s="441">
        <v>500</v>
      </c>
      <c r="AR482" s="446"/>
      <c r="AS482" s="420"/>
      <c r="AT482" s="421"/>
      <c r="AU482" s="444"/>
      <c r="AV482" s="440"/>
      <c r="AW482" s="405"/>
      <c r="AX482" s="406"/>
      <c r="AY482" s="407"/>
      <c r="AZ482" s="402"/>
      <c r="BA482" s="408"/>
      <c r="BB482" s="442"/>
      <c r="BC482" s="443"/>
      <c r="BE482" s="631">
        <v>56.95</v>
      </c>
      <c r="BF482" s="441">
        <v>500</v>
      </c>
      <c r="BI482" s="420"/>
      <c r="BJ482" s="421"/>
      <c r="BK482" s="444"/>
      <c r="BL482" s="440"/>
      <c r="BM482" s="405"/>
      <c r="BN482" s="406"/>
      <c r="BO482" s="407"/>
      <c r="BP482" s="402"/>
      <c r="BQ482" s="408"/>
      <c r="BR482" s="442"/>
      <c r="BS482" s="443"/>
      <c r="BT482" s="631">
        <v>56.95</v>
      </c>
      <c r="BU482" s="441">
        <v>500</v>
      </c>
      <c r="BX482" s="420"/>
      <c r="BY482" s="421"/>
      <c r="BZ482" s="444"/>
      <c r="CA482" s="440"/>
      <c r="CB482" s="405"/>
      <c r="CC482" s="406"/>
      <c r="CD482" s="407"/>
      <c r="CE482" s="402"/>
      <c r="CF482" s="408"/>
      <c r="CG482" s="442"/>
      <c r="CJ482" s="420"/>
      <c r="CK482" s="421"/>
      <c r="CL482" s="444"/>
      <c r="CM482" s="440"/>
      <c r="CN482" s="405"/>
      <c r="CO482" s="406"/>
      <c r="CP482" s="407"/>
      <c r="CQ482" s="402"/>
      <c r="CR482" s="408"/>
      <c r="CS482" s="442"/>
      <c r="CT482" s="443"/>
      <c r="CU482" s="443"/>
      <c r="CV482" s="420"/>
      <c r="CW482" s="421"/>
      <c r="CX482" s="444"/>
      <c r="CY482" s="440"/>
      <c r="CZ482" s="405"/>
      <c r="DA482" s="406"/>
      <c r="DB482" s="407"/>
      <c r="DC482" s="402"/>
      <c r="DD482" s="408"/>
      <c r="DE482" s="442"/>
      <c r="DF482" s="443"/>
      <c r="DG482" s="443"/>
      <c r="DH482" s="420"/>
      <c r="DI482" s="421"/>
      <c r="DJ482" s="444"/>
      <c r="DK482" s="440"/>
      <c r="DL482" s="405"/>
      <c r="DM482" s="406"/>
      <c r="DN482" s="407"/>
      <c r="DO482" s="402"/>
      <c r="DP482" s="408"/>
      <c r="DQ482" s="442"/>
      <c r="DR482" s="443"/>
      <c r="DS482" s="443"/>
      <c r="DT482" s="420"/>
      <c r="DU482" s="421"/>
      <c r="DV482" s="444"/>
      <c r="DW482" s="440"/>
      <c r="DX482" s="405"/>
      <c r="DY482" s="406"/>
      <c r="DZ482" s="407"/>
      <c r="EA482" s="402"/>
      <c r="EB482" s="408"/>
      <c r="EC482" s="442"/>
      <c r="EE482" s="631">
        <v>56.95</v>
      </c>
      <c r="EF482" s="441">
        <v>500</v>
      </c>
      <c r="EH482" s="450"/>
    </row>
    <row r="483" spans="2:138" ht="12.75" customHeight="1" x14ac:dyDescent="0.2">
      <c r="B483" s="412" t="s">
        <v>1371</v>
      </c>
      <c r="C483" s="488" t="s">
        <v>533</v>
      </c>
      <c r="D483" s="488" t="s">
        <v>534</v>
      </c>
      <c r="E483" s="233"/>
      <c r="F483" s="233"/>
      <c r="G483" s="233"/>
      <c r="H483" s="436"/>
      <c r="I483" s="437"/>
      <c r="J483" s="438"/>
      <c r="K483" s="438"/>
      <c r="L483" s="438"/>
      <c r="M483" s="418"/>
      <c r="N483" s="419"/>
      <c r="O483" s="233"/>
      <c r="Q483" s="420"/>
      <c r="R483" s="421"/>
      <c r="S483" s="437"/>
      <c r="T483" s="440"/>
      <c r="U483" s="405"/>
      <c r="V483" s="406"/>
      <c r="W483" s="407"/>
      <c r="X483" s="402">
        <f>I483-W483</f>
        <v>0</v>
      </c>
      <c r="Y483" s="406"/>
      <c r="Z483" s="442"/>
      <c r="AB483" s="437"/>
      <c r="AC483" s="427"/>
      <c r="AE483" s="420"/>
      <c r="AF483" s="421"/>
      <c r="AG483" s="437"/>
      <c r="AH483" s="440"/>
      <c r="AI483" s="405"/>
      <c r="AJ483" s="406"/>
      <c r="AK483" s="407"/>
      <c r="AL483" s="402">
        <f>W483-AK483</f>
        <v>0</v>
      </c>
      <c r="AM483" s="408"/>
      <c r="AN483" s="442"/>
      <c r="AP483" s="437"/>
      <c r="AQ483" s="427"/>
      <c r="AS483" s="420"/>
      <c r="AT483" s="421"/>
      <c r="AU483" s="444"/>
      <c r="AV483" s="440"/>
      <c r="AW483" s="405"/>
      <c r="AX483" s="406"/>
      <c r="AY483" s="407"/>
      <c r="AZ483" s="402"/>
      <c r="BA483" s="408"/>
      <c r="BB483" s="442"/>
      <c r="BC483" s="443"/>
      <c r="BE483" s="437"/>
      <c r="BF483" s="427"/>
      <c r="BI483" s="420"/>
      <c r="BJ483" s="421"/>
      <c r="BK483" s="444"/>
      <c r="BL483" s="440"/>
      <c r="BM483" s="405"/>
      <c r="BN483" s="406"/>
      <c r="BO483" s="407"/>
      <c r="BP483" s="402"/>
      <c r="BQ483" s="408"/>
      <c r="BR483" s="442"/>
      <c r="BS483" s="443"/>
      <c r="BT483" s="437"/>
      <c r="BU483" s="427"/>
      <c r="BX483" s="420"/>
      <c r="BY483" s="421"/>
      <c r="BZ483" s="444"/>
      <c r="CA483" s="440"/>
      <c r="CB483" s="405"/>
      <c r="CC483" s="406"/>
      <c r="CD483" s="407"/>
      <c r="CE483" s="402"/>
      <c r="CF483" s="408"/>
      <c r="CG483" s="442"/>
      <c r="CJ483" s="420"/>
      <c r="CK483" s="421"/>
      <c r="CL483" s="444"/>
      <c r="CM483" s="440"/>
      <c r="CN483" s="405"/>
      <c r="CO483" s="406"/>
      <c r="CP483" s="407"/>
      <c r="CQ483" s="402"/>
      <c r="CR483" s="408"/>
      <c r="CS483" s="442"/>
      <c r="CT483" s="443"/>
      <c r="CU483" s="443"/>
      <c r="CV483" s="420"/>
      <c r="CW483" s="421"/>
      <c r="CX483" s="444"/>
      <c r="CY483" s="440"/>
      <c r="CZ483" s="405"/>
      <c r="DA483" s="406"/>
      <c r="DB483" s="407"/>
      <c r="DC483" s="402"/>
      <c r="DD483" s="408"/>
      <c r="DE483" s="442"/>
      <c r="DF483" s="443"/>
      <c r="DG483" s="443"/>
      <c r="DH483" s="420"/>
      <c r="DI483" s="421"/>
      <c r="DJ483" s="444"/>
      <c r="DK483" s="440"/>
      <c r="DL483" s="405"/>
      <c r="DM483" s="406"/>
      <c r="DN483" s="407"/>
      <c r="DO483" s="402"/>
      <c r="DP483" s="408"/>
      <c r="DQ483" s="442"/>
      <c r="DR483" s="443"/>
      <c r="DS483" s="443"/>
      <c r="DT483" s="420"/>
      <c r="DU483" s="421"/>
      <c r="DV483" s="444"/>
      <c r="DW483" s="440"/>
      <c r="DX483" s="405"/>
      <c r="DY483" s="406"/>
      <c r="DZ483" s="407"/>
      <c r="EA483" s="402"/>
      <c r="EB483" s="408"/>
      <c r="EC483" s="442"/>
      <c r="EE483" s="437"/>
      <c r="EF483" s="427"/>
      <c r="EH483" s="450"/>
    </row>
    <row r="484" spans="2:138" ht="12.75" customHeight="1" x14ac:dyDescent="0.2">
      <c r="B484" s="412"/>
      <c r="C484" s="414" t="s">
        <v>535</v>
      </c>
      <c r="D484" s="414" t="s">
        <v>534</v>
      </c>
      <c r="E484" s="414" t="s">
        <v>1373</v>
      </c>
      <c r="F484" s="414" t="s">
        <v>1355</v>
      </c>
      <c r="G484" s="414"/>
      <c r="H484" s="436">
        <v>39651</v>
      </c>
      <c r="I484" s="437">
        <v>61.5</v>
      </c>
      <c r="J484" s="438"/>
      <c r="K484" s="438"/>
      <c r="L484" s="438"/>
      <c r="M484" s="418"/>
      <c r="N484" s="419" t="s">
        <v>1056</v>
      </c>
      <c r="O484" s="233" t="s">
        <v>1057</v>
      </c>
      <c r="Q484" s="420"/>
      <c r="R484" s="421"/>
      <c r="S484" s="437"/>
      <c r="T484" s="440"/>
      <c r="U484" s="405"/>
      <c r="V484" s="406"/>
      <c r="W484" s="407"/>
      <c r="X484" s="402"/>
      <c r="Y484" s="406"/>
      <c r="Z484" s="442"/>
      <c r="AB484" s="437">
        <v>61.5</v>
      </c>
      <c r="AC484" s="441">
        <v>500</v>
      </c>
      <c r="AE484" s="420"/>
      <c r="AF484" s="421"/>
      <c r="AG484" s="437"/>
      <c r="AH484" s="440"/>
      <c r="AI484" s="405"/>
      <c r="AJ484" s="406"/>
      <c r="AK484" s="407"/>
      <c r="AL484" s="402"/>
      <c r="AM484" s="408"/>
      <c r="AN484" s="442"/>
      <c r="AP484" s="437">
        <v>61.5</v>
      </c>
      <c r="AQ484" s="441">
        <v>500</v>
      </c>
      <c r="AR484" s="446"/>
      <c r="AS484" s="420"/>
      <c r="AT484" s="421"/>
      <c r="AU484" s="444"/>
      <c r="AV484" s="440"/>
      <c r="AW484" s="405"/>
      <c r="AX484" s="406"/>
      <c r="AY484" s="407"/>
      <c r="AZ484" s="402"/>
      <c r="BA484" s="408"/>
      <c r="BB484" s="442"/>
      <c r="BC484" s="443"/>
      <c r="BE484" s="631">
        <v>61.5</v>
      </c>
      <c r="BF484" s="441">
        <v>500</v>
      </c>
      <c r="BI484" s="420"/>
      <c r="BJ484" s="421"/>
      <c r="BK484" s="444"/>
      <c r="BL484" s="440"/>
      <c r="BM484" s="405"/>
      <c r="BN484" s="406"/>
      <c r="BO484" s="407"/>
      <c r="BP484" s="402"/>
      <c r="BQ484" s="408"/>
      <c r="BR484" s="442"/>
      <c r="BS484" s="443"/>
      <c r="BT484" s="631">
        <v>61.5</v>
      </c>
      <c r="BU484" s="441">
        <v>500</v>
      </c>
      <c r="BX484" s="420"/>
      <c r="BY484" s="421"/>
      <c r="BZ484" s="444"/>
      <c r="CA484" s="440"/>
      <c r="CB484" s="405"/>
      <c r="CC484" s="406"/>
      <c r="CD484" s="407"/>
      <c r="CE484" s="402"/>
      <c r="CF484" s="408"/>
      <c r="CG484" s="442"/>
      <c r="CJ484" s="420"/>
      <c r="CK484" s="421"/>
      <c r="CL484" s="444"/>
      <c r="CM484" s="440"/>
      <c r="CN484" s="405"/>
      <c r="CO484" s="406"/>
      <c r="CP484" s="407"/>
      <c r="CQ484" s="402"/>
      <c r="CR484" s="408"/>
      <c r="CS484" s="442"/>
      <c r="CT484" s="443"/>
      <c r="CU484" s="443"/>
      <c r="CV484" s="420"/>
      <c r="CW484" s="421"/>
      <c r="CX484" s="444"/>
      <c r="CY484" s="440"/>
      <c r="CZ484" s="405"/>
      <c r="DA484" s="406"/>
      <c r="DB484" s="407"/>
      <c r="DC484" s="402"/>
      <c r="DD484" s="408"/>
      <c r="DE484" s="442"/>
      <c r="DF484" s="443"/>
      <c r="DG484" s="443"/>
      <c r="DH484" s="420"/>
      <c r="DI484" s="421"/>
      <c r="DJ484" s="444"/>
      <c r="DK484" s="440"/>
      <c r="DL484" s="405"/>
      <c r="DM484" s="406"/>
      <c r="DN484" s="407"/>
      <c r="DO484" s="402"/>
      <c r="DP484" s="408"/>
      <c r="DQ484" s="442"/>
      <c r="DR484" s="443"/>
      <c r="DS484" s="443"/>
      <c r="DT484" s="420"/>
      <c r="DU484" s="421"/>
      <c r="DV484" s="444"/>
      <c r="DW484" s="440"/>
      <c r="DX484" s="405"/>
      <c r="DY484" s="406"/>
      <c r="DZ484" s="407"/>
      <c r="EA484" s="402"/>
      <c r="EB484" s="408"/>
      <c r="EC484" s="442"/>
      <c r="EE484" s="631">
        <v>61.5</v>
      </c>
      <c r="EF484" s="441">
        <v>500</v>
      </c>
      <c r="EH484" s="450"/>
    </row>
    <row r="485" spans="2:138" ht="12.75" customHeight="1" x14ac:dyDescent="0.2">
      <c r="B485" s="412" t="s">
        <v>1053</v>
      </c>
      <c r="C485" s="414" t="s">
        <v>536</v>
      </c>
      <c r="D485" s="414" t="s">
        <v>534</v>
      </c>
      <c r="E485" s="414" t="s">
        <v>1373</v>
      </c>
      <c r="F485" s="414" t="s">
        <v>1355</v>
      </c>
      <c r="G485" s="414"/>
      <c r="H485" s="436">
        <v>39651</v>
      </c>
      <c r="I485" s="437">
        <v>54.12</v>
      </c>
      <c r="J485" s="438"/>
      <c r="K485" s="438"/>
      <c r="L485" s="438"/>
      <c r="M485" s="418"/>
      <c r="N485" s="419" t="s">
        <v>1056</v>
      </c>
      <c r="O485" s="233" t="s">
        <v>1057</v>
      </c>
      <c r="Q485" s="420"/>
      <c r="R485" s="421"/>
      <c r="S485" s="437"/>
      <c r="T485" s="440"/>
      <c r="U485" s="405"/>
      <c r="V485" s="406"/>
      <c r="W485" s="407"/>
      <c r="X485" s="402"/>
      <c r="Y485" s="406"/>
      <c r="Z485" s="442"/>
      <c r="AB485" s="437">
        <v>54.12</v>
      </c>
      <c r="AC485" s="441">
        <v>500</v>
      </c>
      <c r="AE485" s="420"/>
      <c r="AF485" s="421"/>
      <c r="AG485" s="437"/>
      <c r="AH485" s="440"/>
      <c r="AI485" s="405"/>
      <c r="AJ485" s="406"/>
      <c r="AK485" s="407"/>
      <c r="AL485" s="402"/>
      <c r="AM485" s="408"/>
      <c r="AN485" s="442"/>
      <c r="AP485" s="437">
        <v>54.12</v>
      </c>
      <c r="AQ485" s="441">
        <v>500</v>
      </c>
      <c r="AR485" s="446"/>
      <c r="AS485" s="420"/>
      <c r="AT485" s="421"/>
      <c r="AU485" s="444"/>
      <c r="AV485" s="440"/>
      <c r="AW485" s="405"/>
      <c r="AX485" s="406"/>
      <c r="AY485" s="407"/>
      <c r="AZ485" s="402"/>
      <c r="BA485" s="408"/>
      <c r="BB485" s="442"/>
      <c r="BC485" s="443"/>
      <c r="BE485" s="631">
        <v>54.12</v>
      </c>
      <c r="BF485" s="441">
        <v>500</v>
      </c>
      <c r="BI485" s="420"/>
      <c r="BJ485" s="421"/>
      <c r="BK485" s="444"/>
      <c r="BL485" s="440"/>
      <c r="BM485" s="405"/>
      <c r="BN485" s="406"/>
      <c r="BO485" s="407"/>
      <c r="BP485" s="402"/>
      <c r="BQ485" s="408"/>
      <c r="BR485" s="442"/>
      <c r="BS485" s="443"/>
      <c r="BT485" s="631">
        <v>54.12</v>
      </c>
      <c r="BU485" s="441">
        <v>500</v>
      </c>
      <c r="BX485" s="420"/>
      <c r="BY485" s="421"/>
      <c r="BZ485" s="444"/>
      <c r="CA485" s="440"/>
      <c r="CB485" s="405"/>
      <c r="CC485" s="406"/>
      <c r="CD485" s="407"/>
      <c r="CE485" s="402"/>
      <c r="CF485" s="408"/>
      <c r="CG485" s="442"/>
      <c r="CJ485" s="420"/>
      <c r="CK485" s="421"/>
      <c r="CL485" s="444"/>
      <c r="CM485" s="440"/>
      <c r="CN485" s="405"/>
      <c r="CO485" s="406"/>
      <c r="CP485" s="407"/>
      <c r="CQ485" s="402"/>
      <c r="CR485" s="408"/>
      <c r="CS485" s="442"/>
      <c r="CT485" s="443"/>
      <c r="CU485" s="443"/>
      <c r="CV485" s="420"/>
      <c r="CW485" s="421"/>
      <c r="CX485" s="444"/>
      <c r="CY485" s="440"/>
      <c r="CZ485" s="405"/>
      <c r="DA485" s="406"/>
      <c r="DB485" s="407"/>
      <c r="DC485" s="402"/>
      <c r="DD485" s="408"/>
      <c r="DE485" s="442"/>
      <c r="DF485" s="443"/>
      <c r="DG485" s="443"/>
      <c r="DH485" s="420"/>
      <c r="DI485" s="421"/>
      <c r="DJ485" s="444"/>
      <c r="DK485" s="440"/>
      <c r="DL485" s="405"/>
      <c r="DM485" s="406"/>
      <c r="DN485" s="407"/>
      <c r="DO485" s="402"/>
      <c r="DP485" s="408"/>
      <c r="DQ485" s="442"/>
      <c r="DR485" s="443"/>
      <c r="DS485" s="443"/>
      <c r="DT485" s="420"/>
      <c r="DU485" s="421"/>
      <c r="DV485" s="444"/>
      <c r="DW485" s="440"/>
      <c r="DX485" s="405"/>
      <c r="DY485" s="406"/>
      <c r="DZ485" s="407"/>
      <c r="EA485" s="402"/>
      <c r="EB485" s="408"/>
      <c r="EC485" s="442"/>
      <c r="EE485" s="631">
        <v>54.12</v>
      </c>
      <c r="EF485" s="441">
        <v>500</v>
      </c>
      <c r="EH485" s="450"/>
    </row>
    <row r="486" spans="2:138" ht="12.75" customHeight="1" x14ac:dyDescent="0.2">
      <c r="B486" s="412" t="s">
        <v>1053</v>
      </c>
      <c r="C486" s="414" t="s">
        <v>537</v>
      </c>
      <c r="D486" s="414" t="s">
        <v>534</v>
      </c>
      <c r="E486" s="414" t="s">
        <v>1373</v>
      </c>
      <c r="F486" s="414" t="s">
        <v>1355</v>
      </c>
      <c r="G486" s="414"/>
      <c r="H486" s="436">
        <v>39651</v>
      </c>
      <c r="I486" s="437">
        <v>54.12</v>
      </c>
      <c r="J486" s="438"/>
      <c r="K486" s="438"/>
      <c r="L486" s="438"/>
      <c r="M486" s="418"/>
      <c r="N486" s="419" t="s">
        <v>1056</v>
      </c>
      <c r="O486" s="233" t="s">
        <v>1057</v>
      </c>
      <c r="Q486" s="420"/>
      <c r="R486" s="421"/>
      <c r="S486" s="437"/>
      <c r="T486" s="440"/>
      <c r="U486" s="405"/>
      <c r="V486" s="406"/>
      <c r="W486" s="407"/>
      <c r="X486" s="402"/>
      <c r="Y486" s="406"/>
      <c r="Z486" s="442"/>
      <c r="AB486" s="437">
        <v>54.12</v>
      </c>
      <c r="AC486" s="441">
        <v>500</v>
      </c>
      <c r="AE486" s="420"/>
      <c r="AF486" s="421"/>
      <c r="AG486" s="437"/>
      <c r="AH486" s="440"/>
      <c r="AI486" s="405"/>
      <c r="AJ486" s="406"/>
      <c r="AK486" s="407"/>
      <c r="AL486" s="402"/>
      <c r="AM486" s="408"/>
      <c r="AN486" s="442"/>
      <c r="AP486" s="437">
        <v>54.12</v>
      </c>
      <c r="AQ486" s="441">
        <v>500</v>
      </c>
      <c r="AR486" s="446"/>
      <c r="AS486" s="420"/>
      <c r="AT486" s="421"/>
      <c r="AU486" s="444"/>
      <c r="AV486" s="440"/>
      <c r="AW486" s="405"/>
      <c r="AX486" s="406"/>
      <c r="AY486" s="407"/>
      <c r="AZ486" s="402"/>
      <c r="BA486" s="408"/>
      <c r="BB486" s="442"/>
      <c r="BC486" s="443"/>
      <c r="BE486" s="631">
        <v>54.12</v>
      </c>
      <c r="BF486" s="441">
        <v>500</v>
      </c>
      <c r="BI486" s="420"/>
      <c r="BJ486" s="421"/>
      <c r="BK486" s="444"/>
      <c r="BL486" s="440"/>
      <c r="BM486" s="405"/>
      <c r="BN486" s="406"/>
      <c r="BO486" s="407"/>
      <c r="BP486" s="402"/>
      <c r="BQ486" s="408"/>
      <c r="BR486" s="442"/>
      <c r="BS486" s="443"/>
      <c r="BT486" s="631">
        <v>54.12</v>
      </c>
      <c r="BU486" s="441">
        <v>500</v>
      </c>
      <c r="BX486" s="420"/>
      <c r="BY486" s="421"/>
      <c r="BZ486" s="444"/>
      <c r="CA486" s="440"/>
      <c r="CB486" s="405"/>
      <c r="CC486" s="406"/>
      <c r="CD486" s="407"/>
      <c r="CE486" s="402"/>
      <c r="CF486" s="408"/>
      <c r="CG486" s="442"/>
      <c r="CJ486" s="420"/>
      <c r="CK486" s="421"/>
      <c r="CL486" s="444"/>
      <c r="CM486" s="440"/>
      <c r="CN486" s="405"/>
      <c r="CO486" s="406"/>
      <c r="CP486" s="407"/>
      <c r="CQ486" s="402"/>
      <c r="CR486" s="408"/>
      <c r="CS486" s="442"/>
      <c r="CT486" s="443"/>
      <c r="CU486" s="443"/>
      <c r="CV486" s="420"/>
      <c r="CW486" s="421"/>
      <c r="CX486" s="444"/>
      <c r="CY486" s="440"/>
      <c r="CZ486" s="405"/>
      <c r="DA486" s="406"/>
      <c r="DB486" s="407"/>
      <c r="DC486" s="402"/>
      <c r="DD486" s="408"/>
      <c r="DE486" s="442"/>
      <c r="DF486" s="443"/>
      <c r="DG486" s="443"/>
      <c r="DH486" s="420"/>
      <c r="DI486" s="421"/>
      <c r="DJ486" s="444"/>
      <c r="DK486" s="440"/>
      <c r="DL486" s="405"/>
      <c r="DM486" s="406"/>
      <c r="DN486" s="407"/>
      <c r="DO486" s="402"/>
      <c r="DP486" s="408"/>
      <c r="DQ486" s="442"/>
      <c r="DR486" s="443"/>
      <c r="DS486" s="443"/>
      <c r="DT486" s="420"/>
      <c r="DU486" s="421"/>
      <c r="DV486" s="444"/>
      <c r="DW486" s="440"/>
      <c r="DX486" s="405"/>
      <c r="DY486" s="406"/>
      <c r="DZ486" s="407"/>
      <c r="EA486" s="402"/>
      <c r="EB486" s="408"/>
      <c r="EC486" s="442"/>
      <c r="EE486" s="631">
        <v>54.12</v>
      </c>
      <c r="EF486" s="441">
        <v>500</v>
      </c>
      <c r="EH486" s="450"/>
    </row>
    <row r="487" spans="2:138" ht="12.75" customHeight="1" x14ac:dyDescent="0.2">
      <c r="B487" s="412" t="s">
        <v>1053</v>
      </c>
      <c r="C487" s="488" t="s">
        <v>538</v>
      </c>
      <c r="D487" s="488" t="s">
        <v>539</v>
      </c>
      <c r="E487" s="414"/>
      <c r="F487" s="414"/>
      <c r="G487" s="414"/>
      <c r="H487" s="436"/>
      <c r="I487" s="437"/>
      <c r="J487" s="438"/>
      <c r="K487" s="438"/>
      <c r="L487" s="438"/>
      <c r="M487" s="418"/>
      <c r="N487" s="419"/>
      <c r="O487" s="233"/>
      <c r="Q487" s="420"/>
      <c r="R487" s="421"/>
      <c r="S487" s="437"/>
      <c r="T487" s="440"/>
      <c r="U487" s="405"/>
      <c r="V487" s="406"/>
      <c r="W487" s="407"/>
      <c r="X487" s="402">
        <f t="shared" ref="X487:X497" si="172">I487-W487</f>
        <v>0</v>
      </c>
      <c r="Y487" s="406"/>
      <c r="Z487" s="442"/>
      <c r="AB487" s="437"/>
      <c r="AC487" s="427"/>
      <c r="AE487" s="420"/>
      <c r="AF487" s="421"/>
      <c r="AG487" s="437"/>
      <c r="AH487" s="440"/>
      <c r="AI487" s="405"/>
      <c r="AJ487" s="406"/>
      <c r="AK487" s="407"/>
      <c r="AL487" s="402">
        <f>W487-AK487</f>
        <v>0</v>
      </c>
      <c r="AM487" s="408"/>
      <c r="AN487" s="442"/>
      <c r="AP487" s="437"/>
      <c r="AQ487" s="427"/>
      <c r="AS487" s="420"/>
      <c r="AT487" s="421"/>
      <c r="AU487" s="444"/>
      <c r="AV487" s="440"/>
      <c r="AW487" s="405"/>
      <c r="AX487" s="406"/>
      <c r="AY487" s="407"/>
      <c r="AZ487" s="402"/>
      <c r="BA487" s="408"/>
      <c r="BB487" s="442"/>
      <c r="BC487" s="443"/>
      <c r="BE487" s="437"/>
      <c r="BF487" s="427"/>
      <c r="BI487" s="420"/>
      <c r="BJ487" s="421"/>
      <c r="BK487" s="444"/>
      <c r="BL487" s="440"/>
      <c r="BM487" s="405"/>
      <c r="BN487" s="406"/>
      <c r="BO487" s="407"/>
      <c r="BP487" s="402"/>
      <c r="BQ487" s="408"/>
      <c r="BR487" s="442"/>
      <c r="BS487" s="443"/>
      <c r="BT487" s="437"/>
      <c r="BU487" s="427"/>
      <c r="BX487" s="420"/>
      <c r="BY487" s="421"/>
      <c r="BZ487" s="444"/>
      <c r="CA487" s="440"/>
      <c r="CB487" s="405"/>
      <c r="CC487" s="406"/>
      <c r="CD487" s="407"/>
      <c r="CE487" s="402"/>
      <c r="CF487" s="408"/>
      <c r="CG487" s="442"/>
      <c r="CJ487" s="420"/>
      <c r="CK487" s="421"/>
      <c r="CL487" s="444"/>
      <c r="CM487" s="440"/>
      <c r="CN487" s="405"/>
      <c r="CO487" s="406"/>
      <c r="CP487" s="407"/>
      <c r="CQ487" s="402"/>
      <c r="CR487" s="408"/>
      <c r="CS487" s="442"/>
      <c r="CT487" s="443"/>
      <c r="CU487" s="443"/>
      <c r="CV487" s="420"/>
      <c r="CW487" s="421"/>
      <c r="CX487" s="444"/>
      <c r="CY487" s="440"/>
      <c r="CZ487" s="405"/>
      <c r="DA487" s="406"/>
      <c r="DB487" s="407"/>
      <c r="DC487" s="402"/>
      <c r="DD487" s="408"/>
      <c r="DE487" s="442"/>
      <c r="DF487" s="443"/>
      <c r="DG487" s="443"/>
      <c r="DH487" s="420"/>
      <c r="DI487" s="421"/>
      <c r="DJ487" s="444"/>
      <c r="DK487" s="440"/>
      <c r="DL487" s="405"/>
      <c r="DM487" s="406"/>
      <c r="DN487" s="407"/>
      <c r="DO487" s="402"/>
      <c r="DP487" s="408"/>
      <c r="DQ487" s="442"/>
      <c r="DR487" s="443"/>
      <c r="DS487" s="443"/>
      <c r="DT487" s="420"/>
      <c r="DU487" s="421"/>
      <c r="DV487" s="444"/>
      <c r="DW487" s="440"/>
      <c r="DX487" s="405"/>
      <c r="DY487" s="406"/>
      <c r="DZ487" s="407"/>
      <c r="EA487" s="402"/>
      <c r="EB487" s="408"/>
      <c r="EC487" s="442"/>
      <c r="EE487" s="437"/>
      <c r="EF487" s="427"/>
      <c r="EH487" s="450"/>
    </row>
    <row r="488" spans="2:138" ht="12.75" customHeight="1" x14ac:dyDescent="0.2">
      <c r="B488" s="412"/>
      <c r="C488" s="414" t="s">
        <v>540</v>
      </c>
      <c r="D488" s="414" t="s">
        <v>539</v>
      </c>
      <c r="E488" s="414" t="s">
        <v>1374</v>
      </c>
      <c r="F488" s="414"/>
      <c r="G488" s="414"/>
      <c r="H488" s="436">
        <v>39651</v>
      </c>
      <c r="I488" s="437">
        <v>134.47999999999999</v>
      </c>
      <c r="J488" s="438"/>
      <c r="K488" s="438"/>
      <c r="L488" s="438"/>
      <c r="M488" s="418"/>
      <c r="N488" s="419" t="s">
        <v>1135</v>
      </c>
      <c r="O488" s="233" t="s">
        <v>1129</v>
      </c>
      <c r="Q488" s="439">
        <v>0.1</v>
      </c>
      <c r="R488" s="421">
        <v>10</v>
      </c>
      <c r="S488" s="437">
        <v>134.47999999999999</v>
      </c>
      <c r="T488" s="440">
        <v>12</v>
      </c>
      <c r="U488" s="405">
        <f>((I488-(I488*Q488))/R488)/U$9</f>
        <v>1.0085999999999997</v>
      </c>
      <c r="V488" s="406">
        <f>U488*T488</f>
        <v>12.103199999999998</v>
      </c>
      <c r="W488" s="407">
        <v>65.56</v>
      </c>
      <c r="X488" s="402">
        <f t="shared" si="172"/>
        <v>68.919999999999987</v>
      </c>
      <c r="Y488" s="408">
        <f>W488/I488</f>
        <v>0.48750743604997032</v>
      </c>
      <c r="Z488" s="442">
        <v>500</v>
      </c>
      <c r="AB488" s="437"/>
      <c r="AC488" s="427"/>
      <c r="AE488" s="439">
        <v>0.1</v>
      </c>
      <c r="AF488" s="421">
        <v>10</v>
      </c>
      <c r="AG488" s="437">
        <v>134.47999999999999</v>
      </c>
      <c r="AH488" s="440">
        <v>12</v>
      </c>
      <c r="AI488" s="405">
        <f>((AG488-(AG488*AE488))/AF488)/AI$9</f>
        <v>1.0085999999999997</v>
      </c>
      <c r="AJ488" s="406">
        <f>AI488*AH488</f>
        <v>12.103199999999998</v>
      </c>
      <c r="AK488" s="407">
        <f>W488+AJ488</f>
        <v>77.663200000000003</v>
      </c>
      <c r="AL488" s="402">
        <f>AG488-AK488</f>
        <v>56.816799999999986</v>
      </c>
      <c r="AM488" s="408">
        <f>AK488/AG488</f>
        <v>0.57750743604997035</v>
      </c>
      <c r="AN488" s="442">
        <v>500</v>
      </c>
      <c r="AP488" s="437"/>
      <c r="AQ488" s="427"/>
      <c r="AS488" s="439">
        <v>0.1</v>
      </c>
      <c r="AT488" s="421">
        <v>10</v>
      </c>
      <c r="AU488" s="444">
        <v>134.47999999999999</v>
      </c>
      <c r="AV488" s="440">
        <v>12</v>
      </c>
      <c r="AW488" s="405">
        <f>((AU488-(AU488*AS488))/AT488)/AW$9</f>
        <v>1.0085999999999997</v>
      </c>
      <c r="AX488" s="406">
        <f>AW488*AV488</f>
        <v>12.103199999999998</v>
      </c>
      <c r="AY488" s="407">
        <f>AK488+AX488</f>
        <v>89.766400000000004</v>
      </c>
      <c r="AZ488" s="445">
        <f>AU488-AY488</f>
        <v>44.713599999999985</v>
      </c>
      <c r="BA488" s="408">
        <f>AY488/AU488</f>
        <v>0.66750743604997032</v>
      </c>
      <c r="BB488" s="442">
        <v>500</v>
      </c>
      <c r="BC488" s="443"/>
      <c r="BE488" s="437"/>
      <c r="BF488" s="427"/>
      <c r="BI488" s="439">
        <v>0.1</v>
      </c>
      <c r="BJ488" s="421">
        <v>10</v>
      </c>
      <c r="BK488" s="444">
        <v>134.47999999999999</v>
      </c>
      <c r="BL488" s="440">
        <v>12</v>
      </c>
      <c r="BM488" s="405">
        <f>((BK488-(BK488*BI488))/BJ488)/BM$9</f>
        <v>1.0085999999999997</v>
      </c>
      <c r="BN488" s="406">
        <f>BM488*BL488</f>
        <v>12.103199999999998</v>
      </c>
      <c r="BO488" s="407">
        <f t="shared" ref="BO488:BO496" si="173">BN488+AY488</f>
        <v>101.86960000000001</v>
      </c>
      <c r="BP488" s="447">
        <f>BK488-BO488</f>
        <v>32.610399999999984</v>
      </c>
      <c r="BQ488" s="408">
        <f>BO488/BK488</f>
        <v>0.7575074360499704</v>
      </c>
      <c r="BR488" s="442">
        <v>500</v>
      </c>
      <c r="BS488" s="443"/>
      <c r="BT488" s="437"/>
      <c r="BU488" s="427"/>
      <c r="BX488" s="439">
        <v>0.1</v>
      </c>
      <c r="BY488" s="421">
        <v>10</v>
      </c>
      <c r="BZ488" s="444">
        <v>134.47999999999999</v>
      </c>
      <c r="CA488" s="440">
        <v>12</v>
      </c>
      <c r="CB488" s="405">
        <f>((BZ488-(BZ488*BX488))/BY488)/CB$9</f>
        <v>1.0085999999999997</v>
      </c>
      <c r="CC488" s="406">
        <f>CB488*CA488</f>
        <v>12.103199999999998</v>
      </c>
      <c r="CD488" s="407">
        <f>CC488+BO488</f>
        <v>113.97280000000001</v>
      </c>
      <c r="CE488" s="447">
        <f>BZ488-CD488</f>
        <v>20.507199999999983</v>
      </c>
      <c r="CF488" s="408">
        <f>CD488/BZ488</f>
        <v>0.84750743604997036</v>
      </c>
      <c r="CG488" s="442">
        <v>500</v>
      </c>
      <c r="CJ488" s="439">
        <v>0.1</v>
      </c>
      <c r="CK488" s="421">
        <v>10</v>
      </c>
      <c r="CL488" s="444">
        <v>134.47999999999999</v>
      </c>
      <c r="CM488" s="449">
        <v>7</v>
      </c>
      <c r="CN488" s="405">
        <f>((CL488-(CL488*CJ488))/CK488)/CN$9</f>
        <v>1.0085999999999997</v>
      </c>
      <c r="CO488" s="406">
        <f>CN488*CM488</f>
        <v>7.0601999999999983</v>
      </c>
      <c r="CP488" s="407">
        <f>CO488+CD488</f>
        <v>121.033</v>
      </c>
      <c r="CQ488" s="447">
        <f>CL488-CP488</f>
        <v>13.446999999999989</v>
      </c>
      <c r="CR488" s="408">
        <f>CP488/CL488</f>
        <v>0.90000743604997036</v>
      </c>
      <c r="CS488" s="442">
        <v>500</v>
      </c>
      <c r="CT488" s="443"/>
      <c r="CU488" s="443"/>
      <c r="CV488" s="439">
        <v>0.1</v>
      </c>
      <c r="CW488" s="421">
        <v>10</v>
      </c>
      <c r="CX488" s="444">
        <v>134.47999999999999</v>
      </c>
      <c r="CY488" s="449">
        <v>0</v>
      </c>
      <c r="CZ488" s="405">
        <f>((CX488-(CX488*CV488))/CW488)/CZ$9</f>
        <v>1.0085999999999997</v>
      </c>
      <c r="DA488" s="406">
        <f>CZ488*CY488</f>
        <v>0</v>
      </c>
      <c r="DB488" s="407">
        <f>DA488+CP488</f>
        <v>121.033</v>
      </c>
      <c r="DC488" s="447">
        <f>CX488-DB488</f>
        <v>13.446999999999989</v>
      </c>
      <c r="DD488" s="627">
        <f>DB488/CX488</f>
        <v>0.90000743604997036</v>
      </c>
      <c r="DE488" s="442">
        <v>500</v>
      </c>
      <c r="DF488" s="443"/>
      <c r="DG488" s="443"/>
      <c r="DH488" s="439">
        <v>0.1</v>
      </c>
      <c r="DI488" s="421">
        <v>10</v>
      </c>
      <c r="DJ488" s="444">
        <v>134.47999999999999</v>
      </c>
      <c r="DK488" s="449">
        <v>0</v>
      </c>
      <c r="DL488" s="405">
        <f>((DJ488-(DJ488*DH488))/DI488)/DL$9</f>
        <v>1.0085999999999997</v>
      </c>
      <c r="DM488" s="406">
        <f>DL488*DK488</f>
        <v>0</v>
      </c>
      <c r="DN488" s="407">
        <f>DM488+DB488</f>
        <v>121.033</v>
      </c>
      <c r="DO488" s="447">
        <f>DJ488-DN488</f>
        <v>13.446999999999989</v>
      </c>
      <c r="DP488" s="627">
        <f>DN488/DJ488</f>
        <v>0.90000743604997036</v>
      </c>
      <c r="DQ488" s="442">
        <v>500</v>
      </c>
      <c r="DR488" s="443"/>
      <c r="DS488" s="443"/>
      <c r="DT488" s="439">
        <v>0.1</v>
      </c>
      <c r="DU488" s="421">
        <v>10</v>
      </c>
      <c r="DV488" s="444">
        <v>134.47999999999999</v>
      </c>
      <c r="DW488" s="440">
        <v>0</v>
      </c>
      <c r="DX488" s="405">
        <f>((DV488-(DV488*DT488))/DU488)/DX$9</f>
        <v>1.0085999999999997</v>
      </c>
      <c r="DY488" s="406">
        <f>DX488*DW488</f>
        <v>0</v>
      </c>
      <c r="DZ488" s="407">
        <f>DY488+DN488</f>
        <v>121.033</v>
      </c>
      <c r="EA488" s="447">
        <f>DV488-DZ488</f>
        <v>13.446999999999989</v>
      </c>
      <c r="EB488" s="627">
        <f>DZ488/DV488</f>
        <v>0.90000743604997036</v>
      </c>
      <c r="EC488" s="442">
        <v>500</v>
      </c>
      <c r="EE488" s="437"/>
      <c r="EF488" s="427"/>
      <c r="EH488" s="450"/>
    </row>
    <row r="489" spans="2:138" ht="12.75" customHeight="1" x14ac:dyDescent="0.2">
      <c r="B489" s="412" t="s">
        <v>1136</v>
      </c>
      <c r="C489" s="414" t="s">
        <v>541</v>
      </c>
      <c r="D489" s="414" t="s">
        <v>539</v>
      </c>
      <c r="E489" s="233" t="s">
        <v>1375</v>
      </c>
      <c r="F489" s="233" t="s">
        <v>1355</v>
      </c>
      <c r="G489" s="414"/>
      <c r="H489" s="436">
        <v>39651</v>
      </c>
      <c r="I489" s="437">
        <v>250.1</v>
      </c>
      <c r="J489" s="438"/>
      <c r="K489" s="438"/>
      <c r="L489" s="438"/>
      <c r="M489" s="418"/>
      <c r="N489" s="419" t="s">
        <v>1094</v>
      </c>
      <c r="O489" s="233" t="s">
        <v>1095</v>
      </c>
      <c r="Q489" s="439">
        <v>0.1</v>
      </c>
      <c r="R489" s="421">
        <v>10</v>
      </c>
      <c r="S489" s="437">
        <v>250.1</v>
      </c>
      <c r="T489" s="440">
        <v>12</v>
      </c>
      <c r="U489" s="405">
        <f>((I489-(I489*Q489))/R489)/U$9</f>
        <v>1.87575</v>
      </c>
      <c r="V489" s="406">
        <f>U489*T489</f>
        <v>22.509</v>
      </c>
      <c r="W489" s="407">
        <v>121.95</v>
      </c>
      <c r="X489" s="402">
        <f t="shared" si="172"/>
        <v>128.14999999999998</v>
      </c>
      <c r="Y489" s="408">
        <f>W489/I489</f>
        <v>0.48760495801679332</v>
      </c>
      <c r="Z489" s="442">
        <v>500</v>
      </c>
      <c r="AB489" s="437"/>
      <c r="AC489" s="427"/>
      <c r="AE489" s="439">
        <v>0.1</v>
      </c>
      <c r="AF489" s="421">
        <v>10</v>
      </c>
      <c r="AG489" s="437">
        <v>250.1</v>
      </c>
      <c r="AH489" s="440">
        <v>12</v>
      </c>
      <c r="AI489" s="405">
        <f>((AG489-(AG489*AE489))/AF489)/AI$9</f>
        <v>1.87575</v>
      </c>
      <c r="AJ489" s="406">
        <f>AI489*AH489</f>
        <v>22.509</v>
      </c>
      <c r="AK489" s="407">
        <f>W489+AJ489</f>
        <v>144.459</v>
      </c>
      <c r="AL489" s="402">
        <f>AG489-AK489</f>
        <v>105.64099999999999</v>
      </c>
      <c r="AM489" s="408">
        <f>AK489/AG489</f>
        <v>0.57760495801679335</v>
      </c>
      <c r="AN489" s="442">
        <v>500</v>
      </c>
      <c r="AP489" s="437"/>
      <c r="AQ489" s="427"/>
      <c r="AS489" s="439">
        <v>0.1</v>
      </c>
      <c r="AT489" s="421">
        <v>10</v>
      </c>
      <c r="AU489" s="444">
        <v>250.1</v>
      </c>
      <c r="AV489" s="440">
        <v>12</v>
      </c>
      <c r="AW489" s="405">
        <f>((AU489-(AU489*AS489))/AT489)/AW$9</f>
        <v>1.87575</v>
      </c>
      <c r="AX489" s="406">
        <f>AW489*AV489</f>
        <v>22.509</v>
      </c>
      <c r="AY489" s="407">
        <f>AK489+AX489</f>
        <v>166.96800000000002</v>
      </c>
      <c r="AZ489" s="445">
        <f>AU489-AY489</f>
        <v>83.131999999999977</v>
      </c>
      <c r="BA489" s="408">
        <f>AY489/AU489</f>
        <v>0.66760495801679332</v>
      </c>
      <c r="BB489" s="442">
        <v>500</v>
      </c>
      <c r="BC489" s="443"/>
      <c r="BE489" s="437"/>
      <c r="BF489" s="427"/>
      <c r="BI489" s="439">
        <v>0.1</v>
      </c>
      <c r="BJ489" s="421">
        <v>10</v>
      </c>
      <c r="BK489" s="444">
        <v>250.1</v>
      </c>
      <c r="BL489" s="440">
        <v>12</v>
      </c>
      <c r="BM489" s="405">
        <f>((BK489-(BK489*BI489))/BJ489)/BM$9</f>
        <v>1.87575</v>
      </c>
      <c r="BN489" s="406">
        <f>BM489*BL489</f>
        <v>22.509</v>
      </c>
      <c r="BO489" s="407">
        <f t="shared" si="173"/>
        <v>189.47700000000003</v>
      </c>
      <c r="BP489" s="447">
        <f>BK489-BO489</f>
        <v>60.622999999999962</v>
      </c>
      <c r="BQ489" s="408">
        <f>BO489/BK489</f>
        <v>0.7576049580167934</v>
      </c>
      <c r="BR489" s="442">
        <v>500</v>
      </c>
      <c r="BS489" s="443"/>
      <c r="BT489" s="437"/>
      <c r="BU489" s="427"/>
      <c r="BX489" s="439">
        <v>0.1</v>
      </c>
      <c r="BY489" s="421">
        <v>10</v>
      </c>
      <c r="BZ489" s="444">
        <v>250.1</v>
      </c>
      <c r="CA489" s="440">
        <v>12</v>
      </c>
      <c r="CB489" s="405">
        <f>((BZ489-(BZ489*BX489))/BY489)/CB$9</f>
        <v>1.87575</v>
      </c>
      <c r="CC489" s="406">
        <f>CB489*CA489</f>
        <v>22.509</v>
      </c>
      <c r="CD489" s="407">
        <f>CC489+BO489</f>
        <v>211.98600000000005</v>
      </c>
      <c r="CE489" s="447">
        <f>BZ489-CD489</f>
        <v>38.113999999999947</v>
      </c>
      <c r="CF489" s="408">
        <f>CD489/BZ489</f>
        <v>0.84760495801679347</v>
      </c>
      <c r="CG489" s="442">
        <v>500</v>
      </c>
      <c r="CJ489" s="439">
        <v>0.1</v>
      </c>
      <c r="CK489" s="421">
        <v>10</v>
      </c>
      <c r="CL489" s="444">
        <v>250.1</v>
      </c>
      <c r="CM489" s="449">
        <v>7</v>
      </c>
      <c r="CN489" s="405">
        <f>((CL489-(CL489*CJ489))/CK489)/CN$9</f>
        <v>1.87575</v>
      </c>
      <c r="CO489" s="406">
        <f>CN489*CM489</f>
        <v>13.13025</v>
      </c>
      <c r="CP489" s="407">
        <f>CO489+CD489</f>
        <v>225.11625000000004</v>
      </c>
      <c r="CQ489" s="447">
        <f>CL489-CP489</f>
        <v>24.983749999999958</v>
      </c>
      <c r="CR489" s="408">
        <f>CP489/CL489</f>
        <v>0.90010495801679347</v>
      </c>
      <c r="CS489" s="442">
        <v>500</v>
      </c>
      <c r="CT489" s="443"/>
      <c r="CU489" s="443"/>
      <c r="CV489" s="439">
        <v>0.1</v>
      </c>
      <c r="CW489" s="421">
        <v>10</v>
      </c>
      <c r="CX489" s="444">
        <v>250.1</v>
      </c>
      <c r="CY489" s="449">
        <v>0</v>
      </c>
      <c r="CZ489" s="405">
        <f>((CX489-(CX489*CV489))/CW489)/CZ$9</f>
        <v>1.87575</v>
      </c>
      <c r="DA489" s="406">
        <f>CZ489*CY489</f>
        <v>0</v>
      </c>
      <c r="DB489" s="407">
        <f>DA489+CP489</f>
        <v>225.11625000000004</v>
      </c>
      <c r="DC489" s="447">
        <f>CX489-DB489</f>
        <v>24.983749999999958</v>
      </c>
      <c r="DD489" s="627">
        <f>DB489/CX489</f>
        <v>0.90010495801679347</v>
      </c>
      <c r="DE489" s="442">
        <v>500</v>
      </c>
      <c r="DF489" s="443"/>
      <c r="DG489" s="443"/>
      <c r="DH489" s="439">
        <v>0.1</v>
      </c>
      <c r="DI489" s="421">
        <v>10</v>
      </c>
      <c r="DJ489" s="444">
        <v>250.1</v>
      </c>
      <c r="DK489" s="449">
        <v>0</v>
      </c>
      <c r="DL489" s="405">
        <f>((DJ489-(DJ489*DH489))/DI489)/DL$9</f>
        <v>1.87575</v>
      </c>
      <c r="DM489" s="406">
        <f>DL489*DK489</f>
        <v>0</v>
      </c>
      <c r="DN489" s="407">
        <f>DM489+DB489</f>
        <v>225.11625000000004</v>
      </c>
      <c r="DO489" s="447">
        <f>DJ489-DN489</f>
        <v>24.983749999999958</v>
      </c>
      <c r="DP489" s="627">
        <f>DN489/DJ489</f>
        <v>0.90010495801679347</v>
      </c>
      <c r="DQ489" s="442">
        <v>500</v>
      </c>
      <c r="DR489" s="443"/>
      <c r="DS489" s="443"/>
      <c r="DT489" s="439">
        <v>0.1</v>
      </c>
      <c r="DU489" s="421">
        <v>10</v>
      </c>
      <c r="DV489" s="444">
        <v>250.1</v>
      </c>
      <c r="DW489" s="440">
        <v>0</v>
      </c>
      <c r="DX489" s="405">
        <f>((DV489-(DV489*DT489))/DU489)/DX$9</f>
        <v>1.87575</v>
      </c>
      <c r="DY489" s="406">
        <f>DX489*DW489</f>
        <v>0</v>
      </c>
      <c r="DZ489" s="407">
        <f>DY489+DN489</f>
        <v>225.11625000000004</v>
      </c>
      <c r="EA489" s="447">
        <f>DV489-DZ489</f>
        <v>24.983749999999958</v>
      </c>
      <c r="EB489" s="627">
        <f>DZ489/DV489</f>
        <v>0.90010495801679347</v>
      </c>
      <c r="EC489" s="442">
        <v>500</v>
      </c>
      <c r="EE489" s="437"/>
      <c r="EF489" s="427"/>
      <c r="EH489" s="450"/>
    </row>
    <row r="490" spans="2:138" ht="12.75" customHeight="1" x14ac:dyDescent="0.2">
      <c r="B490" s="412" t="s">
        <v>1092</v>
      </c>
      <c r="C490" s="414" t="s">
        <v>542</v>
      </c>
      <c r="D490" s="414" t="s">
        <v>539</v>
      </c>
      <c r="E490" s="414" t="s">
        <v>1376</v>
      </c>
      <c r="F490" s="414" t="s">
        <v>1355</v>
      </c>
      <c r="G490" s="414"/>
      <c r="H490" s="436">
        <v>39651</v>
      </c>
      <c r="I490" s="437">
        <v>569.9</v>
      </c>
      <c r="J490" s="438"/>
      <c r="K490" s="438"/>
      <c r="L490" s="438"/>
      <c r="M490" s="418"/>
      <c r="N490" s="419" t="s">
        <v>1155</v>
      </c>
      <c r="O490" s="233" t="s">
        <v>1057</v>
      </c>
      <c r="Q490" s="439">
        <v>0.1</v>
      </c>
      <c r="R490" s="421">
        <v>10</v>
      </c>
      <c r="S490" s="437">
        <v>569.9</v>
      </c>
      <c r="T490" s="440">
        <v>12</v>
      </c>
      <c r="U490" s="405">
        <f>((I490-(I490*Q490))/R490)/U$9</f>
        <v>4.2742499999999994</v>
      </c>
      <c r="V490" s="406">
        <f>U490*T490</f>
        <v>51.290999999999997</v>
      </c>
      <c r="W490" s="407">
        <v>277.8</v>
      </c>
      <c r="X490" s="402">
        <f t="shared" si="172"/>
        <v>292.09999999999997</v>
      </c>
      <c r="Y490" s="408">
        <f>W490/I490</f>
        <v>0.48745393928759434</v>
      </c>
      <c r="Z490" s="442">
        <v>500</v>
      </c>
      <c r="AB490" s="437"/>
      <c r="AC490" s="427"/>
      <c r="AE490" s="439">
        <v>0.1</v>
      </c>
      <c r="AF490" s="421">
        <v>10</v>
      </c>
      <c r="AG490" s="437">
        <v>569.9</v>
      </c>
      <c r="AH490" s="440">
        <v>12</v>
      </c>
      <c r="AI490" s="405">
        <f>((AG490-(AG490*AE490))/AF490)/AI$9</f>
        <v>4.2742499999999994</v>
      </c>
      <c r="AJ490" s="406">
        <f>AI490*AH490</f>
        <v>51.290999999999997</v>
      </c>
      <c r="AK490" s="407">
        <f>W490+AJ490</f>
        <v>329.09100000000001</v>
      </c>
      <c r="AL490" s="402">
        <f>AG490-AK490</f>
        <v>240.80899999999997</v>
      </c>
      <c r="AM490" s="408">
        <f>AK490/AG490</f>
        <v>0.57745393928759436</v>
      </c>
      <c r="AN490" s="442">
        <v>500</v>
      </c>
      <c r="AP490" s="437"/>
      <c r="AQ490" s="427"/>
      <c r="AS490" s="439">
        <v>0.1</v>
      </c>
      <c r="AT490" s="421">
        <v>10</v>
      </c>
      <c r="AU490" s="444">
        <v>569.9</v>
      </c>
      <c r="AV490" s="440">
        <v>12</v>
      </c>
      <c r="AW490" s="405">
        <f>((AU490-(AU490*AS490))/AT490)/AW$9</f>
        <v>4.2742499999999994</v>
      </c>
      <c r="AX490" s="406">
        <f>AW490*AV490</f>
        <v>51.290999999999997</v>
      </c>
      <c r="AY490" s="407">
        <f>AK490+AX490</f>
        <v>380.38200000000001</v>
      </c>
      <c r="AZ490" s="445">
        <f>AU490-AY490</f>
        <v>189.51799999999997</v>
      </c>
      <c r="BA490" s="408">
        <f>AY490/AU490</f>
        <v>0.66745393928759433</v>
      </c>
      <c r="BB490" s="442">
        <v>500</v>
      </c>
      <c r="BC490" s="443"/>
      <c r="BE490" s="437"/>
      <c r="BF490" s="427"/>
      <c r="BI490" s="439">
        <v>0.1</v>
      </c>
      <c r="BJ490" s="421">
        <v>10</v>
      </c>
      <c r="BK490" s="444">
        <v>569.9</v>
      </c>
      <c r="BL490" s="440">
        <v>12</v>
      </c>
      <c r="BM490" s="405">
        <f>((BK490-(BK490*BI490))/BJ490)/BM$9</f>
        <v>4.2742499999999994</v>
      </c>
      <c r="BN490" s="406">
        <f>BM490*BL490</f>
        <v>51.290999999999997</v>
      </c>
      <c r="BO490" s="407">
        <f t="shared" si="173"/>
        <v>431.673</v>
      </c>
      <c r="BP490" s="447">
        <f>BK490-BO490</f>
        <v>138.22699999999998</v>
      </c>
      <c r="BQ490" s="408">
        <f>BO490/BK490</f>
        <v>0.7574539392875943</v>
      </c>
      <c r="BR490" s="442">
        <v>500</v>
      </c>
      <c r="BS490" s="443"/>
      <c r="BT490" s="437"/>
      <c r="BU490" s="427"/>
      <c r="BX490" s="439">
        <v>0.1</v>
      </c>
      <c r="BY490" s="421">
        <v>10</v>
      </c>
      <c r="BZ490" s="444">
        <v>569.9</v>
      </c>
      <c r="CA490" s="440">
        <v>12</v>
      </c>
      <c r="CB490" s="405">
        <f>((BZ490-(BZ490*BX490))/BY490)/CB$9</f>
        <v>4.2742499999999994</v>
      </c>
      <c r="CC490" s="406">
        <f>CB490*CA490</f>
        <v>51.290999999999997</v>
      </c>
      <c r="CD490" s="407">
        <f>CC490+BO490</f>
        <v>482.964</v>
      </c>
      <c r="CE490" s="447">
        <f>BZ490-CD490</f>
        <v>86.935999999999979</v>
      </c>
      <c r="CF490" s="408">
        <f>CD490/BZ490</f>
        <v>0.84745393928759438</v>
      </c>
      <c r="CG490" s="442">
        <v>500</v>
      </c>
      <c r="CJ490" s="439">
        <v>0.1</v>
      </c>
      <c r="CK490" s="421">
        <v>10</v>
      </c>
      <c r="CL490" s="444">
        <v>569.9</v>
      </c>
      <c r="CM490" s="449">
        <v>7</v>
      </c>
      <c r="CN490" s="405">
        <f>((CL490-(CL490*CJ490))/CK490)/CN$9</f>
        <v>4.2742499999999994</v>
      </c>
      <c r="CO490" s="406">
        <f>CN490*CM490</f>
        <v>29.919749999999997</v>
      </c>
      <c r="CP490" s="407">
        <f>CO490+CD490</f>
        <v>512.88374999999996</v>
      </c>
      <c r="CQ490" s="447">
        <f>CL490-CP490</f>
        <v>57.016250000000014</v>
      </c>
      <c r="CR490" s="408">
        <f>CP490/CL490</f>
        <v>0.89995393928759426</v>
      </c>
      <c r="CS490" s="442">
        <v>500</v>
      </c>
      <c r="CT490" s="443"/>
      <c r="CU490" s="443"/>
      <c r="CV490" s="439">
        <v>0.1</v>
      </c>
      <c r="CW490" s="421">
        <v>10</v>
      </c>
      <c r="CX490" s="444">
        <v>569.9</v>
      </c>
      <c r="CY490" s="449">
        <v>0</v>
      </c>
      <c r="CZ490" s="405">
        <f>((CX490-(CX490*CV490))/CW490)/CZ$9</f>
        <v>4.2742499999999994</v>
      </c>
      <c r="DA490" s="406">
        <f>CZ490*CY490</f>
        <v>0</v>
      </c>
      <c r="DB490" s="407">
        <f>DA490+CP490</f>
        <v>512.88374999999996</v>
      </c>
      <c r="DC490" s="447">
        <f>CX490-DB490</f>
        <v>57.016250000000014</v>
      </c>
      <c r="DD490" s="627">
        <f>DB490/CX490</f>
        <v>0.89995393928759426</v>
      </c>
      <c r="DE490" s="442">
        <v>500</v>
      </c>
      <c r="DF490" s="443"/>
      <c r="DG490" s="443"/>
      <c r="DH490" s="439">
        <v>0.1</v>
      </c>
      <c r="DI490" s="421">
        <v>10</v>
      </c>
      <c r="DJ490" s="444">
        <v>569.9</v>
      </c>
      <c r="DK490" s="449">
        <v>0</v>
      </c>
      <c r="DL490" s="405">
        <f>((DJ490-(DJ490*DH490))/DI490)/DL$9</f>
        <v>4.2742499999999994</v>
      </c>
      <c r="DM490" s="406">
        <f>DL490*DK490</f>
        <v>0</v>
      </c>
      <c r="DN490" s="407">
        <f>DM490+DB490</f>
        <v>512.88374999999996</v>
      </c>
      <c r="DO490" s="447">
        <f>DJ490-DN490</f>
        <v>57.016250000000014</v>
      </c>
      <c r="DP490" s="627">
        <f>DN490/DJ490</f>
        <v>0.89995393928759426</v>
      </c>
      <c r="DQ490" s="442">
        <v>500</v>
      </c>
      <c r="DR490" s="443"/>
      <c r="DS490" s="443"/>
      <c r="DT490" s="439">
        <v>0.1</v>
      </c>
      <c r="DU490" s="421">
        <v>10</v>
      </c>
      <c r="DV490" s="444">
        <v>569.9</v>
      </c>
      <c r="DW490" s="440">
        <v>0</v>
      </c>
      <c r="DX490" s="405">
        <f>((DV490-(DV490*DT490))/DU490)/DX$9</f>
        <v>4.2742499999999994</v>
      </c>
      <c r="DY490" s="406">
        <f>DX490*DW490</f>
        <v>0</v>
      </c>
      <c r="DZ490" s="407">
        <f>DY490+DN490</f>
        <v>512.88374999999996</v>
      </c>
      <c r="EA490" s="447">
        <f>DV490-DZ490</f>
        <v>57.016250000000014</v>
      </c>
      <c r="EB490" s="627">
        <f>DZ490/DV490</f>
        <v>0.89995393928759426</v>
      </c>
      <c r="EC490" s="442">
        <v>500</v>
      </c>
      <c r="EE490" s="437"/>
      <c r="EF490" s="427"/>
      <c r="EH490" s="450"/>
    </row>
    <row r="491" spans="2:138" ht="12.75" customHeight="1" x14ac:dyDescent="0.2">
      <c r="B491" s="412" t="s">
        <v>1324</v>
      </c>
      <c r="C491" s="414" t="s">
        <v>543</v>
      </c>
      <c r="D491" s="414" t="s">
        <v>539</v>
      </c>
      <c r="E491" s="414" t="s">
        <v>1377</v>
      </c>
      <c r="F491" s="414" t="s">
        <v>1355</v>
      </c>
      <c r="G491" s="414"/>
      <c r="H491" s="436">
        <v>39651</v>
      </c>
      <c r="I491" s="437">
        <v>381.3</v>
      </c>
      <c r="J491" s="438"/>
      <c r="K491" s="438"/>
      <c r="L491" s="438"/>
      <c r="M491" s="418"/>
      <c r="N491" s="419" t="s">
        <v>1063</v>
      </c>
      <c r="O491" s="233" t="s">
        <v>1117</v>
      </c>
      <c r="Q491" s="439">
        <v>0.1</v>
      </c>
      <c r="R491" s="421">
        <v>10</v>
      </c>
      <c r="S491" s="437">
        <v>381.3</v>
      </c>
      <c r="T491" s="440">
        <v>12</v>
      </c>
      <c r="U491" s="405">
        <f>((I491-(I491*Q491))/R491)/U$9</f>
        <v>2.85975</v>
      </c>
      <c r="V491" s="406">
        <f>U491*T491</f>
        <v>34.317</v>
      </c>
      <c r="W491" s="407">
        <v>185.89</v>
      </c>
      <c r="X491" s="402">
        <f t="shared" si="172"/>
        <v>195.41000000000003</v>
      </c>
      <c r="Y491" s="408">
        <f>W491/I491</f>
        <v>0.48751639129294516</v>
      </c>
      <c r="Z491" s="442">
        <v>500</v>
      </c>
      <c r="AB491" s="437"/>
      <c r="AC491" s="427"/>
      <c r="AE491" s="439">
        <v>0.1</v>
      </c>
      <c r="AF491" s="421">
        <v>10</v>
      </c>
      <c r="AG491" s="437">
        <v>381.3</v>
      </c>
      <c r="AH491" s="440">
        <v>12</v>
      </c>
      <c r="AI491" s="405">
        <f>((AG491-(AG491*AE491))/AF491)/AI$9</f>
        <v>2.85975</v>
      </c>
      <c r="AJ491" s="406">
        <f>AI491*AH491</f>
        <v>34.317</v>
      </c>
      <c r="AK491" s="407">
        <f>W491+AJ491</f>
        <v>220.20699999999999</v>
      </c>
      <c r="AL491" s="402">
        <f>AG491-AK491</f>
        <v>161.09300000000002</v>
      </c>
      <c r="AM491" s="408">
        <f>AK491/AG491</f>
        <v>0.57751639129294519</v>
      </c>
      <c r="AN491" s="442">
        <v>500</v>
      </c>
      <c r="AP491" s="437"/>
      <c r="AQ491" s="427"/>
      <c r="AS491" s="439">
        <v>0.1</v>
      </c>
      <c r="AT491" s="421">
        <v>10</v>
      </c>
      <c r="AU491" s="444">
        <v>381.3</v>
      </c>
      <c r="AV491" s="440">
        <v>12</v>
      </c>
      <c r="AW491" s="405">
        <f>((AU491-(AU491*AS491))/AT491)/AW$9</f>
        <v>2.85975</v>
      </c>
      <c r="AX491" s="406">
        <f>AW491*AV491</f>
        <v>34.317</v>
      </c>
      <c r="AY491" s="407">
        <f>AK491+AX491</f>
        <v>254.524</v>
      </c>
      <c r="AZ491" s="445">
        <f>AU491-AY491</f>
        <v>126.77600000000001</v>
      </c>
      <c r="BA491" s="408">
        <f>AY491/AU491</f>
        <v>0.66751639129294515</v>
      </c>
      <c r="BB491" s="442">
        <v>500</v>
      </c>
      <c r="BC491" s="443"/>
      <c r="BE491" s="437"/>
      <c r="BF491" s="427"/>
      <c r="BI491" s="439">
        <v>0.1</v>
      </c>
      <c r="BJ491" s="421">
        <v>10</v>
      </c>
      <c r="BK491" s="444">
        <v>381.3</v>
      </c>
      <c r="BL491" s="440">
        <v>12</v>
      </c>
      <c r="BM491" s="405">
        <f>((BK491-(BK491*BI491))/BJ491)/BM$9</f>
        <v>2.85975</v>
      </c>
      <c r="BN491" s="406">
        <f>BM491*BL491</f>
        <v>34.317</v>
      </c>
      <c r="BO491" s="407">
        <f t="shared" si="173"/>
        <v>288.84100000000001</v>
      </c>
      <c r="BP491" s="447">
        <f>BK491-BO491</f>
        <v>92.459000000000003</v>
      </c>
      <c r="BQ491" s="408">
        <f>BO491/BK491</f>
        <v>0.75751639129294523</v>
      </c>
      <c r="BR491" s="442">
        <v>500</v>
      </c>
      <c r="BS491" s="443"/>
      <c r="BT491" s="437"/>
      <c r="BU491" s="427"/>
      <c r="BX491" s="439">
        <v>0.1</v>
      </c>
      <c r="BY491" s="421">
        <v>10</v>
      </c>
      <c r="BZ491" s="444">
        <v>381.3</v>
      </c>
      <c r="CA491" s="440">
        <v>12</v>
      </c>
      <c r="CB491" s="405">
        <f>((BZ491-(BZ491*BX491))/BY491)/CB$9</f>
        <v>2.85975</v>
      </c>
      <c r="CC491" s="406">
        <f>CB491*CA491</f>
        <v>34.317</v>
      </c>
      <c r="CD491" s="407">
        <f>CC491+BO491</f>
        <v>323.15800000000002</v>
      </c>
      <c r="CE491" s="447">
        <f>BZ491-CD491</f>
        <v>58.141999999999996</v>
      </c>
      <c r="CF491" s="408">
        <f>CD491/BZ491</f>
        <v>0.8475163912929452</v>
      </c>
      <c r="CG491" s="442">
        <v>500</v>
      </c>
      <c r="CJ491" s="439">
        <v>0.1</v>
      </c>
      <c r="CK491" s="421">
        <v>10</v>
      </c>
      <c r="CL491" s="444">
        <v>381.3</v>
      </c>
      <c r="CM491" s="449">
        <v>7</v>
      </c>
      <c r="CN491" s="405">
        <f>((CL491-(CL491*CJ491))/CK491)/CN$9</f>
        <v>2.85975</v>
      </c>
      <c r="CO491" s="406">
        <f>CN491*CM491</f>
        <v>20.018250000000002</v>
      </c>
      <c r="CP491" s="407">
        <f>CO491+CD491</f>
        <v>343.17625000000004</v>
      </c>
      <c r="CQ491" s="447">
        <f>CL491-CP491</f>
        <v>38.123749999999973</v>
      </c>
      <c r="CR491" s="408">
        <f>CP491/CL491</f>
        <v>0.90001639129294531</v>
      </c>
      <c r="CS491" s="442">
        <v>500</v>
      </c>
      <c r="CT491" s="443"/>
      <c r="CU491" s="443"/>
      <c r="CV491" s="439">
        <v>0.1</v>
      </c>
      <c r="CW491" s="421">
        <v>10</v>
      </c>
      <c r="CX491" s="444">
        <v>381.3</v>
      </c>
      <c r="CY491" s="449">
        <v>0</v>
      </c>
      <c r="CZ491" s="405">
        <f>((CX491-(CX491*CV491))/CW491)/CZ$9</f>
        <v>2.85975</v>
      </c>
      <c r="DA491" s="406">
        <f>CZ491*CY491</f>
        <v>0</v>
      </c>
      <c r="DB491" s="407">
        <f>DA491+CP491</f>
        <v>343.17625000000004</v>
      </c>
      <c r="DC491" s="447">
        <f>CX491-DB491</f>
        <v>38.123749999999973</v>
      </c>
      <c r="DD491" s="627">
        <f>DB491/CX491</f>
        <v>0.90001639129294531</v>
      </c>
      <c r="DE491" s="442">
        <v>500</v>
      </c>
      <c r="DF491" s="443"/>
      <c r="DG491" s="443"/>
      <c r="DH491" s="439">
        <v>0.1</v>
      </c>
      <c r="DI491" s="421">
        <v>10</v>
      </c>
      <c r="DJ491" s="444">
        <v>381.3</v>
      </c>
      <c r="DK491" s="449">
        <v>0</v>
      </c>
      <c r="DL491" s="405">
        <f>((DJ491-(DJ491*DH491))/DI491)/DL$9</f>
        <v>2.85975</v>
      </c>
      <c r="DM491" s="406">
        <f>DL491*DK491</f>
        <v>0</v>
      </c>
      <c r="DN491" s="407">
        <f>DM491+DB491</f>
        <v>343.17625000000004</v>
      </c>
      <c r="DO491" s="447">
        <f>DJ491-DN491</f>
        <v>38.123749999999973</v>
      </c>
      <c r="DP491" s="627">
        <f>DN491/DJ491</f>
        <v>0.90001639129294531</v>
      </c>
      <c r="DQ491" s="442">
        <v>500</v>
      </c>
      <c r="DR491" s="443"/>
      <c r="DS491" s="443"/>
      <c r="DT491" s="439">
        <v>0.1</v>
      </c>
      <c r="DU491" s="421">
        <v>10</v>
      </c>
      <c r="DV491" s="444">
        <v>381.3</v>
      </c>
      <c r="DW491" s="440">
        <v>0</v>
      </c>
      <c r="DX491" s="405">
        <f>((DV491-(DV491*DT491))/DU491)/DX$9</f>
        <v>2.85975</v>
      </c>
      <c r="DY491" s="406">
        <f>DX491*DW491</f>
        <v>0</v>
      </c>
      <c r="DZ491" s="407">
        <f>DY491+DN491</f>
        <v>343.17625000000004</v>
      </c>
      <c r="EA491" s="447">
        <f>DV491-DZ491</f>
        <v>38.123749999999973</v>
      </c>
      <c r="EB491" s="627">
        <f>DZ491/DV491</f>
        <v>0.90001639129294531</v>
      </c>
      <c r="EC491" s="442">
        <v>500</v>
      </c>
      <c r="EE491" s="437"/>
      <c r="EF491" s="427"/>
      <c r="EH491" s="450"/>
    </row>
    <row r="492" spans="2:138" ht="12.75" customHeight="1" x14ac:dyDescent="0.2">
      <c r="B492" s="412" t="s">
        <v>1116</v>
      </c>
      <c r="C492" s="414" t="s">
        <v>544</v>
      </c>
      <c r="D492" s="414" t="s">
        <v>539</v>
      </c>
      <c r="E492" s="414" t="s">
        <v>1375</v>
      </c>
      <c r="F492" s="414"/>
      <c r="G492" s="414"/>
      <c r="H492" s="436">
        <v>42360</v>
      </c>
      <c r="I492" s="634">
        <v>394.71</v>
      </c>
      <c r="J492" s="438"/>
      <c r="K492" s="438"/>
      <c r="L492" s="438"/>
      <c r="M492" s="418"/>
      <c r="N492" s="419"/>
      <c r="O492" s="233"/>
      <c r="Q492" s="439">
        <v>0.1</v>
      </c>
      <c r="R492" s="421">
        <v>10</v>
      </c>
      <c r="S492" s="437">
        <v>352.42</v>
      </c>
      <c r="T492" s="440"/>
      <c r="U492" s="405"/>
      <c r="V492" s="406"/>
      <c r="W492" s="407"/>
      <c r="X492" s="402"/>
      <c r="Y492" s="408">
        <f>W492/I492</f>
        <v>0</v>
      </c>
      <c r="Z492" s="442">
        <v>500</v>
      </c>
      <c r="AB492" s="437"/>
      <c r="AC492" s="427"/>
      <c r="AE492" s="439"/>
      <c r="AF492" s="421"/>
      <c r="AG492" s="437"/>
      <c r="AH492" s="440"/>
      <c r="AI492" s="405"/>
      <c r="AJ492" s="406"/>
      <c r="AK492" s="407"/>
      <c r="AL492" s="402"/>
      <c r="AM492" s="408"/>
      <c r="AN492" s="442"/>
      <c r="AP492" s="437"/>
      <c r="AQ492" s="427"/>
      <c r="AS492" s="439">
        <v>0.1</v>
      </c>
      <c r="AT492" s="421">
        <v>10</v>
      </c>
      <c r="AU492" s="444">
        <v>394.71</v>
      </c>
      <c r="AV492" s="440">
        <v>0</v>
      </c>
      <c r="AW492" s="405">
        <f>((AU492-(AU492*AS492))/AT492)/AW$9</f>
        <v>2.9603249999999997</v>
      </c>
      <c r="AX492" s="406">
        <f>AW492*AV492</f>
        <v>0</v>
      </c>
      <c r="AY492" s="407">
        <f>AK492+AX492</f>
        <v>0</v>
      </c>
      <c r="AZ492" s="445">
        <f>AU492-AY492</f>
        <v>394.71</v>
      </c>
      <c r="BA492" s="408">
        <f>AY492/AU492</f>
        <v>0</v>
      </c>
      <c r="BB492" s="442">
        <v>500</v>
      </c>
      <c r="BC492" s="443"/>
      <c r="BE492" s="437"/>
      <c r="BF492" s="427"/>
      <c r="BI492" s="439">
        <v>0.1</v>
      </c>
      <c r="BJ492" s="421">
        <v>10</v>
      </c>
      <c r="BK492" s="444">
        <v>394.71</v>
      </c>
      <c r="BL492" s="440">
        <v>12</v>
      </c>
      <c r="BM492" s="405">
        <f>((BK492-(BK492*BI492))/BJ492)/BM$9</f>
        <v>2.9603249999999997</v>
      </c>
      <c r="BN492" s="406">
        <f>BM492*BL492</f>
        <v>35.523899999999998</v>
      </c>
      <c r="BO492" s="407">
        <f t="shared" si="173"/>
        <v>35.523899999999998</v>
      </c>
      <c r="BP492" s="447">
        <f>BK492-BO492</f>
        <v>359.18610000000001</v>
      </c>
      <c r="BQ492" s="408">
        <f>BO492/BK492</f>
        <v>0.09</v>
      </c>
      <c r="BR492" s="442">
        <v>500</v>
      </c>
      <c r="BS492" s="443"/>
      <c r="BT492" s="437"/>
      <c r="BU492" s="427"/>
      <c r="BX492" s="439">
        <v>0.1</v>
      </c>
      <c r="BY492" s="421">
        <v>10</v>
      </c>
      <c r="BZ492" s="444">
        <v>394.71</v>
      </c>
      <c r="CA492" s="440">
        <v>12</v>
      </c>
      <c r="CB492" s="405">
        <f>((BZ492-(BZ492*BX492))/BY492)/CB$9</f>
        <v>2.9603249999999997</v>
      </c>
      <c r="CC492" s="406">
        <f>CB492*CA492</f>
        <v>35.523899999999998</v>
      </c>
      <c r="CD492" s="407">
        <f>CC492+BO492</f>
        <v>71.047799999999995</v>
      </c>
      <c r="CE492" s="447">
        <f>BZ492-CD492</f>
        <v>323.66219999999998</v>
      </c>
      <c r="CF492" s="408">
        <f>CD492/BZ492</f>
        <v>0.18</v>
      </c>
      <c r="CG492" s="442">
        <v>500</v>
      </c>
      <c r="CJ492" s="439">
        <v>0.1</v>
      </c>
      <c r="CK492" s="421">
        <v>10</v>
      </c>
      <c r="CL492" s="444">
        <v>394.71</v>
      </c>
      <c r="CM492" s="440">
        <v>12</v>
      </c>
      <c r="CN492" s="405">
        <f>((CL492-(CL492*CJ492))/CK492)/CN$9</f>
        <v>2.9603249999999997</v>
      </c>
      <c r="CO492" s="406">
        <f>CN492*CM492</f>
        <v>35.523899999999998</v>
      </c>
      <c r="CP492" s="407">
        <f>CO492+CD492</f>
        <v>106.57169999999999</v>
      </c>
      <c r="CQ492" s="447">
        <f>CL492-CP492</f>
        <v>288.13829999999996</v>
      </c>
      <c r="CR492" s="408">
        <f>CP492/CL492</f>
        <v>0.27</v>
      </c>
      <c r="CS492" s="442">
        <v>500</v>
      </c>
      <c r="CT492" s="443"/>
      <c r="CU492" s="443"/>
      <c r="CV492" s="439">
        <v>0.1</v>
      </c>
      <c r="CW492" s="421">
        <v>10</v>
      </c>
      <c r="CX492" s="444">
        <v>394.71</v>
      </c>
      <c r="CY492" s="440">
        <v>12</v>
      </c>
      <c r="CZ492" s="405">
        <f>((CX492-(CX492*CV492))/CW492)/CZ$9</f>
        <v>2.9603249999999997</v>
      </c>
      <c r="DA492" s="406">
        <f>CZ492*CY492</f>
        <v>35.523899999999998</v>
      </c>
      <c r="DB492" s="407">
        <f>DA492+CP492</f>
        <v>142.09559999999999</v>
      </c>
      <c r="DC492" s="447">
        <f>CX492-DB492</f>
        <v>252.61439999999999</v>
      </c>
      <c r="DD492" s="408">
        <f>DB492/CX492</f>
        <v>0.36</v>
      </c>
      <c r="DE492" s="442">
        <v>500</v>
      </c>
      <c r="DF492" s="443"/>
      <c r="DG492" s="443"/>
      <c r="DH492" s="439">
        <v>0.1</v>
      </c>
      <c r="DI492" s="421">
        <v>10</v>
      </c>
      <c r="DJ492" s="444">
        <v>394.71</v>
      </c>
      <c r="DK492" s="440">
        <v>12</v>
      </c>
      <c r="DL492" s="405">
        <f>((DJ492-(DJ492*DH492))/DI492)/DL$9</f>
        <v>2.9603249999999997</v>
      </c>
      <c r="DM492" s="406">
        <f>DL492*DK492</f>
        <v>35.523899999999998</v>
      </c>
      <c r="DN492" s="407">
        <f>DM492+DB492</f>
        <v>177.61949999999999</v>
      </c>
      <c r="DO492" s="447">
        <f>DJ492-DN492</f>
        <v>217.09049999999999</v>
      </c>
      <c r="DP492" s="408">
        <f>DN492/DJ492</f>
        <v>0.45</v>
      </c>
      <c r="DQ492" s="442">
        <v>500</v>
      </c>
      <c r="DR492" s="443"/>
      <c r="DS492" s="443"/>
      <c r="DT492" s="439">
        <v>0.1</v>
      </c>
      <c r="DU492" s="421">
        <v>10</v>
      </c>
      <c r="DV492" s="444">
        <v>394.71</v>
      </c>
      <c r="DW492" s="440">
        <v>12</v>
      </c>
      <c r="DX492" s="405">
        <f>((DV492-(DV492*DT492))/DU492)/DX$9</f>
        <v>2.9603249999999997</v>
      </c>
      <c r="DY492" s="406">
        <f>DX492*DW492</f>
        <v>35.523899999999998</v>
      </c>
      <c r="DZ492" s="407">
        <f>DY492+DN492</f>
        <v>213.14339999999999</v>
      </c>
      <c r="EA492" s="447">
        <f>DV492-DZ492</f>
        <v>181.56659999999999</v>
      </c>
      <c r="EB492" s="408">
        <f>DZ492/DV492</f>
        <v>0.54</v>
      </c>
      <c r="EC492" s="442">
        <v>500</v>
      </c>
      <c r="EE492" s="437"/>
      <c r="EF492" s="427"/>
      <c r="EH492" s="450"/>
    </row>
    <row r="493" spans="2:138" ht="12.75" customHeight="1" x14ac:dyDescent="0.2">
      <c r="B493" s="412" t="s">
        <v>1116</v>
      </c>
      <c r="C493" s="488" t="s">
        <v>545</v>
      </c>
      <c r="D493" s="488" t="s">
        <v>546</v>
      </c>
      <c r="E493" s="233"/>
      <c r="F493" s="233"/>
      <c r="G493" s="233"/>
      <c r="H493" s="436"/>
      <c r="I493" s="437"/>
      <c r="J493" s="438"/>
      <c r="K493" s="438"/>
      <c r="L493" s="438"/>
      <c r="M493" s="418"/>
      <c r="N493" s="419"/>
      <c r="O493" s="233"/>
      <c r="Q493" s="420"/>
      <c r="R493" s="421"/>
      <c r="S493" s="437"/>
      <c r="T493" s="440"/>
      <c r="U493" s="405"/>
      <c r="V493" s="406"/>
      <c r="W493" s="407"/>
      <c r="X493" s="402">
        <f t="shared" si="172"/>
        <v>0</v>
      </c>
      <c r="Y493" s="406"/>
      <c r="Z493" s="442"/>
      <c r="AB493" s="437"/>
      <c r="AC493" s="427"/>
      <c r="AE493" s="420"/>
      <c r="AF493" s="421"/>
      <c r="AG493" s="437"/>
      <c r="AH493" s="440"/>
      <c r="AI493" s="405"/>
      <c r="AJ493" s="406"/>
      <c r="AK493" s="407"/>
      <c r="AL493" s="402">
        <f>W493-AK493</f>
        <v>0</v>
      </c>
      <c r="AM493" s="408"/>
      <c r="AN493" s="442"/>
      <c r="AP493" s="437"/>
      <c r="AQ493" s="427"/>
      <c r="AS493" s="420"/>
      <c r="AT493" s="421"/>
      <c r="AU493" s="444"/>
      <c r="AV493" s="440"/>
      <c r="AW493" s="405"/>
      <c r="AX493" s="406"/>
      <c r="AY493" s="407"/>
      <c r="AZ493" s="402"/>
      <c r="BA493" s="408"/>
      <c r="BB493" s="442"/>
      <c r="BC493" s="443"/>
      <c r="BE493" s="437"/>
      <c r="BF493" s="427"/>
      <c r="BI493" s="420"/>
      <c r="BJ493" s="421"/>
      <c r="BK493" s="444"/>
      <c r="BL493" s="440"/>
      <c r="BM493" s="405"/>
      <c r="BN493" s="406"/>
      <c r="BO493" s="407"/>
      <c r="BP493" s="402"/>
      <c r="BQ493" s="408"/>
      <c r="BR493" s="442"/>
      <c r="BS493" s="443"/>
      <c r="BT493" s="437"/>
      <c r="BU493" s="427"/>
      <c r="BX493" s="420"/>
      <c r="BY493" s="421"/>
      <c r="BZ493" s="444"/>
      <c r="CA493" s="440"/>
      <c r="CB493" s="405"/>
      <c r="CC493" s="406"/>
      <c r="CD493" s="407"/>
      <c r="CE493" s="402"/>
      <c r="CF493" s="408"/>
      <c r="CG493" s="442"/>
      <c r="CJ493" s="420"/>
      <c r="CK493" s="421"/>
      <c r="CL493" s="444"/>
      <c r="CM493" s="440"/>
      <c r="CN493" s="405"/>
      <c r="CO493" s="406"/>
      <c r="CP493" s="407"/>
      <c r="CQ493" s="402"/>
      <c r="CR493" s="408"/>
      <c r="CS493" s="442"/>
      <c r="CT493" s="443"/>
      <c r="CU493" s="443"/>
      <c r="CV493" s="420"/>
      <c r="CW493" s="421"/>
      <c r="CX493" s="444"/>
      <c r="CY493" s="440"/>
      <c r="CZ493" s="405"/>
      <c r="DA493" s="406"/>
      <c r="DB493" s="407"/>
      <c r="DC493" s="402"/>
      <c r="DD493" s="408"/>
      <c r="DE493" s="442"/>
      <c r="DF493" s="443"/>
      <c r="DG493" s="443"/>
      <c r="DH493" s="420"/>
      <c r="DI493" s="421"/>
      <c r="DJ493" s="444"/>
      <c r="DK493" s="440"/>
      <c r="DL493" s="405"/>
      <c r="DM493" s="406"/>
      <c r="DN493" s="407"/>
      <c r="DO493" s="402"/>
      <c r="DP493" s="408"/>
      <c r="DQ493" s="442"/>
      <c r="DR493" s="443"/>
      <c r="DS493" s="443"/>
      <c r="DT493" s="420"/>
      <c r="DU493" s="421"/>
      <c r="DV493" s="444"/>
      <c r="DW493" s="440"/>
      <c r="DX493" s="405"/>
      <c r="DY493" s="406"/>
      <c r="DZ493" s="407"/>
      <c r="EA493" s="402"/>
      <c r="EB493" s="408"/>
      <c r="EC493" s="442"/>
      <c r="EE493" s="437"/>
      <c r="EF493" s="427"/>
      <c r="EH493" s="450"/>
    </row>
    <row r="494" spans="2:138" ht="12.75" customHeight="1" x14ac:dyDescent="0.2">
      <c r="B494" s="412"/>
      <c r="C494" s="414" t="s">
        <v>547</v>
      </c>
      <c r="D494" s="414" t="s">
        <v>548</v>
      </c>
      <c r="E494" s="414" t="s">
        <v>1378</v>
      </c>
      <c r="F494" s="414" t="s">
        <v>1355</v>
      </c>
      <c r="G494" s="414"/>
      <c r="H494" s="436">
        <v>39651</v>
      </c>
      <c r="I494" s="437">
        <f>157-28.26</f>
        <v>128.74</v>
      </c>
      <c r="J494" s="438"/>
      <c r="K494" s="438"/>
      <c r="L494" s="438"/>
      <c r="M494" s="418"/>
      <c r="N494" s="419" t="s">
        <v>1056</v>
      </c>
      <c r="O494" s="233" t="s">
        <v>1057</v>
      </c>
      <c r="Q494" s="439">
        <v>0.1</v>
      </c>
      <c r="R494" s="421">
        <v>10</v>
      </c>
      <c r="S494" s="437">
        <f>157-28.26</f>
        <v>128.74</v>
      </c>
      <c r="T494" s="440">
        <v>12</v>
      </c>
      <c r="U494" s="405">
        <f>((I494-(I494*Q494))/R494)/U$9</f>
        <v>0.96555000000000002</v>
      </c>
      <c r="V494" s="406">
        <f>U494*T494</f>
        <v>11.586600000000001</v>
      </c>
      <c r="W494" s="407">
        <v>62.76</v>
      </c>
      <c r="X494" s="402">
        <f t="shared" si="172"/>
        <v>65.980000000000018</v>
      </c>
      <c r="Y494" s="408">
        <f>W494/I494</f>
        <v>0.4874941743048003</v>
      </c>
      <c r="Z494" s="442">
        <v>500</v>
      </c>
      <c r="AB494" s="437"/>
      <c r="AC494" s="427"/>
      <c r="AE494" s="439">
        <v>0.1</v>
      </c>
      <c r="AF494" s="421">
        <v>10</v>
      </c>
      <c r="AG494" s="437">
        <f>157-28.26</f>
        <v>128.74</v>
      </c>
      <c r="AH494" s="440">
        <v>12</v>
      </c>
      <c r="AI494" s="405">
        <f>((AG494-(AG494*AE494))/AF494)/AI$9</f>
        <v>0.96555000000000002</v>
      </c>
      <c r="AJ494" s="406">
        <f>AI494*AH494</f>
        <v>11.586600000000001</v>
      </c>
      <c r="AK494" s="407">
        <f>W494+AJ494</f>
        <v>74.346599999999995</v>
      </c>
      <c r="AL494" s="402">
        <f>AG494-AK494</f>
        <v>54.393400000000014</v>
      </c>
      <c r="AM494" s="408">
        <f>AK494/AG494</f>
        <v>0.57749417430480032</v>
      </c>
      <c r="AN494" s="442">
        <v>500</v>
      </c>
      <c r="AP494" s="437"/>
      <c r="AQ494" s="427"/>
      <c r="AS494" s="439">
        <v>0.1</v>
      </c>
      <c r="AT494" s="421">
        <v>10</v>
      </c>
      <c r="AU494" s="444">
        <f>157-28.26</f>
        <v>128.74</v>
      </c>
      <c r="AV494" s="440">
        <v>12</v>
      </c>
      <c r="AW494" s="405">
        <f>((AU494-(AU494*AS494))/AT494)/AW$9</f>
        <v>0.96555000000000002</v>
      </c>
      <c r="AX494" s="406">
        <f>AW494*AV494</f>
        <v>11.586600000000001</v>
      </c>
      <c r="AY494" s="407">
        <f>AK494+AX494</f>
        <v>85.933199999999999</v>
      </c>
      <c r="AZ494" s="445">
        <f>AU494-AY494</f>
        <v>42.80680000000001</v>
      </c>
      <c r="BA494" s="408">
        <f>AY494/AU494</f>
        <v>0.66749417430480029</v>
      </c>
      <c r="BB494" s="442">
        <v>500</v>
      </c>
      <c r="BC494" s="443"/>
      <c r="BE494" s="437"/>
      <c r="BF494" s="427"/>
      <c r="BI494" s="439">
        <v>0.1</v>
      </c>
      <c r="BJ494" s="421">
        <v>10</v>
      </c>
      <c r="BK494" s="444">
        <f>157-28.26</f>
        <v>128.74</v>
      </c>
      <c r="BL494" s="440">
        <v>12</v>
      </c>
      <c r="BM494" s="405">
        <f>((BK494-(BK494*BI494))/BJ494)/BM$9</f>
        <v>0.96555000000000002</v>
      </c>
      <c r="BN494" s="406">
        <f>BM494*BL494</f>
        <v>11.586600000000001</v>
      </c>
      <c r="BO494" s="407">
        <f t="shared" si="173"/>
        <v>97.519800000000004</v>
      </c>
      <c r="BP494" s="447">
        <f>BK494-BO494</f>
        <v>31.220200000000006</v>
      </c>
      <c r="BQ494" s="408">
        <f>BO494/BK494</f>
        <v>0.75749417430480037</v>
      </c>
      <c r="BR494" s="442">
        <v>500</v>
      </c>
      <c r="BS494" s="443"/>
      <c r="BT494" s="437"/>
      <c r="BU494" s="427"/>
      <c r="BX494" s="439">
        <v>0.1</v>
      </c>
      <c r="BY494" s="421">
        <v>10</v>
      </c>
      <c r="BZ494" s="444">
        <f>157-28.26</f>
        <v>128.74</v>
      </c>
      <c r="CA494" s="440">
        <v>12</v>
      </c>
      <c r="CB494" s="405">
        <f>((BZ494-(BZ494*BX494))/BY494)/CB$9</f>
        <v>0.96555000000000002</v>
      </c>
      <c r="CC494" s="406">
        <f>CB494*CA494</f>
        <v>11.586600000000001</v>
      </c>
      <c r="CD494" s="407">
        <f>CC494+BO494</f>
        <v>109.10640000000001</v>
      </c>
      <c r="CE494" s="447">
        <f>BZ494-CD494</f>
        <v>19.633600000000001</v>
      </c>
      <c r="CF494" s="408">
        <f>CD494/BZ494</f>
        <v>0.84749417430480034</v>
      </c>
      <c r="CG494" s="442">
        <v>500</v>
      </c>
      <c r="CJ494" s="439">
        <v>0.1</v>
      </c>
      <c r="CK494" s="421">
        <v>10</v>
      </c>
      <c r="CL494" s="444">
        <f>157-28.26</f>
        <v>128.74</v>
      </c>
      <c r="CM494" s="449">
        <v>7</v>
      </c>
      <c r="CN494" s="405">
        <f>((CL494-(CL494*CJ494))/CK494)/CN$9</f>
        <v>0.96555000000000002</v>
      </c>
      <c r="CO494" s="406">
        <f>CN494*CM494</f>
        <v>6.7588499999999998</v>
      </c>
      <c r="CP494" s="407">
        <f>CO494+CD494</f>
        <v>115.86525</v>
      </c>
      <c r="CQ494" s="447">
        <f>CL494-CP494</f>
        <v>12.874750000000006</v>
      </c>
      <c r="CR494" s="408">
        <f>CP494/CL494</f>
        <v>0.89999417430480033</v>
      </c>
      <c r="CS494" s="442">
        <v>500</v>
      </c>
      <c r="CT494" s="443"/>
      <c r="CU494" s="443"/>
      <c r="CV494" s="439">
        <v>0.1</v>
      </c>
      <c r="CW494" s="421">
        <v>10</v>
      </c>
      <c r="CX494" s="444">
        <f>157-28.26</f>
        <v>128.74</v>
      </c>
      <c r="CY494" s="449">
        <v>0</v>
      </c>
      <c r="CZ494" s="405">
        <f>((CX494-(CX494*CV494))/CW494)/CZ$9</f>
        <v>0.96555000000000002</v>
      </c>
      <c r="DA494" s="406">
        <f>CZ494*CY494</f>
        <v>0</v>
      </c>
      <c r="DB494" s="407">
        <f>DA494+CP494</f>
        <v>115.86525</v>
      </c>
      <c r="DC494" s="447">
        <f>CX494-DB494</f>
        <v>12.874750000000006</v>
      </c>
      <c r="DD494" s="627">
        <f>DB494/CX494</f>
        <v>0.89999417430480033</v>
      </c>
      <c r="DE494" s="442">
        <v>500</v>
      </c>
      <c r="DF494" s="443"/>
      <c r="DG494" s="443"/>
      <c r="DH494" s="439">
        <v>0.1</v>
      </c>
      <c r="DI494" s="421">
        <v>10</v>
      </c>
      <c r="DJ494" s="444">
        <f>157-28.26</f>
        <v>128.74</v>
      </c>
      <c r="DK494" s="449">
        <v>0</v>
      </c>
      <c r="DL494" s="405">
        <f>((DJ494-(DJ494*DH494))/DI494)/DL$9</f>
        <v>0.96555000000000002</v>
      </c>
      <c r="DM494" s="406">
        <f>DL494*DK494</f>
        <v>0</v>
      </c>
      <c r="DN494" s="407">
        <f>DM494+DB494</f>
        <v>115.86525</v>
      </c>
      <c r="DO494" s="447">
        <f>DJ494-DN494</f>
        <v>12.874750000000006</v>
      </c>
      <c r="DP494" s="627">
        <f>DN494/DJ494</f>
        <v>0.89999417430480033</v>
      </c>
      <c r="DQ494" s="442">
        <v>500</v>
      </c>
      <c r="DR494" s="443"/>
      <c r="DS494" s="443"/>
      <c r="DT494" s="439">
        <v>0.1</v>
      </c>
      <c r="DU494" s="421">
        <v>10</v>
      </c>
      <c r="DV494" s="444">
        <f>157-28.26</f>
        <v>128.74</v>
      </c>
      <c r="DW494" s="440">
        <v>0</v>
      </c>
      <c r="DX494" s="405">
        <f>((DV494-(DV494*DT494))/DU494)/DX$9</f>
        <v>0.96555000000000002</v>
      </c>
      <c r="DY494" s="406">
        <f>DX494*DW494</f>
        <v>0</v>
      </c>
      <c r="DZ494" s="407">
        <f>DY494+DN494</f>
        <v>115.86525</v>
      </c>
      <c r="EA494" s="447">
        <f>DV494-DZ494</f>
        <v>12.874750000000006</v>
      </c>
      <c r="EB494" s="627">
        <f>DZ494/DV494</f>
        <v>0.89999417430480033</v>
      </c>
      <c r="EC494" s="442">
        <v>500</v>
      </c>
      <c r="EE494" s="437"/>
      <c r="EF494" s="427"/>
      <c r="EH494" s="450"/>
    </row>
    <row r="495" spans="2:138" ht="12.75" customHeight="1" x14ac:dyDescent="0.2">
      <c r="B495" s="412" t="s">
        <v>1053</v>
      </c>
      <c r="C495" s="414" t="s">
        <v>549</v>
      </c>
      <c r="D495" s="414" t="s">
        <v>550</v>
      </c>
      <c r="E495" s="414" t="s">
        <v>1379</v>
      </c>
      <c r="F495" s="414" t="s">
        <v>1355</v>
      </c>
      <c r="G495" s="414"/>
      <c r="H495" s="436">
        <v>39651</v>
      </c>
      <c r="I495" s="437">
        <v>469.86</v>
      </c>
      <c r="J495" s="438"/>
      <c r="K495" s="438"/>
      <c r="L495" s="438"/>
      <c r="M495" s="418"/>
      <c r="N495" s="419" t="s">
        <v>1063</v>
      </c>
      <c r="O495" s="233" t="s">
        <v>1117</v>
      </c>
      <c r="Q495" s="439">
        <v>0.1</v>
      </c>
      <c r="R495" s="421">
        <v>10</v>
      </c>
      <c r="S495" s="437">
        <v>469.86</v>
      </c>
      <c r="T495" s="440">
        <v>12</v>
      </c>
      <c r="U495" s="405">
        <f>((I495-(I495*Q495))/R495)/U$9</f>
        <v>3.5239500000000006</v>
      </c>
      <c r="V495" s="406">
        <f>U495*T495</f>
        <v>42.287400000000005</v>
      </c>
      <c r="W495" s="407">
        <v>229.04</v>
      </c>
      <c r="X495" s="402">
        <f t="shared" si="172"/>
        <v>240.82000000000002</v>
      </c>
      <c r="Y495" s="408">
        <f>W495/I495</f>
        <v>0.48746435108330138</v>
      </c>
      <c r="Z495" s="442">
        <v>500</v>
      </c>
      <c r="AB495" s="437"/>
      <c r="AC495" s="427"/>
      <c r="AE495" s="439">
        <v>0.1</v>
      </c>
      <c r="AF495" s="421">
        <v>10</v>
      </c>
      <c r="AG495" s="437">
        <v>469.86</v>
      </c>
      <c r="AH495" s="440">
        <v>12</v>
      </c>
      <c r="AI495" s="405">
        <f>((AG495-(AG495*AE495))/AF495)/AI$9</f>
        <v>3.5239500000000006</v>
      </c>
      <c r="AJ495" s="406">
        <f>AI495*AH495</f>
        <v>42.287400000000005</v>
      </c>
      <c r="AK495" s="407">
        <f>W495+AJ495</f>
        <v>271.32740000000001</v>
      </c>
      <c r="AL495" s="402">
        <f>AG495-AK495</f>
        <v>198.5326</v>
      </c>
      <c r="AM495" s="408">
        <f>AK495/AG495</f>
        <v>0.57746435108330141</v>
      </c>
      <c r="AN495" s="442">
        <v>500</v>
      </c>
      <c r="AP495" s="437"/>
      <c r="AQ495" s="427"/>
      <c r="AS495" s="439">
        <v>0.1</v>
      </c>
      <c r="AT495" s="421">
        <v>10</v>
      </c>
      <c r="AU495" s="444">
        <v>469.86</v>
      </c>
      <c r="AV495" s="440">
        <v>12</v>
      </c>
      <c r="AW495" s="405">
        <f>((AU495-(AU495*AS495))/AT495)/AW$9</f>
        <v>3.5239500000000006</v>
      </c>
      <c r="AX495" s="406">
        <f>AW495*AV495</f>
        <v>42.287400000000005</v>
      </c>
      <c r="AY495" s="407">
        <f>AK495+AX495</f>
        <v>313.6148</v>
      </c>
      <c r="AZ495" s="445">
        <f>AU495-AY495</f>
        <v>156.24520000000001</v>
      </c>
      <c r="BA495" s="408">
        <f>AY495/AU495</f>
        <v>0.66746435108330138</v>
      </c>
      <c r="BB495" s="442">
        <v>500</v>
      </c>
      <c r="BC495" s="443"/>
      <c r="BE495" s="437"/>
      <c r="BF495" s="427"/>
      <c r="BI495" s="439">
        <v>0.1</v>
      </c>
      <c r="BJ495" s="421">
        <v>10</v>
      </c>
      <c r="BK495" s="444">
        <v>469.86</v>
      </c>
      <c r="BL495" s="440">
        <v>12</v>
      </c>
      <c r="BM495" s="405">
        <f>((BK495-(BK495*BI495))/BJ495)/BM$9</f>
        <v>3.5239500000000006</v>
      </c>
      <c r="BN495" s="406">
        <f>BM495*BL495</f>
        <v>42.287400000000005</v>
      </c>
      <c r="BO495" s="407">
        <f t="shared" si="173"/>
        <v>355.90219999999999</v>
      </c>
      <c r="BP495" s="447">
        <f>BK495-BO495</f>
        <v>113.95780000000002</v>
      </c>
      <c r="BQ495" s="408">
        <f>BO495/BK495</f>
        <v>0.75746435108330135</v>
      </c>
      <c r="BR495" s="442">
        <v>500</v>
      </c>
      <c r="BS495" s="443"/>
      <c r="BT495" s="437"/>
      <c r="BU495" s="427"/>
      <c r="BX495" s="439">
        <v>0.1</v>
      </c>
      <c r="BY495" s="421">
        <v>10</v>
      </c>
      <c r="BZ495" s="444">
        <v>469.86</v>
      </c>
      <c r="CA495" s="440">
        <v>12</v>
      </c>
      <c r="CB495" s="405">
        <f>((BZ495-(BZ495*BX495))/BY495)/CB$9</f>
        <v>3.5239500000000006</v>
      </c>
      <c r="CC495" s="406">
        <f>CB495*CA495</f>
        <v>42.287400000000005</v>
      </c>
      <c r="CD495" s="407">
        <f>CC495+BO495</f>
        <v>398.18959999999998</v>
      </c>
      <c r="CE495" s="447">
        <f>BZ495-CD495</f>
        <v>71.670400000000029</v>
      </c>
      <c r="CF495" s="408">
        <f>CD495/BZ495</f>
        <v>0.84746435108330131</v>
      </c>
      <c r="CG495" s="442">
        <v>500</v>
      </c>
      <c r="CJ495" s="439">
        <v>0.1</v>
      </c>
      <c r="CK495" s="421">
        <v>10</v>
      </c>
      <c r="CL495" s="444">
        <v>469.86</v>
      </c>
      <c r="CM495" s="449">
        <v>7</v>
      </c>
      <c r="CN495" s="405">
        <f>((CL495-(CL495*CJ495))/CK495)/CN$9</f>
        <v>3.5239500000000006</v>
      </c>
      <c r="CO495" s="406">
        <f>CN495*CM495</f>
        <v>24.667650000000005</v>
      </c>
      <c r="CP495" s="407">
        <f>CO495+CD495</f>
        <v>422.85724999999996</v>
      </c>
      <c r="CQ495" s="447">
        <f>CL495-CP495</f>
        <v>47.002750000000049</v>
      </c>
      <c r="CR495" s="408">
        <f>CP495/CL495</f>
        <v>0.89996435108330131</v>
      </c>
      <c r="CS495" s="442">
        <v>500</v>
      </c>
      <c r="CT495" s="443"/>
      <c r="CU495" s="443"/>
      <c r="CV495" s="439">
        <v>0.1</v>
      </c>
      <c r="CW495" s="421">
        <v>10</v>
      </c>
      <c r="CX495" s="444">
        <v>469.86</v>
      </c>
      <c r="CY495" s="449">
        <v>0</v>
      </c>
      <c r="CZ495" s="405">
        <f>((CX495-(CX495*CV495))/CW495)/CZ$9</f>
        <v>3.5239500000000006</v>
      </c>
      <c r="DA495" s="406">
        <f>CZ495*CY495</f>
        <v>0</v>
      </c>
      <c r="DB495" s="407">
        <f>DA495+CP495</f>
        <v>422.85724999999996</v>
      </c>
      <c r="DC495" s="447">
        <f>CX495-DB495</f>
        <v>47.002750000000049</v>
      </c>
      <c r="DD495" s="627">
        <f>DB495/CX495</f>
        <v>0.89996435108330131</v>
      </c>
      <c r="DE495" s="442">
        <v>500</v>
      </c>
      <c r="DF495" s="443"/>
      <c r="DG495" s="443"/>
      <c r="DH495" s="439">
        <v>0.1</v>
      </c>
      <c r="DI495" s="421">
        <v>10</v>
      </c>
      <c r="DJ495" s="444">
        <v>469.86</v>
      </c>
      <c r="DK495" s="449">
        <v>0</v>
      </c>
      <c r="DL495" s="405">
        <f>((DJ495-(DJ495*DH495))/DI495)/DL$9</f>
        <v>3.5239500000000006</v>
      </c>
      <c r="DM495" s="406">
        <f>DL495*DK495</f>
        <v>0</v>
      </c>
      <c r="DN495" s="407">
        <f>DM495+DB495</f>
        <v>422.85724999999996</v>
      </c>
      <c r="DO495" s="447">
        <f>DJ495-DN495</f>
        <v>47.002750000000049</v>
      </c>
      <c r="DP495" s="627">
        <f>DN495/DJ495</f>
        <v>0.89996435108330131</v>
      </c>
      <c r="DQ495" s="442">
        <v>500</v>
      </c>
      <c r="DR495" s="443"/>
      <c r="DS495" s="443"/>
      <c r="DT495" s="439">
        <v>0.1</v>
      </c>
      <c r="DU495" s="421">
        <v>10</v>
      </c>
      <c r="DV495" s="444">
        <v>469.86</v>
      </c>
      <c r="DW495" s="440">
        <v>0</v>
      </c>
      <c r="DX495" s="405">
        <f>((DV495-(DV495*DT495))/DU495)/DX$9</f>
        <v>3.5239500000000006</v>
      </c>
      <c r="DY495" s="406">
        <f>DX495*DW495</f>
        <v>0</v>
      </c>
      <c r="DZ495" s="407">
        <f>DY495+DN495</f>
        <v>422.85724999999996</v>
      </c>
      <c r="EA495" s="447">
        <f>DV495-DZ495</f>
        <v>47.002750000000049</v>
      </c>
      <c r="EB495" s="627">
        <f>DZ495/DV495</f>
        <v>0.89996435108330131</v>
      </c>
      <c r="EC495" s="442">
        <v>500</v>
      </c>
      <c r="EE495" s="437"/>
      <c r="EF495" s="427"/>
      <c r="EH495" s="450"/>
    </row>
    <row r="496" spans="2:138" ht="12.75" customHeight="1" x14ac:dyDescent="0.2">
      <c r="B496" s="412" t="s">
        <v>1116</v>
      </c>
      <c r="C496" s="414" t="s">
        <v>551</v>
      </c>
      <c r="D496" s="414" t="s">
        <v>552</v>
      </c>
      <c r="E496" s="414" t="s">
        <v>1380</v>
      </c>
      <c r="F496" s="414"/>
      <c r="G496" s="414"/>
      <c r="H496" s="436"/>
      <c r="I496" s="437">
        <v>150</v>
      </c>
      <c r="J496" s="438"/>
      <c r="K496" s="438"/>
      <c r="L496" s="438"/>
      <c r="M496" s="418"/>
      <c r="N496" s="419" t="s">
        <v>1063</v>
      </c>
      <c r="O496" s="233" t="s">
        <v>1117</v>
      </c>
      <c r="Q496" s="439">
        <v>0.1</v>
      </c>
      <c r="R496" s="421">
        <v>10</v>
      </c>
      <c r="S496" s="437">
        <v>150</v>
      </c>
      <c r="T496" s="440">
        <v>12</v>
      </c>
      <c r="U496" s="405">
        <f>((I496-(I496*Q496))/R496)/U$9</f>
        <v>1.125</v>
      </c>
      <c r="V496" s="406">
        <f>U496*T496</f>
        <v>13.5</v>
      </c>
      <c r="W496" s="407">
        <v>68.63</v>
      </c>
      <c r="X496" s="402">
        <f t="shared" si="172"/>
        <v>81.37</v>
      </c>
      <c r="Y496" s="408">
        <f>W496/I496</f>
        <v>0.45753333333333329</v>
      </c>
      <c r="Z496" s="442">
        <v>500</v>
      </c>
      <c r="AB496" s="437"/>
      <c r="AC496" s="427"/>
      <c r="AE496" s="439">
        <v>0.1</v>
      </c>
      <c r="AF496" s="421">
        <v>10</v>
      </c>
      <c r="AG496" s="437">
        <v>150</v>
      </c>
      <c r="AH496" s="440">
        <v>12</v>
      </c>
      <c r="AI496" s="405">
        <f>((AG496-(AG496*AE496))/AF496)/AI$9</f>
        <v>1.125</v>
      </c>
      <c r="AJ496" s="406">
        <f>AI496*AH496</f>
        <v>13.5</v>
      </c>
      <c r="AK496" s="407">
        <f>W496+AJ496</f>
        <v>82.13</v>
      </c>
      <c r="AL496" s="402">
        <f>AG496-AK496</f>
        <v>67.87</v>
      </c>
      <c r="AM496" s="408">
        <f>AK496/AG496</f>
        <v>0.54753333333333332</v>
      </c>
      <c r="AN496" s="442">
        <v>500</v>
      </c>
      <c r="AP496" s="437"/>
      <c r="AQ496" s="427"/>
      <c r="AS496" s="439">
        <v>0.1</v>
      </c>
      <c r="AT496" s="421">
        <v>10</v>
      </c>
      <c r="AU496" s="444">
        <v>150</v>
      </c>
      <c r="AV496" s="440">
        <v>12</v>
      </c>
      <c r="AW496" s="405">
        <f>((AU496-(AU496*AS496))/AT496)/AW$9</f>
        <v>1.125</v>
      </c>
      <c r="AX496" s="406">
        <f>AW496*AV496</f>
        <v>13.5</v>
      </c>
      <c r="AY496" s="407">
        <f>AK496+AX496</f>
        <v>95.63</v>
      </c>
      <c r="AZ496" s="402">
        <f>AU496-AY496</f>
        <v>54.370000000000005</v>
      </c>
      <c r="BA496" s="408">
        <f>AY496/AU496</f>
        <v>0.63753333333333329</v>
      </c>
      <c r="BB496" s="442">
        <v>500</v>
      </c>
      <c r="BC496" s="443"/>
      <c r="BE496" s="437"/>
      <c r="BF496" s="427"/>
      <c r="BI496" s="439">
        <v>0.1</v>
      </c>
      <c r="BJ496" s="421">
        <v>10</v>
      </c>
      <c r="BK496" s="444">
        <v>150</v>
      </c>
      <c r="BL496" s="440">
        <v>12</v>
      </c>
      <c r="BM496" s="405">
        <f>((BK496-(BK496*BI496))/BJ496)/BM$9</f>
        <v>1.125</v>
      </c>
      <c r="BN496" s="406">
        <f>BM496*BL496</f>
        <v>13.5</v>
      </c>
      <c r="BO496" s="407">
        <f t="shared" si="173"/>
        <v>109.13</v>
      </c>
      <c r="BP496" s="447">
        <f>BK496-BO496</f>
        <v>40.870000000000005</v>
      </c>
      <c r="BQ496" s="408">
        <f>BO496/BK496</f>
        <v>0.72753333333333325</v>
      </c>
      <c r="BR496" s="442">
        <v>500</v>
      </c>
      <c r="BS496" s="443"/>
      <c r="BT496" s="437"/>
      <c r="BU496" s="427"/>
      <c r="BX496" s="439">
        <v>0.1</v>
      </c>
      <c r="BY496" s="421">
        <v>10</v>
      </c>
      <c r="BZ496" s="444">
        <v>150</v>
      </c>
      <c r="CA496" s="440">
        <v>12</v>
      </c>
      <c r="CB496" s="405">
        <f>((BZ496-(BZ496*BX496))/BY496)/CB$9</f>
        <v>1.125</v>
      </c>
      <c r="CC496" s="406">
        <f>CB496*CA496</f>
        <v>13.5</v>
      </c>
      <c r="CD496" s="407">
        <f>CC496+BO496</f>
        <v>122.63</v>
      </c>
      <c r="CE496" s="447">
        <f>BZ496-CD496</f>
        <v>27.370000000000005</v>
      </c>
      <c r="CF496" s="408">
        <f>CD496/BZ496</f>
        <v>0.81753333333333333</v>
      </c>
      <c r="CG496" s="442">
        <v>500</v>
      </c>
      <c r="CJ496" s="439">
        <v>0.1</v>
      </c>
      <c r="CK496" s="421">
        <v>10</v>
      </c>
      <c r="CL496" s="444">
        <v>150</v>
      </c>
      <c r="CM496" s="449">
        <v>11</v>
      </c>
      <c r="CN496" s="405">
        <f>((CL496-(CL496*CJ496))/CK496)/CN$9</f>
        <v>1.125</v>
      </c>
      <c r="CO496" s="406">
        <f>CN496*CM496</f>
        <v>12.375</v>
      </c>
      <c r="CP496" s="407">
        <f>CO496+CD496</f>
        <v>135.005</v>
      </c>
      <c r="CQ496" s="447">
        <f>CL496-CP496</f>
        <v>14.995000000000005</v>
      </c>
      <c r="CR496" s="408">
        <f>CP496/CL496</f>
        <v>0.90003333333333335</v>
      </c>
      <c r="CS496" s="442">
        <v>500</v>
      </c>
      <c r="CT496" s="443"/>
      <c r="CU496" s="443"/>
      <c r="CV496" s="439">
        <v>0.1</v>
      </c>
      <c r="CW496" s="421">
        <v>10</v>
      </c>
      <c r="CX496" s="444">
        <v>150</v>
      </c>
      <c r="CY496" s="449">
        <v>0</v>
      </c>
      <c r="CZ496" s="405">
        <f>((CX496-(CX496*CV496))/CW496)/CZ$9</f>
        <v>1.125</v>
      </c>
      <c r="DA496" s="406">
        <f>CZ496*CY496</f>
        <v>0</v>
      </c>
      <c r="DB496" s="407">
        <f>DA496+CP496</f>
        <v>135.005</v>
      </c>
      <c r="DC496" s="447">
        <f>CX496-DB496</f>
        <v>14.995000000000005</v>
      </c>
      <c r="DD496" s="627">
        <f>DB496/CX496</f>
        <v>0.90003333333333335</v>
      </c>
      <c r="DE496" s="442">
        <v>500</v>
      </c>
      <c r="DF496" s="443"/>
      <c r="DG496" s="443"/>
      <c r="DH496" s="439">
        <v>0.1</v>
      </c>
      <c r="DI496" s="421">
        <v>10</v>
      </c>
      <c r="DJ496" s="444">
        <v>150</v>
      </c>
      <c r="DK496" s="449">
        <v>0</v>
      </c>
      <c r="DL496" s="405">
        <f>((DJ496-(DJ496*DH496))/DI496)/DL$9</f>
        <v>1.125</v>
      </c>
      <c r="DM496" s="406">
        <f>DL496*DK496</f>
        <v>0</v>
      </c>
      <c r="DN496" s="407">
        <f>DM496+DB496</f>
        <v>135.005</v>
      </c>
      <c r="DO496" s="447">
        <f>DJ496-DN496</f>
        <v>14.995000000000005</v>
      </c>
      <c r="DP496" s="627">
        <f>DN496/DJ496</f>
        <v>0.90003333333333335</v>
      </c>
      <c r="DQ496" s="442">
        <v>500</v>
      </c>
      <c r="DR496" s="443"/>
      <c r="DS496" s="443"/>
      <c r="DT496" s="439">
        <v>0.1</v>
      </c>
      <c r="DU496" s="421">
        <v>10</v>
      </c>
      <c r="DV496" s="444">
        <v>150</v>
      </c>
      <c r="DW496" s="440">
        <v>0</v>
      </c>
      <c r="DX496" s="405">
        <f>((DV496-(DV496*DT496))/DU496)/DX$9</f>
        <v>1.125</v>
      </c>
      <c r="DY496" s="406">
        <f>DX496*DW496</f>
        <v>0</v>
      </c>
      <c r="DZ496" s="407">
        <f>DY496+DN496</f>
        <v>135.005</v>
      </c>
      <c r="EA496" s="447">
        <f>DV496-DZ496</f>
        <v>14.995000000000005</v>
      </c>
      <c r="EB496" s="627">
        <f>DZ496/DV496</f>
        <v>0.90003333333333335</v>
      </c>
      <c r="EC496" s="442">
        <v>500</v>
      </c>
      <c r="EE496" s="437"/>
      <c r="EF496" s="427"/>
      <c r="EH496" s="450"/>
    </row>
    <row r="497" spans="2:138" ht="12.75" customHeight="1" x14ac:dyDescent="0.2">
      <c r="B497" s="412" t="s">
        <v>1116</v>
      </c>
      <c r="C497" s="414" t="s">
        <v>553</v>
      </c>
      <c r="D497" s="233" t="s">
        <v>554</v>
      </c>
      <c r="E497" s="233" t="s">
        <v>1381</v>
      </c>
      <c r="F497" s="233"/>
      <c r="G497" s="414"/>
      <c r="H497" s="436">
        <v>40100</v>
      </c>
      <c r="I497" s="437">
        <v>350</v>
      </c>
      <c r="J497" s="438"/>
      <c r="K497" s="438"/>
      <c r="L497" s="438"/>
      <c r="M497" s="418"/>
      <c r="N497" s="419" t="s">
        <v>1050</v>
      </c>
      <c r="O497" s="233" t="s">
        <v>1051</v>
      </c>
      <c r="Q497" s="439">
        <v>0.1</v>
      </c>
      <c r="R497" s="421">
        <v>10</v>
      </c>
      <c r="S497" s="437">
        <v>350</v>
      </c>
      <c r="T497" s="440">
        <v>12</v>
      </c>
      <c r="U497" s="405">
        <f>((I497-(I497*Q497))/R497)/U$9</f>
        <v>2.625</v>
      </c>
      <c r="V497" s="406">
        <f>U497*T497</f>
        <v>31.5</v>
      </c>
      <c r="W497" s="407">
        <v>168</v>
      </c>
      <c r="X497" s="402">
        <f t="shared" si="172"/>
        <v>182</v>
      </c>
      <c r="Y497" s="408">
        <f>W497/I497</f>
        <v>0.48</v>
      </c>
      <c r="Z497" s="442">
        <v>500</v>
      </c>
      <c r="AB497" s="437"/>
      <c r="AC497" s="427"/>
      <c r="AE497" s="439">
        <v>0.1</v>
      </c>
      <c r="AF497" s="421">
        <v>10</v>
      </c>
      <c r="AG497" s="437">
        <v>350</v>
      </c>
      <c r="AH497" s="440">
        <v>12</v>
      </c>
      <c r="AI497" s="405">
        <f>((AG497-(AG497*AE497))/AF497)/AI$9</f>
        <v>2.625</v>
      </c>
      <c r="AJ497" s="406">
        <f>AI497*AH497</f>
        <v>31.5</v>
      </c>
      <c r="AK497" s="407">
        <f>W497+AJ497</f>
        <v>199.5</v>
      </c>
      <c r="AL497" s="402">
        <f>AG497-AK497</f>
        <v>150.5</v>
      </c>
      <c r="AM497" s="408">
        <f>AK497/AG497</f>
        <v>0.56999999999999995</v>
      </c>
      <c r="AN497" s="442">
        <v>500</v>
      </c>
      <c r="AP497" s="437"/>
      <c r="AQ497" s="427"/>
      <c r="AS497" s="439">
        <v>0.1</v>
      </c>
      <c r="AT497" s="421">
        <v>10</v>
      </c>
      <c r="AU497" s="444">
        <v>350</v>
      </c>
      <c r="AV497" s="440">
        <v>12</v>
      </c>
      <c r="AW497" s="405">
        <f>((AU497-(AU497*AS497))/AT497)/AW$9</f>
        <v>2.625</v>
      </c>
      <c r="AX497" s="406">
        <f>AW497*AV497</f>
        <v>31.5</v>
      </c>
      <c r="AY497" s="407">
        <f>AK497+AX497</f>
        <v>231</v>
      </c>
      <c r="AZ497" s="402">
        <f>AU497-AY497</f>
        <v>119</v>
      </c>
      <c r="BA497" s="408">
        <f>AY497/AU497</f>
        <v>0.66</v>
      </c>
      <c r="BB497" s="442">
        <v>500</v>
      </c>
      <c r="BC497" s="443"/>
      <c r="BE497" s="437"/>
      <c r="BF497" s="427"/>
      <c r="BI497" s="439">
        <v>0.1</v>
      </c>
      <c r="BJ497" s="421">
        <v>10</v>
      </c>
      <c r="BK497" s="444">
        <v>350</v>
      </c>
      <c r="BL497" s="440">
        <v>12</v>
      </c>
      <c r="BM497" s="405">
        <f>((BK497-(BK497*BI497))/BJ497)/BM$9</f>
        <v>2.625</v>
      </c>
      <c r="BN497" s="406">
        <f>BM497*BL497</f>
        <v>31.5</v>
      </c>
      <c r="BO497" s="407">
        <f>BN497+AY497</f>
        <v>262.5</v>
      </c>
      <c r="BP497" s="447">
        <f>BK497-BO497</f>
        <v>87.5</v>
      </c>
      <c r="BQ497" s="408">
        <f>BO497/BK497</f>
        <v>0.75</v>
      </c>
      <c r="BR497" s="442">
        <v>500</v>
      </c>
      <c r="BS497" s="443"/>
      <c r="BT497" s="437"/>
      <c r="BU497" s="427"/>
      <c r="BX497" s="439">
        <v>0.1</v>
      </c>
      <c r="BY497" s="421">
        <v>10</v>
      </c>
      <c r="BZ497" s="444">
        <v>350</v>
      </c>
      <c r="CA497" s="440">
        <v>12</v>
      </c>
      <c r="CB497" s="405">
        <f>((BZ497-(BZ497*BX497))/BY497)/CB$9</f>
        <v>2.625</v>
      </c>
      <c r="CC497" s="406">
        <f>CB497*CA497</f>
        <v>31.5</v>
      </c>
      <c r="CD497" s="407">
        <f>CC497+BO497</f>
        <v>294</v>
      </c>
      <c r="CE497" s="447">
        <f>BZ497-CD497</f>
        <v>56</v>
      </c>
      <c r="CF497" s="408">
        <f>CD497/BZ497</f>
        <v>0.84</v>
      </c>
      <c r="CG497" s="442">
        <v>500</v>
      </c>
      <c r="CJ497" s="439">
        <v>0.1</v>
      </c>
      <c r="CK497" s="421">
        <v>10</v>
      </c>
      <c r="CL497" s="444">
        <v>350</v>
      </c>
      <c r="CM497" s="449">
        <v>8</v>
      </c>
      <c r="CN497" s="405">
        <f>((CL497-(CL497*CJ497))/CK497)/CN$9</f>
        <v>2.625</v>
      </c>
      <c r="CO497" s="406">
        <f>CN497*CM497</f>
        <v>21</v>
      </c>
      <c r="CP497" s="407">
        <f>CO497+CD497</f>
        <v>315</v>
      </c>
      <c r="CQ497" s="447">
        <f>CL497-CP497</f>
        <v>35</v>
      </c>
      <c r="CR497" s="408">
        <f>CP497/CL497</f>
        <v>0.9</v>
      </c>
      <c r="CS497" s="442">
        <v>500</v>
      </c>
      <c r="CT497" s="443"/>
      <c r="CU497" s="443"/>
      <c r="CV497" s="439">
        <v>0.1</v>
      </c>
      <c r="CW497" s="421">
        <v>10</v>
      </c>
      <c r="CX497" s="444">
        <v>350</v>
      </c>
      <c r="CY497" s="449">
        <v>0</v>
      </c>
      <c r="CZ497" s="405">
        <f>((CX497-(CX497*CV497))/CW497)/CZ$9</f>
        <v>2.625</v>
      </c>
      <c r="DA497" s="406">
        <f>CZ497*CY497</f>
        <v>0</v>
      </c>
      <c r="DB497" s="407">
        <f>DA497+CP497</f>
        <v>315</v>
      </c>
      <c r="DC497" s="447">
        <f>CX497-DB497</f>
        <v>35</v>
      </c>
      <c r="DD497" s="627">
        <f>DB497/CX497</f>
        <v>0.9</v>
      </c>
      <c r="DE497" s="442">
        <v>500</v>
      </c>
      <c r="DF497" s="443"/>
      <c r="DG497" s="443"/>
      <c r="DH497" s="439">
        <v>0.1</v>
      </c>
      <c r="DI497" s="421">
        <v>10</v>
      </c>
      <c r="DJ497" s="444">
        <v>350</v>
      </c>
      <c r="DK497" s="449">
        <v>0</v>
      </c>
      <c r="DL497" s="405">
        <f>((DJ497-(DJ497*DH497))/DI497)/DL$9</f>
        <v>2.625</v>
      </c>
      <c r="DM497" s="406">
        <f>DL497*DK497</f>
        <v>0</v>
      </c>
      <c r="DN497" s="407">
        <f>DM497+DB497</f>
        <v>315</v>
      </c>
      <c r="DO497" s="447">
        <f>DJ497-DN497</f>
        <v>35</v>
      </c>
      <c r="DP497" s="627">
        <f>DN497/DJ497</f>
        <v>0.9</v>
      </c>
      <c r="DQ497" s="442">
        <v>500</v>
      </c>
      <c r="DR497" s="443"/>
      <c r="DS497" s="443"/>
      <c r="DT497" s="439">
        <v>0.1</v>
      </c>
      <c r="DU497" s="421">
        <v>10</v>
      </c>
      <c r="DV497" s="444">
        <v>350</v>
      </c>
      <c r="DW497" s="440">
        <v>0</v>
      </c>
      <c r="DX497" s="405">
        <f>((DV497-(DV497*DT497))/DU497)/DX$9</f>
        <v>2.625</v>
      </c>
      <c r="DY497" s="406">
        <f>DX497*DW497</f>
        <v>0</v>
      </c>
      <c r="DZ497" s="407">
        <f>DY497+DN497</f>
        <v>315</v>
      </c>
      <c r="EA497" s="447">
        <f>DV497-DZ497</f>
        <v>35</v>
      </c>
      <c r="EB497" s="627">
        <f>DZ497/DV497</f>
        <v>0.9</v>
      </c>
      <c r="EC497" s="442">
        <v>500</v>
      </c>
      <c r="EE497" s="437"/>
      <c r="EF497" s="427"/>
      <c r="EH497" s="450"/>
    </row>
    <row r="498" spans="2:138" ht="12.75" customHeight="1" x14ac:dyDescent="0.2">
      <c r="B498" s="412" t="s">
        <v>1136</v>
      </c>
      <c r="C498" s="414" t="s">
        <v>555</v>
      </c>
      <c r="D498" s="233" t="s">
        <v>556</v>
      </c>
      <c r="E498" s="233" t="s">
        <v>1382</v>
      </c>
      <c r="F498" s="233"/>
      <c r="G498" s="414"/>
      <c r="H498" s="436">
        <v>40721</v>
      </c>
      <c r="I498" s="437">
        <v>50</v>
      </c>
      <c r="J498" s="438"/>
      <c r="K498" s="438"/>
      <c r="L498" s="438"/>
      <c r="M498" s="418"/>
      <c r="N498" s="419" t="s">
        <v>1273</v>
      </c>
      <c r="O498" s="233" t="s">
        <v>1076</v>
      </c>
      <c r="Q498" s="420"/>
      <c r="R498" s="421"/>
      <c r="S498" s="437"/>
      <c r="T498" s="440"/>
      <c r="U498" s="405"/>
      <c r="V498" s="406"/>
      <c r="W498" s="407"/>
      <c r="X498" s="402"/>
      <c r="Y498" s="406"/>
      <c r="Z498" s="442"/>
      <c r="AB498" s="437">
        <v>50</v>
      </c>
      <c r="AC498" s="441">
        <v>500</v>
      </c>
      <c r="AE498" s="420"/>
      <c r="AF498" s="421"/>
      <c r="AG498" s="437"/>
      <c r="AH498" s="440"/>
      <c r="AI498" s="405"/>
      <c r="AJ498" s="406"/>
      <c r="AK498" s="407"/>
      <c r="AL498" s="402"/>
      <c r="AM498" s="408"/>
      <c r="AN498" s="442"/>
      <c r="AP498" s="437">
        <v>50</v>
      </c>
      <c r="AQ498" s="441">
        <v>500</v>
      </c>
      <c r="AR498" s="446"/>
      <c r="AS498" s="420"/>
      <c r="AT498" s="421"/>
      <c r="AU498" s="444"/>
      <c r="AV498" s="440"/>
      <c r="AW498" s="405"/>
      <c r="AX498" s="406"/>
      <c r="AY498" s="407"/>
      <c r="AZ498" s="402"/>
      <c r="BA498" s="408"/>
      <c r="BB498" s="442"/>
      <c r="BC498" s="443"/>
      <c r="BE498" s="631">
        <v>50</v>
      </c>
      <c r="BF498" s="441">
        <v>500</v>
      </c>
      <c r="BI498" s="420"/>
      <c r="BJ498" s="421"/>
      <c r="BK498" s="444"/>
      <c r="BL498" s="440"/>
      <c r="BM498" s="405"/>
      <c r="BN498" s="406"/>
      <c r="BO498" s="407"/>
      <c r="BP498" s="402"/>
      <c r="BQ498" s="408"/>
      <c r="BR498" s="442"/>
      <c r="BS498" s="443"/>
      <c r="BT498" s="631">
        <v>50</v>
      </c>
      <c r="BU498" s="441">
        <v>500</v>
      </c>
      <c r="BX498" s="420"/>
      <c r="BY498" s="421"/>
      <c r="BZ498" s="444"/>
      <c r="CA498" s="440"/>
      <c r="CB498" s="405"/>
      <c r="CC498" s="406"/>
      <c r="CD498" s="407"/>
      <c r="CE498" s="402"/>
      <c r="CF498" s="408"/>
      <c r="CG498" s="442"/>
      <c r="CJ498" s="420"/>
      <c r="CK498" s="421"/>
      <c r="CL498" s="444"/>
      <c r="CM498" s="440"/>
      <c r="CN498" s="405"/>
      <c r="CO498" s="406"/>
      <c r="CP498" s="407"/>
      <c r="CQ498" s="402"/>
      <c r="CR498" s="408"/>
      <c r="CS498" s="442"/>
      <c r="CT498" s="443"/>
      <c r="CU498" s="443"/>
      <c r="CV498" s="420"/>
      <c r="CW498" s="421"/>
      <c r="CX498" s="444"/>
      <c r="CY498" s="440"/>
      <c r="CZ498" s="405"/>
      <c r="DA498" s="406"/>
      <c r="DB498" s="407"/>
      <c r="DC498" s="402"/>
      <c r="DD498" s="408"/>
      <c r="DE498" s="442"/>
      <c r="DF498" s="443"/>
      <c r="DG498" s="443"/>
      <c r="DH498" s="420"/>
      <c r="DI498" s="421"/>
      <c r="DJ498" s="444"/>
      <c r="DK498" s="440"/>
      <c r="DL498" s="405"/>
      <c r="DM498" s="406"/>
      <c r="DN498" s="407"/>
      <c r="DO498" s="402"/>
      <c r="DP498" s="408"/>
      <c r="DQ498" s="442"/>
      <c r="DR498" s="443"/>
      <c r="DS498" s="443"/>
      <c r="DT498" s="420"/>
      <c r="DU498" s="421"/>
      <c r="DV498" s="444"/>
      <c r="DW498" s="440"/>
      <c r="DX498" s="405"/>
      <c r="DY498" s="406"/>
      <c r="DZ498" s="407"/>
      <c r="EA498" s="402"/>
      <c r="EB498" s="408"/>
      <c r="EC498" s="442"/>
      <c r="EE498" s="631">
        <v>50</v>
      </c>
      <c r="EF498" s="441">
        <v>500</v>
      </c>
      <c r="EH498" s="450"/>
    </row>
    <row r="499" spans="2:138" ht="12.75" customHeight="1" x14ac:dyDescent="0.2">
      <c r="B499" s="412" t="s">
        <v>1100</v>
      </c>
      <c r="C499" s="414" t="s">
        <v>559</v>
      </c>
      <c r="D499" s="233" t="s">
        <v>560</v>
      </c>
      <c r="E499" s="233" t="s">
        <v>1382</v>
      </c>
      <c r="F499" s="233"/>
      <c r="G499" s="414"/>
      <c r="H499" s="436">
        <v>40721</v>
      </c>
      <c r="I499" s="437">
        <v>70</v>
      </c>
      <c r="J499" s="438"/>
      <c r="K499" s="438"/>
      <c r="L499" s="438"/>
      <c r="M499" s="418"/>
      <c r="N499" s="419" t="s">
        <v>1273</v>
      </c>
      <c r="O499" s="233" t="s">
        <v>1076</v>
      </c>
      <c r="Q499" s="420"/>
      <c r="R499" s="421"/>
      <c r="S499" s="437"/>
      <c r="T499" s="440"/>
      <c r="U499" s="405"/>
      <c r="V499" s="406"/>
      <c r="W499" s="407"/>
      <c r="X499" s="402"/>
      <c r="Y499" s="406"/>
      <c r="Z499" s="442"/>
      <c r="AB499" s="437">
        <v>70</v>
      </c>
      <c r="AC499" s="441">
        <v>500</v>
      </c>
      <c r="AE499" s="420"/>
      <c r="AF499" s="421"/>
      <c r="AG499" s="437"/>
      <c r="AH499" s="440"/>
      <c r="AI499" s="405"/>
      <c r="AJ499" s="406"/>
      <c r="AK499" s="407"/>
      <c r="AL499" s="402"/>
      <c r="AM499" s="408"/>
      <c r="AN499" s="442"/>
      <c r="AP499" s="437">
        <v>70</v>
      </c>
      <c r="AQ499" s="441">
        <v>500</v>
      </c>
      <c r="AR499" s="446"/>
      <c r="AS499" s="420"/>
      <c r="AT499" s="421"/>
      <c r="AU499" s="444"/>
      <c r="AV499" s="440"/>
      <c r="AW499" s="405"/>
      <c r="AX499" s="406"/>
      <c r="AY499" s="407"/>
      <c r="AZ499" s="402"/>
      <c r="BA499" s="408"/>
      <c r="BB499" s="442"/>
      <c r="BC499" s="443"/>
      <c r="BE499" s="631">
        <v>70</v>
      </c>
      <c r="BF499" s="441">
        <v>500</v>
      </c>
      <c r="BI499" s="420"/>
      <c r="BJ499" s="421"/>
      <c r="BK499" s="444"/>
      <c r="BL499" s="440"/>
      <c r="BM499" s="405"/>
      <c r="BN499" s="406"/>
      <c r="BO499" s="407"/>
      <c r="BP499" s="402"/>
      <c r="BQ499" s="408"/>
      <c r="BR499" s="442"/>
      <c r="BS499" s="443"/>
      <c r="BT499" s="631">
        <v>70</v>
      </c>
      <c r="BU499" s="441">
        <v>500</v>
      </c>
      <c r="BX499" s="420"/>
      <c r="BY499" s="421"/>
      <c r="BZ499" s="444"/>
      <c r="CA499" s="440"/>
      <c r="CB499" s="405"/>
      <c r="CC499" s="406"/>
      <c r="CD499" s="407"/>
      <c r="CE499" s="402"/>
      <c r="CF499" s="408"/>
      <c r="CG499" s="442"/>
      <c r="CJ499" s="420"/>
      <c r="CK499" s="421"/>
      <c r="CL499" s="444"/>
      <c r="CM499" s="440"/>
      <c r="CN499" s="405"/>
      <c r="CO499" s="406"/>
      <c r="CP499" s="407"/>
      <c r="CQ499" s="402"/>
      <c r="CR499" s="408"/>
      <c r="CS499" s="442"/>
      <c r="CT499" s="443"/>
      <c r="CU499" s="443"/>
      <c r="CV499" s="420"/>
      <c r="CW499" s="421"/>
      <c r="CX499" s="444"/>
      <c r="CY499" s="440"/>
      <c r="CZ499" s="405"/>
      <c r="DA499" s="406"/>
      <c r="DB499" s="407"/>
      <c r="DC499" s="402"/>
      <c r="DD499" s="408"/>
      <c r="DE499" s="442"/>
      <c r="DF499" s="443"/>
      <c r="DG499" s="443"/>
      <c r="DH499" s="420"/>
      <c r="DI499" s="421"/>
      <c r="DJ499" s="444"/>
      <c r="DK499" s="440"/>
      <c r="DL499" s="405"/>
      <c r="DM499" s="406"/>
      <c r="DN499" s="407"/>
      <c r="DO499" s="402"/>
      <c r="DP499" s="408"/>
      <c r="DQ499" s="442"/>
      <c r="DR499" s="443"/>
      <c r="DS499" s="443"/>
      <c r="DT499" s="420"/>
      <c r="DU499" s="421"/>
      <c r="DV499" s="444"/>
      <c r="DW499" s="440"/>
      <c r="DX499" s="405"/>
      <c r="DY499" s="406"/>
      <c r="DZ499" s="407"/>
      <c r="EA499" s="402"/>
      <c r="EB499" s="408"/>
      <c r="EC499" s="442"/>
      <c r="EE499" s="631">
        <v>70</v>
      </c>
      <c r="EF499" s="441">
        <v>500</v>
      </c>
      <c r="EH499" s="450"/>
    </row>
    <row r="500" spans="2:138" ht="12.75" customHeight="1" x14ac:dyDescent="0.2">
      <c r="B500" s="412" t="s">
        <v>1100</v>
      </c>
      <c r="C500" s="413" t="s">
        <v>561</v>
      </c>
      <c r="D500" s="413" t="s">
        <v>562</v>
      </c>
      <c r="E500" s="233"/>
      <c r="F500" s="233"/>
      <c r="G500" s="233"/>
      <c r="H500" s="436"/>
      <c r="I500" s="437"/>
      <c r="J500" s="438"/>
      <c r="K500" s="438"/>
      <c r="L500" s="438"/>
      <c r="M500" s="418"/>
      <c r="N500" s="419"/>
      <c r="O500" s="233"/>
      <c r="Q500" s="420"/>
      <c r="R500" s="421"/>
      <c r="S500" s="437"/>
      <c r="T500" s="440"/>
      <c r="U500" s="405"/>
      <c r="V500" s="406"/>
      <c r="W500" s="407"/>
      <c r="X500" s="402">
        <f>I500-W500</f>
        <v>0</v>
      </c>
      <c r="Y500" s="406"/>
      <c r="Z500" s="442"/>
      <c r="AB500" s="437"/>
      <c r="AC500" s="427"/>
      <c r="AE500" s="420"/>
      <c r="AF500" s="421"/>
      <c r="AG500" s="437"/>
      <c r="AH500" s="440"/>
      <c r="AI500" s="405"/>
      <c r="AJ500" s="406"/>
      <c r="AK500" s="407"/>
      <c r="AL500" s="402">
        <f>W500-AK500</f>
        <v>0</v>
      </c>
      <c r="AM500" s="408"/>
      <c r="AN500" s="442"/>
      <c r="AP500" s="437"/>
      <c r="AQ500" s="427"/>
      <c r="AS500" s="420"/>
      <c r="AT500" s="421"/>
      <c r="AU500" s="444"/>
      <c r="AV500" s="440"/>
      <c r="AW500" s="405"/>
      <c r="AX500" s="406"/>
      <c r="AY500" s="407"/>
      <c r="AZ500" s="402"/>
      <c r="BA500" s="408"/>
      <c r="BB500" s="442"/>
      <c r="BC500" s="443"/>
      <c r="BE500" s="437"/>
      <c r="BF500" s="427"/>
      <c r="BI500" s="420"/>
      <c r="BJ500" s="421"/>
      <c r="BK500" s="444"/>
      <c r="BL500" s="440"/>
      <c r="BM500" s="405"/>
      <c r="BN500" s="406"/>
      <c r="BO500" s="407"/>
      <c r="BP500" s="402"/>
      <c r="BQ500" s="408"/>
      <c r="BR500" s="442"/>
      <c r="BS500" s="443"/>
      <c r="BT500" s="437"/>
      <c r="BU500" s="427"/>
      <c r="BX500" s="420"/>
      <c r="BY500" s="421"/>
      <c r="BZ500" s="444"/>
      <c r="CA500" s="440"/>
      <c r="CB500" s="405"/>
      <c r="CC500" s="406"/>
      <c r="CD500" s="407"/>
      <c r="CE500" s="402"/>
      <c r="CF500" s="408"/>
      <c r="CG500" s="442"/>
      <c r="CJ500" s="420"/>
      <c r="CK500" s="421"/>
      <c r="CL500" s="444"/>
      <c r="CM500" s="440"/>
      <c r="CN500" s="405"/>
      <c r="CO500" s="406"/>
      <c r="CP500" s="407"/>
      <c r="CQ500" s="402"/>
      <c r="CR500" s="408"/>
      <c r="CS500" s="442"/>
      <c r="CT500" s="443"/>
      <c r="CU500" s="443"/>
      <c r="CV500" s="420"/>
      <c r="CW500" s="421"/>
      <c r="CX500" s="444"/>
      <c r="CY500" s="440"/>
      <c r="CZ500" s="405"/>
      <c r="DA500" s="406"/>
      <c r="DB500" s="407"/>
      <c r="DC500" s="402"/>
      <c r="DD500" s="408"/>
      <c r="DE500" s="442"/>
      <c r="DF500" s="443"/>
      <c r="DG500" s="443"/>
      <c r="DH500" s="420"/>
      <c r="DI500" s="421"/>
      <c r="DJ500" s="444"/>
      <c r="DK500" s="440"/>
      <c r="DL500" s="405"/>
      <c r="DM500" s="406"/>
      <c r="DN500" s="407"/>
      <c r="DO500" s="402"/>
      <c r="DP500" s="408"/>
      <c r="DQ500" s="442"/>
      <c r="DR500" s="443"/>
      <c r="DS500" s="443"/>
      <c r="DT500" s="420"/>
      <c r="DU500" s="421"/>
      <c r="DV500" s="444"/>
      <c r="DW500" s="440"/>
      <c r="DX500" s="405"/>
      <c r="DY500" s="406"/>
      <c r="DZ500" s="407"/>
      <c r="EA500" s="402"/>
      <c r="EB500" s="408"/>
      <c r="EC500" s="442"/>
      <c r="EE500" s="437"/>
      <c r="EF500" s="427"/>
      <c r="EH500" s="450"/>
    </row>
    <row r="501" spans="2:138" ht="12.75" customHeight="1" x14ac:dyDescent="0.2">
      <c r="B501" s="412"/>
      <c r="C501" s="414" t="s">
        <v>563</v>
      </c>
      <c r="D501" s="233" t="s">
        <v>564</v>
      </c>
      <c r="E501" s="233" t="s">
        <v>1383</v>
      </c>
      <c r="F501" s="233" t="s">
        <v>1355</v>
      </c>
      <c r="G501" s="233"/>
      <c r="H501" s="436">
        <v>39651</v>
      </c>
      <c r="I501" s="437">
        <v>55.76</v>
      </c>
      <c r="J501" s="438"/>
      <c r="K501" s="438"/>
      <c r="L501" s="438"/>
      <c r="M501" s="418"/>
      <c r="N501" s="419" t="s">
        <v>1079</v>
      </c>
      <c r="O501" s="233" t="s">
        <v>1080</v>
      </c>
      <c r="Q501" s="420"/>
      <c r="R501" s="421"/>
      <c r="S501" s="437"/>
      <c r="T501" s="440"/>
      <c r="U501" s="405"/>
      <c r="V501" s="406"/>
      <c r="W501" s="407"/>
      <c r="X501" s="402"/>
      <c r="Y501" s="406"/>
      <c r="Z501" s="442"/>
      <c r="AB501" s="437">
        <v>55.76</v>
      </c>
      <c r="AC501" s="441">
        <v>500</v>
      </c>
      <c r="AE501" s="420"/>
      <c r="AF501" s="421"/>
      <c r="AG501" s="437"/>
      <c r="AH501" s="440"/>
      <c r="AI501" s="405"/>
      <c r="AJ501" s="406"/>
      <c r="AK501" s="407"/>
      <c r="AL501" s="402"/>
      <c r="AM501" s="408"/>
      <c r="AN501" s="442"/>
      <c r="AP501" s="437">
        <v>55.76</v>
      </c>
      <c r="AQ501" s="441">
        <v>500</v>
      </c>
      <c r="AR501" s="446"/>
      <c r="AS501" s="420"/>
      <c r="AT501" s="421"/>
      <c r="AU501" s="444"/>
      <c r="AV501" s="440"/>
      <c r="AW501" s="405"/>
      <c r="AX501" s="406"/>
      <c r="AY501" s="407"/>
      <c r="AZ501" s="402"/>
      <c r="BA501" s="408"/>
      <c r="BB501" s="442"/>
      <c r="BC501" s="443"/>
      <c r="BE501" s="631">
        <v>55.76</v>
      </c>
      <c r="BF501" s="441">
        <v>500</v>
      </c>
      <c r="BI501" s="420"/>
      <c r="BJ501" s="421"/>
      <c r="BK501" s="444"/>
      <c r="BL501" s="440"/>
      <c r="BM501" s="405"/>
      <c r="BN501" s="406"/>
      <c r="BO501" s="407"/>
      <c r="BP501" s="402"/>
      <c r="BQ501" s="408"/>
      <c r="BR501" s="442"/>
      <c r="BS501" s="443"/>
      <c r="BT501" s="631">
        <v>55.76</v>
      </c>
      <c r="BU501" s="441">
        <v>500</v>
      </c>
      <c r="BX501" s="420"/>
      <c r="BY501" s="421"/>
      <c r="BZ501" s="444"/>
      <c r="CA501" s="440"/>
      <c r="CB501" s="405"/>
      <c r="CC501" s="406"/>
      <c r="CD501" s="407"/>
      <c r="CE501" s="402"/>
      <c r="CF501" s="408"/>
      <c r="CG501" s="442"/>
      <c r="CJ501" s="420"/>
      <c r="CK501" s="421"/>
      <c r="CL501" s="444"/>
      <c r="CM501" s="440"/>
      <c r="CN501" s="405"/>
      <c r="CO501" s="406"/>
      <c r="CP501" s="407"/>
      <c r="CQ501" s="402"/>
      <c r="CR501" s="408"/>
      <c r="CS501" s="442"/>
      <c r="CT501" s="443"/>
      <c r="CU501" s="443"/>
      <c r="CV501" s="420"/>
      <c r="CW501" s="421"/>
      <c r="CX501" s="444"/>
      <c r="CY501" s="440"/>
      <c r="CZ501" s="405"/>
      <c r="DA501" s="406"/>
      <c r="DB501" s="407"/>
      <c r="DC501" s="402"/>
      <c r="DD501" s="408"/>
      <c r="DE501" s="442"/>
      <c r="DF501" s="443"/>
      <c r="DG501" s="443"/>
      <c r="DH501" s="420"/>
      <c r="DI501" s="421"/>
      <c r="DJ501" s="444"/>
      <c r="DK501" s="440"/>
      <c r="DL501" s="405"/>
      <c r="DM501" s="406"/>
      <c r="DN501" s="407"/>
      <c r="DO501" s="402"/>
      <c r="DP501" s="408"/>
      <c r="DQ501" s="442"/>
      <c r="DR501" s="443"/>
      <c r="DS501" s="443"/>
      <c r="DT501" s="420"/>
      <c r="DU501" s="421"/>
      <c r="DV501" s="444"/>
      <c r="DW501" s="440"/>
      <c r="DX501" s="405"/>
      <c r="DY501" s="406"/>
      <c r="DZ501" s="407"/>
      <c r="EA501" s="402"/>
      <c r="EB501" s="408"/>
      <c r="EC501" s="442"/>
      <c r="EE501" s="631">
        <v>55.76</v>
      </c>
      <c r="EF501" s="441">
        <v>500</v>
      </c>
      <c r="EH501" s="450"/>
    </row>
    <row r="502" spans="2:138" ht="12.75" customHeight="1" x14ac:dyDescent="0.2">
      <c r="B502" s="412" t="s">
        <v>1077</v>
      </c>
      <c r="C502" s="414" t="s">
        <v>565</v>
      </c>
      <c r="D502" s="414" t="s">
        <v>564</v>
      </c>
      <c r="E502" s="414" t="s">
        <v>1383</v>
      </c>
      <c r="F502" s="414" t="s">
        <v>1355</v>
      </c>
      <c r="G502" s="414"/>
      <c r="H502" s="436">
        <v>39651</v>
      </c>
      <c r="I502" s="437">
        <v>55.76</v>
      </c>
      <c r="J502" s="438"/>
      <c r="K502" s="438"/>
      <c r="L502" s="438"/>
      <c r="M502" s="418"/>
      <c r="N502" s="419" t="s">
        <v>1063</v>
      </c>
      <c r="O502" s="233" t="s">
        <v>1117</v>
      </c>
      <c r="Q502" s="420"/>
      <c r="R502" s="421"/>
      <c r="S502" s="437"/>
      <c r="T502" s="440"/>
      <c r="U502" s="405"/>
      <c r="V502" s="406"/>
      <c r="W502" s="407"/>
      <c r="X502" s="402"/>
      <c r="Y502" s="406"/>
      <c r="Z502" s="442"/>
      <c r="AB502" s="437">
        <v>55.76</v>
      </c>
      <c r="AC502" s="441">
        <v>500</v>
      </c>
      <c r="AE502" s="420"/>
      <c r="AF502" s="421"/>
      <c r="AG502" s="437"/>
      <c r="AH502" s="440"/>
      <c r="AI502" s="405"/>
      <c r="AJ502" s="406"/>
      <c r="AK502" s="407"/>
      <c r="AL502" s="402"/>
      <c r="AM502" s="408"/>
      <c r="AN502" s="442"/>
      <c r="AP502" s="437">
        <v>55.76</v>
      </c>
      <c r="AQ502" s="441">
        <v>500</v>
      </c>
      <c r="AR502" s="446"/>
      <c r="AS502" s="420"/>
      <c r="AT502" s="421"/>
      <c r="AU502" s="444"/>
      <c r="AV502" s="440"/>
      <c r="AW502" s="405"/>
      <c r="AX502" s="406"/>
      <c r="AY502" s="407"/>
      <c r="AZ502" s="402"/>
      <c r="BA502" s="408"/>
      <c r="BB502" s="442"/>
      <c r="BC502" s="443"/>
      <c r="BE502" s="631">
        <v>55.76</v>
      </c>
      <c r="BF502" s="441">
        <v>500</v>
      </c>
      <c r="BI502" s="420"/>
      <c r="BJ502" s="421"/>
      <c r="BK502" s="444"/>
      <c r="BL502" s="440"/>
      <c r="BM502" s="405"/>
      <c r="BN502" s="406"/>
      <c r="BO502" s="407"/>
      <c r="BP502" s="402"/>
      <c r="BQ502" s="408"/>
      <c r="BR502" s="442"/>
      <c r="BS502" s="443"/>
      <c r="BT502" s="631">
        <v>55.76</v>
      </c>
      <c r="BU502" s="441">
        <v>500</v>
      </c>
      <c r="BX502" s="420"/>
      <c r="BY502" s="421"/>
      <c r="BZ502" s="444"/>
      <c r="CA502" s="440"/>
      <c r="CB502" s="405"/>
      <c r="CC502" s="406"/>
      <c r="CD502" s="407"/>
      <c r="CE502" s="402"/>
      <c r="CF502" s="408"/>
      <c r="CG502" s="442"/>
      <c r="CJ502" s="420"/>
      <c r="CK502" s="421"/>
      <c r="CL502" s="444"/>
      <c r="CM502" s="440"/>
      <c r="CN502" s="405"/>
      <c r="CO502" s="406"/>
      <c r="CP502" s="407"/>
      <c r="CQ502" s="402"/>
      <c r="CR502" s="408"/>
      <c r="CS502" s="442"/>
      <c r="CT502" s="443"/>
      <c r="CU502" s="443"/>
      <c r="CV502" s="420"/>
      <c r="CW502" s="421"/>
      <c r="CX502" s="444"/>
      <c r="CY502" s="440"/>
      <c r="CZ502" s="405"/>
      <c r="DA502" s="406"/>
      <c r="DB502" s="407"/>
      <c r="DC502" s="402"/>
      <c r="DD502" s="408"/>
      <c r="DE502" s="442"/>
      <c r="DF502" s="443"/>
      <c r="DG502" s="443"/>
      <c r="DH502" s="420"/>
      <c r="DI502" s="421"/>
      <c r="DJ502" s="444"/>
      <c r="DK502" s="440"/>
      <c r="DL502" s="405"/>
      <c r="DM502" s="406"/>
      <c r="DN502" s="407"/>
      <c r="DO502" s="402"/>
      <c r="DP502" s="408"/>
      <c r="DQ502" s="442"/>
      <c r="DR502" s="443"/>
      <c r="DS502" s="443"/>
      <c r="DT502" s="420"/>
      <c r="DU502" s="421"/>
      <c r="DV502" s="444"/>
      <c r="DW502" s="440"/>
      <c r="DX502" s="405"/>
      <c r="DY502" s="406"/>
      <c r="DZ502" s="407"/>
      <c r="EA502" s="402"/>
      <c r="EB502" s="408"/>
      <c r="EC502" s="442"/>
      <c r="EE502" s="631">
        <v>55.76</v>
      </c>
      <c r="EF502" s="441">
        <v>500</v>
      </c>
      <c r="EH502" s="450"/>
    </row>
    <row r="503" spans="2:138" ht="12.75" customHeight="1" x14ac:dyDescent="0.2">
      <c r="B503" s="412" t="s">
        <v>1116</v>
      </c>
      <c r="C503" s="414" t="s">
        <v>566</v>
      </c>
      <c r="D503" s="414" t="s">
        <v>564</v>
      </c>
      <c r="E503" s="414" t="s">
        <v>1383</v>
      </c>
      <c r="F503" s="414" t="s">
        <v>1355</v>
      </c>
      <c r="G503" s="414"/>
      <c r="H503" s="436">
        <v>39651</v>
      </c>
      <c r="I503" s="437">
        <v>55.76</v>
      </c>
      <c r="J503" s="438"/>
      <c r="K503" s="438"/>
      <c r="L503" s="438"/>
      <c r="M503" s="418"/>
      <c r="N503" s="419" t="s">
        <v>1063</v>
      </c>
      <c r="O503" s="233" t="s">
        <v>1117</v>
      </c>
      <c r="Q503" s="420"/>
      <c r="R503" s="421"/>
      <c r="S503" s="437"/>
      <c r="T503" s="440"/>
      <c r="U503" s="405"/>
      <c r="V503" s="406"/>
      <c r="W503" s="407"/>
      <c r="X503" s="402"/>
      <c r="Y503" s="406"/>
      <c r="Z503" s="442"/>
      <c r="AB503" s="437">
        <v>55.76</v>
      </c>
      <c r="AC503" s="441">
        <v>500</v>
      </c>
      <c r="AE503" s="420"/>
      <c r="AF503" s="421"/>
      <c r="AG503" s="437"/>
      <c r="AH503" s="440"/>
      <c r="AI503" s="405"/>
      <c r="AJ503" s="406"/>
      <c r="AK503" s="407"/>
      <c r="AL503" s="402"/>
      <c r="AM503" s="408"/>
      <c r="AN503" s="442"/>
      <c r="AP503" s="437">
        <v>55.76</v>
      </c>
      <c r="AQ503" s="441">
        <v>500</v>
      </c>
      <c r="AR503" s="446"/>
      <c r="AS503" s="420"/>
      <c r="AT503" s="421"/>
      <c r="AU503" s="444"/>
      <c r="AV503" s="440"/>
      <c r="AW503" s="405"/>
      <c r="AX503" s="406"/>
      <c r="AY503" s="407"/>
      <c r="AZ503" s="402"/>
      <c r="BA503" s="408"/>
      <c r="BB503" s="442"/>
      <c r="BC503" s="443"/>
      <c r="BE503" s="631">
        <v>55.76</v>
      </c>
      <c r="BF503" s="441">
        <v>500</v>
      </c>
      <c r="BI503" s="420"/>
      <c r="BJ503" s="421"/>
      <c r="BK503" s="444"/>
      <c r="BL503" s="440"/>
      <c r="BM503" s="405"/>
      <c r="BN503" s="406"/>
      <c r="BO503" s="407"/>
      <c r="BP503" s="402"/>
      <c r="BQ503" s="408"/>
      <c r="BR503" s="442"/>
      <c r="BS503" s="443"/>
      <c r="BT503" s="631">
        <v>55.76</v>
      </c>
      <c r="BU503" s="441">
        <v>500</v>
      </c>
      <c r="BX503" s="420"/>
      <c r="BY503" s="421"/>
      <c r="BZ503" s="444"/>
      <c r="CA503" s="440"/>
      <c r="CB503" s="405"/>
      <c r="CC503" s="406"/>
      <c r="CD503" s="407"/>
      <c r="CE503" s="402"/>
      <c r="CF503" s="408"/>
      <c r="CG503" s="442"/>
      <c r="CJ503" s="420"/>
      <c r="CK503" s="421"/>
      <c r="CL503" s="444"/>
      <c r="CM503" s="440"/>
      <c r="CN503" s="405"/>
      <c r="CO503" s="406"/>
      <c r="CP503" s="407"/>
      <c r="CQ503" s="402"/>
      <c r="CR503" s="408"/>
      <c r="CS503" s="442"/>
      <c r="CT503" s="443"/>
      <c r="CU503" s="443"/>
      <c r="CV503" s="420"/>
      <c r="CW503" s="421"/>
      <c r="CX503" s="444"/>
      <c r="CY503" s="440"/>
      <c r="CZ503" s="405"/>
      <c r="DA503" s="406"/>
      <c r="DB503" s="407"/>
      <c r="DC503" s="402"/>
      <c r="DD503" s="408"/>
      <c r="DE503" s="442"/>
      <c r="DF503" s="443"/>
      <c r="DG503" s="443"/>
      <c r="DH503" s="420"/>
      <c r="DI503" s="421"/>
      <c r="DJ503" s="444"/>
      <c r="DK503" s="440"/>
      <c r="DL503" s="405"/>
      <c r="DM503" s="406"/>
      <c r="DN503" s="407"/>
      <c r="DO503" s="402"/>
      <c r="DP503" s="408"/>
      <c r="DQ503" s="442"/>
      <c r="DR503" s="443"/>
      <c r="DS503" s="443"/>
      <c r="DT503" s="420"/>
      <c r="DU503" s="421"/>
      <c r="DV503" s="444"/>
      <c r="DW503" s="440"/>
      <c r="DX503" s="405"/>
      <c r="DY503" s="406"/>
      <c r="DZ503" s="407"/>
      <c r="EA503" s="402"/>
      <c r="EB503" s="408"/>
      <c r="EC503" s="442"/>
      <c r="EE503" s="631">
        <v>55.76</v>
      </c>
      <c r="EF503" s="441">
        <v>500</v>
      </c>
      <c r="EH503" s="450"/>
    </row>
    <row r="504" spans="2:138" ht="12.75" customHeight="1" x14ac:dyDescent="0.2">
      <c r="B504" s="412" t="s">
        <v>1116</v>
      </c>
      <c r="C504" s="414" t="s">
        <v>567</v>
      </c>
      <c r="D504" s="414" t="s">
        <v>564</v>
      </c>
      <c r="E504" s="414" t="s">
        <v>1383</v>
      </c>
      <c r="F504" s="414" t="s">
        <v>1355</v>
      </c>
      <c r="G504" s="414"/>
      <c r="H504" s="436">
        <v>39651</v>
      </c>
      <c r="I504" s="437">
        <v>55.76</v>
      </c>
      <c r="J504" s="438"/>
      <c r="K504" s="438"/>
      <c r="L504" s="438"/>
      <c r="M504" s="418"/>
      <c r="N504" s="419" t="s">
        <v>1063</v>
      </c>
      <c r="O504" s="233" t="s">
        <v>1117</v>
      </c>
      <c r="Q504" s="420"/>
      <c r="R504" s="421"/>
      <c r="S504" s="437"/>
      <c r="T504" s="440"/>
      <c r="U504" s="405"/>
      <c r="V504" s="406"/>
      <c r="W504" s="407"/>
      <c r="X504" s="402"/>
      <c r="Y504" s="406"/>
      <c r="Z504" s="442"/>
      <c r="AB504" s="437">
        <v>55.76</v>
      </c>
      <c r="AC504" s="441">
        <v>500</v>
      </c>
      <c r="AE504" s="420"/>
      <c r="AF504" s="421"/>
      <c r="AG504" s="437"/>
      <c r="AH504" s="440"/>
      <c r="AI504" s="405"/>
      <c r="AJ504" s="406"/>
      <c r="AK504" s="407"/>
      <c r="AL504" s="402"/>
      <c r="AM504" s="408"/>
      <c r="AN504" s="442"/>
      <c r="AP504" s="437">
        <v>55.76</v>
      </c>
      <c r="AQ504" s="441">
        <v>500</v>
      </c>
      <c r="AR504" s="446"/>
      <c r="AS504" s="420"/>
      <c r="AT504" s="421"/>
      <c r="AU504" s="444"/>
      <c r="AV504" s="440"/>
      <c r="AW504" s="405"/>
      <c r="AX504" s="406"/>
      <c r="AY504" s="407"/>
      <c r="AZ504" s="402"/>
      <c r="BA504" s="408"/>
      <c r="BB504" s="442"/>
      <c r="BC504" s="443"/>
      <c r="BE504" s="631">
        <v>55.76</v>
      </c>
      <c r="BF504" s="441">
        <v>500</v>
      </c>
      <c r="BI504" s="420"/>
      <c r="BJ504" s="421"/>
      <c r="BK504" s="444"/>
      <c r="BL504" s="440"/>
      <c r="BM504" s="405"/>
      <c r="BN504" s="406"/>
      <c r="BO504" s="407"/>
      <c r="BP504" s="402"/>
      <c r="BQ504" s="408"/>
      <c r="BR504" s="442"/>
      <c r="BS504" s="443"/>
      <c r="BT504" s="631">
        <v>55.76</v>
      </c>
      <c r="BU504" s="441">
        <v>500</v>
      </c>
      <c r="BX504" s="420"/>
      <c r="BY504" s="421"/>
      <c r="BZ504" s="444"/>
      <c r="CA504" s="440"/>
      <c r="CB504" s="405"/>
      <c r="CC504" s="406"/>
      <c r="CD504" s="407"/>
      <c r="CE504" s="402"/>
      <c r="CF504" s="408"/>
      <c r="CG504" s="442"/>
      <c r="CJ504" s="420"/>
      <c r="CK504" s="421"/>
      <c r="CL504" s="444"/>
      <c r="CM504" s="440"/>
      <c r="CN504" s="405"/>
      <c r="CO504" s="406"/>
      <c r="CP504" s="407"/>
      <c r="CQ504" s="402"/>
      <c r="CR504" s="408"/>
      <c r="CS504" s="442"/>
      <c r="CT504" s="443"/>
      <c r="CU504" s="443"/>
      <c r="CV504" s="420"/>
      <c r="CW504" s="421"/>
      <c r="CX504" s="444"/>
      <c r="CY504" s="440"/>
      <c r="CZ504" s="405"/>
      <c r="DA504" s="406"/>
      <c r="DB504" s="407"/>
      <c r="DC504" s="402"/>
      <c r="DD504" s="408"/>
      <c r="DE504" s="442"/>
      <c r="DF504" s="443"/>
      <c r="DG504" s="443"/>
      <c r="DH504" s="420"/>
      <c r="DI504" s="421"/>
      <c r="DJ504" s="444"/>
      <c r="DK504" s="440"/>
      <c r="DL504" s="405"/>
      <c r="DM504" s="406"/>
      <c r="DN504" s="407"/>
      <c r="DO504" s="402"/>
      <c r="DP504" s="408"/>
      <c r="DQ504" s="442"/>
      <c r="DR504" s="443"/>
      <c r="DS504" s="443"/>
      <c r="DT504" s="420"/>
      <c r="DU504" s="421"/>
      <c r="DV504" s="444"/>
      <c r="DW504" s="440"/>
      <c r="DX504" s="405"/>
      <c r="DY504" s="406"/>
      <c r="DZ504" s="407"/>
      <c r="EA504" s="402"/>
      <c r="EB504" s="408"/>
      <c r="EC504" s="442"/>
      <c r="EE504" s="631">
        <v>55.76</v>
      </c>
      <c r="EF504" s="441">
        <v>500</v>
      </c>
      <c r="EH504" s="450"/>
    </row>
    <row r="505" spans="2:138" ht="12.75" customHeight="1" x14ac:dyDescent="0.2">
      <c r="B505" s="412" t="s">
        <v>1116</v>
      </c>
      <c r="C505" s="414" t="s">
        <v>568</v>
      </c>
      <c r="D505" s="414" t="s">
        <v>564</v>
      </c>
      <c r="E505" s="414" t="s">
        <v>1383</v>
      </c>
      <c r="F505" s="414" t="s">
        <v>1355</v>
      </c>
      <c r="G505" s="414"/>
      <c r="H505" s="436">
        <v>39651</v>
      </c>
      <c r="I505" s="437">
        <v>55.76</v>
      </c>
      <c r="J505" s="438"/>
      <c r="K505" s="438"/>
      <c r="L505" s="438"/>
      <c r="M505" s="418"/>
      <c r="N505" s="419" t="s">
        <v>1063</v>
      </c>
      <c r="O505" s="233" t="s">
        <v>1117</v>
      </c>
      <c r="Q505" s="420"/>
      <c r="R505" s="421"/>
      <c r="S505" s="437"/>
      <c r="T505" s="440"/>
      <c r="U505" s="405"/>
      <c r="V505" s="406"/>
      <c r="W505" s="407"/>
      <c r="X505" s="402"/>
      <c r="Y505" s="406"/>
      <c r="Z505" s="442"/>
      <c r="AB505" s="437">
        <v>55.76</v>
      </c>
      <c r="AC505" s="441">
        <v>500</v>
      </c>
      <c r="AE505" s="420"/>
      <c r="AF505" s="421"/>
      <c r="AG505" s="437"/>
      <c r="AH505" s="440"/>
      <c r="AI505" s="405"/>
      <c r="AJ505" s="406"/>
      <c r="AK505" s="407"/>
      <c r="AL505" s="402"/>
      <c r="AM505" s="408"/>
      <c r="AN505" s="442"/>
      <c r="AP505" s="437">
        <v>55.76</v>
      </c>
      <c r="AQ505" s="441">
        <v>500</v>
      </c>
      <c r="AR505" s="446"/>
      <c r="AS505" s="420"/>
      <c r="AT505" s="421"/>
      <c r="AU505" s="444"/>
      <c r="AV505" s="440"/>
      <c r="AW505" s="405"/>
      <c r="AX505" s="406"/>
      <c r="AY505" s="407"/>
      <c r="AZ505" s="402"/>
      <c r="BA505" s="408"/>
      <c r="BB505" s="442"/>
      <c r="BC505" s="443"/>
      <c r="BE505" s="631">
        <v>55.76</v>
      </c>
      <c r="BF505" s="441">
        <v>500</v>
      </c>
      <c r="BI505" s="420"/>
      <c r="BJ505" s="421"/>
      <c r="BK505" s="444"/>
      <c r="BL505" s="440"/>
      <c r="BM505" s="405"/>
      <c r="BN505" s="406"/>
      <c r="BO505" s="407"/>
      <c r="BP505" s="402"/>
      <c r="BQ505" s="408"/>
      <c r="BR505" s="442"/>
      <c r="BS505" s="443"/>
      <c r="BT505" s="631">
        <v>55.76</v>
      </c>
      <c r="BU505" s="441">
        <v>500</v>
      </c>
      <c r="BX505" s="420"/>
      <c r="BY505" s="421"/>
      <c r="BZ505" s="444"/>
      <c r="CA505" s="440"/>
      <c r="CB505" s="405"/>
      <c r="CC505" s="406"/>
      <c r="CD505" s="407"/>
      <c r="CE505" s="402"/>
      <c r="CF505" s="408"/>
      <c r="CG505" s="442"/>
      <c r="CJ505" s="420"/>
      <c r="CK505" s="421"/>
      <c r="CL505" s="444"/>
      <c r="CM505" s="440"/>
      <c r="CN505" s="405"/>
      <c r="CO505" s="406"/>
      <c r="CP505" s="407"/>
      <c r="CQ505" s="402"/>
      <c r="CR505" s="408"/>
      <c r="CS505" s="442"/>
      <c r="CT505" s="443"/>
      <c r="CU505" s="443"/>
      <c r="CV505" s="420"/>
      <c r="CW505" s="421"/>
      <c r="CX505" s="444"/>
      <c r="CY505" s="440"/>
      <c r="CZ505" s="405"/>
      <c r="DA505" s="406"/>
      <c r="DB505" s="407"/>
      <c r="DC505" s="402"/>
      <c r="DD505" s="408"/>
      <c r="DE505" s="442"/>
      <c r="DF505" s="443"/>
      <c r="DG505" s="443"/>
      <c r="DH505" s="420"/>
      <c r="DI505" s="421"/>
      <c r="DJ505" s="444"/>
      <c r="DK505" s="440"/>
      <c r="DL505" s="405"/>
      <c r="DM505" s="406"/>
      <c r="DN505" s="407"/>
      <c r="DO505" s="402"/>
      <c r="DP505" s="408"/>
      <c r="DQ505" s="442"/>
      <c r="DR505" s="443"/>
      <c r="DS505" s="443"/>
      <c r="DT505" s="420"/>
      <c r="DU505" s="421"/>
      <c r="DV505" s="444"/>
      <c r="DW505" s="440"/>
      <c r="DX505" s="405"/>
      <c r="DY505" s="406"/>
      <c r="DZ505" s="407"/>
      <c r="EA505" s="402"/>
      <c r="EB505" s="408"/>
      <c r="EC505" s="442"/>
      <c r="EE505" s="631">
        <v>55.76</v>
      </c>
      <c r="EF505" s="441">
        <v>500</v>
      </c>
      <c r="EH505" s="450"/>
    </row>
    <row r="506" spans="2:138" ht="12.75" customHeight="1" x14ac:dyDescent="0.2">
      <c r="B506" s="412" t="s">
        <v>1116</v>
      </c>
      <c r="C506" s="414" t="s">
        <v>569</v>
      </c>
      <c r="D506" s="414" t="s">
        <v>564</v>
      </c>
      <c r="E506" s="414" t="s">
        <v>1383</v>
      </c>
      <c r="F506" s="414" t="s">
        <v>1355</v>
      </c>
      <c r="G506" s="414"/>
      <c r="H506" s="436">
        <v>39651</v>
      </c>
      <c r="I506" s="437">
        <v>55.76</v>
      </c>
      <c r="J506" s="438"/>
      <c r="K506" s="438"/>
      <c r="L506" s="438"/>
      <c r="M506" s="418"/>
      <c r="N506" s="419" t="s">
        <v>1063</v>
      </c>
      <c r="O506" s="233" t="s">
        <v>1117</v>
      </c>
      <c r="Q506" s="420"/>
      <c r="R506" s="421"/>
      <c r="S506" s="437"/>
      <c r="T506" s="440"/>
      <c r="U506" s="405"/>
      <c r="V506" s="406"/>
      <c r="W506" s="407"/>
      <c r="X506" s="402"/>
      <c r="Y506" s="406"/>
      <c r="Z506" s="442"/>
      <c r="AB506" s="437">
        <v>55.76</v>
      </c>
      <c r="AC506" s="441">
        <v>500</v>
      </c>
      <c r="AE506" s="420"/>
      <c r="AF506" s="421"/>
      <c r="AG506" s="437"/>
      <c r="AH506" s="440"/>
      <c r="AI506" s="405"/>
      <c r="AJ506" s="406"/>
      <c r="AK506" s="407"/>
      <c r="AL506" s="402"/>
      <c r="AM506" s="408"/>
      <c r="AN506" s="442"/>
      <c r="AP506" s="437">
        <v>55.76</v>
      </c>
      <c r="AQ506" s="441">
        <v>500</v>
      </c>
      <c r="AR506" s="446"/>
      <c r="AS506" s="420"/>
      <c r="AT506" s="421"/>
      <c r="AU506" s="444"/>
      <c r="AV506" s="440"/>
      <c r="AW506" s="405"/>
      <c r="AX506" s="406"/>
      <c r="AY506" s="407"/>
      <c r="AZ506" s="402"/>
      <c r="BA506" s="408"/>
      <c r="BB506" s="442"/>
      <c r="BC506" s="443"/>
      <c r="BE506" s="631">
        <v>55.76</v>
      </c>
      <c r="BF506" s="441">
        <v>500</v>
      </c>
      <c r="BI506" s="420"/>
      <c r="BJ506" s="421"/>
      <c r="BK506" s="444"/>
      <c r="BL506" s="440"/>
      <c r="BM506" s="405"/>
      <c r="BN506" s="406"/>
      <c r="BO506" s="407"/>
      <c r="BP506" s="402"/>
      <c r="BQ506" s="408"/>
      <c r="BR506" s="442"/>
      <c r="BS506" s="443"/>
      <c r="BT506" s="631">
        <v>55.76</v>
      </c>
      <c r="BU506" s="441">
        <v>500</v>
      </c>
      <c r="BX506" s="420"/>
      <c r="BY506" s="421"/>
      <c r="BZ506" s="444"/>
      <c r="CA506" s="440"/>
      <c r="CB506" s="405"/>
      <c r="CC506" s="406"/>
      <c r="CD506" s="407"/>
      <c r="CE506" s="402"/>
      <c r="CF506" s="408"/>
      <c r="CG506" s="442"/>
      <c r="CJ506" s="420"/>
      <c r="CK506" s="421"/>
      <c r="CL506" s="444"/>
      <c r="CM506" s="440"/>
      <c r="CN506" s="405"/>
      <c r="CO506" s="406"/>
      <c r="CP506" s="407"/>
      <c r="CQ506" s="402"/>
      <c r="CR506" s="408"/>
      <c r="CS506" s="442"/>
      <c r="CT506" s="443"/>
      <c r="CU506" s="443"/>
      <c r="CV506" s="420"/>
      <c r="CW506" s="421"/>
      <c r="CX506" s="444"/>
      <c r="CY506" s="440"/>
      <c r="CZ506" s="405"/>
      <c r="DA506" s="406"/>
      <c r="DB506" s="407"/>
      <c r="DC506" s="402"/>
      <c r="DD506" s="408"/>
      <c r="DE506" s="442"/>
      <c r="DF506" s="443"/>
      <c r="DG506" s="443"/>
      <c r="DH506" s="420"/>
      <c r="DI506" s="421"/>
      <c r="DJ506" s="444"/>
      <c r="DK506" s="440"/>
      <c r="DL506" s="405"/>
      <c r="DM506" s="406"/>
      <c r="DN506" s="407"/>
      <c r="DO506" s="402"/>
      <c r="DP506" s="408"/>
      <c r="DQ506" s="442"/>
      <c r="DR506" s="443"/>
      <c r="DS506" s="443"/>
      <c r="DT506" s="420"/>
      <c r="DU506" s="421"/>
      <c r="DV506" s="444"/>
      <c r="DW506" s="440"/>
      <c r="DX506" s="405"/>
      <c r="DY506" s="406"/>
      <c r="DZ506" s="407"/>
      <c r="EA506" s="402"/>
      <c r="EB506" s="408"/>
      <c r="EC506" s="442"/>
      <c r="EE506" s="631">
        <v>55.76</v>
      </c>
      <c r="EF506" s="441">
        <v>500</v>
      </c>
      <c r="EH506" s="450"/>
    </row>
    <row r="507" spans="2:138" ht="12.75" customHeight="1" x14ac:dyDescent="0.2">
      <c r="B507" s="412" t="s">
        <v>1116</v>
      </c>
      <c r="C507" s="414" t="s">
        <v>570</v>
      </c>
      <c r="D507" s="414" t="s">
        <v>564</v>
      </c>
      <c r="E507" s="414" t="s">
        <v>1383</v>
      </c>
      <c r="F507" s="414" t="s">
        <v>1355</v>
      </c>
      <c r="G507" s="414"/>
      <c r="H507" s="436">
        <v>39651</v>
      </c>
      <c r="I507" s="437">
        <v>55.76</v>
      </c>
      <c r="J507" s="438"/>
      <c r="K507" s="438"/>
      <c r="L507" s="438"/>
      <c r="M507" s="418"/>
      <c r="N507" s="419" t="s">
        <v>1098</v>
      </c>
      <c r="O507" s="233" t="s">
        <v>1099</v>
      </c>
      <c r="Q507" s="420"/>
      <c r="R507" s="421"/>
      <c r="S507" s="437"/>
      <c r="T507" s="440"/>
      <c r="U507" s="405"/>
      <c r="V507" s="406"/>
      <c r="W507" s="407"/>
      <c r="X507" s="402"/>
      <c r="Y507" s="406"/>
      <c r="Z507" s="442"/>
      <c r="AB507" s="437">
        <v>55.76</v>
      </c>
      <c r="AC507" s="441">
        <v>500</v>
      </c>
      <c r="AE507" s="420"/>
      <c r="AF507" s="421"/>
      <c r="AG507" s="437"/>
      <c r="AH507" s="440"/>
      <c r="AI507" s="405"/>
      <c r="AJ507" s="406"/>
      <c r="AK507" s="407"/>
      <c r="AL507" s="402"/>
      <c r="AM507" s="408"/>
      <c r="AN507" s="442"/>
      <c r="AP507" s="437">
        <v>55.76</v>
      </c>
      <c r="AQ507" s="441">
        <v>500</v>
      </c>
      <c r="AR507" s="446"/>
      <c r="AS507" s="420"/>
      <c r="AT507" s="421"/>
      <c r="AU507" s="444"/>
      <c r="AV507" s="440"/>
      <c r="AW507" s="405"/>
      <c r="AX507" s="406"/>
      <c r="AY507" s="407"/>
      <c r="AZ507" s="402"/>
      <c r="BA507" s="408"/>
      <c r="BB507" s="442"/>
      <c r="BC507" s="443"/>
      <c r="BE507" s="631">
        <v>55.76</v>
      </c>
      <c r="BF507" s="441">
        <v>500</v>
      </c>
      <c r="BI507" s="420"/>
      <c r="BJ507" s="421"/>
      <c r="BK507" s="444"/>
      <c r="BL507" s="440"/>
      <c r="BM507" s="405"/>
      <c r="BN507" s="406"/>
      <c r="BO507" s="407"/>
      <c r="BP507" s="402"/>
      <c r="BQ507" s="408"/>
      <c r="BR507" s="442"/>
      <c r="BS507" s="443"/>
      <c r="BT507" s="631">
        <v>55.76</v>
      </c>
      <c r="BU507" s="441">
        <v>500</v>
      </c>
      <c r="BX507" s="420"/>
      <c r="BY507" s="421"/>
      <c r="BZ507" s="444"/>
      <c r="CA507" s="440"/>
      <c r="CB507" s="405"/>
      <c r="CC507" s="406"/>
      <c r="CD507" s="407"/>
      <c r="CE507" s="402"/>
      <c r="CF507" s="408"/>
      <c r="CG507" s="442"/>
      <c r="CJ507" s="420"/>
      <c r="CK507" s="421"/>
      <c r="CL507" s="444"/>
      <c r="CM507" s="440"/>
      <c r="CN507" s="405"/>
      <c r="CO507" s="406"/>
      <c r="CP507" s="407"/>
      <c r="CQ507" s="402"/>
      <c r="CR507" s="408"/>
      <c r="CS507" s="442"/>
      <c r="CT507" s="443"/>
      <c r="CU507" s="443"/>
      <c r="CV507" s="420"/>
      <c r="CW507" s="421"/>
      <c r="CX507" s="444"/>
      <c r="CY507" s="440"/>
      <c r="CZ507" s="405"/>
      <c r="DA507" s="406"/>
      <c r="DB507" s="407"/>
      <c r="DC507" s="402"/>
      <c r="DD507" s="408"/>
      <c r="DE507" s="442"/>
      <c r="DF507" s="443"/>
      <c r="DG507" s="443"/>
      <c r="DH507" s="420"/>
      <c r="DI507" s="421"/>
      <c r="DJ507" s="444"/>
      <c r="DK507" s="440"/>
      <c r="DL507" s="405"/>
      <c r="DM507" s="406"/>
      <c r="DN507" s="407"/>
      <c r="DO507" s="402"/>
      <c r="DP507" s="408"/>
      <c r="DQ507" s="442"/>
      <c r="DR507" s="443"/>
      <c r="DS507" s="443"/>
      <c r="DT507" s="420"/>
      <c r="DU507" s="421"/>
      <c r="DV507" s="444"/>
      <c r="DW507" s="440"/>
      <c r="DX507" s="405"/>
      <c r="DY507" s="406"/>
      <c r="DZ507" s="407"/>
      <c r="EA507" s="402"/>
      <c r="EB507" s="408"/>
      <c r="EC507" s="442"/>
      <c r="EE507" s="631">
        <v>55.76</v>
      </c>
      <c r="EF507" s="441">
        <v>500</v>
      </c>
      <c r="EH507" s="450"/>
    </row>
    <row r="508" spans="2:138" ht="12.75" customHeight="1" x14ac:dyDescent="0.2">
      <c r="B508" s="412" t="s">
        <v>1096</v>
      </c>
      <c r="C508" s="414" t="s">
        <v>571</v>
      </c>
      <c r="D508" s="233" t="s">
        <v>564</v>
      </c>
      <c r="E508" s="414" t="s">
        <v>1383</v>
      </c>
      <c r="F508" s="233" t="s">
        <v>1355</v>
      </c>
      <c r="G508" s="414"/>
      <c r="H508" s="436">
        <v>39651</v>
      </c>
      <c r="I508" s="437">
        <v>55.76</v>
      </c>
      <c r="J508" s="438"/>
      <c r="K508" s="438"/>
      <c r="L508" s="438"/>
      <c r="M508" s="418"/>
      <c r="N508" s="419" t="s">
        <v>1226</v>
      </c>
      <c r="O508" s="233" t="s">
        <v>1084</v>
      </c>
      <c r="Q508" s="420"/>
      <c r="R508" s="421"/>
      <c r="S508" s="437"/>
      <c r="T508" s="440"/>
      <c r="U508" s="405"/>
      <c r="V508" s="406"/>
      <c r="W508" s="407"/>
      <c r="X508" s="402"/>
      <c r="Y508" s="406"/>
      <c r="Z508" s="442"/>
      <c r="AB508" s="437">
        <v>55.76</v>
      </c>
      <c r="AC508" s="441">
        <v>500</v>
      </c>
      <c r="AE508" s="420"/>
      <c r="AF508" s="421"/>
      <c r="AG508" s="437"/>
      <c r="AH508" s="440"/>
      <c r="AI508" s="405"/>
      <c r="AJ508" s="406"/>
      <c r="AK508" s="407"/>
      <c r="AL508" s="402"/>
      <c r="AM508" s="408"/>
      <c r="AN508" s="442"/>
      <c r="AP508" s="437">
        <v>55.76</v>
      </c>
      <c r="AQ508" s="441">
        <v>500</v>
      </c>
      <c r="AR508" s="446"/>
      <c r="AS508" s="420"/>
      <c r="AT508" s="421"/>
      <c r="AU508" s="444"/>
      <c r="AV508" s="440"/>
      <c r="AW508" s="405"/>
      <c r="AX508" s="406"/>
      <c r="AY508" s="407"/>
      <c r="AZ508" s="402"/>
      <c r="BA508" s="408"/>
      <c r="BB508" s="442"/>
      <c r="BC508" s="443"/>
      <c r="BE508" s="631">
        <v>55.76</v>
      </c>
      <c r="BF508" s="441">
        <v>500</v>
      </c>
      <c r="BI508" s="420"/>
      <c r="BJ508" s="421"/>
      <c r="BK508" s="444"/>
      <c r="BL508" s="440"/>
      <c r="BM508" s="405"/>
      <c r="BN508" s="406"/>
      <c r="BO508" s="407"/>
      <c r="BP508" s="402"/>
      <c r="BQ508" s="408"/>
      <c r="BR508" s="442"/>
      <c r="BS508" s="443"/>
      <c r="BT508" s="631">
        <v>55.76</v>
      </c>
      <c r="BU508" s="441">
        <v>500</v>
      </c>
      <c r="BX508" s="420"/>
      <c r="BY508" s="421"/>
      <c r="BZ508" s="444"/>
      <c r="CA508" s="440"/>
      <c r="CB508" s="405"/>
      <c r="CC508" s="406"/>
      <c r="CD508" s="407"/>
      <c r="CE508" s="402"/>
      <c r="CF508" s="408"/>
      <c r="CG508" s="442"/>
      <c r="CJ508" s="420"/>
      <c r="CK508" s="421"/>
      <c r="CL508" s="444"/>
      <c r="CM508" s="440"/>
      <c r="CN508" s="405"/>
      <c r="CO508" s="406"/>
      <c r="CP508" s="407"/>
      <c r="CQ508" s="402"/>
      <c r="CR508" s="408"/>
      <c r="CS508" s="442"/>
      <c r="CT508" s="443"/>
      <c r="CU508" s="443"/>
      <c r="CV508" s="420"/>
      <c r="CW508" s="421"/>
      <c r="CX508" s="444"/>
      <c r="CY508" s="440"/>
      <c r="CZ508" s="405"/>
      <c r="DA508" s="406"/>
      <c r="DB508" s="407"/>
      <c r="DC508" s="402"/>
      <c r="DD508" s="408"/>
      <c r="DE508" s="442"/>
      <c r="DF508" s="443"/>
      <c r="DG508" s="443"/>
      <c r="DH508" s="420"/>
      <c r="DI508" s="421"/>
      <c r="DJ508" s="444"/>
      <c r="DK508" s="440"/>
      <c r="DL508" s="405"/>
      <c r="DM508" s="406"/>
      <c r="DN508" s="407"/>
      <c r="DO508" s="402"/>
      <c r="DP508" s="408"/>
      <c r="DQ508" s="442"/>
      <c r="DR508" s="443"/>
      <c r="DS508" s="443"/>
      <c r="DT508" s="420"/>
      <c r="DU508" s="421"/>
      <c r="DV508" s="444"/>
      <c r="DW508" s="440"/>
      <c r="DX508" s="405"/>
      <c r="DY508" s="406"/>
      <c r="DZ508" s="407"/>
      <c r="EA508" s="402"/>
      <c r="EB508" s="408"/>
      <c r="EC508" s="442"/>
      <c r="EE508" s="631">
        <v>55.76</v>
      </c>
      <c r="EF508" s="441">
        <v>500</v>
      </c>
      <c r="EH508" s="450"/>
    </row>
    <row r="509" spans="2:138" ht="12.75" customHeight="1" x14ac:dyDescent="0.2">
      <c r="B509" s="412" t="s">
        <v>1081</v>
      </c>
      <c r="C509" s="414" t="s">
        <v>572</v>
      </c>
      <c r="D509" s="233" t="s">
        <v>564</v>
      </c>
      <c r="E509" s="414" t="s">
        <v>1383</v>
      </c>
      <c r="F509" s="233" t="s">
        <v>1355</v>
      </c>
      <c r="G509" s="414"/>
      <c r="H509" s="436">
        <v>39651</v>
      </c>
      <c r="I509" s="437">
        <v>55.76</v>
      </c>
      <c r="J509" s="438"/>
      <c r="K509" s="438"/>
      <c r="L509" s="438"/>
      <c r="M509" s="418"/>
      <c r="N509" s="419" t="s">
        <v>1226</v>
      </c>
      <c r="O509" s="233" t="s">
        <v>1084</v>
      </c>
      <c r="Q509" s="420"/>
      <c r="R509" s="421"/>
      <c r="S509" s="437"/>
      <c r="T509" s="440"/>
      <c r="U509" s="405"/>
      <c r="V509" s="406"/>
      <c r="W509" s="407"/>
      <c r="X509" s="402"/>
      <c r="Y509" s="406"/>
      <c r="Z509" s="442"/>
      <c r="AB509" s="437">
        <v>55.76</v>
      </c>
      <c r="AC509" s="441">
        <v>500</v>
      </c>
      <c r="AE509" s="420"/>
      <c r="AF509" s="421"/>
      <c r="AG509" s="437"/>
      <c r="AH509" s="440"/>
      <c r="AI509" s="405"/>
      <c r="AJ509" s="406"/>
      <c r="AK509" s="407"/>
      <c r="AL509" s="402"/>
      <c r="AM509" s="408"/>
      <c r="AN509" s="442"/>
      <c r="AP509" s="437">
        <v>55.76</v>
      </c>
      <c r="AQ509" s="441">
        <v>500</v>
      </c>
      <c r="AR509" s="446"/>
      <c r="AS509" s="420"/>
      <c r="AT509" s="421"/>
      <c r="AU509" s="444"/>
      <c r="AV509" s="440"/>
      <c r="AW509" s="405"/>
      <c r="AX509" s="406"/>
      <c r="AY509" s="407"/>
      <c r="AZ509" s="402"/>
      <c r="BA509" s="408"/>
      <c r="BB509" s="442"/>
      <c r="BC509" s="443"/>
      <c r="BE509" s="631">
        <v>55.76</v>
      </c>
      <c r="BF509" s="441">
        <v>500</v>
      </c>
      <c r="BI509" s="420"/>
      <c r="BJ509" s="421"/>
      <c r="BK509" s="444"/>
      <c r="BL509" s="440"/>
      <c r="BM509" s="405"/>
      <c r="BN509" s="406"/>
      <c r="BO509" s="407"/>
      <c r="BP509" s="402"/>
      <c r="BQ509" s="408"/>
      <c r="BR509" s="442"/>
      <c r="BS509" s="443"/>
      <c r="BT509" s="631">
        <v>55.76</v>
      </c>
      <c r="BU509" s="441">
        <v>500</v>
      </c>
      <c r="BX509" s="420"/>
      <c r="BY509" s="421"/>
      <c r="BZ509" s="444"/>
      <c r="CA509" s="440"/>
      <c r="CB509" s="405"/>
      <c r="CC509" s="406"/>
      <c r="CD509" s="407"/>
      <c r="CE509" s="402"/>
      <c r="CF509" s="408"/>
      <c r="CG509" s="442"/>
      <c r="CJ509" s="420"/>
      <c r="CK509" s="421"/>
      <c r="CL509" s="444"/>
      <c r="CM509" s="440"/>
      <c r="CN509" s="405"/>
      <c r="CO509" s="406"/>
      <c r="CP509" s="407"/>
      <c r="CQ509" s="402"/>
      <c r="CR509" s="408"/>
      <c r="CS509" s="442"/>
      <c r="CT509" s="443"/>
      <c r="CU509" s="443"/>
      <c r="CV509" s="420"/>
      <c r="CW509" s="421"/>
      <c r="CX509" s="444"/>
      <c r="CY509" s="440"/>
      <c r="CZ509" s="405"/>
      <c r="DA509" s="406"/>
      <c r="DB509" s="407"/>
      <c r="DC509" s="402"/>
      <c r="DD509" s="408"/>
      <c r="DE509" s="442"/>
      <c r="DF509" s="443"/>
      <c r="DG509" s="443"/>
      <c r="DH509" s="420"/>
      <c r="DI509" s="421"/>
      <c r="DJ509" s="444"/>
      <c r="DK509" s="440"/>
      <c r="DL509" s="405"/>
      <c r="DM509" s="406"/>
      <c r="DN509" s="407"/>
      <c r="DO509" s="402"/>
      <c r="DP509" s="408"/>
      <c r="DQ509" s="442"/>
      <c r="DR509" s="443"/>
      <c r="DS509" s="443"/>
      <c r="DT509" s="420"/>
      <c r="DU509" s="421"/>
      <c r="DV509" s="444"/>
      <c r="DW509" s="440"/>
      <c r="DX509" s="405"/>
      <c r="DY509" s="406"/>
      <c r="DZ509" s="407"/>
      <c r="EA509" s="402"/>
      <c r="EB509" s="408"/>
      <c r="EC509" s="442"/>
      <c r="EE509" s="631">
        <v>55.76</v>
      </c>
      <c r="EF509" s="441">
        <v>500</v>
      </c>
      <c r="EH509" s="450"/>
    </row>
    <row r="510" spans="2:138" ht="12.75" customHeight="1" x14ac:dyDescent="0.2">
      <c r="B510" s="412" t="s">
        <v>1081</v>
      </c>
      <c r="C510" s="414" t="s">
        <v>573</v>
      </c>
      <c r="D510" s="233" t="s">
        <v>564</v>
      </c>
      <c r="E510" s="414" t="s">
        <v>1383</v>
      </c>
      <c r="F510" s="233" t="s">
        <v>1355</v>
      </c>
      <c r="G510" s="414"/>
      <c r="H510" s="436">
        <v>39651</v>
      </c>
      <c r="I510" s="437">
        <v>55.76</v>
      </c>
      <c r="J510" s="438"/>
      <c r="K510" s="438"/>
      <c r="L510" s="438"/>
      <c r="M510" s="418"/>
      <c r="N510" s="419" t="s">
        <v>1094</v>
      </c>
      <c r="O510" s="233" t="s">
        <v>1095</v>
      </c>
      <c r="Q510" s="420"/>
      <c r="R510" s="421"/>
      <c r="S510" s="437"/>
      <c r="T510" s="440"/>
      <c r="U510" s="405"/>
      <c r="V510" s="406"/>
      <c r="W510" s="407"/>
      <c r="X510" s="402"/>
      <c r="Y510" s="406"/>
      <c r="Z510" s="442"/>
      <c r="AB510" s="437">
        <v>55.76</v>
      </c>
      <c r="AC510" s="441">
        <v>500</v>
      </c>
      <c r="AE510" s="420"/>
      <c r="AF510" s="421"/>
      <c r="AG510" s="437"/>
      <c r="AH510" s="440"/>
      <c r="AI510" s="405"/>
      <c r="AJ510" s="406"/>
      <c r="AK510" s="407"/>
      <c r="AL510" s="402"/>
      <c r="AM510" s="408"/>
      <c r="AN510" s="442"/>
      <c r="AP510" s="437">
        <v>55.76</v>
      </c>
      <c r="AQ510" s="441">
        <v>500</v>
      </c>
      <c r="AR510" s="446"/>
      <c r="AS510" s="420"/>
      <c r="AT510" s="421"/>
      <c r="AU510" s="444"/>
      <c r="AV510" s="440"/>
      <c r="AW510" s="405"/>
      <c r="AX510" s="406"/>
      <c r="AY510" s="407"/>
      <c r="AZ510" s="402"/>
      <c r="BA510" s="408"/>
      <c r="BB510" s="442"/>
      <c r="BC510" s="443"/>
      <c r="BE510" s="631">
        <v>55.76</v>
      </c>
      <c r="BF510" s="441">
        <v>500</v>
      </c>
      <c r="BI510" s="420"/>
      <c r="BJ510" s="421"/>
      <c r="BK510" s="444"/>
      <c r="BL510" s="440"/>
      <c r="BM510" s="405"/>
      <c r="BN510" s="406"/>
      <c r="BO510" s="407"/>
      <c r="BP510" s="402"/>
      <c r="BQ510" s="408"/>
      <c r="BR510" s="442"/>
      <c r="BS510" s="443"/>
      <c r="BT510" s="631">
        <v>55.76</v>
      </c>
      <c r="BU510" s="441">
        <v>500</v>
      </c>
      <c r="BX510" s="420"/>
      <c r="BY510" s="421"/>
      <c r="BZ510" s="444"/>
      <c r="CA510" s="440"/>
      <c r="CB510" s="405"/>
      <c r="CC510" s="406"/>
      <c r="CD510" s="407"/>
      <c r="CE510" s="402"/>
      <c r="CF510" s="408"/>
      <c r="CG510" s="442"/>
      <c r="CJ510" s="420"/>
      <c r="CK510" s="421"/>
      <c r="CL510" s="444"/>
      <c r="CM510" s="440"/>
      <c r="CN510" s="405"/>
      <c r="CO510" s="406"/>
      <c r="CP510" s="407"/>
      <c r="CQ510" s="402"/>
      <c r="CR510" s="408"/>
      <c r="CS510" s="442"/>
      <c r="CT510" s="443"/>
      <c r="CU510" s="443"/>
      <c r="CV510" s="420"/>
      <c r="CW510" s="421"/>
      <c r="CX510" s="444"/>
      <c r="CY510" s="440"/>
      <c r="CZ510" s="405"/>
      <c r="DA510" s="406"/>
      <c r="DB510" s="407"/>
      <c r="DC510" s="402"/>
      <c r="DD510" s="408"/>
      <c r="DE510" s="442"/>
      <c r="DF510" s="443"/>
      <c r="DG510" s="443"/>
      <c r="DH510" s="420"/>
      <c r="DI510" s="421"/>
      <c r="DJ510" s="444"/>
      <c r="DK510" s="440"/>
      <c r="DL510" s="405"/>
      <c r="DM510" s="406"/>
      <c r="DN510" s="407"/>
      <c r="DO510" s="402"/>
      <c r="DP510" s="408"/>
      <c r="DQ510" s="442"/>
      <c r="DR510" s="443"/>
      <c r="DS510" s="443"/>
      <c r="DT510" s="420"/>
      <c r="DU510" s="421"/>
      <c r="DV510" s="444"/>
      <c r="DW510" s="440"/>
      <c r="DX510" s="405"/>
      <c r="DY510" s="406"/>
      <c r="DZ510" s="407"/>
      <c r="EA510" s="402"/>
      <c r="EB510" s="408"/>
      <c r="EC510" s="442"/>
      <c r="EE510" s="631">
        <v>55.76</v>
      </c>
      <c r="EF510" s="441">
        <v>500</v>
      </c>
      <c r="EH510" s="450"/>
    </row>
    <row r="511" spans="2:138" ht="12.75" customHeight="1" x14ac:dyDescent="0.2">
      <c r="B511" s="412" t="s">
        <v>1092</v>
      </c>
      <c r="C511" s="414" t="s">
        <v>574</v>
      </c>
      <c r="D511" s="233" t="s">
        <v>564</v>
      </c>
      <c r="E511" s="414" t="s">
        <v>1383</v>
      </c>
      <c r="F511" s="233" t="s">
        <v>1355</v>
      </c>
      <c r="G511" s="414"/>
      <c r="H511" s="436">
        <v>39651</v>
      </c>
      <c r="I511" s="437">
        <v>55.76</v>
      </c>
      <c r="J511" s="438"/>
      <c r="K511" s="438"/>
      <c r="L511" s="438"/>
      <c r="M511" s="418"/>
      <c r="N511" s="419" t="s">
        <v>1063</v>
      </c>
      <c r="O511" s="233" t="s">
        <v>1117</v>
      </c>
      <c r="Q511" s="420"/>
      <c r="R511" s="421"/>
      <c r="S511" s="437"/>
      <c r="T511" s="440"/>
      <c r="U511" s="405"/>
      <c r="V511" s="406"/>
      <c r="W511" s="407"/>
      <c r="X511" s="402"/>
      <c r="Y511" s="406"/>
      <c r="Z511" s="442"/>
      <c r="AB511" s="437">
        <v>55.76</v>
      </c>
      <c r="AC511" s="441">
        <v>500</v>
      </c>
      <c r="AE511" s="420"/>
      <c r="AF511" s="421"/>
      <c r="AG511" s="437"/>
      <c r="AH511" s="440"/>
      <c r="AI511" s="405"/>
      <c r="AJ511" s="406"/>
      <c r="AK511" s="407"/>
      <c r="AL511" s="402"/>
      <c r="AM511" s="408"/>
      <c r="AN511" s="442"/>
      <c r="AP511" s="437">
        <v>55.76</v>
      </c>
      <c r="AQ511" s="441">
        <v>500</v>
      </c>
      <c r="AR511" s="446"/>
      <c r="AS511" s="420"/>
      <c r="AT511" s="421"/>
      <c r="AU511" s="444"/>
      <c r="AV511" s="440"/>
      <c r="AW511" s="405"/>
      <c r="AX511" s="406"/>
      <c r="AY511" s="407"/>
      <c r="AZ511" s="402"/>
      <c r="BA511" s="408"/>
      <c r="BB511" s="442"/>
      <c r="BC511" s="443"/>
      <c r="BE511" s="631">
        <v>55.76</v>
      </c>
      <c r="BF511" s="441">
        <v>500</v>
      </c>
      <c r="BI511" s="420"/>
      <c r="BJ511" s="421"/>
      <c r="BK511" s="444"/>
      <c r="BL511" s="440"/>
      <c r="BM511" s="405"/>
      <c r="BN511" s="406"/>
      <c r="BO511" s="407"/>
      <c r="BP511" s="402"/>
      <c r="BQ511" s="408"/>
      <c r="BR511" s="442"/>
      <c r="BS511" s="443"/>
      <c r="BT511" s="631">
        <v>55.76</v>
      </c>
      <c r="BU511" s="441">
        <v>500</v>
      </c>
      <c r="BX511" s="420"/>
      <c r="BY511" s="421"/>
      <c r="BZ511" s="444"/>
      <c r="CA511" s="440"/>
      <c r="CB511" s="405"/>
      <c r="CC511" s="406"/>
      <c r="CD511" s="407"/>
      <c r="CE511" s="402"/>
      <c r="CF511" s="408"/>
      <c r="CG511" s="442"/>
      <c r="CJ511" s="420"/>
      <c r="CK511" s="421"/>
      <c r="CL511" s="444"/>
      <c r="CM511" s="440"/>
      <c r="CN511" s="405"/>
      <c r="CO511" s="406"/>
      <c r="CP511" s="407"/>
      <c r="CQ511" s="402"/>
      <c r="CR511" s="408"/>
      <c r="CS511" s="442"/>
      <c r="CT511" s="443"/>
      <c r="CU511" s="443"/>
      <c r="CV511" s="420"/>
      <c r="CW511" s="421"/>
      <c r="CX511" s="444"/>
      <c r="CY511" s="440"/>
      <c r="CZ511" s="405"/>
      <c r="DA511" s="406"/>
      <c r="DB511" s="407"/>
      <c r="DC511" s="402"/>
      <c r="DD511" s="408"/>
      <c r="DE511" s="442"/>
      <c r="DF511" s="443"/>
      <c r="DG511" s="443"/>
      <c r="DH511" s="420"/>
      <c r="DI511" s="421"/>
      <c r="DJ511" s="444"/>
      <c r="DK511" s="440"/>
      <c r="DL511" s="405"/>
      <c r="DM511" s="406"/>
      <c r="DN511" s="407"/>
      <c r="DO511" s="402"/>
      <c r="DP511" s="408"/>
      <c r="DQ511" s="442"/>
      <c r="DR511" s="443"/>
      <c r="DS511" s="443"/>
      <c r="DT511" s="420"/>
      <c r="DU511" s="421"/>
      <c r="DV511" s="444"/>
      <c r="DW511" s="440"/>
      <c r="DX511" s="405"/>
      <c r="DY511" s="406"/>
      <c r="DZ511" s="407"/>
      <c r="EA511" s="402"/>
      <c r="EB511" s="408"/>
      <c r="EC511" s="442"/>
      <c r="EE511" s="631">
        <v>55.76</v>
      </c>
      <c r="EF511" s="441">
        <v>500</v>
      </c>
      <c r="EH511" s="450"/>
    </row>
    <row r="512" spans="2:138" ht="12.75" customHeight="1" x14ac:dyDescent="0.2">
      <c r="B512" s="412" t="s">
        <v>1116</v>
      </c>
      <c r="C512" s="414" t="s">
        <v>575</v>
      </c>
      <c r="D512" s="233" t="s">
        <v>564</v>
      </c>
      <c r="E512" s="414" t="s">
        <v>1383</v>
      </c>
      <c r="F512" s="233" t="s">
        <v>1355</v>
      </c>
      <c r="G512" s="414"/>
      <c r="H512" s="436">
        <v>39651</v>
      </c>
      <c r="I512" s="437">
        <v>55.76</v>
      </c>
      <c r="J512" s="438"/>
      <c r="K512" s="438"/>
      <c r="L512" s="438"/>
      <c r="M512" s="418"/>
      <c r="N512" s="419" t="s">
        <v>1075</v>
      </c>
      <c r="O512" s="233" t="s">
        <v>1076</v>
      </c>
      <c r="Q512" s="420"/>
      <c r="R512" s="421"/>
      <c r="S512" s="437"/>
      <c r="T512" s="440"/>
      <c r="U512" s="405"/>
      <c r="V512" s="406"/>
      <c r="W512" s="407"/>
      <c r="X512" s="402"/>
      <c r="Y512" s="406"/>
      <c r="Z512" s="442"/>
      <c r="AB512" s="437">
        <v>55.76</v>
      </c>
      <c r="AC512" s="441">
        <v>500</v>
      </c>
      <c r="AE512" s="420"/>
      <c r="AF512" s="421"/>
      <c r="AG512" s="437"/>
      <c r="AH512" s="440"/>
      <c r="AI512" s="405"/>
      <c r="AJ512" s="406"/>
      <c r="AK512" s="407"/>
      <c r="AL512" s="402"/>
      <c r="AM512" s="408"/>
      <c r="AN512" s="442"/>
      <c r="AP512" s="437">
        <v>55.76</v>
      </c>
      <c r="AQ512" s="441">
        <v>500</v>
      </c>
      <c r="AR512" s="446"/>
      <c r="AS512" s="420"/>
      <c r="AT512" s="421"/>
      <c r="AU512" s="444"/>
      <c r="AV512" s="440"/>
      <c r="AW512" s="405"/>
      <c r="AX512" s="406"/>
      <c r="AY512" s="407"/>
      <c r="AZ512" s="402"/>
      <c r="BA512" s="408"/>
      <c r="BB512" s="442"/>
      <c r="BC512" s="443"/>
      <c r="BE512" s="631">
        <v>55.76</v>
      </c>
      <c r="BF512" s="441">
        <v>500</v>
      </c>
      <c r="BI512" s="420"/>
      <c r="BJ512" s="421"/>
      <c r="BK512" s="444"/>
      <c r="BL512" s="440"/>
      <c r="BM512" s="405"/>
      <c r="BN512" s="406"/>
      <c r="BO512" s="407"/>
      <c r="BP512" s="402"/>
      <c r="BQ512" s="408"/>
      <c r="BR512" s="442"/>
      <c r="BS512" s="443"/>
      <c r="BT512" s="631">
        <v>55.76</v>
      </c>
      <c r="BU512" s="441">
        <v>500</v>
      </c>
      <c r="BX512" s="420"/>
      <c r="BY512" s="421"/>
      <c r="BZ512" s="444"/>
      <c r="CA512" s="440"/>
      <c r="CB512" s="405"/>
      <c r="CC512" s="406"/>
      <c r="CD512" s="407"/>
      <c r="CE512" s="402"/>
      <c r="CF512" s="408"/>
      <c r="CG512" s="442"/>
      <c r="CJ512" s="420"/>
      <c r="CK512" s="421"/>
      <c r="CL512" s="444"/>
      <c r="CM512" s="440"/>
      <c r="CN512" s="405"/>
      <c r="CO512" s="406"/>
      <c r="CP512" s="407"/>
      <c r="CQ512" s="402"/>
      <c r="CR512" s="408"/>
      <c r="CS512" s="442"/>
      <c r="CT512" s="443"/>
      <c r="CU512" s="443"/>
      <c r="CV512" s="420"/>
      <c r="CW512" s="421"/>
      <c r="CX512" s="444"/>
      <c r="CY512" s="440"/>
      <c r="CZ512" s="405"/>
      <c r="DA512" s="406"/>
      <c r="DB512" s="407"/>
      <c r="DC512" s="402"/>
      <c r="DD512" s="408"/>
      <c r="DE512" s="442"/>
      <c r="DF512" s="443"/>
      <c r="DG512" s="443"/>
      <c r="DH512" s="420"/>
      <c r="DI512" s="421"/>
      <c r="DJ512" s="444"/>
      <c r="DK512" s="440"/>
      <c r="DL512" s="405"/>
      <c r="DM512" s="406"/>
      <c r="DN512" s="407"/>
      <c r="DO512" s="402"/>
      <c r="DP512" s="408"/>
      <c r="DQ512" s="442"/>
      <c r="DR512" s="443"/>
      <c r="DS512" s="443"/>
      <c r="DT512" s="420"/>
      <c r="DU512" s="421"/>
      <c r="DV512" s="444"/>
      <c r="DW512" s="440"/>
      <c r="DX512" s="405"/>
      <c r="DY512" s="406"/>
      <c r="DZ512" s="407"/>
      <c r="EA512" s="402"/>
      <c r="EB512" s="408"/>
      <c r="EC512" s="442"/>
      <c r="EE512" s="631">
        <v>55.76</v>
      </c>
      <c r="EF512" s="441">
        <v>500</v>
      </c>
      <c r="EH512" s="450"/>
    </row>
    <row r="513" spans="1:138" ht="12.75" customHeight="1" x14ac:dyDescent="0.2">
      <c r="B513" s="412" t="s">
        <v>1100</v>
      </c>
      <c r="C513" s="414" t="s">
        <v>576</v>
      </c>
      <c r="D513" s="233" t="s">
        <v>564</v>
      </c>
      <c r="E513" s="414" t="s">
        <v>1383</v>
      </c>
      <c r="F513" s="233" t="s">
        <v>1355</v>
      </c>
      <c r="G513" s="414"/>
      <c r="H513" s="436">
        <v>39651</v>
      </c>
      <c r="I513" s="437">
        <v>55.76</v>
      </c>
      <c r="J513" s="438"/>
      <c r="K513" s="438"/>
      <c r="L513" s="438"/>
      <c r="M513" s="418"/>
      <c r="N513" s="419" t="s">
        <v>1106</v>
      </c>
      <c r="O513" s="233" t="s">
        <v>1103</v>
      </c>
      <c r="Q513" s="420"/>
      <c r="R513" s="421"/>
      <c r="S513" s="437"/>
      <c r="T513" s="440"/>
      <c r="U513" s="405"/>
      <c r="V513" s="406"/>
      <c r="W513" s="407"/>
      <c r="X513" s="402"/>
      <c r="Y513" s="406"/>
      <c r="Z513" s="442"/>
      <c r="AB513" s="437">
        <v>55.76</v>
      </c>
      <c r="AC513" s="441">
        <v>500</v>
      </c>
      <c r="AE513" s="420"/>
      <c r="AF513" s="421"/>
      <c r="AG513" s="437"/>
      <c r="AH513" s="440"/>
      <c r="AI513" s="405"/>
      <c r="AJ513" s="406"/>
      <c r="AK513" s="407"/>
      <c r="AL513" s="402"/>
      <c r="AM513" s="408"/>
      <c r="AN513" s="442"/>
      <c r="AP513" s="437">
        <v>55.76</v>
      </c>
      <c r="AQ513" s="441">
        <v>500</v>
      </c>
      <c r="AR513" s="446"/>
      <c r="AS513" s="420"/>
      <c r="AT513" s="421"/>
      <c r="AU513" s="444"/>
      <c r="AV513" s="440"/>
      <c r="AW513" s="405"/>
      <c r="AX513" s="406"/>
      <c r="AY513" s="407"/>
      <c r="AZ513" s="402"/>
      <c r="BA513" s="408"/>
      <c r="BB513" s="442"/>
      <c r="BC513" s="443"/>
      <c r="BE513" s="631">
        <v>55.76</v>
      </c>
      <c r="BF513" s="441">
        <v>500</v>
      </c>
      <c r="BI513" s="420"/>
      <c r="BJ513" s="421"/>
      <c r="BK513" s="444"/>
      <c r="BL513" s="440"/>
      <c r="BM513" s="405"/>
      <c r="BN513" s="406"/>
      <c r="BO513" s="407"/>
      <c r="BP513" s="402"/>
      <c r="BQ513" s="408"/>
      <c r="BR513" s="442"/>
      <c r="BS513" s="443"/>
      <c r="BT513" s="631">
        <v>55.76</v>
      </c>
      <c r="BU513" s="441">
        <v>500</v>
      </c>
      <c r="BX513" s="420"/>
      <c r="BY513" s="421"/>
      <c r="BZ513" s="444"/>
      <c r="CA513" s="440"/>
      <c r="CB513" s="405"/>
      <c r="CC513" s="406"/>
      <c r="CD513" s="407"/>
      <c r="CE513" s="402"/>
      <c r="CF513" s="408"/>
      <c r="CG513" s="442"/>
      <c r="CJ513" s="420"/>
      <c r="CK513" s="421"/>
      <c r="CL513" s="444"/>
      <c r="CM513" s="440"/>
      <c r="CN513" s="405"/>
      <c r="CO513" s="406"/>
      <c r="CP513" s="407"/>
      <c r="CQ513" s="402"/>
      <c r="CR513" s="408"/>
      <c r="CS513" s="442"/>
      <c r="CT513" s="443"/>
      <c r="CU513" s="443"/>
      <c r="CV513" s="420"/>
      <c r="CW513" s="421"/>
      <c r="CX513" s="444"/>
      <c r="CY513" s="440"/>
      <c r="CZ513" s="405"/>
      <c r="DA513" s="406"/>
      <c r="DB513" s="407"/>
      <c r="DC513" s="402"/>
      <c r="DD513" s="408"/>
      <c r="DE513" s="442"/>
      <c r="DF513" s="443"/>
      <c r="DG513" s="443"/>
      <c r="DH513" s="420"/>
      <c r="DI513" s="421"/>
      <c r="DJ513" s="444"/>
      <c r="DK513" s="440"/>
      <c r="DL513" s="405"/>
      <c r="DM513" s="406"/>
      <c r="DN513" s="407"/>
      <c r="DO513" s="402"/>
      <c r="DP513" s="408"/>
      <c r="DQ513" s="442"/>
      <c r="DR513" s="443"/>
      <c r="DS513" s="443"/>
      <c r="DT513" s="420"/>
      <c r="DU513" s="421"/>
      <c r="DV513" s="444"/>
      <c r="DW513" s="440"/>
      <c r="DX513" s="405"/>
      <c r="DY513" s="406"/>
      <c r="DZ513" s="407"/>
      <c r="EA513" s="402"/>
      <c r="EB513" s="408"/>
      <c r="EC513" s="442"/>
      <c r="EE513" s="631">
        <v>55.76</v>
      </c>
      <c r="EF513" s="441">
        <v>500</v>
      </c>
      <c r="EH513" s="450"/>
    </row>
    <row r="514" spans="1:138" ht="12.75" customHeight="1" x14ac:dyDescent="0.2">
      <c r="B514" s="412" t="s">
        <v>1104</v>
      </c>
      <c r="C514" s="414" t="s">
        <v>577</v>
      </c>
      <c r="D514" s="233" t="s">
        <v>564</v>
      </c>
      <c r="E514" s="414" t="s">
        <v>1383</v>
      </c>
      <c r="F514" s="233" t="s">
        <v>1355</v>
      </c>
      <c r="G514" s="414"/>
      <c r="H514" s="436">
        <v>39651</v>
      </c>
      <c r="I514" s="437">
        <v>55.76</v>
      </c>
      <c r="J514" s="438"/>
      <c r="K514" s="438"/>
      <c r="L514" s="438"/>
      <c r="M514" s="418"/>
      <c r="N514" s="419" t="s">
        <v>1098</v>
      </c>
      <c r="O514" s="233" t="s">
        <v>1099</v>
      </c>
      <c r="Q514" s="420"/>
      <c r="R514" s="421"/>
      <c r="S514" s="437"/>
      <c r="T514" s="440"/>
      <c r="U514" s="405"/>
      <c r="V514" s="406"/>
      <c r="W514" s="407"/>
      <c r="X514" s="402"/>
      <c r="Y514" s="406"/>
      <c r="Z514" s="442"/>
      <c r="AB514" s="437">
        <v>55.76</v>
      </c>
      <c r="AC514" s="441">
        <v>500</v>
      </c>
      <c r="AE514" s="420"/>
      <c r="AF514" s="421"/>
      <c r="AG514" s="437"/>
      <c r="AH514" s="440"/>
      <c r="AI514" s="405"/>
      <c r="AJ514" s="406"/>
      <c r="AK514" s="407"/>
      <c r="AL514" s="402"/>
      <c r="AM514" s="408"/>
      <c r="AN514" s="442"/>
      <c r="AP514" s="437">
        <v>55.76</v>
      </c>
      <c r="AQ514" s="441">
        <v>500</v>
      </c>
      <c r="AR514" s="446"/>
      <c r="AS514" s="420"/>
      <c r="AT514" s="421"/>
      <c r="AU514" s="444"/>
      <c r="AV514" s="440"/>
      <c r="AW514" s="405"/>
      <c r="AX514" s="406"/>
      <c r="AY514" s="407"/>
      <c r="AZ514" s="402"/>
      <c r="BA514" s="408"/>
      <c r="BB514" s="442"/>
      <c r="BC514" s="443"/>
      <c r="BE514" s="631">
        <v>55.76</v>
      </c>
      <c r="BF514" s="441">
        <v>500</v>
      </c>
      <c r="BI514" s="420"/>
      <c r="BJ514" s="421"/>
      <c r="BK514" s="444"/>
      <c r="BL514" s="440"/>
      <c r="BM514" s="405"/>
      <c r="BN514" s="406"/>
      <c r="BO514" s="407"/>
      <c r="BP514" s="402"/>
      <c r="BQ514" s="408"/>
      <c r="BR514" s="442"/>
      <c r="BS514" s="443"/>
      <c r="BT514" s="631">
        <v>55.76</v>
      </c>
      <c r="BU514" s="441">
        <v>500</v>
      </c>
      <c r="BX514" s="420"/>
      <c r="BY514" s="421"/>
      <c r="BZ514" s="444"/>
      <c r="CA514" s="440"/>
      <c r="CB514" s="405"/>
      <c r="CC514" s="406"/>
      <c r="CD514" s="407"/>
      <c r="CE514" s="402"/>
      <c r="CF514" s="408"/>
      <c r="CG514" s="442"/>
      <c r="CJ514" s="420"/>
      <c r="CK514" s="421"/>
      <c r="CL514" s="444"/>
      <c r="CM514" s="440"/>
      <c r="CN514" s="405"/>
      <c r="CO514" s="406"/>
      <c r="CP514" s="407"/>
      <c r="CQ514" s="402"/>
      <c r="CR514" s="408"/>
      <c r="CS514" s="442"/>
      <c r="CT514" s="443"/>
      <c r="CU514" s="443"/>
      <c r="CV514" s="420"/>
      <c r="CW514" s="421"/>
      <c r="CX514" s="444"/>
      <c r="CY514" s="440"/>
      <c r="CZ514" s="405"/>
      <c r="DA514" s="406"/>
      <c r="DB514" s="407"/>
      <c r="DC514" s="402"/>
      <c r="DD514" s="408"/>
      <c r="DE514" s="442"/>
      <c r="DF514" s="443"/>
      <c r="DG514" s="443"/>
      <c r="DH514" s="420"/>
      <c r="DI514" s="421"/>
      <c r="DJ514" s="444"/>
      <c r="DK514" s="440"/>
      <c r="DL514" s="405"/>
      <c r="DM514" s="406"/>
      <c r="DN514" s="407"/>
      <c r="DO514" s="402"/>
      <c r="DP514" s="408"/>
      <c r="DQ514" s="442"/>
      <c r="DR514" s="443"/>
      <c r="DS514" s="443"/>
      <c r="DT514" s="420"/>
      <c r="DU514" s="421"/>
      <c r="DV514" s="444"/>
      <c r="DW514" s="440"/>
      <c r="DX514" s="405"/>
      <c r="DY514" s="406"/>
      <c r="DZ514" s="407"/>
      <c r="EA514" s="402"/>
      <c r="EB514" s="408"/>
      <c r="EC514" s="442"/>
      <c r="EE514" s="631">
        <v>55.76</v>
      </c>
      <c r="EF514" s="441">
        <v>500</v>
      </c>
      <c r="EH514" s="450"/>
    </row>
    <row r="515" spans="1:138" ht="12.75" customHeight="1" x14ac:dyDescent="0.2">
      <c r="B515" s="412" t="s">
        <v>1384</v>
      </c>
      <c r="C515" s="414" t="s">
        <v>578</v>
      </c>
      <c r="D515" s="233" t="s">
        <v>564</v>
      </c>
      <c r="E515" s="414" t="s">
        <v>1383</v>
      </c>
      <c r="F515" s="233" t="s">
        <v>1355</v>
      </c>
      <c r="G515" s="414"/>
      <c r="H515" s="436">
        <v>39651</v>
      </c>
      <c r="I515" s="437">
        <v>55.76</v>
      </c>
      <c r="J515" s="438"/>
      <c r="K515" s="438"/>
      <c r="L515" s="438"/>
      <c r="M515" s="418"/>
      <c r="N515" s="419" t="s">
        <v>1091</v>
      </c>
      <c r="O515" s="233" t="s">
        <v>1064</v>
      </c>
      <c r="Q515" s="420"/>
      <c r="R515" s="421"/>
      <c r="S515" s="437"/>
      <c r="T515" s="440"/>
      <c r="U515" s="405"/>
      <c r="V515" s="406"/>
      <c r="W515" s="407"/>
      <c r="X515" s="402"/>
      <c r="Y515" s="406"/>
      <c r="Z515" s="442"/>
      <c r="AB515" s="437">
        <v>55.76</v>
      </c>
      <c r="AC515" s="441">
        <v>500</v>
      </c>
      <c r="AE515" s="420"/>
      <c r="AF515" s="421"/>
      <c r="AG515" s="437"/>
      <c r="AH515" s="440"/>
      <c r="AI515" s="405"/>
      <c r="AJ515" s="406"/>
      <c r="AK515" s="407"/>
      <c r="AL515" s="402"/>
      <c r="AM515" s="408"/>
      <c r="AN515" s="442"/>
      <c r="AP515" s="437">
        <v>55.76</v>
      </c>
      <c r="AQ515" s="441">
        <v>500</v>
      </c>
      <c r="AR515" s="446"/>
      <c r="AS515" s="420"/>
      <c r="AT515" s="421"/>
      <c r="AU515" s="444"/>
      <c r="AV515" s="440"/>
      <c r="AW515" s="405"/>
      <c r="AX515" s="406"/>
      <c r="AY515" s="407"/>
      <c r="AZ515" s="402"/>
      <c r="BA515" s="408"/>
      <c r="BB515" s="442"/>
      <c r="BC515" s="443"/>
      <c r="BE515" s="631">
        <v>55.76</v>
      </c>
      <c r="BF515" s="441">
        <v>500</v>
      </c>
      <c r="BI515" s="420"/>
      <c r="BJ515" s="421"/>
      <c r="BK515" s="444"/>
      <c r="BL515" s="440"/>
      <c r="BM515" s="405"/>
      <c r="BN515" s="406"/>
      <c r="BO515" s="407"/>
      <c r="BP515" s="402"/>
      <c r="BQ515" s="408"/>
      <c r="BR515" s="442"/>
      <c r="BS515" s="443"/>
      <c r="BT515" s="631">
        <v>55.76</v>
      </c>
      <c r="BU515" s="441">
        <v>500</v>
      </c>
      <c r="BX515" s="420"/>
      <c r="BY515" s="421"/>
      <c r="BZ515" s="444"/>
      <c r="CA515" s="440"/>
      <c r="CB515" s="405"/>
      <c r="CC515" s="406"/>
      <c r="CD515" s="407"/>
      <c r="CE515" s="402"/>
      <c r="CF515" s="408"/>
      <c r="CG515" s="442"/>
      <c r="CJ515" s="420"/>
      <c r="CK515" s="421"/>
      <c r="CL515" s="444"/>
      <c r="CM515" s="440"/>
      <c r="CN515" s="405"/>
      <c r="CO515" s="406"/>
      <c r="CP515" s="407"/>
      <c r="CQ515" s="402"/>
      <c r="CR515" s="408"/>
      <c r="CS515" s="442"/>
      <c r="CT515" s="443"/>
      <c r="CU515" s="443"/>
      <c r="CV515" s="420"/>
      <c r="CW515" s="421"/>
      <c r="CX515" s="444"/>
      <c r="CY515" s="440"/>
      <c r="CZ515" s="405"/>
      <c r="DA515" s="406"/>
      <c r="DB515" s="407"/>
      <c r="DC515" s="402"/>
      <c r="DD515" s="408"/>
      <c r="DE515" s="442"/>
      <c r="DF515" s="443"/>
      <c r="DG515" s="443"/>
      <c r="DH515" s="420"/>
      <c r="DI515" s="421"/>
      <c r="DJ515" s="444"/>
      <c r="DK515" s="440"/>
      <c r="DL515" s="405"/>
      <c r="DM515" s="406"/>
      <c r="DN515" s="407"/>
      <c r="DO515" s="402"/>
      <c r="DP515" s="408"/>
      <c r="DQ515" s="442"/>
      <c r="DR515" s="443"/>
      <c r="DS515" s="443"/>
      <c r="DT515" s="420"/>
      <c r="DU515" s="421"/>
      <c r="DV515" s="444"/>
      <c r="DW515" s="440"/>
      <c r="DX515" s="405"/>
      <c r="DY515" s="406"/>
      <c r="DZ515" s="407"/>
      <c r="EA515" s="402"/>
      <c r="EB515" s="408"/>
      <c r="EC515" s="442"/>
      <c r="EE515" s="631">
        <v>55.76</v>
      </c>
      <c r="EF515" s="441">
        <v>500</v>
      </c>
      <c r="EH515" s="450"/>
    </row>
    <row r="516" spans="1:138" ht="12.75" customHeight="1" x14ac:dyDescent="0.2">
      <c r="B516" s="412" t="s">
        <v>1089</v>
      </c>
      <c r="C516" s="414" t="s">
        <v>579</v>
      </c>
      <c r="D516" s="233" t="s">
        <v>564</v>
      </c>
      <c r="E516" s="414" t="s">
        <v>1383</v>
      </c>
      <c r="F516" s="233" t="s">
        <v>1355</v>
      </c>
      <c r="G516" s="414"/>
      <c r="H516" s="436">
        <v>39651</v>
      </c>
      <c r="I516" s="437">
        <v>55.76</v>
      </c>
      <c r="J516" s="438"/>
      <c r="K516" s="438"/>
      <c r="L516" s="438"/>
      <c r="M516" s="418"/>
      <c r="N516" s="419" t="s">
        <v>1102</v>
      </c>
      <c r="O516" s="233" t="s">
        <v>1103</v>
      </c>
      <c r="Q516" s="420"/>
      <c r="R516" s="421"/>
      <c r="S516" s="437"/>
      <c r="T516" s="440"/>
      <c r="U516" s="405"/>
      <c r="V516" s="406"/>
      <c r="W516" s="407"/>
      <c r="X516" s="402"/>
      <c r="Y516" s="406"/>
      <c r="Z516" s="442"/>
      <c r="AB516" s="437">
        <v>55.76</v>
      </c>
      <c r="AC516" s="441">
        <v>500</v>
      </c>
      <c r="AE516" s="420"/>
      <c r="AF516" s="421"/>
      <c r="AG516" s="437"/>
      <c r="AH516" s="440"/>
      <c r="AI516" s="405"/>
      <c r="AJ516" s="406"/>
      <c r="AK516" s="407"/>
      <c r="AL516" s="402"/>
      <c r="AM516" s="408"/>
      <c r="AN516" s="442"/>
      <c r="AP516" s="437">
        <v>55.76</v>
      </c>
      <c r="AQ516" s="441">
        <v>500</v>
      </c>
      <c r="AR516" s="446"/>
      <c r="AS516" s="420"/>
      <c r="AT516" s="421"/>
      <c r="AU516" s="444"/>
      <c r="AV516" s="440"/>
      <c r="AW516" s="405"/>
      <c r="AX516" s="406"/>
      <c r="AY516" s="407"/>
      <c r="AZ516" s="402"/>
      <c r="BA516" s="408"/>
      <c r="BB516" s="442"/>
      <c r="BC516" s="443"/>
      <c r="BE516" s="631">
        <v>55.76</v>
      </c>
      <c r="BF516" s="441">
        <v>500</v>
      </c>
      <c r="BI516" s="420"/>
      <c r="BJ516" s="421"/>
      <c r="BK516" s="444"/>
      <c r="BL516" s="440"/>
      <c r="BM516" s="405"/>
      <c r="BN516" s="406"/>
      <c r="BO516" s="407"/>
      <c r="BP516" s="402"/>
      <c r="BQ516" s="408"/>
      <c r="BR516" s="442"/>
      <c r="BS516" s="443"/>
      <c r="BT516" s="631">
        <v>55.76</v>
      </c>
      <c r="BU516" s="441">
        <v>500</v>
      </c>
      <c r="BX516" s="420"/>
      <c r="BY516" s="421"/>
      <c r="BZ516" s="444"/>
      <c r="CA516" s="440"/>
      <c r="CB516" s="405"/>
      <c r="CC516" s="406"/>
      <c r="CD516" s="407"/>
      <c r="CE516" s="402"/>
      <c r="CF516" s="408"/>
      <c r="CG516" s="442"/>
      <c r="CJ516" s="420"/>
      <c r="CK516" s="421"/>
      <c r="CL516" s="444"/>
      <c r="CM516" s="440"/>
      <c r="CN516" s="405"/>
      <c r="CO516" s="406"/>
      <c r="CP516" s="407"/>
      <c r="CQ516" s="402"/>
      <c r="CR516" s="408"/>
      <c r="CS516" s="442"/>
      <c r="CT516" s="443"/>
      <c r="CU516" s="443"/>
      <c r="CV516" s="420"/>
      <c r="CW516" s="421"/>
      <c r="CX516" s="444"/>
      <c r="CY516" s="440"/>
      <c r="CZ516" s="405"/>
      <c r="DA516" s="406"/>
      <c r="DB516" s="407"/>
      <c r="DC516" s="402"/>
      <c r="DD516" s="408"/>
      <c r="DE516" s="442"/>
      <c r="DF516" s="443"/>
      <c r="DG516" s="443"/>
      <c r="DH516" s="420"/>
      <c r="DI516" s="421"/>
      <c r="DJ516" s="444"/>
      <c r="DK516" s="440"/>
      <c r="DL516" s="405"/>
      <c r="DM516" s="406"/>
      <c r="DN516" s="407"/>
      <c r="DO516" s="402"/>
      <c r="DP516" s="408"/>
      <c r="DQ516" s="442"/>
      <c r="DR516" s="443"/>
      <c r="DS516" s="443"/>
      <c r="DT516" s="420"/>
      <c r="DU516" s="421"/>
      <c r="DV516" s="444"/>
      <c r="DW516" s="440"/>
      <c r="DX516" s="405"/>
      <c r="DY516" s="406"/>
      <c r="DZ516" s="407"/>
      <c r="EA516" s="402"/>
      <c r="EB516" s="408"/>
      <c r="EC516" s="442"/>
      <c r="EE516" s="631">
        <v>55.76</v>
      </c>
      <c r="EF516" s="441">
        <v>500</v>
      </c>
      <c r="EH516" s="450"/>
    </row>
    <row r="517" spans="1:138" ht="12.75" customHeight="1" x14ac:dyDescent="0.2">
      <c r="B517" s="412" t="s">
        <v>1337</v>
      </c>
      <c r="C517" s="414" t="s">
        <v>580</v>
      </c>
      <c r="D517" s="233" t="s">
        <v>564</v>
      </c>
      <c r="E517" s="414" t="s">
        <v>1383</v>
      </c>
      <c r="F517" s="233" t="s">
        <v>1355</v>
      </c>
      <c r="G517" s="414"/>
      <c r="H517" s="436">
        <v>39651</v>
      </c>
      <c r="I517" s="437">
        <v>55.76</v>
      </c>
      <c r="J517" s="438"/>
      <c r="K517" s="438"/>
      <c r="L517" s="438"/>
      <c r="M517" s="418"/>
      <c r="N517" s="419" t="s">
        <v>1110</v>
      </c>
      <c r="O517" s="233" t="s">
        <v>1111</v>
      </c>
      <c r="Q517" s="420"/>
      <c r="R517" s="421"/>
      <c r="S517" s="437"/>
      <c r="T517" s="440"/>
      <c r="U517" s="405"/>
      <c r="V517" s="406"/>
      <c r="W517" s="407"/>
      <c r="X517" s="402"/>
      <c r="Y517" s="406"/>
      <c r="Z517" s="442"/>
      <c r="AB517" s="437">
        <v>55.76</v>
      </c>
      <c r="AC517" s="441">
        <v>500</v>
      </c>
      <c r="AE517" s="420"/>
      <c r="AF517" s="421"/>
      <c r="AG517" s="437"/>
      <c r="AH517" s="440"/>
      <c r="AI517" s="405"/>
      <c r="AJ517" s="406"/>
      <c r="AK517" s="407"/>
      <c r="AL517" s="402"/>
      <c r="AM517" s="408"/>
      <c r="AN517" s="442"/>
      <c r="AP517" s="437">
        <v>55.76</v>
      </c>
      <c r="AQ517" s="441">
        <v>500</v>
      </c>
      <c r="AR517" s="446"/>
      <c r="AS517" s="420"/>
      <c r="AT517" s="421"/>
      <c r="AU517" s="444"/>
      <c r="AV517" s="440"/>
      <c r="AW517" s="405"/>
      <c r="AX517" s="406"/>
      <c r="AY517" s="407"/>
      <c r="AZ517" s="402"/>
      <c r="BA517" s="408"/>
      <c r="BB517" s="442"/>
      <c r="BC517" s="443"/>
      <c r="BE517" s="631">
        <v>55.76</v>
      </c>
      <c r="BF517" s="441">
        <v>500</v>
      </c>
      <c r="BI517" s="420"/>
      <c r="BJ517" s="421"/>
      <c r="BK517" s="444"/>
      <c r="BL517" s="440"/>
      <c r="BM517" s="405"/>
      <c r="BN517" s="406"/>
      <c r="BO517" s="407"/>
      <c r="BP517" s="402"/>
      <c r="BQ517" s="408"/>
      <c r="BR517" s="442"/>
      <c r="BS517" s="443"/>
      <c r="BT517" s="631">
        <v>55.76</v>
      </c>
      <c r="BU517" s="441">
        <v>500</v>
      </c>
      <c r="BX517" s="420"/>
      <c r="BY517" s="421"/>
      <c r="BZ517" s="444"/>
      <c r="CA517" s="440"/>
      <c r="CB517" s="405"/>
      <c r="CC517" s="406"/>
      <c r="CD517" s="407"/>
      <c r="CE517" s="402"/>
      <c r="CF517" s="408"/>
      <c r="CG517" s="442"/>
      <c r="CJ517" s="420"/>
      <c r="CK517" s="421"/>
      <c r="CL517" s="444"/>
      <c r="CM517" s="440"/>
      <c r="CN517" s="405"/>
      <c r="CO517" s="406"/>
      <c r="CP517" s="407"/>
      <c r="CQ517" s="402"/>
      <c r="CR517" s="408"/>
      <c r="CS517" s="442"/>
      <c r="CT517" s="443"/>
      <c r="CU517" s="443"/>
      <c r="CV517" s="420"/>
      <c r="CW517" s="421"/>
      <c r="CX517" s="444"/>
      <c r="CY517" s="440"/>
      <c r="CZ517" s="405"/>
      <c r="DA517" s="406"/>
      <c r="DB517" s="407"/>
      <c r="DC517" s="402"/>
      <c r="DD517" s="408"/>
      <c r="DE517" s="442"/>
      <c r="DF517" s="443"/>
      <c r="DG517" s="443"/>
      <c r="DH517" s="420"/>
      <c r="DI517" s="421"/>
      <c r="DJ517" s="444"/>
      <c r="DK517" s="440"/>
      <c r="DL517" s="405"/>
      <c r="DM517" s="406"/>
      <c r="DN517" s="407"/>
      <c r="DO517" s="402"/>
      <c r="DP517" s="408"/>
      <c r="DQ517" s="442"/>
      <c r="DR517" s="443"/>
      <c r="DS517" s="443"/>
      <c r="DT517" s="420"/>
      <c r="DU517" s="421"/>
      <c r="DV517" s="444"/>
      <c r="DW517" s="440"/>
      <c r="DX517" s="405"/>
      <c r="DY517" s="406"/>
      <c r="DZ517" s="407"/>
      <c r="EA517" s="402"/>
      <c r="EB517" s="408"/>
      <c r="EC517" s="442"/>
      <c r="EE517" s="631">
        <v>55.76</v>
      </c>
      <c r="EF517" s="441">
        <v>500</v>
      </c>
      <c r="EH517" s="450"/>
    </row>
    <row r="518" spans="1:138" ht="12.75" customHeight="1" x14ac:dyDescent="0.2">
      <c r="B518" s="412" t="s">
        <v>1353</v>
      </c>
      <c r="C518" s="414" t="s">
        <v>581</v>
      </c>
      <c r="D518" s="233" t="s">
        <v>564</v>
      </c>
      <c r="E518" s="414" t="s">
        <v>1383</v>
      </c>
      <c r="F518" s="233" t="s">
        <v>1355</v>
      </c>
      <c r="G518" s="414"/>
      <c r="H518" s="436">
        <v>39651</v>
      </c>
      <c r="I518" s="437">
        <v>55.76</v>
      </c>
      <c r="J518" s="438"/>
      <c r="K518" s="438"/>
      <c r="L518" s="438"/>
      <c r="M518" s="418"/>
      <c r="N518" s="419" t="s">
        <v>1114</v>
      </c>
      <c r="O518" s="233" t="s">
        <v>1115</v>
      </c>
      <c r="Q518" s="420"/>
      <c r="R518" s="421"/>
      <c r="S518" s="437"/>
      <c r="T518" s="440"/>
      <c r="U518" s="405"/>
      <c r="V518" s="406"/>
      <c r="W518" s="407"/>
      <c r="X518" s="402"/>
      <c r="Y518" s="406"/>
      <c r="Z518" s="442"/>
      <c r="AB518" s="437">
        <v>55.76</v>
      </c>
      <c r="AC518" s="441">
        <v>500</v>
      </c>
      <c r="AE518" s="420"/>
      <c r="AF518" s="421"/>
      <c r="AG518" s="437"/>
      <c r="AH518" s="440"/>
      <c r="AI518" s="405"/>
      <c r="AJ518" s="406"/>
      <c r="AK518" s="407"/>
      <c r="AL518" s="402"/>
      <c r="AM518" s="408"/>
      <c r="AN518" s="442"/>
      <c r="AP518" s="437">
        <v>55.76</v>
      </c>
      <c r="AQ518" s="441">
        <v>500</v>
      </c>
      <c r="AR518" s="446"/>
      <c r="AS518" s="420"/>
      <c r="AT518" s="421"/>
      <c r="AU518" s="444"/>
      <c r="AV518" s="440"/>
      <c r="AW518" s="405"/>
      <c r="AX518" s="406"/>
      <c r="AY518" s="407"/>
      <c r="AZ518" s="402"/>
      <c r="BA518" s="408"/>
      <c r="BB518" s="442"/>
      <c r="BC518" s="443"/>
      <c r="BE518" s="631">
        <v>55.76</v>
      </c>
      <c r="BF518" s="441">
        <v>500</v>
      </c>
      <c r="BI518" s="420"/>
      <c r="BJ518" s="421"/>
      <c r="BK518" s="444"/>
      <c r="BL518" s="440"/>
      <c r="BM518" s="405"/>
      <c r="BN518" s="406"/>
      <c r="BO518" s="407"/>
      <c r="BP518" s="402"/>
      <c r="BQ518" s="408"/>
      <c r="BR518" s="442"/>
      <c r="BS518" s="443"/>
      <c r="BT518" s="631">
        <v>55.76</v>
      </c>
      <c r="BU518" s="441">
        <v>500</v>
      </c>
      <c r="BX518" s="420"/>
      <c r="BY518" s="421"/>
      <c r="BZ518" s="444"/>
      <c r="CA518" s="440"/>
      <c r="CB518" s="405"/>
      <c r="CC518" s="406"/>
      <c r="CD518" s="407"/>
      <c r="CE518" s="402"/>
      <c r="CF518" s="408"/>
      <c r="CG518" s="442"/>
      <c r="CJ518" s="420"/>
      <c r="CK518" s="421"/>
      <c r="CL518" s="444"/>
      <c r="CM518" s="440"/>
      <c r="CN518" s="405"/>
      <c r="CO518" s="406"/>
      <c r="CP518" s="407"/>
      <c r="CQ518" s="402"/>
      <c r="CR518" s="408"/>
      <c r="CS518" s="442"/>
      <c r="CT518" s="443"/>
      <c r="CU518" s="443"/>
      <c r="CV518" s="420"/>
      <c r="CW518" s="421"/>
      <c r="CX518" s="444"/>
      <c r="CY518" s="440"/>
      <c r="CZ518" s="405"/>
      <c r="DA518" s="406"/>
      <c r="DB518" s="407"/>
      <c r="DC518" s="402"/>
      <c r="DD518" s="408"/>
      <c r="DE518" s="442"/>
      <c r="DF518" s="443"/>
      <c r="DG518" s="443"/>
      <c r="DH518" s="420"/>
      <c r="DI518" s="421"/>
      <c r="DJ518" s="444"/>
      <c r="DK518" s="440"/>
      <c r="DL518" s="405"/>
      <c r="DM518" s="406"/>
      <c r="DN518" s="407"/>
      <c r="DO518" s="402"/>
      <c r="DP518" s="408"/>
      <c r="DQ518" s="442"/>
      <c r="DR518" s="443"/>
      <c r="DS518" s="443"/>
      <c r="DT518" s="420"/>
      <c r="DU518" s="421"/>
      <c r="DV518" s="444"/>
      <c r="DW518" s="440"/>
      <c r="DX518" s="405"/>
      <c r="DY518" s="406"/>
      <c r="DZ518" s="407"/>
      <c r="EA518" s="402"/>
      <c r="EB518" s="408"/>
      <c r="EC518" s="442"/>
      <c r="EE518" s="631">
        <v>55.76</v>
      </c>
      <c r="EF518" s="441">
        <v>500</v>
      </c>
      <c r="EH518" s="450"/>
    </row>
    <row r="519" spans="1:138" x14ac:dyDescent="0.2">
      <c r="B519" s="412" t="s">
        <v>1322</v>
      </c>
      <c r="C519" s="414" t="s">
        <v>582</v>
      </c>
      <c r="D519" s="233" t="s">
        <v>564</v>
      </c>
      <c r="E519" s="414" t="s">
        <v>1383</v>
      </c>
      <c r="F519" s="233" t="s">
        <v>1355</v>
      </c>
      <c r="G519" s="414"/>
      <c r="H519" s="436">
        <v>39651</v>
      </c>
      <c r="I519" s="437">
        <v>55.76</v>
      </c>
      <c r="J519" s="438"/>
      <c r="K519" s="438"/>
      <c r="L519" s="438"/>
      <c r="M519" s="418"/>
      <c r="N519" s="419" t="s">
        <v>1106</v>
      </c>
      <c r="O519" s="233" t="s">
        <v>1103</v>
      </c>
      <c r="Q519" s="420"/>
      <c r="R519" s="421"/>
      <c r="S519" s="437"/>
      <c r="T519" s="440"/>
      <c r="U519" s="405"/>
      <c r="V519" s="406"/>
      <c r="W519" s="407"/>
      <c r="X519" s="402"/>
      <c r="Y519" s="406"/>
      <c r="Z519" s="442"/>
      <c r="AB519" s="437">
        <v>55.76</v>
      </c>
      <c r="AC519" s="441">
        <v>500</v>
      </c>
      <c r="AE519" s="420"/>
      <c r="AF519" s="421"/>
      <c r="AG519" s="437"/>
      <c r="AH519" s="440"/>
      <c r="AI519" s="405"/>
      <c r="AJ519" s="406"/>
      <c r="AK519" s="407"/>
      <c r="AL519" s="402"/>
      <c r="AM519" s="408"/>
      <c r="AN519" s="442"/>
      <c r="AP519" s="437">
        <v>55.76</v>
      </c>
      <c r="AQ519" s="441">
        <v>500</v>
      </c>
      <c r="AR519" s="446"/>
      <c r="AS519" s="420"/>
      <c r="AT519" s="421"/>
      <c r="AU519" s="444"/>
      <c r="AV519" s="440"/>
      <c r="AW519" s="405"/>
      <c r="AX519" s="406"/>
      <c r="AY519" s="407"/>
      <c r="AZ519" s="402"/>
      <c r="BA519" s="408"/>
      <c r="BB519" s="442"/>
      <c r="BC519" s="443"/>
      <c r="BE519" s="631">
        <v>55.76</v>
      </c>
      <c r="BF519" s="441">
        <v>500</v>
      </c>
      <c r="BI519" s="420"/>
      <c r="BJ519" s="421"/>
      <c r="BK519" s="444"/>
      <c r="BL519" s="440"/>
      <c r="BM519" s="405"/>
      <c r="BN519" s="406"/>
      <c r="BO519" s="407"/>
      <c r="BP519" s="402"/>
      <c r="BQ519" s="408"/>
      <c r="BR519" s="442"/>
      <c r="BS519" s="443"/>
      <c r="BT519" s="631">
        <v>55.76</v>
      </c>
      <c r="BU519" s="441">
        <v>500</v>
      </c>
      <c r="BX519" s="420"/>
      <c r="BY519" s="421"/>
      <c r="BZ519" s="444"/>
      <c r="CA519" s="440"/>
      <c r="CB519" s="405"/>
      <c r="CC519" s="406"/>
      <c r="CD519" s="407"/>
      <c r="CE519" s="402"/>
      <c r="CF519" s="408"/>
      <c r="CG519" s="442"/>
      <c r="CJ519" s="420"/>
      <c r="CK519" s="421"/>
      <c r="CL519" s="444"/>
      <c r="CM519" s="440"/>
      <c r="CN519" s="405"/>
      <c r="CO519" s="406"/>
      <c r="CP519" s="407"/>
      <c r="CQ519" s="402"/>
      <c r="CR519" s="408"/>
      <c r="CS519" s="442"/>
      <c r="CT519" s="443"/>
      <c r="CU519" s="443"/>
      <c r="CV519" s="420"/>
      <c r="CW519" s="421"/>
      <c r="CX519" s="444"/>
      <c r="CY519" s="440"/>
      <c r="CZ519" s="405"/>
      <c r="DA519" s="406"/>
      <c r="DB519" s="407"/>
      <c r="DC519" s="402"/>
      <c r="DD519" s="408"/>
      <c r="DE519" s="442"/>
      <c r="DF519" s="443"/>
      <c r="DG519" s="443"/>
      <c r="DH519" s="420"/>
      <c r="DI519" s="421"/>
      <c r="DJ519" s="444"/>
      <c r="DK519" s="440"/>
      <c r="DL519" s="405"/>
      <c r="DM519" s="406"/>
      <c r="DN519" s="407"/>
      <c r="DO519" s="402"/>
      <c r="DP519" s="408"/>
      <c r="DQ519" s="442"/>
      <c r="DR519" s="443"/>
      <c r="DS519" s="443"/>
      <c r="DT519" s="420"/>
      <c r="DU519" s="421"/>
      <c r="DV519" s="444"/>
      <c r="DW519" s="440"/>
      <c r="DX519" s="405"/>
      <c r="DY519" s="406"/>
      <c r="DZ519" s="407"/>
      <c r="EA519" s="402"/>
      <c r="EB519" s="408"/>
      <c r="EC519" s="442"/>
      <c r="EE519" s="631">
        <v>55.76</v>
      </c>
      <c r="EF519" s="441">
        <v>500</v>
      </c>
      <c r="EH519" s="450"/>
    </row>
    <row r="520" spans="1:138" ht="12.75" customHeight="1" x14ac:dyDescent="0.2">
      <c r="B520" s="412" t="s">
        <v>1104</v>
      </c>
      <c r="C520" s="414" t="s">
        <v>583</v>
      </c>
      <c r="D520" s="233" t="s">
        <v>564</v>
      </c>
      <c r="E520" s="414" t="s">
        <v>1383</v>
      </c>
      <c r="F520" s="233" t="s">
        <v>1355</v>
      </c>
      <c r="G520" s="414"/>
      <c r="H520" s="436">
        <v>39651</v>
      </c>
      <c r="I520" s="437">
        <v>55.76</v>
      </c>
      <c r="J520" s="438"/>
      <c r="K520" s="438"/>
      <c r="L520" s="438"/>
      <c r="M520" s="418"/>
      <c r="N520" s="419" t="s">
        <v>1094</v>
      </c>
      <c r="O520" s="233" t="s">
        <v>1095</v>
      </c>
      <c r="Q520" s="420"/>
      <c r="R520" s="421"/>
      <c r="S520" s="437"/>
      <c r="T520" s="440"/>
      <c r="U520" s="405"/>
      <c r="V520" s="406"/>
      <c r="W520" s="407"/>
      <c r="X520" s="402"/>
      <c r="Y520" s="406"/>
      <c r="Z520" s="442"/>
      <c r="AB520" s="437">
        <v>55.76</v>
      </c>
      <c r="AC520" s="441">
        <v>500</v>
      </c>
      <c r="AE520" s="420"/>
      <c r="AF520" s="421"/>
      <c r="AG520" s="437"/>
      <c r="AH520" s="440"/>
      <c r="AI520" s="405"/>
      <c r="AJ520" s="406"/>
      <c r="AK520" s="407"/>
      <c r="AL520" s="402"/>
      <c r="AM520" s="408"/>
      <c r="AN520" s="442"/>
      <c r="AP520" s="437">
        <v>55.76</v>
      </c>
      <c r="AQ520" s="441">
        <v>500</v>
      </c>
      <c r="AR520" s="446"/>
      <c r="AS520" s="420"/>
      <c r="AT520" s="421"/>
      <c r="AU520" s="444"/>
      <c r="AV520" s="440"/>
      <c r="AW520" s="405"/>
      <c r="AX520" s="406"/>
      <c r="AY520" s="407"/>
      <c r="AZ520" s="402"/>
      <c r="BA520" s="408"/>
      <c r="BB520" s="442"/>
      <c r="BC520" s="443"/>
      <c r="BE520" s="631">
        <v>55.76</v>
      </c>
      <c r="BF520" s="441">
        <v>500</v>
      </c>
      <c r="BI520" s="420"/>
      <c r="BJ520" s="421"/>
      <c r="BK520" s="444"/>
      <c r="BL520" s="440"/>
      <c r="BM520" s="405"/>
      <c r="BN520" s="406"/>
      <c r="BO520" s="407"/>
      <c r="BP520" s="402"/>
      <c r="BQ520" s="408"/>
      <c r="BR520" s="442"/>
      <c r="BS520" s="443"/>
      <c r="BT520" s="631">
        <v>55.76</v>
      </c>
      <c r="BU520" s="441">
        <v>500</v>
      </c>
      <c r="BX520" s="420"/>
      <c r="BY520" s="421"/>
      <c r="BZ520" s="444"/>
      <c r="CA520" s="440"/>
      <c r="CB520" s="405"/>
      <c r="CC520" s="406"/>
      <c r="CD520" s="407"/>
      <c r="CE520" s="402"/>
      <c r="CF520" s="408"/>
      <c r="CG520" s="442"/>
      <c r="CJ520" s="420"/>
      <c r="CK520" s="421"/>
      <c r="CL520" s="444"/>
      <c r="CM520" s="440"/>
      <c r="CN520" s="405"/>
      <c r="CO520" s="406"/>
      <c r="CP520" s="407"/>
      <c r="CQ520" s="402"/>
      <c r="CR520" s="408"/>
      <c r="CS520" s="442"/>
      <c r="CT520" s="443"/>
      <c r="CU520" s="443"/>
      <c r="CV520" s="420"/>
      <c r="CW520" s="421"/>
      <c r="CX520" s="444"/>
      <c r="CY520" s="440"/>
      <c r="CZ520" s="405"/>
      <c r="DA520" s="406"/>
      <c r="DB520" s="407"/>
      <c r="DC520" s="402"/>
      <c r="DD520" s="408"/>
      <c r="DE520" s="442"/>
      <c r="DF520" s="443"/>
      <c r="DG520" s="443"/>
      <c r="DH520" s="420"/>
      <c r="DI520" s="421"/>
      <c r="DJ520" s="444"/>
      <c r="DK520" s="440"/>
      <c r="DL520" s="405"/>
      <c r="DM520" s="406"/>
      <c r="DN520" s="407"/>
      <c r="DO520" s="402"/>
      <c r="DP520" s="408"/>
      <c r="DQ520" s="442"/>
      <c r="DR520" s="443"/>
      <c r="DS520" s="443"/>
      <c r="DT520" s="420"/>
      <c r="DU520" s="421"/>
      <c r="DV520" s="444"/>
      <c r="DW520" s="440"/>
      <c r="DX520" s="405"/>
      <c r="DY520" s="406"/>
      <c r="DZ520" s="407"/>
      <c r="EA520" s="402"/>
      <c r="EB520" s="408"/>
      <c r="EC520" s="442"/>
      <c r="EE520" s="631">
        <v>55.76</v>
      </c>
      <c r="EF520" s="441">
        <v>500</v>
      </c>
      <c r="EH520" s="450"/>
    </row>
    <row r="521" spans="1:138" ht="12.75" customHeight="1" x14ac:dyDescent="0.2">
      <c r="B521" s="412" t="s">
        <v>1092</v>
      </c>
      <c r="C521" s="413" t="s">
        <v>584</v>
      </c>
      <c r="D521" s="413" t="s">
        <v>585</v>
      </c>
      <c r="E521" s="233"/>
      <c r="F521" s="233"/>
      <c r="G521" s="414"/>
      <c r="H521" s="436"/>
      <c r="I521" s="437"/>
      <c r="J521" s="438"/>
      <c r="K521" s="438"/>
      <c r="L521" s="438"/>
      <c r="M521" s="418"/>
      <c r="N521" s="419"/>
      <c r="O521" s="233"/>
      <c r="Q521" s="420"/>
      <c r="R521" s="421"/>
      <c r="S521" s="437"/>
      <c r="T521" s="440"/>
      <c r="U521" s="405"/>
      <c r="V521" s="406"/>
      <c r="W521" s="407"/>
      <c r="X521" s="402">
        <f>I521-W521</f>
        <v>0</v>
      </c>
      <c r="Y521" s="406"/>
      <c r="Z521" s="442"/>
      <c r="AB521" s="437"/>
      <c r="AC521" s="427"/>
      <c r="AE521" s="420"/>
      <c r="AF521" s="421"/>
      <c r="AG521" s="437"/>
      <c r="AH521" s="440"/>
      <c r="AI521" s="405"/>
      <c r="AJ521" s="406"/>
      <c r="AK521" s="407"/>
      <c r="AL521" s="402">
        <f>W521-AK521</f>
        <v>0</v>
      </c>
      <c r="AM521" s="408"/>
      <c r="AN521" s="442"/>
      <c r="AP521" s="437"/>
      <c r="AQ521" s="427"/>
      <c r="AS521" s="420"/>
      <c r="AT521" s="421"/>
      <c r="AU521" s="444"/>
      <c r="AV521" s="440"/>
      <c r="AW521" s="405"/>
      <c r="AX521" s="406"/>
      <c r="AY521" s="407"/>
      <c r="AZ521" s="402"/>
      <c r="BA521" s="408"/>
      <c r="BB521" s="442"/>
      <c r="BC521" s="443"/>
      <c r="BE521" s="437"/>
      <c r="BF521" s="427"/>
      <c r="BI521" s="420"/>
      <c r="BJ521" s="421"/>
      <c r="BK521" s="444"/>
      <c r="BL521" s="440"/>
      <c r="BM521" s="405"/>
      <c r="BN521" s="406"/>
      <c r="BO521" s="407"/>
      <c r="BP521" s="402"/>
      <c r="BQ521" s="408"/>
      <c r="BR521" s="442"/>
      <c r="BS521" s="443"/>
      <c r="BT521" s="437"/>
      <c r="BU521" s="427"/>
      <c r="BX521" s="420"/>
      <c r="BY521" s="421"/>
      <c r="BZ521" s="444"/>
      <c r="CA521" s="440"/>
      <c r="CB521" s="405"/>
      <c r="CC521" s="406"/>
      <c r="CD521" s="407"/>
      <c r="CE521" s="402"/>
      <c r="CF521" s="408"/>
      <c r="CG521" s="442"/>
      <c r="CJ521" s="420"/>
      <c r="CK521" s="421"/>
      <c r="CL521" s="444"/>
      <c r="CM521" s="440"/>
      <c r="CN521" s="405"/>
      <c r="CO521" s="406"/>
      <c r="CP521" s="407"/>
      <c r="CQ521" s="402"/>
      <c r="CR521" s="408"/>
      <c r="CS521" s="442"/>
      <c r="CT521" s="443"/>
      <c r="CU521" s="443"/>
      <c r="CV521" s="420"/>
      <c r="CW521" s="421"/>
      <c r="CX521" s="444"/>
      <c r="CY521" s="440"/>
      <c r="CZ521" s="405"/>
      <c r="DA521" s="406"/>
      <c r="DB521" s="407"/>
      <c r="DC521" s="402"/>
      <c r="DD521" s="408"/>
      <c r="DE521" s="442"/>
      <c r="DF521" s="443"/>
      <c r="DG521" s="443"/>
      <c r="DH521" s="420"/>
      <c r="DI521" s="421"/>
      <c r="DJ521" s="444"/>
      <c r="DK521" s="440"/>
      <c r="DL521" s="405"/>
      <c r="DM521" s="406"/>
      <c r="DN521" s="407"/>
      <c r="DO521" s="402"/>
      <c r="DP521" s="408"/>
      <c r="DQ521" s="442"/>
      <c r="DR521" s="443"/>
      <c r="DS521" s="443"/>
      <c r="DT521" s="420"/>
      <c r="DU521" s="421"/>
      <c r="DV521" s="444"/>
      <c r="DW521" s="440"/>
      <c r="DX521" s="405"/>
      <c r="DY521" s="406"/>
      <c r="DZ521" s="407"/>
      <c r="EA521" s="402"/>
      <c r="EB521" s="408"/>
      <c r="EC521" s="442"/>
      <c r="EE521" s="437"/>
      <c r="EF521" s="427"/>
      <c r="EH521" s="450"/>
    </row>
    <row r="522" spans="1:138" ht="12.75" customHeight="1" x14ac:dyDescent="0.2">
      <c r="B522" s="412"/>
      <c r="C522" s="414" t="s">
        <v>586</v>
      </c>
      <c r="D522" s="414" t="s">
        <v>564</v>
      </c>
      <c r="E522" s="414" t="s">
        <v>1385</v>
      </c>
      <c r="F522" s="414"/>
      <c r="G522" s="414"/>
      <c r="H522" s="436">
        <v>39651</v>
      </c>
      <c r="I522" s="437">
        <v>48.38</v>
      </c>
      <c r="J522" s="438"/>
      <c r="K522" s="438"/>
      <c r="L522" s="438"/>
      <c r="M522" s="418"/>
      <c r="N522" s="419" t="s">
        <v>1128</v>
      </c>
      <c r="O522" s="233" t="s">
        <v>1129</v>
      </c>
      <c r="Q522" s="420"/>
      <c r="R522" s="421"/>
      <c r="S522" s="437"/>
      <c r="T522" s="440"/>
      <c r="U522" s="405"/>
      <c r="V522" s="406"/>
      <c r="W522" s="407"/>
      <c r="X522" s="402"/>
      <c r="Y522" s="406"/>
      <c r="Z522" s="442"/>
      <c r="AB522" s="437">
        <v>48.38</v>
      </c>
      <c r="AC522" s="441">
        <v>500</v>
      </c>
      <c r="AE522" s="420"/>
      <c r="AF522" s="421"/>
      <c r="AG522" s="437"/>
      <c r="AH522" s="440"/>
      <c r="AI522" s="405"/>
      <c r="AJ522" s="406"/>
      <c r="AK522" s="407"/>
      <c r="AL522" s="402"/>
      <c r="AM522" s="408"/>
      <c r="AN522" s="442"/>
      <c r="AP522" s="437">
        <v>48.38</v>
      </c>
      <c r="AQ522" s="441">
        <v>500</v>
      </c>
      <c r="AR522" s="446"/>
      <c r="AS522" s="420"/>
      <c r="AT522" s="421"/>
      <c r="AU522" s="444"/>
      <c r="AV522" s="440"/>
      <c r="AW522" s="405"/>
      <c r="AX522" s="406"/>
      <c r="AY522" s="407"/>
      <c r="AZ522" s="402"/>
      <c r="BA522" s="408"/>
      <c r="BB522" s="442"/>
      <c r="BC522" s="443"/>
      <c r="BE522" s="631">
        <v>48.38</v>
      </c>
      <c r="BF522" s="441">
        <v>500</v>
      </c>
      <c r="BI522" s="420"/>
      <c r="BJ522" s="421"/>
      <c r="BK522" s="444"/>
      <c r="BL522" s="440"/>
      <c r="BM522" s="405"/>
      <c r="BN522" s="406"/>
      <c r="BO522" s="407"/>
      <c r="BP522" s="402"/>
      <c r="BQ522" s="408"/>
      <c r="BR522" s="442"/>
      <c r="BS522" s="443"/>
      <c r="BT522" s="631">
        <v>48.38</v>
      </c>
      <c r="BU522" s="441">
        <v>500</v>
      </c>
      <c r="BX522" s="420"/>
      <c r="BY522" s="421"/>
      <c r="BZ522" s="444"/>
      <c r="CA522" s="440"/>
      <c r="CB522" s="405"/>
      <c r="CC522" s="406"/>
      <c r="CD522" s="407"/>
      <c r="CE522" s="402"/>
      <c r="CF522" s="408"/>
      <c r="CG522" s="442"/>
      <c r="CJ522" s="420"/>
      <c r="CK522" s="421"/>
      <c r="CL522" s="444"/>
      <c r="CM522" s="440"/>
      <c r="CN522" s="405"/>
      <c r="CO522" s="406"/>
      <c r="CP522" s="407"/>
      <c r="CQ522" s="402"/>
      <c r="CR522" s="408"/>
      <c r="CS522" s="442"/>
      <c r="CT522" s="443"/>
      <c r="CU522" s="443"/>
      <c r="CV522" s="420"/>
      <c r="CW522" s="421"/>
      <c r="CX522" s="444"/>
      <c r="CY522" s="440"/>
      <c r="CZ522" s="405"/>
      <c r="DA522" s="406"/>
      <c r="DB522" s="407"/>
      <c r="DC522" s="402"/>
      <c r="DD522" s="408"/>
      <c r="DE522" s="442"/>
      <c r="DF522" s="443"/>
      <c r="DG522" s="443"/>
      <c r="DH522" s="420"/>
      <c r="DI522" s="421"/>
      <c r="DJ522" s="444"/>
      <c r="DK522" s="440"/>
      <c r="DL522" s="405"/>
      <c r="DM522" s="406"/>
      <c r="DN522" s="407"/>
      <c r="DO522" s="402"/>
      <c r="DP522" s="408"/>
      <c r="DQ522" s="442"/>
      <c r="DR522" s="443"/>
      <c r="DS522" s="443"/>
      <c r="DT522" s="420"/>
      <c r="DU522" s="421"/>
      <c r="DV522" s="444"/>
      <c r="DW522" s="440"/>
      <c r="DX522" s="405"/>
      <c r="DY522" s="406"/>
      <c r="DZ522" s="407"/>
      <c r="EA522" s="402"/>
      <c r="EB522" s="408"/>
      <c r="EC522" s="442"/>
      <c r="EE522" s="631">
        <v>48.38</v>
      </c>
      <c r="EF522" s="441">
        <v>500</v>
      </c>
      <c r="EH522" s="450"/>
    </row>
    <row r="523" spans="1:138" ht="12.75" customHeight="1" x14ac:dyDescent="0.2">
      <c r="B523" s="412" t="s">
        <v>1126</v>
      </c>
      <c r="C523" s="414" t="s">
        <v>587</v>
      </c>
      <c r="D523" s="414" t="s">
        <v>564</v>
      </c>
      <c r="E523" s="414" t="s">
        <v>1385</v>
      </c>
      <c r="F523" s="414"/>
      <c r="G523" s="414"/>
      <c r="H523" s="436">
        <v>39651</v>
      </c>
      <c r="I523" s="437">
        <v>48.38</v>
      </c>
      <c r="J523" s="438"/>
      <c r="K523" s="438"/>
      <c r="L523" s="438"/>
      <c r="M523" s="418"/>
      <c r="N523" s="419" t="s">
        <v>1128</v>
      </c>
      <c r="O523" s="233" t="s">
        <v>1129</v>
      </c>
      <c r="Q523" s="420"/>
      <c r="R523" s="421"/>
      <c r="S523" s="437"/>
      <c r="T523" s="440"/>
      <c r="U523" s="405"/>
      <c r="V523" s="406"/>
      <c r="W523" s="407"/>
      <c r="X523" s="402"/>
      <c r="Y523" s="406"/>
      <c r="Z523" s="442"/>
      <c r="AB523" s="437">
        <v>48.38</v>
      </c>
      <c r="AC523" s="441">
        <v>500</v>
      </c>
      <c r="AE523" s="420"/>
      <c r="AF523" s="421"/>
      <c r="AG523" s="437"/>
      <c r="AH523" s="440"/>
      <c r="AI523" s="405"/>
      <c r="AJ523" s="406"/>
      <c r="AK523" s="407"/>
      <c r="AL523" s="402"/>
      <c r="AM523" s="408"/>
      <c r="AN523" s="442"/>
      <c r="AP523" s="437">
        <v>48.38</v>
      </c>
      <c r="AQ523" s="441">
        <v>500</v>
      </c>
      <c r="AR523" s="446"/>
      <c r="AS523" s="420"/>
      <c r="AT523" s="421"/>
      <c r="AU523" s="444"/>
      <c r="AV523" s="440"/>
      <c r="AW523" s="405"/>
      <c r="AX523" s="406"/>
      <c r="AY523" s="407"/>
      <c r="AZ523" s="402"/>
      <c r="BA523" s="408"/>
      <c r="BB523" s="442"/>
      <c r="BC523" s="443"/>
      <c r="BE523" s="631">
        <v>48.38</v>
      </c>
      <c r="BF523" s="441">
        <v>500</v>
      </c>
      <c r="BI523" s="420"/>
      <c r="BJ523" s="421"/>
      <c r="BK523" s="444"/>
      <c r="BL523" s="440"/>
      <c r="BM523" s="405"/>
      <c r="BN523" s="406"/>
      <c r="BO523" s="407"/>
      <c r="BP523" s="402"/>
      <c r="BQ523" s="408"/>
      <c r="BR523" s="442"/>
      <c r="BS523" s="443"/>
      <c r="BT523" s="631">
        <v>48.38</v>
      </c>
      <c r="BU523" s="441">
        <v>500</v>
      </c>
      <c r="BX523" s="420"/>
      <c r="BY523" s="421"/>
      <c r="BZ523" s="444"/>
      <c r="CA523" s="440"/>
      <c r="CB523" s="405"/>
      <c r="CC523" s="406"/>
      <c r="CD523" s="407"/>
      <c r="CE523" s="402"/>
      <c r="CF523" s="408"/>
      <c r="CG523" s="442"/>
      <c r="CJ523" s="420"/>
      <c r="CK523" s="421"/>
      <c r="CL523" s="444"/>
      <c r="CM523" s="440"/>
      <c r="CN523" s="405"/>
      <c r="CO523" s="406"/>
      <c r="CP523" s="407"/>
      <c r="CQ523" s="402"/>
      <c r="CR523" s="408"/>
      <c r="CS523" s="442"/>
      <c r="CT523" s="443"/>
      <c r="CU523" s="443"/>
      <c r="CV523" s="420"/>
      <c r="CW523" s="421"/>
      <c r="CX523" s="444"/>
      <c r="CY523" s="440"/>
      <c r="CZ523" s="405"/>
      <c r="DA523" s="406"/>
      <c r="DB523" s="407"/>
      <c r="DC523" s="402"/>
      <c r="DD523" s="408"/>
      <c r="DE523" s="442"/>
      <c r="DF523" s="443"/>
      <c r="DG523" s="443"/>
      <c r="DH523" s="420"/>
      <c r="DI523" s="421"/>
      <c r="DJ523" s="444"/>
      <c r="DK523" s="440"/>
      <c r="DL523" s="405"/>
      <c r="DM523" s="406"/>
      <c r="DN523" s="407"/>
      <c r="DO523" s="402"/>
      <c r="DP523" s="408"/>
      <c r="DQ523" s="442"/>
      <c r="DR523" s="443"/>
      <c r="DS523" s="443"/>
      <c r="DT523" s="420"/>
      <c r="DU523" s="421"/>
      <c r="DV523" s="444"/>
      <c r="DW523" s="440"/>
      <c r="DX523" s="405"/>
      <c r="DY523" s="406"/>
      <c r="DZ523" s="407"/>
      <c r="EA523" s="402"/>
      <c r="EB523" s="408"/>
      <c r="EC523" s="442"/>
      <c r="EE523" s="631">
        <v>48.38</v>
      </c>
      <c r="EF523" s="441">
        <v>500</v>
      </c>
      <c r="EH523" s="450"/>
    </row>
    <row r="524" spans="1:138" ht="12.75" customHeight="1" x14ac:dyDescent="0.2">
      <c r="A524" s="337" t="s">
        <v>996</v>
      </c>
      <c r="B524" s="412" t="s">
        <v>1126</v>
      </c>
      <c r="C524" s="414" t="s">
        <v>588</v>
      </c>
      <c r="D524" s="414" t="s">
        <v>564</v>
      </c>
      <c r="E524" s="414" t="s">
        <v>1385</v>
      </c>
      <c r="F524" s="414"/>
      <c r="G524" s="414"/>
      <c r="H524" s="436">
        <v>39651</v>
      </c>
      <c r="I524" s="437">
        <v>48.38</v>
      </c>
      <c r="J524" s="438"/>
      <c r="K524" s="438"/>
      <c r="L524" s="438"/>
      <c r="M524" s="418"/>
      <c r="N524" s="419" t="s">
        <v>1128</v>
      </c>
      <c r="O524" s="233" t="s">
        <v>1129</v>
      </c>
      <c r="Q524" s="420"/>
      <c r="R524" s="421"/>
      <c r="S524" s="437"/>
      <c r="T524" s="440"/>
      <c r="U524" s="405"/>
      <c r="V524" s="406"/>
      <c r="W524" s="407"/>
      <c r="X524" s="402"/>
      <c r="Y524" s="406"/>
      <c r="Z524" s="442"/>
      <c r="AB524" s="437">
        <v>48.38</v>
      </c>
      <c r="AC524" s="441">
        <v>500</v>
      </c>
      <c r="AE524" s="420"/>
      <c r="AF524" s="421"/>
      <c r="AG524" s="437"/>
      <c r="AH524" s="440"/>
      <c r="AI524" s="405"/>
      <c r="AJ524" s="406"/>
      <c r="AK524" s="407"/>
      <c r="AL524" s="402"/>
      <c r="AM524" s="408"/>
      <c r="AN524" s="442"/>
      <c r="AP524" s="437">
        <v>48.38</v>
      </c>
      <c r="AQ524" s="441">
        <v>500</v>
      </c>
      <c r="AR524" s="446"/>
      <c r="AS524" s="420"/>
      <c r="AT524" s="421"/>
      <c r="AU524" s="444"/>
      <c r="AV524" s="440"/>
      <c r="AW524" s="405"/>
      <c r="AX524" s="406"/>
      <c r="AY524" s="407"/>
      <c r="AZ524" s="402"/>
      <c r="BA524" s="408"/>
      <c r="BB524" s="442"/>
      <c r="BC524" s="443"/>
      <c r="BE524" s="631">
        <v>48.38</v>
      </c>
      <c r="BF524" s="441">
        <v>500</v>
      </c>
      <c r="BI524" s="420"/>
      <c r="BJ524" s="421"/>
      <c r="BK524" s="444"/>
      <c r="BL524" s="440"/>
      <c r="BM524" s="405"/>
      <c r="BN524" s="406"/>
      <c r="BO524" s="407"/>
      <c r="BP524" s="402"/>
      <c r="BQ524" s="408"/>
      <c r="BR524" s="442"/>
      <c r="BS524" s="443"/>
      <c r="BT524" s="631">
        <v>48.38</v>
      </c>
      <c r="BU524" s="441">
        <v>500</v>
      </c>
      <c r="BX524" s="420"/>
      <c r="BY524" s="421"/>
      <c r="BZ524" s="444"/>
      <c r="CA524" s="440"/>
      <c r="CB524" s="405"/>
      <c r="CC524" s="406"/>
      <c r="CD524" s="407"/>
      <c r="CE524" s="402"/>
      <c r="CF524" s="408"/>
      <c r="CG524" s="442"/>
      <c r="CJ524" s="420"/>
      <c r="CK524" s="421"/>
      <c r="CL524" s="444"/>
      <c r="CM524" s="440"/>
      <c r="CN524" s="405"/>
      <c r="CO524" s="406"/>
      <c r="CP524" s="407"/>
      <c r="CQ524" s="402"/>
      <c r="CR524" s="408"/>
      <c r="CS524" s="442"/>
      <c r="CT524" s="443"/>
      <c r="CU524" s="443"/>
      <c r="CV524" s="420"/>
      <c r="CW524" s="421"/>
      <c r="CX524" s="444"/>
      <c r="CY524" s="440"/>
      <c r="CZ524" s="405"/>
      <c r="DA524" s="406"/>
      <c r="DB524" s="407"/>
      <c r="DC524" s="402"/>
      <c r="DD524" s="408"/>
      <c r="DE524" s="442"/>
      <c r="DF524" s="443"/>
      <c r="DG524" s="443"/>
      <c r="DH524" s="420"/>
      <c r="DI524" s="421"/>
      <c r="DJ524" s="444"/>
      <c r="DK524" s="440"/>
      <c r="DL524" s="405"/>
      <c r="DM524" s="406"/>
      <c r="DN524" s="407"/>
      <c r="DO524" s="402"/>
      <c r="DP524" s="408"/>
      <c r="DQ524" s="442"/>
      <c r="DR524" s="443"/>
      <c r="DS524" s="443"/>
      <c r="DT524" s="420"/>
      <c r="DU524" s="421"/>
      <c r="DV524" s="444"/>
      <c r="DW524" s="440"/>
      <c r="DX524" s="405"/>
      <c r="DY524" s="406"/>
      <c r="DZ524" s="407"/>
      <c r="EA524" s="402"/>
      <c r="EB524" s="408"/>
      <c r="EC524" s="442"/>
      <c r="EE524" s="631">
        <v>48.38</v>
      </c>
      <c r="EF524" s="441">
        <v>500</v>
      </c>
      <c r="EH524" s="450"/>
    </row>
    <row r="525" spans="1:138" ht="12.75" customHeight="1" x14ac:dyDescent="0.2">
      <c r="B525" s="412" t="s">
        <v>1126</v>
      </c>
      <c r="C525" s="414" t="s">
        <v>589</v>
      </c>
      <c r="D525" s="414" t="s">
        <v>564</v>
      </c>
      <c r="E525" s="414" t="s">
        <v>1385</v>
      </c>
      <c r="F525" s="414"/>
      <c r="G525" s="414"/>
      <c r="H525" s="436">
        <v>39651</v>
      </c>
      <c r="I525" s="437">
        <v>48.38</v>
      </c>
      <c r="J525" s="438"/>
      <c r="K525" s="438"/>
      <c r="L525" s="438"/>
      <c r="M525" s="418"/>
      <c r="N525" s="419" t="s">
        <v>1128</v>
      </c>
      <c r="O525" s="233" t="s">
        <v>1129</v>
      </c>
      <c r="Q525" s="420"/>
      <c r="R525" s="421"/>
      <c r="S525" s="437"/>
      <c r="T525" s="440"/>
      <c r="U525" s="405"/>
      <c r="V525" s="406"/>
      <c r="W525" s="407"/>
      <c r="X525" s="402"/>
      <c r="Y525" s="406"/>
      <c r="Z525" s="442"/>
      <c r="AB525" s="437">
        <v>48.38</v>
      </c>
      <c r="AC525" s="441">
        <v>500</v>
      </c>
      <c r="AE525" s="420"/>
      <c r="AF525" s="421"/>
      <c r="AG525" s="437"/>
      <c r="AH525" s="440"/>
      <c r="AI525" s="405"/>
      <c r="AJ525" s="406"/>
      <c r="AK525" s="407"/>
      <c r="AL525" s="402"/>
      <c r="AM525" s="408"/>
      <c r="AN525" s="442"/>
      <c r="AP525" s="437">
        <v>48.38</v>
      </c>
      <c r="AQ525" s="441">
        <v>500</v>
      </c>
      <c r="AR525" s="446"/>
      <c r="AS525" s="420"/>
      <c r="AT525" s="421"/>
      <c r="AU525" s="444"/>
      <c r="AV525" s="440"/>
      <c r="AW525" s="405"/>
      <c r="AX525" s="406"/>
      <c r="AY525" s="407"/>
      <c r="AZ525" s="402"/>
      <c r="BA525" s="408"/>
      <c r="BB525" s="442"/>
      <c r="BC525" s="443"/>
      <c r="BE525" s="631">
        <v>48.38</v>
      </c>
      <c r="BF525" s="441">
        <v>500</v>
      </c>
      <c r="BI525" s="420"/>
      <c r="BJ525" s="421"/>
      <c r="BK525" s="444"/>
      <c r="BL525" s="440"/>
      <c r="BM525" s="405"/>
      <c r="BN525" s="406"/>
      <c r="BO525" s="407"/>
      <c r="BP525" s="402"/>
      <c r="BQ525" s="408"/>
      <c r="BR525" s="442"/>
      <c r="BS525" s="443"/>
      <c r="BT525" s="631">
        <v>48.38</v>
      </c>
      <c r="BU525" s="441">
        <v>500</v>
      </c>
      <c r="BX525" s="420"/>
      <c r="BY525" s="421"/>
      <c r="BZ525" s="444"/>
      <c r="CA525" s="440"/>
      <c r="CB525" s="405"/>
      <c r="CC525" s="406"/>
      <c r="CD525" s="407"/>
      <c r="CE525" s="402"/>
      <c r="CF525" s="408"/>
      <c r="CG525" s="442"/>
      <c r="CJ525" s="420"/>
      <c r="CK525" s="421"/>
      <c r="CL525" s="444"/>
      <c r="CM525" s="440"/>
      <c r="CN525" s="405"/>
      <c r="CO525" s="406"/>
      <c r="CP525" s="407"/>
      <c r="CQ525" s="402"/>
      <c r="CR525" s="408"/>
      <c r="CS525" s="442"/>
      <c r="CT525" s="443"/>
      <c r="CU525" s="443"/>
      <c r="CV525" s="420"/>
      <c r="CW525" s="421"/>
      <c r="CX525" s="444"/>
      <c r="CY525" s="440"/>
      <c r="CZ525" s="405"/>
      <c r="DA525" s="406"/>
      <c r="DB525" s="407"/>
      <c r="DC525" s="402"/>
      <c r="DD525" s="408"/>
      <c r="DE525" s="442"/>
      <c r="DF525" s="443"/>
      <c r="DG525" s="443"/>
      <c r="DH525" s="420"/>
      <c r="DI525" s="421"/>
      <c r="DJ525" s="444"/>
      <c r="DK525" s="440"/>
      <c r="DL525" s="405"/>
      <c r="DM525" s="406"/>
      <c r="DN525" s="407"/>
      <c r="DO525" s="402"/>
      <c r="DP525" s="408"/>
      <c r="DQ525" s="442"/>
      <c r="DR525" s="443"/>
      <c r="DS525" s="443"/>
      <c r="DT525" s="420"/>
      <c r="DU525" s="421"/>
      <c r="DV525" s="444"/>
      <c r="DW525" s="440"/>
      <c r="DX525" s="405"/>
      <c r="DY525" s="406"/>
      <c r="DZ525" s="407"/>
      <c r="EA525" s="402"/>
      <c r="EB525" s="408"/>
      <c r="EC525" s="442"/>
      <c r="EE525" s="631">
        <v>48.38</v>
      </c>
      <c r="EF525" s="441">
        <v>500</v>
      </c>
      <c r="EH525" s="450"/>
    </row>
    <row r="526" spans="1:138" ht="12.75" customHeight="1" x14ac:dyDescent="0.2">
      <c r="B526" s="412" t="s">
        <v>1126</v>
      </c>
      <c r="C526" s="414" t="s">
        <v>590</v>
      </c>
      <c r="D526" s="414" t="s">
        <v>564</v>
      </c>
      <c r="E526" s="414" t="s">
        <v>1385</v>
      </c>
      <c r="F526" s="414"/>
      <c r="G526" s="414"/>
      <c r="H526" s="436">
        <v>39651</v>
      </c>
      <c r="I526" s="437">
        <v>48.38</v>
      </c>
      <c r="J526" s="438"/>
      <c r="K526" s="438"/>
      <c r="L526" s="438"/>
      <c r="M526" s="418"/>
      <c r="N526" s="419" t="s">
        <v>1128</v>
      </c>
      <c r="O526" s="233" t="s">
        <v>1129</v>
      </c>
      <c r="Q526" s="420"/>
      <c r="R526" s="421"/>
      <c r="S526" s="437"/>
      <c r="T526" s="440"/>
      <c r="U526" s="405"/>
      <c r="V526" s="406"/>
      <c r="W526" s="407"/>
      <c r="X526" s="402"/>
      <c r="Y526" s="406"/>
      <c r="Z526" s="442"/>
      <c r="AB526" s="437">
        <v>48.38</v>
      </c>
      <c r="AC526" s="441">
        <v>500</v>
      </c>
      <c r="AE526" s="420"/>
      <c r="AF526" s="421"/>
      <c r="AG526" s="437"/>
      <c r="AH526" s="440"/>
      <c r="AI526" s="405"/>
      <c r="AJ526" s="406"/>
      <c r="AK526" s="407"/>
      <c r="AL526" s="402"/>
      <c r="AM526" s="408"/>
      <c r="AN526" s="442"/>
      <c r="AP526" s="437">
        <v>48.38</v>
      </c>
      <c r="AQ526" s="441">
        <v>500</v>
      </c>
      <c r="AR526" s="446"/>
      <c r="AS526" s="420"/>
      <c r="AT526" s="421"/>
      <c r="AU526" s="444"/>
      <c r="AV526" s="440"/>
      <c r="AW526" s="405"/>
      <c r="AX526" s="406"/>
      <c r="AY526" s="407"/>
      <c r="AZ526" s="402"/>
      <c r="BA526" s="408"/>
      <c r="BB526" s="442"/>
      <c r="BC526" s="443"/>
      <c r="BE526" s="631">
        <v>48.38</v>
      </c>
      <c r="BF526" s="441">
        <v>500</v>
      </c>
      <c r="BI526" s="420"/>
      <c r="BJ526" s="421"/>
      <c r="BK526" s="444"/>
      <c r="BL526" s="440"/>
      <c r="BM526" s="405"/>
      <c r="BN526" s="406"/>
      <c r="BO526" s="407"/>
      <c r="BP526" s="402"/>
      <c r="BQ526" s="408"/>
      <c r="BR526" s="442"/>
      <c r="BS526" s="443"/>
      <c r="BT526" s="631">
        <v>48.38</v>
      </c>
      <c r="BU526" s="441">
        <v>500</v>
      </c>
      <c r="BX526" s="420"/>
      <c r="BY526" s="421"/>
      <c r="BZ526" s="444"/>
      <c r="CA526" s="440"/>
      <c r="CB526" s="405"/>
      <c r="CC526" s="406"/>
      <c r="CD526" s="407"/>
      <c r="CE526" s="402"/>
      <c r="CF526" s="408"/>
      <c r="CG526" s="442"/>
      <c r="CJ526" s="420"/>
      <c r="CK526" s="421"/>
      <c r="CL526" s="444"/>
      <c r="CM526" s="440"/>
      <c r="CN526" s="405"/>
      <c r="CO526" s="406"/>
      <c r="CP526" s="407"/>
      <c r="CQ526" s="402"/>
      <c r="CR526" s="408"/>
      <c r="CS526" s="442"/>
      <c r="CT526" s="443"/>
      <c r="CU526" s="443"/>
      <c r="CV526" s="420"/>
      <c r="CW526" s="421"/>
      <c r="CX526" s="444"/>
      <c r="CY526" s="440"/>
      <c r="CZ526" s="405"/>
      <c r="DA526" s="406"/>
      <c r="DB526" s="407"/>
      <c r="DC526" s="402"/>
      <c r="DD526" s="408"/>
      <c r="DE526" s="442"/>
      <c r="DF526" s="443"/>
      <c r="DG526" s="443"/>
      <c r="DH526" s="420"/>
      <c r="DI526" s="421"/>
      <c r="DJ526" s="444"/>
      <c r="DK526" s="440"/>
      <c r="DL526" s="405"/>
      <c r="DM526" s="406"/>
      <c r="DN526" s="407"/>
      <c r="DO526" s="402"/>
      <c r="DP526" s="408"/>
      <c r="DQ526" s="442"/>
      <c r="DR526" s="443"/>
      <c r="DS526" s="443"/>
      <c r="DT526" s="420"/>
      <c r="DU526" s="421"/>
      <c r="DV526" s="444"/>
      <c r="DW526" s="440"/>
      <c r="DX526" s="405"/>
      <c r="DY526" s="406"/>
      <c r="DZ526" s="407"/>
      <c r="EA526" s="402"/>
      <c r="EB526" s="408"/>
      <c r="EC526" s="442"/>
      <c r="EE526" s="631">
        <v>48.38</v>
      </c>
      <c r="EF526" s="441">
        <v>500</v>
      </c>
      <c r="EH526" s="450"/>
    </row>
    <row r="527" spans="1:138" ht="12.75" customHeight="1" x14ac:dyDescent="0.2">
      <c r="B527" s="412" t="s">
        <v>1126</v>
      </c>
      <c r="C527" s="414" t="s">
        <v>591</v>
      </c>
      <c r="D527" s="414" t="s">
        <v>564</v>
      </c>
      <c r="E527" s="414" t="s">
        <v>1385</v>
      </c>
      <c r="F527" s="414"/>
      <c r="G527" s="414"/>
      <c r="H527" s="436">
        <v>39651</v>
      </c>
      <c r="I527" s="437">
        <v>48.38</v>
      </c>
      <c r="J527" s="438"/>
      <c r="K527" s="438"/>
      <c r="L527" s="438"/>
      <c r="M527" s="418"/>
      <c r="N527" s="419" t="s">
        <v>1386</v>
      </c>
      <c r="O527" s="233" t="s">
        <v>1129</v>
      </c>
      <c r="Q527" s="420"/>
      <c r="R527" s="421"/>
      <c r="S527" s="437"/>
      <c r="T527" s="440"/>
      <c r="U527" s="405"/>
      <c r="V527" s="406"/>
      <c r="W527" s="407"/>
      <c r="X527" s="402"/>
      <c r="Y527" s="406"/>
      <c r="Z527" s="442"/>
      <c r="AB527" s="437">
        <v>48.38</v>
      </c>
      <c r="AC527" s="441">
        <v>500</v>
      </c>
      <c r="AE527" s="420"/>
      <c r="AF527" s="421"/>
      <c r="AG527" s="437"/>
      <c r="AH527" s="440"/>
      <c r="AI527" s="405"/>
      <c r="AJ527" s="406"/>
      <c r="AK527" s="407"/>
      <c r="AL527" s="402"/>
      <c r="AM527" s="408"/>
      <c r="AN527" s="442"/>
      <c r="AP527" s="437">
        <v>48.38</v>
      </c>
      <c r="AQ527" s="441">
        <v>500</v>
      </c>
      <c r="AR527" s="446"/>
      <c r="AS527" s="420"/>
      <c r="AT527" s="421"/>
      <c r="AU527" s="444"/>
      <c r="AV527" s="440"/>
      <c r="AW527" s="405"/>
      <c r="AX527" s="406"/>
      <c r="AY527" s="407"/>
      <c r="AZ527" s="402"/>
      <c r="BA527" s="408"/>
      <c r="BB527" s="442"/>
      <c r="BC527" s="443"/>
      <c r="BE527" s="631">
        <v>48.38</v>
      </c>
      <c r="BF527" s="441">
        <v>500</v>
      </c>
      <c r="BI527" s="420"/>
      <c r="BJ527" s="421"/>
      <c r="BK527" s="444"/>
      <c r="BL527" s="440"/>
      <c r="BM527" s="405"/>
      <c r="BN527" s="406"/>
      <c r="BO527" s="407"/>
      <c r="BP527" s="402"/>
      <c r="BQ527" s="408"/>
      <c r="BR527" s="442"/>
      <c r="BS527" s="443"/>
      <c r="BT527" s="631">
        <v>48.38</v>
      </c>
      <c r="BU527" s="441">
        <v>500</v>
      </c>
      <c r="BX527" s="420"/>
      <c r="BY527" s="421"/>
      <c r="BZ527" s="444"/>
      <c r="CA527" s="440"/>
      <c r="CB527" s="405"/>
      <c r="CC527" s="406"/>
      <c r="CD527" s="407"/>
      <c r="CE527" s="402"/>
      <c r="CF527" s="408"/>
      <c r="CG527" s="442"/>
      <c r="CJ527" s="420"/>
      <c r="CK527" s="421"/>
      <c r="CL527" s="444"/>
      <c r="CM527" s="440"/>
      <c r="CN527" s="405"/>
      <c r="CO527" s="406"/>
      <c r="CP527" s="407"/>
      <c r="CQ527" s="402"/>
      <c r="CR527" s="408"/>
      <c r="CS527" s="442"/>
      <c r="CT527" s="443"/>
      <c r="CU527" s="443"/>
      <c r="CV527" s="420"/>
      <c r="CW527" s="421"/>
      <c r="CX527" s="444"/>
      <c r="CY527" s="440"/>
      <c r="CZ527" s="405"/>
      <c r="DA527" s="406"/>
      <c r="DB527" s="407"/>
      <c r="DC527" s="402"/>
      <c r="DD527" s="408"/>
      <c r="DE527" s="442"/>
      <c r="DF527" s="443"/>
      <c r="DG527" s="443"/>
      <c r="DH527" s="420"/>
      <c r="DI527" s="421"/>
      <c r="DJ527" s="444"/>
      <c r="DK527" s="440"/>
      <c r="DL527" s="405"/>
      <c r="DM527" s="406"/>
      <c r="DN527" s="407"/>
      <c r="DO527" s="402"/>
      <c r="DP527" s="408"/>
      <c r="DQ527" s="442"/>
      <c r="DR527" s="443"/>
      <c r="DS527" s="443"/>
      <c r="DT527" s="420"/>
      <c r="DU527" s="421"/>
      <c r="DV527" s="444"/>
      <c r="DW527" s="440"/>
      <c r="DX527" s="405"/>
      <c r="DY527" s="406"/>
      <c r="DZ527" s="407"/>
      <c r="EA527" s="402"/>
      <c r="EB527" s="408"/>
      <c r="EC527" s="442"/>
      <c r="EE527" s="631">
        <v>48.38</v>
      </c>
      <c r="EF527" s="441">
        <v>500</v>
      </c>
      <c r="EH527" s="450"/>
    </row>
    <row r="528" spans="1:138" ht="12.75" customHeight="1" x14ac:dyDescent="0.2">
      <c r="B528" s="412" t="s">
        <v>1126</v>
      </c>
      <c r="C528" s="414" t="s">
        <v>592</v>
      </c>
      <c r="D528" s="414" t="s">
        <v>564</v>
      </c>
      <c r="E528" s="414" t="s">
        <v>1385</v>
      </c>
      <c r="F528" s="414"/>
      <c r="G528" s="414"/>
      <c r="H528" s="436">
        <v>39651</v>
      </c>
      <c r="I528" s="437">
        <v>48.38</v>
      </c>
      <c r="J528" s="438"/>
      <c r="K528" s="438"/>
      <c r="L528" s="438"/>
      <c r="M528" s="418"/>
      <c r="N528" s="419" t="s">
        <v>1128</v>
      </c>
      <c r="O528" s="233" t="s">
        <v>1129</v>
      </c>
      <c r="Q528" s="420"/>
      <c r="R528" s="421"/>
      <c r="S528" s="437"/>
      <c r="T528" s="440"/>
      <c r="U528" s="405"/>
      <c r="V528" s="406"/>
      <c r="W528" s="407"/>
      <c r="X528" s="402"/>
      <c r="Y528" s="406"/>
      <c r="Z528" s="442"/>
      <c r="AB528" s="437">
        <v>48.38</v>
      </c>
      <c r="AC528" s="441">
        <v>500</v>
      </c>
      <c r="AE528" s="420"/>
      <c r="AF528" s="421"/>
      <c r="AG528" s="437"/>
      <c r="AH528" s="440"/>
      <c r="AI528" s="405"/>
      <c r="AJ528" s="406"/>
      <c r="AK528" s="407"/>
      <c r="AL528" s="402"/>
      <c r="AM528" s="408"/>
      <c r="AN528" s="442"/>
      <c r="AP528" s="437">
        <v>48.38</v>
      </c>
      <c r="AQ528" s="441">
        <v>500</v>
      </c>
      <c r="AR528" s="446"/>
      <c r="AS528" s="420"/>
      <c r="AT528" s="421"/>
      <c r="AU528" s="444"/>
      <c r="AV528" s="440"/>
      <c r="AW528" s="405"/>
      <c r="AX528" s="406"/>
      <c r="AY528" s="407"/>
      <c r="AZ528" s="402"/>
      <c r="BA528" s="408"/>
      <c r="BB528" s="442"/>
      <c r="BC528" s="443"/>
      <c r="BE528" s="631">
        <v>48.38</v>
      </c>
      <c r="BF528" s="441">
        <v>500</v>
      </c>
      <c r="BI528" s="420"/>
      <c r="BJ528" s="421"/>
      <c r="BK528" s="444"/>
      <c r="BL528" s="440"/>
      <c r="BM528" s="405"/>
      <c r="BN528" s="406"/>
      <c r="BO528" s="407"/>
      <c r="BP528" s="402"/>
      <c r="BQ528" s="408"/>
      <c r="BR528" s="442"/>
      <c r="BS528" s="443"/>
      <c r="BT528" s="631">
        <v>48.38</v>
      </c>
      <c r="BU528" s="441">
        <v>500</v>
      </c>
      <c r="BX528" s="420"/>
      <c r="BY528" s="421"/>
      <c r="BZ528" s="444"/>
      <c r="CA528" s="440"/>
      <c r="CB528" s="405"/>
      <c r="CC528" s="406"/>
      <c r="CD528" s="407"/>
      <c r="CE528" s="402"/>
      <c r="CF528" s="408"/>
      <c r="CG528" s="442"/>
      <c r="CJ528" s="420"/>
      <c r="CK528" s="421"/>
      <c r="CL528" s="444"/>
      <c r="CM528" s="440"/>
      <c r="CN528" s="405"/>
      <c r="CO528" s="406"/>
      <c r="CP528" s="407"/>
      <c r="CQ528" s="402"/>
      <c r="CR528" s="408"/>
      <c r="CS528" s="442"/>
      <c r="CT528" s="443"/>
      <c r="CU528" s="443"/>
      <c r="CV528" s="420"/>
      <c r="CW528" s="421"/>
      <c r="CX528" s="444"/>
      <c r="CY528" s="440"/>
      <c r="CZ528" s="405"/>
      <c r="DA528" s="406"/>
      <c r="DB528" s="407"/>
      <c r="DC528" s="402"/>
      <c r="DD528" s="408"/>
      <c r="DE528" s="442"/>
      <c r="DF528" s="443"/>
      <c r="DG528" s="443"/>
      <c r="DH528" s="420"/>
      <c r="DI528" s="421"/>
      <c r="DJ528" s="444"/>
      <c r="DK528" s="440"/>
      <c r="DL528" s="405"/>
      <c r="DM528" s="406"/>
      <c r="DN528" s="407"/>
      <c r="DO528" s="402"/>
      <c r="DP528" s="408"/>
      <c r="DQ528" s="442"/>
      <c r="DR528" s="443"/>
      <c r="DS528" s="443"/>
      <c r="DT528" s="420"/>
      <c r="DU528" s="421"/>
      <c r="DV528" s="444"/>
      <c r="DW528" s="440"/>
      <c r="DX528" s="405"/>
      <c r="DY528" s="406"/>
      <c r="DZ528" s="407"/>
      <c r="EA528" s="402"/>
      <c r="EB528" s="408"/>
      <c r="EC528" s="442"/>
      <c r="EE528" s="631">
        <v>48.38</v>
      </c>
      <c r="EF528" s="441">
        <v>500</v>
      </c>
      <c r="EH528" s="450"/>
    </row>
    <row r="529" spans="2:138" ht="12.75" customHeight="1" x14ac:dyDescent="0.2">
      <c r="B529" s="412" t="s">
        <v>1126</v>
      </c>
      <c r="C529" s="414" t="s">
        <v>593</v>
      </c>
      <c r="D529" s="414" t="s">
        <v>564</v>
      </c>
      <c r="E529" s="414" t="s">
        <v>1385</v>
      </c>
      <c r="F529" s="414"/>
      <c r="G529" s="414"/>
      <c r="H529" s="436">
        <v>39651</v>
      </c>
      <c r="I529" s="437">
        <v>48.38</v>
      </c>
      <c r="J529" s="438"/>
      <c r="K529" s="438"/>
      <c r="L529" s="438"/>
      <c r="M529" s="418"/>
      <c r="N529" s="419" t="s">
        <v>1128</v>
      </c>
      <c r="O529" s="233" t="s">
        <v>1129</v>
      </c>
      <c r="Q529" s="420"/>
      <c r="R529" s="421"/>
      <c r="S529" s="437"/>
      <c r="T529" s="440"/>
      <c r="U529" s="405"/>
      <c r="V529" s="406"/>
      <c r="W529" s="407"/>
      <c r="X529" s="402"/>
      <c r="Y529" s="406"/>
      <c r="Z529" s="442"/>
      <c r="AB529" s="437">
        <v>48.38</v>
      </c>
      <c r="AC529" s="441">
        <v>500</v>
      </c>
      <c r="AE529" s="420"/>
      <c r="AF529" s="421"/>
      <c r="AG529" s="437"/>
      <c r="AH529" s="440"/>
      <c r="AI529" s="405"/>
      <c r="AJ529" s="406"/>
      <c r="AK529" s="407"/>
      <c r="AL529" s="402"/>
      <c r="AM529" s="408"/>
      <c r="AN529" s="442"/>
      <c r="AP529" s="437">
        <v>48.38</v>
      </c>
      <c r="AQ529" s="441">
        <v>500</v>
      </c>
      <c r="AR529" s="446"/>
      <c r="AS529" s="420"/>
      <c r="AT529" s="421"/>
      <c r="AU529" s="444"/>
      <c r="AV529" s="440"/>
      <c r="AW529" s="405"/>
      <c r="AX529" s="406"/>
      <c r="AY529" s="407"/>
      <c r="AZ529" s="402"/>
      <c r="BA529" s="408"/>
      <c r="BB529" s="442"/>
      <c r="BC529" s="443"/>
      <c r="BE529" s="631">
        <v>48.38</v>
      </c>
      <c r="BF529" s="441">
        <v>500</v>
      </c>
      <c r="BI529" s="420"/>
      <c r="BJ529" s="421"/>
      <c r="BK529" s="444"/>
      <c r="BL529" s="440"/>
      <c r="BM529" s="405"/>
      <c r="BN529" s="406"/>
      <c r="BO529" s="407"/>
      <c r="BP529" s="402"/>
      <c r="BQ529" s="408"/>
      <c r="BR529" s="442"/>
      <c r="BS529" s="443"/>
      <c r="BT529" s="631">
        <v>48.38</v>
      </c>
      <c r="BU529" s="441">
        <v>500</v>
      </c>
      <c r="BX529" s="420"/>
      <c r="BY529" s="421"/>
      <c r="BZ529" s="444"/>
      <c r="CA529" s="440"/>
      <c r="CB529" s="405"/>
      <c r="CC529" s="406"/>
      <c r="CD529" s="407"/>
      <c r="CE529" s="402"/>
      <c r="CF529" s="408"/>
      <c r="CG529" s="442"/>
      <c r="CJ529" s="420"/>
      <c r="CK529" s="421"/>
      <c r="CL529" s="444"/>
      <c r="CM529" s="440"/>
      <c r="CN529" s="405"/>
      <c r="CO529" s="406"/>
      <c r="CP529" s="407"/>
      <c r="CQ529" s="402"/>
      <c r="CR529" s="408"/>
      <c r="CS529" s="442"/>
      <c r="CT529" s="443"/>
      <c r="CU529" s="443"/>
      <c r="CV529" s="420"/>
      <c r="CW529" s="421"/>
      <c r="CX529" s="444"/>
      <c r="CY529" s="440"/>
      <c r="CZ529" s="405"/>
      <c r="DA529" s="406"/>
      <c r="DB529" s="407"/>
      <c r="DC529" s="402"/>
      <c r="DD529" s="408"/>
      <c r="DE529" s="442"/>
      <c r="DF529" s="443"/>
      <c r="DG529" s="443"/>
      <c r="DH529" s="420"/>
      <c r="DI529" s="421"/>
      <c r="DJ529" s="444"/>
      <c r="DK529" s="440"/>
      <c r="DL529" s="405"/>
      <c r="DM529" s="406"/>
      <c r="DN529" s="407"/>
      <c r="DO529" s="402"/>
      <c r="DP529" s="408"/>
      <c r="DQ529" s="442"/>
      <c r="DR529" s="443"/>
      <c r="DS529" s="443"/>
      <c r="DT529" s="420"/>
      <c r="DU529" s="421"/>
      <c r="DV529" s="444"/>
      <c r="DW529" s="440"/>
      <c r="DX529" s="405"/>
      <c r="DY529" s="406"/>
      <c r="DZ529" s="407"/>
      <c r="EA529" s="402"/>
      <c r="EB529" s="408"/>
      <c r="EC529" s="442"/>
      <c r="EE529" s="631">
        <v>48.38</v>
      </c>
      <c r="EF529" s="441">
        <v>500</v>
      </c>
      <c r="EH529" s="450"/>
    </row>
    <row r="530" spans="2:138" ht="12.75" customHeight="1" x14ac:dyDescent="0.2">
      <c r="B530" s="412" t="s">
        <v>1126</v>
      </c>
      <c r="C530" s="414" t="s">
        <v>594</v>
      </c>
      <c r="D530" s="414" t="s">
        <v>564</v>
      </c>
      <c r="E530" s="414" t="s">
        <v>1385</v>
      </c>
      <c r="F530" s="414"/>
      <c r="G530" s="414"/>
      <c r="H530" s="436">
        <v>39651</v>
      </c>
      <c r="I530" s="437">
        <v>48.38</v>
      </c>
      <c r="J530" s="438"/>
      <c r="K530" s="438"/>
      <c r="L530" s="438"/>
      <c r="M530" s="418"/>
      <c r="N530" s="419" t="s">
        <v>1128</v>
      </c>
      <c r="O530" s="233" t="s">
        <v>1129</v>
      </c>
      <c r="Q530" s="420"/>
      <c r="R530" s="421"/>
      <c r="S530" s="437"/>
      <c r="T530" s="440"/>
      <c r="U530" s="405"/>
      <c r="V530" s="406"/>
      <c r="W530" s="407"/>
      <c r="X530" s="402"/>
      <c r="Y530" s="406"/>
      <c r="Z530" s="442"/>
      <c r="AB530" s="437">
        <v>48.38</v>
      </c>
      <c r="AC530" s="441">
        <v>500</v>
      </c>
      <c r="AE530" s="420"/>
      <c r="AF530" s="421"/>
      <c r="AG530" s="437"/>
      <c r="AH530" s="440"/>
      <c r="AI530" s="405"/>
      <c r="AJ530" s="406"/>
      <c r="AK530" s="407"/>
      <c r="AL530" s="402"/>
      <c r="AM530" s="408"/>
      <c r="AN530" s="442"/>
      <c r="AP530" s="437">
        <v>48.38</v>
      </c>
      <c r="AQ530" s="441">
        <v>500</v>
      </c>
      <c r="AR530" s="446"/>
      <c r="AS530" s="420"/>
      <c r="AT530" s="421"/>
      <c r="AU530" s="444"/>
      <c r="AV530" s="440"/>
      <c r="AW530" s="405"/>
      <c r="AX530" s="406"/>
      <c r="AY530" s="407"/>
      <c r="AZ530" s="402"/>
      <c r="BA530" s="408"/>
      <c r="BB530" s="442"/>
      <c r="BC530" s="443"/>
      <c r="BE530" s="631">
        <v>48.38</v>
      </c>
      <c r="BF530" s="441">
        <v>500</v>
      </c>
      <c r="BI530" s="420"/>
      <c r="BJ530" s="421"/>
      <c r="BK530" s="444"/>
      <c r="BL530" s="440"/>
      <c r="BM530" s="405"/>
      <c r="BN530" s="406"/>
      <c r="BO530" s="407"/>
      <c r="BP530" s="402"/>
      <c r="BQ530" s="408"/>
      <c r="BR530" s="442"/>
      <c r="BS530" s="443"/>
      <c r="BT530" s="631">
        <v>48.38</v>
      </c>
      <c r="BU530" s="441">
        <v>500</v>
      </c>
      <c r="BX530" s="420"/>
      <c r="BY530" s="421"/>
      <c r="BZ530" s="444"/>
      <c r="CA530" s="440"/>
      <c r="CB530" s="405"/>
      <c r="CC530" s="406"/>
      <c r="CD530" s="407"/>
      <c r="CE530" s="402"/>
      <c r="CF530" s="408"/>
      <c r="CG530" s="442"/>
      <c r="CJ530" s="420"/>
      <c r="CK530" s="421"/>
      <c r="CL530" s="444"/>
      <c r="CM530" s="440"/>
      <c r="CN530" s="405"/>
      <c r="CO530" s="406"/>
      <c r="CP530" s="407"/>
      <c r="CQ530" s="402"/>
      <c r="CR530" s="408"/>
      <c r="CS530" s="442"/>
      <c r="CT530" s="443"/>
      <c r="CU530" s="443"/>
      <c r="CV530" s="420"/>
      <c r="CW530" s="421"/>
      <c r="CX530" s="444"/>
      <c r="CY530" s="440"/>
      <c r="CZ530" s="405"/>
      <c r="DA530" s="406"/>
      <c r="DB530" s="407"/>
      <c r="DC530" s="402"/>
      <c r="DD530" s="408"/>
      <c r="DE530" s="442"/>
      <c r="DF530" s="443"/>
      <c r="DG530" s="443"/>
      <c r="DH530" s="420"/>
      <c r="DI530" s="421"/>
      <c r="DJ530" s="444"/>
      <c r="DK530" s="440"/>
      <c r="DL530" s="405"/>
      <c r="DM530" s="406"/>
      <c r="DN530" s="407"/>
      <c r="DO530" s="402"/>
      <c r="DP530" s="408"/>
      <c r="DQ530" s="442"/>
      <c r="DR530" s="443"/>
      <c r="DS530" s="443"/>
      <c r="DT530" s="420"/>
      <c r="DU530" s="421"/>
      <c r="DV530" s="444"/>
      <c r="DW530" s="440"/>
      <c r="DX530" s="405"/>
      <c r="DY530" s="406"/>
      <c r="DZ530" s="407"/>
      <c r="EA530" s="402"/>
      <c r="EB530" s="408"/>
      <c r="EC530" s="442"/>
      <c r="EE530" s="631">
        <v>48.38</v>
      </c>
      <c r="EF530" s="441">
        <v>500</v>
      </c>
      <c r="EH530" s="450"/>
    </row>
    <row r="531" spans="2:138" ht="12.75" customHeight="1" x14ac:dyDescent="0.2">
      <c r="B531" s="412" t="s">
        <v>1126</v>
      </c>
      <c r="C531" s="414" t="s">
        <v>595</v>
      </c>
      <c r="D531" s="414" t="s">
        <v>564</v>
      </c>
      <c r="E531" s="414" t="s">
        <v>1385</v>
      </c>
      <c r="F531" s="414"/>
      <c r="G531" s="414"/>
      <c r="H531" s="436">
        <v>39651</v>
      </c>
      <c r="I531" s="437">
        <v>48.38</v>
      </c>
      <c r="J531" s="438"/>
      <c r="K531" s="438"/>
      <c r="L531" s="438"/>
      <c r="M531" s="418"/>
      <c r="N531" s="419" t="s">
        <v>1128</v>
      </c>
      <c r="O531" s="233" t="s">
        <v>1129</v>
      </c>
      <c r="Q531" s="420"/>
      <c r="R531" s="421"/>
      <c r="S531" s="437"/>
      <c r="T531" s="440"/>
      <c r="U531" s="405"/>
      <c r="V531" s="406"/>
      <c r="W531" s="407"/>
      <c r="X531" s="402"/>
      <c r="Y531" s="406"/>
      <c r="Z531" s="442"/>
      <c r="AB531" s="437">
        <v>48.38</v>
      </c>
      <c r="AC531" s="441">
        <v>500</v>
      </c>
      <c r="AE531" s="420"/>
      <c r="AF531" s="421"/>
      <c r="AG531" s="437"/>
      <c r="AH531" s="440"/>
      <c r="AI531" s="405"/>
      <c r="AJ531" s="406"/>
      <c r="AK531" s="407"/>
      <c r="AL531" s="402"/>
      <c r="AM531" s="408"/>
      <c r="AN531" s="442"/>
      <c r="AP531" s="437">
        <v>48.38</v>
      </c>
      <c r="AQ531" s="441">
        <v>500</v>
      </c>
      <c r="AR531" s="446"/>
      <c r="AS531" s="420"/>
      <c r="AT531" s="421"/>
      <c r="AU531" s="444"/>
      <c r="AV531" s="440"/>
      <c r="AW531" s="405"/>
      <c r="AX531" s="406"/>
      <c r="AY531" s="407"/>
      <c r="AZ531" s="402"/>
      <c r="BA531" s="408"/>
      <c r="BB531" s="442"/>
      <c r="BC531" s="443"/>
      <c r="BE531" s="631">
        <v>48.38</v>
      </c>
      <c r="BF531" s="441">
        <v>500</v>
      </c>
      <c r="BI531" s="420"/>
      <c r="BJ531" s="421"/>
      <c r="BK531" s="444"/>
      <c r="BL531" s="440"/>
      <c r="BM531" s="405"/>
      <c r="BN531" s="406"/>
      <c r="BO531" s="407"/>
      <c r="BP531" s="402"/>
      <c r="BQ531" s="408"/>
      <c r="BR531" s="442"/>
      <c r="BS531" s="443"/>
      <c r="BT531" s="631">
        <v>48.38</v>
      </c>
      <c r="BU531" s="441">
        <v>500</v>
      </c>
      <c r="BX531" s="420"/>
      <c r="BY531" s="421"/>
      <c r="BZ531" s="444"/>
      <c r="CA531" s="440"/>
      <c r="CB531" s="405"/>
      <c r="CC531" s="406"/>
      <c r="CD531" s="407"/>
      <c r="CE531" s="402"/>
      <c r="CF531" s="408"/>
      <c r="CG531" s="442"/>
      <c r="CJ531" s="420"/>
      <c r="CK531" s="421"/>
      <c r="CL531" s="444"/>
      <c r="CM531" s="440"/>
      <c r="CN531" s="405"/>
      <c r="CO531" s="406"/>
      <c r="CP531" s="407"/>
      <c r="CQ531" s="402"/>
      <c r="CR531" s="408"/>
      <c r="CS531" s="442"/>
      <c r="CT531" s="443"/>
      <c r="CU531" s="443"/>
      <c r="CV531" s="420"/>
      <c r="CW531" s="421"/>
      <c r="CX531" s="444"/>
      <c r="CY531" s="440"/>
      <c r="CZ531" s="405"/>
      <c r="DA531" s="406"/>
      <c r="DB531" s="407"/>
      <c r="DC531" s="402"/>
      <c r="DD531" s="408"/>
      <c r="DE531" s="442"/>
      <c r="DF531" s="443"/>
      <c r="DG531" s="443"/>
      <c r="DH531" s="420"/>
      <c r="DI531" s="421"/>
      <c r="DJ531" s="444"/>
      <c r="DK531" s="440"/>
      <c r="DL531" s="405"/>
      <c r="DM531" s="406"/>
      <c r="DN531" s="407"/>
      <c r="DO531" s="402"/>
      <c r="DP531" s="408"/>
      <c r="DQ531" s="442"/>
      <c r="DR531" s="443"/>
      <c r="DS531" s="443"/>
      <c r="DT531" s="420"/>
      <c r="DU531" s="421"/>
      <c r="DV531" s="444"/>
      <c r="DW531" s="440"/>
      <c r="DX531" s="405"/>
      <c r="DY531" s="406"/>
      <c r="DZ531" s="407"/>
      <c r="EA531" s="402"/>
      <c r="EB531" s="408"/>
      <c r="EC531" s="442"/>
      <c r="EE531" s="631">
        <v>48.38</v>
      </c>
      <c r="EF531" s="441">
        <v>500</v>
      </c>
      <c r="EH531" s="450"/>
    </row>
    <row r="532" spans="2:138" ht="12.75" customHeight="1" x14ac:dyDescent="0.2">
      <c r="B532" s="412" t="s">
        <v>1126</v>
      </c>
      <c r="C532" s="414" t="s">
        <v>596</v>
      </c>
      <c r="D532" s="414" t="s">
        <v>564</v>
      </c>
      <c r="E532" s="414" t="s">
        <v>1385</v>
      </c>
      <c r="F532" s="414"/>
      <c r="G532" s="414"/>
      <c r="H532" s="436">
        <v>39651</v>
      </c>
      <c r="I532" s="437">
        <v>48.38</v>
      </c>
      <c r="J532" s="438"/>
      <c r="K532" s="438"/>
      <c r="L532" s="438"/>
      <c r="M532" s="418"/>
      <c r="N532" s="419" t="s">
        <v>1386</v>
      </c>
      <c r="O532" s="233" t="s">
        <v>1129</v>
      </c>
      <c r="Q532" s="420"/>
      <c r="R532" s="421"/>
      <c r="S532" s="437"/>
      <c r="T532" s="440"/>
      <c r="U532" s="405"/>
      <c r="V532" s="406"/>
      <c r="W532" s="407"/>
      <c r="X532" s="402"/>
      <c r="Y532" s="406"/>
      <c r="Z532" s="442"/>
      <c r="AB532" s="437">
        <v>48.38</v>
      </c>
      <c r="AC532" s="441">
        <v>500</v>
      </c>
      <c r="AE532" s="420"/>
      <c r="AF532" s="421"/>
      <c r="AG532" s="437"/>
      <c r="AH532" s="440"/>
      <c r="AI532" s="405"/>
      <c r="AJ532" s="406"/>
      <c r="AK532" s="407"/>
      <c r="AL532" s="402"/>
      <c r="AM532" s="408"/>
      <c r="AN532" s="442"/>
      <c r="AP532" s="437">
        <v>48.38</v>
      </c>
      <c r="AQ532" s="441">
        <v>500</v>
      </c>
      <c r="AR532" s="446"/>
      <c r="AS532" s="420"/>
      <c r="AT532" s="421"/>
      <c r="AU532" s="444"/>
      <c r="AV532" s="440"/>
      <c r="AW532" s="405"/>
      <c r="AX532" s="406"/>
      <c r="AY532" s="407"/>
      <c r="AZ532" s="402"/>
      <c r="BA532" s="408"/>
      <c r="BB532" s="442"/>
      <c r="BC532" s="443"/>
      <c r="BE532" s="631">
        <v>48.38</v>
      </c>
      <c r="BF532" s="441">
        <v>500</v>
      </c>
      <c r="BI532" s="420"/>
      <c r="BJ532" s="421"/>
      <c r="BK532" s="444"/>
      <c r="BL532" s="440"/>
      <c r="BM532" s="405"/>
      <c r="BN532" s="406"/>
      <c r="BO532" s="407"/>
      <c r="BP532" s="402"/>
      <c r="BQ532" s="408"/>
      <c r="BR532" s="442"/>
      <c r="BS532" s="443"/>
      <c r="BT532" s="631">
        <v>48.38</v>
      </c>
      <c r="BU532" s="441">
        <v>500</v>
      </c>
      <c r="BX532" s="420"/>
      <c r="BY532" s="421"/>
      <c r="BZ532" s="444"/>
      <c r="CA532" s="440"/>
      <c r="CB532" s="405"/>
      <c r="CC532" s="406"/>
      <c r="CD532" s="407"/>
      <c r="CE532" s="402"/>
      <c r="CF532" s="408"/>
      <c r="CG532" s="442"/>
      <c r="CJ532" s="420"/>
      <c r="CK532" s="421"/>
      <c r="CL532" s="444"/>
      <c r="CM532" s="440"/>
      <c r="CN532" s="405"/>
      <c r="CO532" s="406"/>
      <c r="CP532" s="407"/>
      <c r="CQ532" s="402"/>
      <c r="CR532" s="408"/>
      <c r="CS532" s="442"/>
      <c r="CT532" s="443"/>
      <c r="CU532" s="443"/>
      <c r="CV532" s="420"/>
      <c r="CW532" s="421"/>
      <c r="CX532" s="444"/>
      <c r="CY532" s="440"/>
      <c r="CZ532" s="405"/>
      <c r="DA532" s="406"/>
      <c r="DB532" s="407"/>
      <c r="DC532" s="402"/>
      <c r="DD532" s="408"/>
      <c r="DE532" s="442"/>
      <c r="DF532" s="443"/>
      <c r="DG532" s="443"/>
      <c r="DH532" s="420"/>
      <c r="DI532" s="421"/>
      <c r="DJ532" s="444"/>
      <c r="DK532" s="440"/>
      <c r="DL532" s="405"/>
      <c r="DM532" s="406"/>
      <c r="DN532" s="407"/>
      <c r="DO532" s="402"/>
      <c r="DP532" s="408"/>
      <c r="DQ532" s="442"/>
      <c r="DR532" s="443"/>
      <c r="DS532" s="443"/>
      <c r="DT532" s="420"/>
      <c r="DU532" s="421"/>
      <c r="DV532" s="444"/>
      <c r="DW532" s="440"/>
      <c r="DX532" s="405"/>
      <c r="DY532" s="406"/>
      <c r="DZ532" s="407"/>
      <c r="EA532" s="402"/>
      <c r="EB532" s="408"/>
      <c r="EC532" s="442"/>
      <c r="EE532" s="631">
        <v>48.38</v>
      </c>
      <c r="EF532" s="441">
        <v>500</v>
      </c>
      <c r="EH532" s="450"/>
    </row>
    <row r="533" spans="2:138" ht="12.75" customHeight="1" x14ac:dyDescent="0.2">
      <c r="B533" s="412" t="s">
        <v>1126</v>
      </c>
      <c r="C533" s="414" t="s">
        <v>597</v>
      </c>
      <c r="D533" s="414" t="s">
        <v>564</v>
      </c>
      <c r="E533" s="414" t="s">
        <v>1385</v>
      </c>
      <c r="F533" s="414"/>
      <c r="G533" s="414"/>
      <c r="H533" s="436">
        <v>39651</v>
      </c>
      <c r="I533" s="437">
        <v>48.38</v>
      </c>
      <c r="J533" s="438"/>
      <c r="K533" s="438"/>
      <c r="L533" s="438"/>
      <c r="M533" s="418"/>
      <c r="N533" s="419" t="s">
        <v>1357</v>
      </c>
      <c r="O533" s="233" t="s">
        <v>1057</v>
      </c>
      <c r="Q533" s="420"/>
      <c r="R533" s="421"/>
      <c r="S533" s="437"/>
      <c r="T533" s="440"/>
      <c r="U533" s="405"/>
      <c r="V533" s="406"/>
      <c r="W533" s="407"/>
      <c r="X533" s="402"/>
      <c r="Y533" s="406"/>
      <c r="Z533" s="442"/>
      <c r="AB533" s="437">
        <v>48.38</v>
      </c>
      <c r="AC533" s="441">
        <v>500</v>
      </c>
      <c r="AE533" s="420"/>
      <c r="AF533" s="421"/>
      <c r="AG533" s="437"/>
      <c r="AH533" s="440"/>
      <c r="AI533" s="405"/>
      <c r="AJ533" s="406"/>
      <c r="AK533" s="407"/>
      <c r="AL533" s="402"/>
      <c r="AM533" s="408"/>
      <c r="AN533" s="442"/>
      <c r="AP533" s="437">
        <v>48.38</v>
      </c>
      <c r="AQ533" s="441">
        <v>500</v>
      </c>
      <c r="AR533" s="446"/>
      <c r="AS533" s="420"/>
      <c r="AT533" s="421"/>
      <c r="AU533" s="444"/>
      <c r="AV533" s="440"/>
      <c r="AW533" s="405"/>
      <c r="AX533" s="406"/>
      <c r="AY533" s="407"/>
      <c r="AZ533" s="402"/>
      <c r="BA533" s="408"/>
      <c r="BB533" s="442"/>
      <c r="BC533" s="443"/>
      <c r="BE533" s="631">
        <v>48.38</v>
      </c>
      <c r="BF533" s="441">
        <v>500</v>
      </c>
      <c r="BI533" s="420"/>
      <c r="BJ533" s="421"/>
      <c r="BK533" s="444"/>
      <c r="BL533" s="440"/>
      <c r="BM533" s="405"/>
      <c r="BN533" s="406"/>
      <c r="BO533" s="407"/>
      <c r="BP533" s="402"/>
      <c r="BQ533" s="408"/>
      <c r="BR533" s="442"/>
      <c r="BS533" s="443"/>
      <c r="BT533" s="631">
        <v>48.38</v>
      </c>
      <c r="BU533" s="441">
        <v>500</v>
      </c>
      <c r="BX533" s="420"/>
      <c r="BY533" s="421"/>
      <c r="BZ533" s="444"/>
      <c r="CA533" s="440"/>
      <c r="CB533" s="405"/>
      <c r="CC533" s="406"/>
      <c r="CD533" s="407"/>
      <c r="CE533" s="402"/>
      <c r="CF533" s="408"/>
      <c r="CG533" s="442"/>
      <c r="CJ533" s="420"/>
      <c r="CK533" s="421"/>
      <c r="CL533" s="444"/>
      <c r="CM533" s="440"/>
      <c r="CN533" s="405"/>
      <c r="CO533" s="406"/>
      <c r="CP533" s="407"/>
      <c r="CQ533" s="402"/>
      <c r="CR533" s="408"/>
      <c r="CS533" s="442"/>
      <c r="CT533" s="443"/>
      <c r="CU533" s="443"/>
      <c r="CV533" s="420"/>
      <c r="CW533" s="421"/>
      <c r="CX533" s="444"/>
      <c r="CY533" s="440"/>
      <c r="CZ533" s="405"/>
      <c r="DA533" s="406"/>
      <c r="DB533" s="407"/>
      <c r="DC533" s="402"/>
      <c r="DD533" s="408"/>
      <c r="DE533" s="442"/>
      <c r="DF533" s="443"/>
      <c r="DG533" s="443"/>
      <c r="DH533" s="420"/>
      <c r="DI533" s="421"/>
      <c r="DJ533" s="444"/>
      <c r="DK533" s="440"/>
      <c r="DL533" s="405"/>
      <c r="DM533" s="406"/>
      <c r="DN533" s="407"/>
      <c r="DO533" s="402"/>
      <c r="DP533" s="408"/>
      <c r="DQ533" s="442"/>
      <c r="DR533" s="443"/>
      <c r="DS533" s="443"/>
      <c r="DT533" s="420"/>
      <c r="DU533" s="421"/>
      <c r="DV533" s="444"/>
      <c r="DW533" s="440"/>
      <c r="DX533" s="405"/>
      <c r="DY533" s="406"/>
      <c r="DZ533" s="407"/>
      <c r="EA533" s="402"/>
      <c r="EB533" s="408"/>
      <c r="EC533" s="442"/>
      <c r="EE533" s="631">
        <v>48.38</v>
      </c>
      <c r="EF533" s="441">
        <v>500</v>
      </c>
      <c r="EH533" s="450"/>
    </row>
    <row r="534" spans="2:138" ht="12.75" customHeight="1" x14ac:dyDescent="0.2">
      <c r="B534" s="412" t="s">
        <v>1371</v>
      </c>
      <c r="C534" s="414" t="s">
        <v>598</v>
      </c>
      <c r="D534" s="414" t="s">
        <v>564</v>
      </c>
      <c r="E534" s="414" t="s">
        <v>1385</v>
      </c>
      <c r="F534" s="414"/>
      <c r="G534" s="414"/>
      <c r="H534" s="436">
        <v>39651</v>
      </c>
      <c r="I534" s="437">
        <v>48.38</v>
      </c>
      <c r="J534" s="438"/>
      <c r="K534" s="438"/>
      <c r="L534" s="438"/>
      <c r="M534" s="418"/>
      <c r="N534" s="419" t="s">
        <v>1128</v>
      </c>
      <c r="O534" s="233" t="s">
        <v>1129</v>
      </c>
      <c r="Q534" s="420"/>
      <c r="R534" s="421"/>
      <c r="S534" s="437"/>
      <c r="T534" s="440"/>
      <c r="U534" s="405"/>
      <c r="V534" s="406"/>
      <c r="W534" s="407"/>
      <c r="X534" s="402"/>
      <c r="Y534" s="406"/>
      <c r="Z534" s="442"/>
      <c r="AB534" s="437">
        <v>48.38</v>
      </c>
      <c r="AC534" s="441">
        <v>500</v>
      </c>
      <c r="AE534" s="420"/>
      <c r="AF534" s="421"/>
      <c r="AG534" s="437"/>
      <c r="AH534" s="440"/>
      <c r="AI534" s="405"/>
      <c r="AJ534" s="406"/>
      <c r="AK534" s="407"/>
      <c r="AL534" s="402"/>
      <c r="AM534" s="408"/>
      <c r="AN534" s="442"/>
      <c r="AP534" s="437">
        <v>48.38</v>
      </c>
      <c r="AQ534" s="441">
        <v>500</v>
      </c>
      <c r="AR534" s="446"/>
      <c r="AS534" s="420"/>
      <c r="AT534" s="421"/>
      <c r="AU534" s="444"/>
      <c r="AV534" s="440"/>
      <c r="AW534" s="405"/>
      <c r="AX534" s="406"/>
      <c r="AY534" s="407"/>
      <c r="AZ534" s="402"/>
      <c r="BA534" s="408"/>
      <c r="BB534" s="442"/>
      <c r="BC534" s="443"/>
      <c r="BE534" s="631">
        <v>48.38</v>
      </c>
      <c r="BF534" s="441">
        <v>500</v>
      </c>
      <c r="BI534" s="420"/>
      <c r="BJ534" s="421"/>
      <c r="BK534" s="444"/>
      <c r="BL534" s="440"/>
      <c r="BM534" s="405"/>
      <c r="BN534" s="406"/>
      <c r="BO534" s="407"/>
      <c r="BP534" s="402"/>
      <c r="BQ534" s="408"/>
      <c r="BR534" s="442"/>
      <c r="BS534" s="443"/>
      <c r="BT534" s="631">
        <v>48.38</v>
      </c>
      <c r="BU534" s="441">
        <v>500</v>
      </c>
      <c r="BX534" s="420"/>
      <c r="BY534" s="421"/>
      <c r="BZ534" s="444"/>
      <c r="CA534" s="440"/>
      <c r="CB534" s="405"/>
      <c r="CC534" s="406"/>
      <c r="CD534" s="407"/>
      <c r="CE534" s="402"/>
      <c r="CF534" s="408"/>
      <c r="CG534" s="442"/>
      <c r="CJ534" s="420"/>
      <c r="CK534" s="421"/>
      <c r="CL534" s="444"/>
      <c r="CM534" s="440"/>
      <c r="CN534" s="405"/>
      <c r="CO534" s="406"/>
      <c r="CP534" s="407"/>
      <c r="CQ534" s="402"/>
      <c r="CR534" s="408"/>
      <c r="CS534" s="442"/>
      <c r="CT534" s="443"/>
      <c r="CU534" s="443"/>
      <c r="CV534" s="420"/>
      <c r="CW534" s="421"/>
      <c r="CX534" s="444"/>
      <c r="CY534" s="440"/>
      <c r="CZ534" s="405"/>
      <c r="DA534" s="406"/>
      <c r="DB534" s="407"/>
      <c r="DC534" s="402"/>
      <c r="DD534" s="408"/>
      <c r="DE534" s="442"/>
      <c r="DF534" s="443"/>
      <c r="DG534" s="443"/>
      <c r="DH534" s="420"/>
      <c r="DI534" s="421"/>
      <c r="DJ534" s="444"/>
      <c r="DK534" s="440"/>
      <c r="DL534" s="405"/>
      <c r="DM534" s="406"/>
      <c r="DN534" s="407"/>
      <c r="DO534" s="402"/>
      <c r="DP534" s="408"/>
      <c r="DQ534" s="442"/>
      <c r="DR534" s="443"/>
      <c r="DS534" s="443"/>
      <c r="DT534" s="420"/>
      <c r="DU534" s="421"/>
      <c r="DV534" s="444"/>
      <c r="DW534" s="440"/>
      <c r="DX534" s="405"/>
      <c r="DY534" s="406"/>
      <c r="DZ534" s="407"/>
      <c r="EA534" s="402"/>
      <c r="EB534" s="408"/>
      <c r="EC534" s="442"/>
      <c r="EE534" s="631">
        <v>48.38</v>
      </c>
      <c r="EF534" s="441">
        <v>500</v>
      </c>
      <c r="EH534" s="450"/>
    </row>
    <row r="535" spans="2:138" ht="12.75" customHeight="1" x14ac:dyDescent="0.2">
      <c r="B535" s="412" t="s">
        <v>1126</v>
      </c>
      <c r="C535" s="414" t="s">
        <v>599</v>
      </c>
      <c r="D535" s="414" t="s">
        <v>564</v>
      </c>
      <c r="E535" s="414" t="s">
        <v>1385</v>
      </c>
      <c r="F535" s="414"/>
      <c r="G535" s="414"/>
      <c r="H535" s="436">
        <v>39651</v>
      </c>
      <c r="I535" s="437">
        <v>48.38</v>
      </c>
      <c r="J535" s="438"/>
      <c r="K535" s="438"/>
      <c r="L535" s="438"/>
      <c r="M535" s="418"/>
      <c r="N535" s="419" t="s">
        <v>1128</v>
      </c>
      <c r="O535" s="233" t="s">
        <v>1129</v>
      </c>
      <c r="Q535" s="420"/>
      <c r="R535" s="421"/>
      <c r="S535" s="437"/>
      <c r="T535" s="440"/>
      <c r="U535" s="405"/>
      <c r="V535" s="406"/>
      <c r="W535" s="407"/>
      <c r="X535" s="402"/>
      <c r="Y535" s="406"/>
      <c r="Z535" s="442"/>
      <c r="AB535" s="437">
        <v>48.38</v>
      </c>
      <c r="AC535" s="441">
        <v>500</v>
      </c>
      <c r="AE535" s="420"/>
      <c r="AF535" s="421"/>
      <c r="AG535" s="437"/>
      <c r="AH535" s="440"/>
      <c r="AI535" s="405"/>
      <c r="AJ535" s="406"/>
      <c r="AK535" s="407"/>
      <c r="AL535" s="402"/>
      <c r="AM535" s="408"/>
      <c r="AN535" s="442"/>
      <c r="AP535" s="437">
        <v>48.38</v>
      </c>
      <c r="AQ535" s="441">
        <v>500</v>
      </c>
      <c r="AR535" s="446"/>
      <c r="AS535" s="420"/>
      <c r="AT535" s="421"/>
      <c r="AU535" s="444"/>
      <c r="AV535" s="440"/>
      <c r="AW535" s="405"/>
      <c r="AX535" s="406"/>
      <c r="AY535" s="407"/>
      <c r="AZ535" s="402"/>
      <c r="BA535" s="408"/>
      <c r="BB535" s="442"/>
      <c r="BC535" s="443"/>
      <c r="BE535" s="631">
        <v>48.38</v>
      </c>
      <c r="BF535" s="441">
        <v>500</v>
      </c>
      <c r="BI535" s="420"/>
      <c r="BJ535" s="421"/>
      <c r="BK535" s="444"/>
      <c r="BL535" s="440"/>
      <c r="BM535" s="405"/>
      <c r="BN535" s="406"/>
      <c r="BO535" s="407"/>
      <c r="BP535" s="402"/>
      <c r="BQ535" s="408"/>
      <c r="BR535" s="442"/>
      <c r="BS535" s="443"/>
      <c r="BT535" s="631">
        <v>48.38</v>
      </c>
      <c r="BU535" s="441">
        <v>500</v>
      </c>
      <c r="BX535" s="420"/>
      <c r="BY535" s="421"/>
      <c r="BZ535" s="444"/>
      <c r="CA535" s="440"/>
      <c r="CB535" s="405"/>
      <c r="CC535" s="406"/>
      <c r="CD535" s="407"/>
      <c r="CE535" s="402"/>
      <c r="CF535" s="408"/>
      <c r="CG535" s="442"/>
      <c r="CJ535" s="420"/>
      <c r="CK535" s="421"/>
      <c r="CL535" s="444"/>
      <c r="CM535" s="440"/>
      <c r="CN535" s="405"/>
      <c r="CO535" s="406"/>
      <c r="CP535" s="407"/>
      <c r="CQ535" s="402"/>
      <c r="CR535" s="408"/>
      <c r="CS535" s="442"/>
      <c r="CT535" s="443"/>
      <c r="CU535" s="443"/>
      <c r="CV535" s="420"/>
      <c r="CW535" s="421"/>
      <c r="CX535" s="444"/>
      <c r="CY535" s="440"/>
      <c r="CZ535" s="405"/>
      <c r="DA535" s="406"/>
      <c r="DB535" s="407"/>
      <c r="DC535" s="402"/>
      <c r="DD535" s="408"/>
      <c r="DE535" s="442"/>
      <c r="DF535" s="443"/>
      <c r="DG535" s="443"/>
      <c r="DH535" s="420"/>
      <c r="DI535" s="421"/>
      <c r="DJ535" s="444"/>
      <c r="DK535" s="440"/>
      <c r="DL535" s="405"/>
      <c r="DM535" s="406"/>
      <c r="DN535" s="407"/>
      <c r="DO535" s="402"/>
      <c r="DP535" s="408"/>
      <c r="DQ535" s="442"/>
      <c r="DR535" s="443"/>
      <c r="DS535" s="443"/>
      <c r="DT535" s="420"/>
      <c r="DU535" s="421"/>
      <c r="DV535" s="444"/>
      <c r="DW535" s="440"/>
      <c r="DX535" s="405"/>
      <c r="DY535" s="406"/>
      <c r="DZ535" s="407"/>
      <c r="EA535" s="402"/>
      <c r="EB535" s="408"/>
      <c r="EC535" s="442"/>
      <c r="EE535" s="631">
        <v>48.38</v>
      </c>
      <c r="EF535" s="441">
        <v>500</v>
      </c>
      <c r="EH535" s="450"/>
    </row>
    <row r="536" spans="2:138" ht="12.75" customHeight="1" x14ac:dyDescent="0.2">
      <c r="B536" s="412" t="s">
        <v>1126</v>
      </c>
      <c r="C536" s="414" t="s">
        <v>600</v>
      </c>
      <c r="D536" s="414" t="s">
        <v>564</v>
      </c>
      <c r="E536" s="414" t="s">
        <v>1385</v>
      </c>
      <c r="F536" s="414"/>
      <c r="G536" s="414"/>
      <c r="H536" s="436">
        <v>39651</v>
      </c>
      <c r="I536" s="437">
        <v>48.38</v>
      </c>
      <c r="J536" s="438"/>
      <c r="K536" s="438"/>
      <c r="L536" s="438"/>
      <c r="M536" s="418"/>
      <c r="N536" s="419" t="s">
        <v>1128</v>
      </c>
      <c r="O536" s="233" t="s">
        <v>1129</v>
      </c>
      <c r="Q536" s="420"/>
      <c r="R536" s="421"/>
      <c r="S536" s="437"/>
      <c r="T536" s="440"/>
      <c r="U536" s="405"/>
      <c r="V536" s="406"/>
      <c r="W536" s="407"/>
      <c r="X536" s="402"/>
      <c r="Y536" s="406"/>
      <c r="Z536" s="442"/>
      <c r="AB536" s="437">
        <v>48.38</v>
      </c>
      <c r="AC536" s="441">
        <v>500</v>
      </c>
      <c r="AE536" s="420"/>
      <c r="AF536" s="421"/>
      <c r="AG536" s="437"/>
      <c r="AH536" s="440"/>
      <c r="AI536" s="405"/>
      <c r="AJ536" s="406"/>
      <c r="AK536" s="407"/>
      <c r="AL536" s="402"/>
      <c r="AM536" s="408"/>
      <c r="AN536" s="442"/>
      <c r="AP536" s="437">
        <v>48.38</v>
      </c>
      <c r="AQ536" s="441">
        <v>500</v>
      </c>
      <c r="AR536" s="446"/>
      <c r="AS536" s="420"/>
      <c r="AT536" s="421"/>
      <c r="AU536" s="444"/>
      <c r="AV536" s="440"/>
      <c r="AW536" s="405"/>
      <c r="AX536" s="406"/>
      <c r="AY536" s="407"/>
      <c r="AZ536" s="402"/>
      <c r="BA536" s="408"/>
      <c r="BB536" s="442"/>
      <c r="BC536" s="443"/>
      <c r="BE536" s="631">
        <v>48.38</v>
      </c>
      <c r="BF536" s="441">
        <v>500</v>
      </c>
      <c r="BI536" s="420"/>
      <c r="BJ536" s="421"/>
      <c r="BK536" s="444"/>
      <c r="BL536" s="440"/>
      <c r="BM536" s="405"/>
      <c r="BN536" s="406"/>
      <c r="BO536" s="407"/>
      <c r="BP536" s="402"/>
      <c r="BQ536" s="408"/>
      <c r="BR536" s="442"/>
      <c r="BS536" s="443"/>
      <c r="BT536" s="631">
        <v>48.38</v>
      </c>
      <c r="BU536" s="441">
        <v>500</v>
      </c>
      <c r="BX536" s="420"/>
      <c r="BY536" s="421"/>
      <c r="BZ536" s="444"/>
      <c r="CA536" s="440"/>
      <c r="CB536" s="405"/>
      <c r="CC536" s="406"/>
      <c r="CD536" s="407"/>
      <c r="CE536" s="402"/>
      <c r="CF536" s="408"/>
      <c r="CG536" s="442"/>
      <c r="CJ536" s="420"/>
      <c r="CK536" s="421"/>
      <c r="CL536" s="444"/>
      <c r="CM536" s="440"/>
      <c r="CN536" s="405"/>
      <c r="CO536" s="406"/>
      <c r="CP536" s="407"/>
      <c r="CQ536" s="402"/>
      <c r="CR536" s="408"/>
      <c r="CS536" s="442"/>
      <c r="CT536" s="443"/>
      <c r="CU536" s="443"/>
      <c r="CV536" s="420"/>
      <c r="CW536" s="421"/>
      <c r="CX536" s="444"/>
      <c r="CY536" s="440"/>
      <c r="CZ536" s="405"/>
      <c r="DA536" s="406"/>
      <c r="DB536" s="407"/>
      <c r="DC536" s="402"/>
      <c r="DD536" s="408"/>
      <c r="DE536" s="442"/>
      <c r="DF536" s="443"/>
      <c r="DG536" s="443"/>
      <c r="DH536" s="420"/>
      <c r="DI536" s="421"/>
      <c r="DJ536" s="444"/>
      <c r="DK536" s="440"/>
      <c r="DL536" s="405"/>
      <c r="DM536" s="406"/>
      <c r="DN536" s="407"/>
      <c r="DO536" s="402"/>
      <c r="DP536" s="408"/>
      <c r="DQ536" s="442"/>
      <c r="DR536" s="443"/>
      <c r="DS536" s="443"/>
      <c r="DT536" s="420"/>
      <c r="DU536" s="421"/>
      <c r="DV536" s="444"/>
      <c r="DW536" s="440"/>
      <c r="DX536" s="405"/>
      <c r="DY536" s="406"/>
      <c r="DZ536" s="407"/>
      <c r="EA536" s="402"/>
      <c r="EB536" s="408"/>
      <c r="EC536" s="442"/>
      <c r="EE536" s="631">
        <v>48.38</v>
      </c>
      <c r="EF536" s="441">
        <v>500</v>
      </c>
      <c r="EH536" s="450"/>
    </row>
    <row r="537" spans="2:138" ht="12.75" customHeight="1" x14ac:dyDescent="0.2">
      <c r="B537" s="412" t="s">
        <v>1126</v>
      </c>
      <c r="C537" s="414" t="s">
        <v>601</v>
      </c>
      <c r="D537" s="414" t="s">
        <v>564</v>
      </c>
      <c r="E537" s="414" t="s">
        <v>1385</v>
      </c>
      <c r="F537" s="414"/>
      <c r="G537" s="414"/>
      <c r="H537" s="436">
        <v>39651</v>
      </c>
      <c r="I537" s="437">
        <v>48.38</v>
      </c>
      <c r="J537" s="438"/>
      <c r="K537" s="438"/>
      <c r="L537" s="438"/>
      <c r="M537" s="418"/>
      <c r="N537" s="419" t="s">
        <v>1128</v>
      </c>
      <c r="O537" s="233" t="s">
        <v>1129</v>
      </c>
      <c r="Q537" s="420"/>
      <c r="R537" s="421"/>
      <c r="S537" s="437"/>
      <c r="T537" s="440"/>
      <c r="U537" s="405"/>
      <c r="V537" s="406"/>
      <c r="W537" s="407"/>
      <c r="X537" s="402"/>
      <c r="Y537" s="406"/>
      <c r="Z537" s="442"/>
      <c r="AB537" s="437">
        <v>48.38</v>
      </c>
      <c r="AC537" s="441">
        <v>500</v>
      </c>
      <c r="AE537" s="420"/>
      <c r="AF537" s="421"/>
      <c r="AG537" s="437"/>
      <c r="AH537" s="440"/>
      <c r="AI537" s="405"/>
      <c r="AJ537" s="406"/>
      <c r="AK537" s="407"/>
      <c r="AL537" s="402"/>
      <c r="AM537" s="408"/>
      <c r="AN537" s="442"/>
      <c r="AP537" s="437">
        <v>48.38</v>
      </c>
      <c r="AQ537" s="441">
        <v>500</v>
      </c>
      <c r="AR537" s="446"/>
      <c r="AS537" s="420"/>
      <c r="AT537" s="421"/>
      <c r="AU537" s="444"/>
      <c r="AV537" s="440"/>
      <c r="AW537" s="405"/>
      <c r="AX537" s="406"/>
      <c r="AY537" s="407"/>
      <c r="AZ537" s="402"/>
      <c r="BA537" s="408"/>
      <c r="BB537" s="442"/>
      <c r="BC537" s="443"/>
      <c r="BE537" s="631">
        <v>48.38</v>
      </c>
      <c r="BF537" s="441">
        <v>500</v>
      </c>
      <c r="BI537" s="420"/>
      <c r="BJ537" s="421"/>
      <c r="BK537" s="444"/>
      <c r="BL537" s="440"/>
      <c r="BM537" s="405"/>
      <c r="BN537" s="406"/>
      <c r="BO537" s="407"/>
      <c r="BP537" s="402"/>
      <c r="BQ537" s="408"/>
      <c r="BR537" s="442"/>
      <c r="BS537" s="443"/>
      <c r="BT537" s="631">
        <v>48.38</v>
      </c>
      <c r="BU537" s="441">
        <v>500</v>
      </c>
      <c r="BX537" s="420"/>
      <c r="BY537" s="421"/>
      <c r="BZ537" s="444"/>
      <c r="CA537" s="440"/>
      <c r="CB537" s="405"/>
      <c r="CC537" s="406"/>
      <c r="CD537" s="407"/>
      <c r="CE537" s="402"/>
      <c r="CF537" s="408"/>
      <c r="CG537" s="442"/>
      <c r="CJ537" s="420"/>
      <c r="CK537" s="421"/>
      <c r="CL537" s="444"/>
      <c r="CM537" s="440"/>
      <c r="CN537" s="405"/>
      <c r="CO537" s="406"/>
      <c r="CP537" s="407"/>
      <c r="CQ537" s="402"/>
      <c r="CR537" s="408"/>
      <c r="CS537" s="442"/>
      <c r="CT537" s="443"/>
      <c r="CU537" s="443"/>
      <c r="CV537" s="420"/>
      <c r="CW537" s="421"/>
      <c r="CX537" s="444"/>
      <c r="CY537" s="440"/>
      <c r="CZ537" s="405"/>
      <c r="DA537" s="406"/>
      <c r="DB537" s="407"/>
      <c r="DC537" s="402"/>
      <c r="DD537" s="408"/>
      <c r="DE537" s="442"/>
      <c r="DF537" s="443"/>
      <c r="DG537" s="443"/>
      <c r="DH537" s="420"/>
      <c r="DI537" s="421"/>
      <c r="DJ537" s="444"/>
      <c r="DK537" s="440"/>
      <c r="DL537" s="405"/>
      <c r="DM537" s="406"/>
      <c r="DN537" s="407"/>
      <c r="DO537" s="402"/>
      <c r="DP537" s="408"/>
      <c r="DQ537" s="442"/>
      <c r="DR537" s="443"/>
      <c r="DS537" s="443"/>
      <c r="DT537" s="420"/>
      <c r="DU537" s="421"/>
      <c r="DV537" s="444"/>
      <c r="DW537" s="440"/>
      <c r="DX537" s="405"/>
      <c r="DY537" s="406"/>
      <c r="DZ537" s="407"/>
      <c r="EA537" s="402"/>
      <c r="EB537" s="408"/>
      <c r="EC537" s="442"/>
      <c r="EE537" s="631">
        <v>48.38</v>
      </c>
      <c r="EF537" s="441">
        <v>500</v>
      </c>
      <c r="EH537" s="450"/>
    </row>
    <row r="538" spans="2:138" ht="12.75" customHeight="1" x14ac:dyDescent="0.2">
      <c r="B538" s="412" t="s">
        <v>1126</v>
      </c>
      <c r="C538" s="414" t="s">
        <v>602</v>
      </c>
      <c r="D538" s="414" t="s">
        <v>564</v>
      </c>
      <c r="E538" s="414" t="s">
        <v>1385</v>
      </c>
      <c r="F538" s="414"/>
      <c r="G538" s="414"/>
      <c r="H538" s="436">
        <v>39651</v>
      </c>
      <c r="I538" s="437">
        <v>48.38</v>
      </c>
      <c r="J538" s="438"/>
      <c r="K538" s="438"/>
      <c r="L538" s="438"/>
      <c r="M538" s="418"/>
      <c r="N538" s="419" t="s">
        <v>1128</v>
      </c>
      <c r="O538" s="233" t="s">
        <v>1129</v>
      </c>
      <c r="Q538" s="420"/>
      <c r="R538" s="421"/>
      <c r="S538" s="437"/>
      <c r="T538" s="440"/>
      <c r="U538" s="405"/>
      <c r="V538" s="406"/>
      <c r="W538" s="407"/>
      <c r="X538" s="402"/>
      <c r="Y538" s="406"/>
      <c r="Z538" s="442"/>
      <c r="AB538" s="437">
        <v>48.38</v>
      </c>
      <c r="AC538" s="441">
        <v>500</v>
      </c>
      <c r="AE538" s="420"/>
      <c r="AF538" s="421"/>
      <c r="AG538" s="437"/>
      <c r="AH538" s="440"/>
      <c r="AI538" s="405"/>
      <c r="AJ538" s="406"/>
      <c r="AK538" s="407"/>
      <c r="AL538" s="402"/>
      <c r="AM538" s="408"/>
      <c r="AN538" s="442"/>
      <c r="AP538" s="437">
        <v>48.38</v>
      </c>
      <c r="AQ538" s="441">
        <v>500</v>
      </c>
      <c r="AR538" s="446"/>
      <c r="AS538" s="420"/>
      <c r="AT538" s="421"/>
      <c r="AU538" s="444"/>
      <c r="AV538" s="440"/>
      <c r="AW538" s="405"/>
      <c r="AX538" s="406"/>
      <c r="AY538" s="407"/>
      <c r="AZ538" s="402"/>
      <c r="BA538" s="408"/>
      <c r="BB538" s="442"/>
      <c r="BC538" s="443"/>
      <c r="BE538" s="631">
        <v>48.38</v>
      </c>
      <c r="BF538" s="441">
        <v>500</v>
      </c>
      <c r="BI538" s="420"/>
      <c r="BJ538" s="421"/>
      <c r="BK538" s="444"/>
      <c r="BL538" s="440"/>
      <c r="BM538" s="405"/>
      <c r="BN538" s="406"/>
      <c r="BO538" s="407"/>
      <c r="BP538" s="402"/>
      <c r="BQ538" s="408"/>
      <c r="BR538" s="442"/>
      <c r="BS538" s="443"/>
      <c r="BT538" s="631">
        <v>48.38</v>
      </c>
      <c r="BU538" s="441">
        <v>500</v>
      </c>
      <c r="BX538" s="420"/>
      <c r="BY538" s="421"/>
      <c r="BZ538" s="444"/>
      <c r="CA538" s="440"/>
      <c r="CB538" s="405"/>
      <c r="CC538" s="406"/>
      <c r="CD538" s="407"/>
      <c r="CE538" s="402"/>
      <c r="CF538" s="408"/>
      <c r="CG538" s="442"/>
      <c r="CJ538" s="420"/>
      <c r="CK538" s="421"/>
      <c r="CL538" s="444"/>
      <c r="CM538" s="440"/>
      <c r="CN538" s="405"/>
      <c r="CO538" s="406"/>
      <c r="CP538" s="407"/>
      <c r="CQ538" s="402"/>
      <c r="CR538" s="408"/>
      <c r="CS538" s="442"/>
      <c r="CT538" s="443"/>
      <c r="CU538" s="443"/>
      <c r="CV538" s="420"/>
      <c r="CW538" s="421"/>
      <c r="CX538" s="444"/>
      <c r="CY538" s="440"/>
      <c r="CZ538" s="405"/>
      <c r="DA538" s="406"/>
      <c r="DB538" s="407"/>
      <c r="DC538" s="402"/>
      <c r="DD538" s="408"/>
      <c r="DE538" s="442"/>
      <c r="DF538" s="443"/>
      <c r="DG538" s="443"/>
      <c r="DH538" s="420"/>
      <c r="DI538" s="421"/>
      <c r="DJ538" s="444"/>
      <c r="DK538" s="440"/>
      <c r="DL538" s="405"/>
      <c r="DM538" s="406"/>
      <c r="DN538" s="407"/>
      <c r="DO538" s="402"/>
      <c r="DP538" s="408"/>
      <c r="DQ538" s="442"/>
      <c r="DR538" s="443"/>
      <c r="DS538" s="443"/>
      <c r="DT538" s="420"/>
      <c r="DU538" s="421"/>
      <c r="DV538" s="444"/>
      <c r="DW538" s="440"/>
      <c r="DX538" s="405"/>
      <c r="DY538" s="406"/>
      <c r="DZ538" s="407"/>
      <c r="EA538" s="402"/>
      <c r="EB538" s="408"/>
      <c r="EC538" s="442"/>
      <c r="EE538" s="631">
        <v>48.38</v>
      </c>
      <c r="EF538" s="441">
        <v>500</v>
      </c>
      <c r="EH538" s="450"/>
    </row>
    <row r="539" spans="2:138" ht="12.75" customHeight="1" x14ac:dyDescent="0.2">
      <c r="B539" s="412" t="s">
        <v>1126</v>
      </c>
      <c r="C539" s="414" t="s">
        <v>603</v>
      </c>
      <c r="D539" s="414" t="s">
        <v>564</v>
      </c>
      <c r="E539" s="414" t="s">
        <v>1385</v>
      </c>
      <c r="F539" s="414"/>
      <c r="G539" s="414"/>
      <c r="H539" s="436">
        <v>39651</v>
      </c>
      <c r="I539" s="437">
        <v>48.38</v>
      </c>
      <c r="J539" s="438"/>
      <c r="K539" s="438"/>
      <c r="L539" s="438"/>
      <c r="M539" s="418"/>
      <c r="N539" s="419" t="s">
        <v>1128</v>
      </c>
      <c r="O539" s="233" t="s">
        <v>1129</v>
      </c>
      <c r="Q539" s="420"/>
      <c r="R539" s="421"/>
      <c r="S539" s="437"/>
      <c r="T539" s="440"/>
      <c r="U539" s="405"/>
      <c r="V539" s="406"/>
      <c r="W539" s="407"/>
      <c r="X539" s="402"/>
      <c r="Y539" s="406"/>
      <c r="Z539" s="442"/>
      <c r="AB539" s="437">
        <v>48.38</v>
      </c>
      <c r="AC539" s="441">
        <v>500</v>
      </c>
      <c r="AE539" s="420"/>
      <c r="AF539" s="421"/>
      <c r="AG539" s="437"/>
      <c r="AH539" s="440"/>
      <c r="AI539" s="405"/>
      <c r="AJ539" s="406"/>
      <c r="AK539" s="407"/>
      <c r="AL539" s="402"/>
      <c r="AM539" s="408"/>
      <c r="AN539" s="442"/>
      <c r="AP539" s="437">
        <v>48.38</v>
      </c>
      <c r="AQ539" s="441">
        <v>500</v>
      </c>
      <c r="AR539" s="446"/>
      <c r="AS539" s="420"/>
      <c r="AT539" s="421"/>
      <c r="AU539" s="444"/>
      <c r="AV539" s="440"/>
      <c r="AW539" s="405"/>
      <c r="AX539" s="406"/>
      <c r="AY539" s="407"/>
      <c r="AZ539" s="402"/>
      <c r="BA539" s="408"/>
      <c r="BB539" s="442"/>
      <c r="BC539" s="443"/>
      <c r="BE539" s="631">
        <v>48.38</v>
      </c>
      <c r="BF539" s="441">
        <v>500</v>
      </c>
      <c r="BI539" s="420"/>
      <c r="BJ539" s="421"/>
      <c r="BK539" s="444"/>
      <c r="BL539" s="440"/>
      <c r="BM539" s="405"/>
      <c r="BN539" s="406"/>
      <c r="BO539" s="407"/>
      <c r="BP539" s="402"/>
      <c r="BQ539" s="408"/>
      <c r="BR539" s="442"/>
      <c r="BS539" s="443"/>
      <c r="BT539" s="631">
        <v>48.38</v>
      </c>
      <c r="BU539" s="441">
        <v>500</v>
      </c>
      <c r="BX539" s="420"/>
      <c r="BY539" s="421"/>
      <c r="BZ539" s="444"/>
      <c r="CA539" s="440"/>
      <c r="CB539" s="405"/>
      <c r="CC539" s="406"/>
      <c r="CD539" s="407"/>
      <c r="CE539" s="402"/>
      <c r="CF539" s="408"/>
      <c r="CG539" s="442"/>
      <c r="CJ539" s="420"/>
      <c r="CK539" s="421"/>
      <c r="CL539" s="444"/>
      <c r="CM539" s="440"/>
      <c r="CN539" s="405"/>
      <c r="CO539" s="406"/>
      <c r="CP539" s="407"/>
      <c r="CQ539" s="402"/>
      <c r="CR539" s="408"/>
      <c r="CS539" s="442"/>
      <c r="CT539" s="443"/>
      <c r="CU539" s="443"/>
      <c r="CV539" s="420"/>
      <c r="CW539" s="421"/>
      <c r="CX539" s="444"/>
      <c r="CY539" s="440"/>
      <c r="CZ539" s="405"/>
      <c r="DA539" s="406"/>
      <c r="DB539" s="407"/>
      <c r="DC539" s="402"/>
      <c r="DD539" s="408"/>
      <c r="DE539" s="442"/>
      <c r="DF539" s="443"/>
      <c r="DG539" s="443"/>
      <c r="DH539" s="420"/>
      <c r="DI539" s="421"/>
      <c r="DJ539" s="444"/>
      <c r="DK539" s="440"/>
      <c r="DL539" s="405"/>
      <c r="DM539" s="406"/>
      <c r="DN539" s="407"/>
      <c r="DO539" s="402"/>
      <c r="DP539" s="408"/>
      <c r="DQ539" s="442"/>
      <c r="DR539" s="443"/>
      <c r="DS539" s="443"/>
      <c r="DT539" s="420"/>
      <c r="DU539" s="421"/>
      <c r="DV539" s="444"/>
      <c r="DW539" s="440"/>
      <c r="DX539" s="405"/>
      <c r="DY539" s="406"/>
      <c r="DZ539" s="407"/>
      <c r="EA539" s="402"/>
      <c r="EB539" s="408"/>
      <c r="EC539" s="442"/>
      <c r="EE539" s="631">
        <v>48.38</v>
      </c>
      <c r="EF539" s="441">
        <v>500</v>
      </c>
      <c r="EH539" s="450"/>
    </row>
    <row r="540" spans="2:138" ht="12.75" customHeight="1" x14ac:dyDescent="0.2">
      <c r="B540" s="412" t="s">
        <v>1126</v>
      </c>
      <c r="C540" s="414" t="s">
        <v>604</v>
      </c>
      <c r="D540" s="414" t="s">
        <v>564</v>
      </c>
      <c r="E540" s="414" t="s">
        <v>1385</v>
      </c>
      <c r="F540" s="414"/>
      <c r="G540" s="414"/>
      <c r="H540" s="436">
        <v>39651</v>
      </c>
      <c r="I540" s="437">
        <v>48.38</v>
      </c>
      <c r="J540" s="438"/>
      <c r="K540" s="438"/>
      <c r="L540" s="438"/>
      <c r="M540" s="418"/>
      <c r="N540" s="419" t="s">
        <v>1128</v>
      </c>
      <c r="O540" s="233" t="s">
        <v>1129</v>
      </c>
      <c r="Q540" s="420"/>
      <c r="R540" s="421"/>
      <c r="S540" s="437"/>
      <c r="T540" s="440"/>
      <c r="U540" s="405"/>
      <c r="V540" s="406"/>
      <c r="W540" s="407"/>
      <c r="X540" s="402"/>
      <c r="Y540" s="406"/>
      <c r="Z540" s="442"/>
      <c r="AB540" s="437">
        <v>48.38</v>
      </c>
      <c r="AC540" s="441">
        <v>500</v>
      </c>
      <c r="AE540" s="420"/>
      <c r="AF540" s="421"/>
      <c r="AG540" s="437"/>
      <c r="AH540" s="440"/>
      <c r="AI540" s="405"/>
      <c r="AJ540" s="406"/>
      <c r="AK540" s="407"/>
      <c r="AL540" s="402"/>
      <c r="AM540" s="408"/>
      <c r="AN540" s="442"/>
      <c r="AP540" s="437">
        <v>48.38</v>
      </c>
      <c r="AQ540" s="441">
        <v>500</v>
      </c>
      <c r="AR540" s="446"/>
      <c r="AS540" s="420"/>
      <c r="AT540" s="421"/>
      <c r="AU540" s="444"/>
      <c r="AV540" s="440"/>
      <c r="AW540" s="405"/>
      <c r="AX540" s="406"/>
      <c r="AY540" s="407"/>
      <c r="AZ540" s="402"/>
      <c r="BA540" s="408"/>
      <c r="BB540" s="442"/>
      <c r="BC540" s="443"/>
      <c r="BE540" s="631">
        <v>48.38</v>
      </c>
      <c r="BF540" s="441">
        <v>500</v>
      </c>
      <c r="BI540" s="420"/>
      <c r="BJ540" s="421"/>
      <c r="BK540" s="444"/>
      <c r="BL540" s="440"/>
      <c r="BM540" s="405"/>
      <c r="BN540" s="406"/>
      <c r="BO540" s="407"/>
      <c r="BP540" s="402"/>
      <c r="BQ540" s="408"/>
      <c r="BR540" s="442"/>
      <c r="BS540" s="443"/>
      <c r="BT540" s="631">
        <v>48.38</v>
      </c>
      <c r="BU540" s="441">
        <v>500</v>
      </c>
      <c r="BX540" s="420"/>
      <c r="BY540" s="421"/>
      <c r="BZ540" s="444"/>
      <c r="CA540" s="440"/>
      <c r="CB540" s="405"/>
      <c r="CC540" s="406"/>
      <c r="CD540" s="407"/>
      <c r="CE540" s="402"/>
      <c r="CF540" s="408"/>
      <c r="CG540" s="442"/>
      <c r="CJ540" s="420"/>
      <c r="CK540" s="421"/>
      <c r="CL540" s="444"/>
      <c r="CM540" s="440"/>
      <c r="CN540" s="405"/>
      <c r="CO540" s="406"/>
      <c r="CP540" s="407"/>
      <c r="CQ540" s="402"/>
      <c r="CR540" s="408"/>
      <c r="CS540" s="442"/>
      <c r="CT540" s="443"/>
      <c r="CU540" s="443"/>
      <c r="CV540" s="420"/>
      <c r="CW540" s="421"/>
      <c r="CX540" s="444"/>
      <c r="CY540" s="440"/>
      <c r="CZ540" s="405"/>
      <c r="DA540" s="406"/>
      <c r="DB540" s="407"/>
      <c r="DC540" s="402"/>
      <c r="DD540" s="408"/>
      <c r="DE540" s="442"/>
      <c r="DF540" s="443"/>
      <c r="DG540" s="443"/>
      <c r="DH540" s="420"/>
      <c r="DI540" s="421"/>
      <c r="DJ540" s="444"/>
      <c r="DK540" s="440"/>
      <c r="DL540" s="405"/>
      <c r="DM540" s="406"/>
      <c r="DN540" s="407"/>
      <c r="DO540" s="402"/>
      <c r="DP540" s="408"/>
      <c r="DQ540" s="442"/>
      <c r="DR540" s="443"/>
      <c r="DS540" s="443"/>
      <c r="DT540" s="420"/>
      <c r="DU540" s="421"/>
      <c r="DV540" s="444"/>
      <c r="DW540" s="440"/>
      <c r="DX540" s="405"/>
      <c r="DY540" s="406"/>
      <c r="DZ540" s="407"/>
      <c r="EA540" s="402"/>
      <c r="EB540" s="408"/>
      <c r="EC540" s="442"/>
      <c r="EE540" s="631">
        <v>48.38</v>
      </c>
      <c r="EF540" s="441">
        <v>500</v>
      </c>
      <c r="EH540" s="450"/>
    </row>
    <row r="541" spans="2:138" ht="12.75" customHeight="1" x14ac:dyDescent="0.2">
      <c r="B541" s="412" t="s">
        <v>1126</v>
      </c>
      <c r="C541" s="414" t="s">
        <v>605</v>
      </c>
      <c r="D541" s="414" t="s">
        <v>564</v>
      </c>
      <c r="E541" s="414" t="s">
        <v>1385</v>
      </c>
      <c r="F541" s="414"/>
      <c r="G541" s="414"/>
      <c r="H541" s="436">
        <v>39651</v>
      </c>
      <c r="I541" s="437">
        <v>48.38</v>
      </c>
      <c r="J541" s="438"/>
      <c r="K541" s="438"/>
      <c r="L541" s="438"/>
      <c r="M541" s="418"/>
      <c r="N541" s="419" t="s">
        <v>1357</v>
      </c>
      <c r="O541" s="233" t="s">
        <v>1057</v>
      </c>
      <c r="Q541" s="420"/>
      <c r="R541" s="421"/>
      <c r="S541" s="437"/>
      <c r="T541" s="440"/>
      <c r="U541" s="405"/>
      <c r="V541" s="406"/>
      <c r="W541" s="407"/>
      <c r="X541" s="402"/>
      <c r="Y541" s="406"/>
      <c r="Z541" s="442"/>
      <c r="AB541" s="437">
        <v>48.38</v>
      </c>
      <c r="AC541" s="441">
        <v>500</v>
      </c>
      <c r="AE541" s="420"/>
      <c r="AF541" s="421"/>
      <c r="AG541" s="437"/>
      <c r="AH541" s="440"/>
      <c r="AI541" s="405"/>
      <c r="AJ541" s="406"/>
      <c r="AK541" s="407"/>
      <c r="AL541" s="402"/>
      <c r="AM541" s="408"/>
      <c r="AN541" s="442"/>
      <c r="AP541" s="437">
        <v>48.38</v>
      </c>
      <c r="AQ541" s="441">
        <v>500</v>
      </c>
      <c r="AR541" s="446"/>
      <c r="AS541" s="420"/>
      <c r="AT541" s="421"/>
      <c r="AU541" s="444"/>
      <c r="AV541" s="440"/>
      <c r="AW541" s="405"/>
      <c r="AX541" s="406"/>
      <c r="AY541" s="407"/>
      <c r="AZ541" s="402"/>
      <c r="BA541" s="408"/>
      <c r="BB541" s="442"/>
      <c r="BC541" s="443"/>
      <c r="BE541" s="631">
        <v>48.38</v>
      </c>
      <c r="BF541" s="441">
        <v>500</v>
      </c>
      <c r="BI541" s="420"/>
      <c r="BJ541" s="421"/>
      <c r="BK541" s="444"/>
      <c r="BL541" s="440"/>
      <c r="BM541" s="405"/>
      <c r="BN541" s="406"/>
      <c r="BO541" s="407"/>
      <c r="BP541" s="402"/>
      <c r="BQ541" s="408"/>
      <c r="BR541" s="442"/>
      <c r="BS541" s="443"/>
      <c r="BT541" s="631">
        <v>48.38</v>
      </c>
      <c r="BU541" s="441">
        <v>500</v>
      </c>
      <c r="BX541" s="420"/>
      <c r="BY541" s="421"/>
      <c r="BZ541" s="444"/>
      <c r="CA541" s="440"/>
      <c r="CB541" s="405"/>
      <c r="CC541" s="406"/>
      <c r="CD541" s="407"/>
      <c r="CE541" s="402"/>
      <c r="CF541" s="408"/>
      <c r="CG541" s="442"/>
      <c r="CJ541" s="420"/>
      <c r="CK541" s="421"/>
      <c r="CL541" s="444"/>
      <c r="CM541" s="440"/>
      <c r="CN541" s="405"/>
      <c r="CO541" s="406"/>
      <c r="CP541" s="407"/>
      <c r="CQ541" s="402"/>
      <c r="CR541" s="408"/>
      <c r="CS541" s="442"/>
      <c r="CT541" s="443"/>
      <c r="CU541" s="443"/>
      <c r="CV541" s="420"/>
      <c r="CW541" s="421"/>
      <c r="CX541" s="444"/>
      <c r="CY541" s="440"/>
      <c r="CZ541" s="405"/>
      <c r="DA541" s="406"/>
      <c r="DB541" s="407"/>
      <c r="DC541" s="402"/>
      <c r="DD541" s="408"/>
      <c r="DE541" s="442"/>
      <c r="DF541" s="443"/>
      <c r="DG541" s="443"/>
      <c r="DH541" s="420"/>
      <c r="DI541" s="421"/>
      <c r="DJ541" s="444"/>
      <c r="DK541" s="440"/>
      <c r="DL541" s="405"/>
      <c r="DM541" s="406"/>
      <c r="DN541" s="407"/>
      <c r="DO541" s="402"/>
      <c r="DP541" s="408"/>
      <c r="DQ541" s="442"/>
      <c r="DR541" s="443"/>
      <c r="DS541" s="443"/>
      <c r="DT541" s="420"/>
      <c r="DU541" s="421"/>
      <c r="DV541" s="444"/>
      <c r="DW541" s="440"/>
      <c r="DX541" s="405"/>
      <c r="DY541" s="406"/>
      <c r="DZ541" s="407"/>
      <c r="EA541" s="402"/>
      <c r="EB541" s="408"/>
      <c r="EC541" s="442"/>
      <c r="EE541" s="631">
        <v>48.38</v>
      </c>
      <c r="EF541" s="441">
        <v>500</v>
      </c>
      <c r="EH541" s="450"/>
    </row>
    <row r="542" spans="2:138" ht="12.75" customHeight="1" x14ac:dyDescent="0.2">
      <c r="B542" s="412" t="s">
        <v>1371</v>
      </c>
      <c r="C542" s="414" t="s">
        <v>606</v>
      </c>
      <c r="D542" s="414" t="s">
        <v>607</v>
      </c>
      <c r="E542" s="414" t="s">
        <v>1385</v>
      </c>
      <c r="F542" s="414"/>
      <c r="G542" s="414"/>
      <c r="H542" s="436">
        <v>39644</v>
      </c>
      <c r="I542" s="437">
        <v>48.38</v>
      </c>
      <c r="J542" s="438"/>
      <c r="K542" s="438"/>
      <c r="L542" s="438"/>
      <c r="M542" s="418" t="s">
        <v>1121</v>
      </c>
      <c r="N542" s="419" t="s">
        <v>1128</v>
      </c>
      <c r="O542" s="233" t="s">
        <v>1129</v>
      </c>
      <c r="Q542" s="420"/>
      <c r="R542" s="421"/>
      <c r="S542" s="437"/>
      <c r="T542" s="440"/>
      <c r="U542" s="405"/>
      <c r="V542" s="406"/>
      <c r="W542" s="407"/>
      <c r="X542" s="402"/>
      <c r="Y542" s="406"/>
      <c r="Z542" s="442"/>
      <c r="AB542" s="437">
        <v>48.38</v>
      </c>
      <c r="AC542" s="441">
        <v>500</v>
      </c>
      <c r="AE542" s="420"/>
      <c r="AF542" s="421"/>
      <c r="AG542" s="437"/>
      <c r="AH542" s="440"/>
      <c r="AI542" s="405"/>
      <c r="AJ542" s="406"/>
      <c r="AK542" s="407"/>
      <c r="AL542" s="402"/>
      <c r="AM542" s="408"/>
      <c r="AN542" s="442"/>
      <c r="AP542" s="437">
        <v>48.38</v>
      </c>
      <c r="AQ542" s="441">
        <v>500</v>
      </c>
      <c r="AR542" s="446"/>
      <c r="AS542" s="420"/>
      <c r="AT542" s="421"/>
      <c r="AU542" s="444"/>
      <c r="AV542" s="440"/>
      <c r="AW542" s="405"/>
      <c r="AX542" s="406"/>
      <c r="AY542" s="407"/>
      <c r="AZ542" s="402"/>
      <c r="BA542" s="408"/>
      <c r="BB542" s="442"/>
      <c r="BC542" s="443"/>
      <c r="BE542" s="631">
        <v>48.38</v>
      </c>
      <c r="BF542" s="441">
        <v>500</v>
      </c>
      <c r="BI542" s="420"/>
      <c r="BJ542" s="421"/>
      <c r="BK542" s="444"/>
      <c r="BL542" s="440"/>
      <c r="BM542" s="405"/>
      <c r="BN542" s="406"/>
      <c r="BO542" s="407"/>
      <c r="BP542" s="402"/>
      <c r="BQ542" s="408"/>
      <c r="BR542" s="442"/>
      <c r="BS542" s="443"/>
      <c r="BT542" s="631">
        <v>48.38</v>
      </c>
      <c r="BU542" s="441">
        <v>500</v>
      </c>
      <c r="BX542" s="420"/>
      <c r="BY542" s="421"/>
      <c r="BZ542" s="444"/>
      <c r="CA542" s="440"/>
      <c r="CB542" s="405"/>
      <c r="CC542" s="406"/>
      <c r="CD542" s="407"/>
      <c r="CE542" s="402"/>
      <c r="CF542" s="408"/>
      <c r="CG542" s="442"/>
      <c r="CJ542" s="420"/>
      <c r="CK542" s="421"/>
      <c r="CL542" s="444"/>
      <c r="CM542" s="440"/>
      <c r="CN542" s="405"/>
      <c r="CO542" s="406"/>
      <c r="CP542" s="407"/>
      <c r="CQ542" s="402"/>
      <c r="CR542" s="408"/>
      <c r="CS542" s="442"/>
      <c r="CT542" s="443"/>
      <c r="CU542" s="443"/>
      <c r="CV542" s="420"/>
      <c r="CW542" s="421"/>
      <c r="CX542" s="444"/>
      <c r="CY542" s="440"/>
      <c r="CZ542" s="405"/>
      <c r="DA542" s="406"/>
      <c r="DB542" s="407"/>
      <c r="DC542" s="402"/>
      <c r="DD542" s="408"/>
      <c r="DE542" s="442"/>
      <c r="DF542" s="443"/>
      <c r="DG542" s="443"/>
      <c r="DH542" s="420"/>
      <c r="DI542" s="421"/>
      <c r="DJ542" s="444"/>
      <c r="DK542" s="440"/>
      <c r="DL542" s="405"/>
      <c r="DM542" s="406"/>
      <c r="DN542" s="407"/>
      <c r="DO542" s="402"/>
      <c r="DP542" s="408"/>
      <c r="DQ542" s="442"/>
      <c r="DR542" s="443"/>
      <c r="DS542" s="443"/>
      <c r="DT542" s="420"/>
      <c r="DU542" s="421"/>
      <c r="DV542" s="444"/>
      <c r="DW542" s="440"/>
      <c r="DX542" s="405"/>
      <c r="DY542" s="406"/>
      <c r="DZ542" s="407"/>
      <c r="EA542" s="402"/>
      <c r="EB542" s="408"/>
      <c r="EC542" s="442"/>
      <c r="EE542" s="631">
        <v>48.38</v>
      </c>
      <c r="EF542" s="441">
        <v>500</v>
      </c>
      <c r="EH542" s="450"/>
    </row>
    <row r="543" spans="2:138" ht="12.75" customHeight="1" x14ac:dyDescent="0.2">
      <c r="B543" s="412" t="s">
        <v>1126</v>
      </c>
      <c r="C543" s="414" t="s">
        <v>608</v>
      </c>
      <c r="D543" s="414" t="s">
        <v>564</v>
      </c>
      <c r="E543" s="414" t="s">
        <v>1385</v>
      </c>
      <c r="F543" s="414"/>
      <c r="G543" s="414"/>
      <c r="H543" s="436">
        <v>39644</v>
      </c>
      <c r="I543" s="437">
        <v>48.38</v>
      </c>
      <c r="J543" s="438"/>
      <c r="K543" s="438"/>
      <c r="L543" s="438"/>
      <c r="M543" s="418" t="s">
        <v>1121</v>
      </c>
      <c r="N543" s="419" t="s">
        <v>1128</v>
      </c>
      <c r="O543" s="233" t="s">
        <v>1129</v>
      </c>
      <c r="Q543" s="420"/>
      <c r="R543" s="421"/>
      <c r="S543" s="437"/>
      <c r="T543" s="440"/>
      <c r="U543" s="405"/>
      <c r="V543" s="406"/>
      <c r="W543" s="407"/>
      <c r="X543" s="402"/>
      <c r="Y543" s="406"/>
      <c r="Z543" s="442"/>
      <c r="AB543" s="437">
        <v>48.38</v>
      </c>
      <c r="AC543" s="441">
        <v>500</v>
      </c>
      <c r="AE543" s="420"/>
      <c r="AF543" s="421"/>
      <c r="AG543" s="437"/>
      <c r="AH543" s="440"/>
      <c r="AI543" s="405"/>
      <c r="AJ543" s="406"/>
      <c r="AK543" s="407"/>
      <c r="AL543" s="402"/>
      <c r="AM543" s="408"/>
      <c r="AN543" s="442"/>
      <c r="AP543" s="437">
        <v>48.38</v>
      </c>
      <c r="AQ543" s="441">
        <v>500</v>
      </c>
      <c r="AR543" s="446"/>
      <c r="AS543" s="420"/>
      <c r="AT543" s="421"/>
      <c r="AU543" s="444"/>
      <c r="AV543" s="440"/>
      <c r="AW543" s="405"/>
      <c r="AX543" s="406"/>
      <c r="AY543" s="407"/>
      <c r="AZ543" s="402"/>
      <c r="BA543" s="408"/>
      <c r="BB543" s="442"/>
      <c r="BC543" s="443"/>
      <c r="BE543" s="631">
        <v>48.38</v>
      </c>
      <c r="BF543" s="441">
        <v>500</v>
      </c>
      <c r="BI543" s="420"/>
      <c r="BJ543" s="421"/>
      <c r="BK543" s="444"/>
      <c r="BL543" s="440"/>
      <c r="BM543" s="405"/>
      <c r="BN543" s="406"/>
      <c r="BO543" s="407"/>
      <c r="BP543" s="402"/>
      <c r="BQ543" s="408"/>
      <c r="BR543" s="442"/>
      <c r="BS543" s="443"/>
      <c r="BT543" s="631">
        <v>48.38</v>
      </c>
      <c r="BU543" s="441">
        <v>500</v>
      </c>
      <c r="BX543" s="420"/>
      <c r="BY543" s="421"/>
      <c r="BZ543" s="444"/>
      <c r="CA543" s="440"/>
      <c r="CB543" s="405"/>
      <c r="CC543" s="406"/>
      <c r="CD543" s="407"/>
      <c r="CE543" s="402"/>
      <c r="CF543" s="408"/>
      <c r="CG543" s="442"/>
      <c r="CJ543" s="420"/>
      <c r="CK543" s="421"/>
      <c r="CL543" s="444"/>
      <c r="CM543" s="440"/>
      <c r="CN543" s="405"/>
      <c r="CO543" s="406"/>
      <c r="CP543" s="407"/>
      <c r="CQ543" s="402"/>
      <c r="CR543" s="408"/>
      <c r="CS543" s="442"/>
      <c r="CT543" s="443"/>
      <c r="CU543" s="443"/>
      <c r="CV543" s="420"/>
      <c r="CW543" s="421"/>
      <c r="CX543" s="444"/>
      <c r="CY543" s="440"/>
      <c r="CZ543" s="405"/>
      <c r="DA543" s="406"/>
      <c r="DB543" s="407"/>
      <c r="DC543" s="402"/>
      <c r="DD543" s="408"/>
      <c r="DE543" s="442"/>
      <c r="DF543" s="443"/>
      <c r="DG543" s="443"/>
      <c r="DH543" s="420"/>
      <c r="DI543" s="421"/>
      <c r="DJ543" s="444"/>
      <c r="DK543" s="440"/>
      <c r="DL543" s="405"/>
      <c r="DM543" s="406"/>
      <c r="DN543" s="407"/>
      <c r="DO543" s="402"/>
      <c r="DP543" s="408"/>
      <c r="DQ543" s="442"/>
      <c r="DR543" s="443"/>
      <c r="DS543" s="443"/>
      <c r="DT543" s="420"/>
      <c r="DU543" s="421"/>
      <c r="DV543" s="444"/>
      <c r="DW543" s="440"/>
      <c r="DX543" s="405"/>
      <c r="DY543" s="406"/>
      <c r="DZ543" s="407"/>
      <c r="EA543" s="402"/>
      <c r="EB543" s="408"/>
      <c r="EC543" s="442"/>
      <c r="EE543" s="631">
        <v>48.38</v>
      </c>
      <c r="EF543" s="441">
        <v>500</v>
      </c>
      <c r="EH543" s="450"/>
    </row>
    <row r="544" spans="2:138" ht="12.75" customHeight="1" x14ac:dyDescent="0.2">
      <c r="B544" s="412" t="s">
        <v>1126</v>
      </c>
      <c r="C544" s="414" t="s">
        <v>609</v>
      </c>
      <c r="D544" s="414" t="s">
        <v>564</v>
      </c>
      <c r="E544" s="414" t="s">
        <v>1385</v>
      </c>
      <c r="F544" s="414"/>
      <c r="G544" s="414"/>
      <c r="H544" s="436">
        <v>39644</v>
      </c>
      <c r="I544" s="437">
        <v>48.38</v>
      </c>
      <c r="J544" s="438"/>
      <c r="K544" s="438"/>
      <c r="L544" s="438"/>
      <c r="M544" s="418" t="s">
        <v>1121</v>
      </c>
      <c r="N544" s="419" t="s">
        <v>1128</v>
      </c>
      <c r="O544" s="233" t="s">
        <v>1129</v>
      </c>
      <c r="Q544" s="420"/>
      <c r="R544" s="421"/>
      <c r="S544" s="437"/>
      <c r="T544" s="440"/>
      <c r="U544" s="405"/>
      <c r="V544" s="406"/>
      <c r="W544" s="407"/>
      <c r="X544" s="402"/>
      <c r="Y544" s="406"/>
      <c r="Z544" s="442"/>
      <c r="AB544" s="437">
        <v>48.38</v>
      </c>
      <c r="AC544" s="441">
        <v>500</v>
      </c>
      <c r="AE544" s="420"/>
      <c r="AF544" s="421"/>
      <c r="AG544" s="437"/>
      <c r="AH544" s="440"/>
      <c r="AI544" s="405"/>
      <c r="AJ544" s="406"/>
      <c r="AK544" s="407"/>
      <c r="AL544" s="402"/>
      <c r="AM544" s="408"/>
      <c r="AN544" s="442"/>
      <c r="AP544" s="437">
        <v>48.38</v>
      </c>
      <c r="AQ544" s="441">
        <v>500</v>
      </c>
      <c r="AR544" s="446"/>
      <c r="AS544" s="420"/>
      <c r="AT544" s="421"/>
      <c r="AU544" s="444"/>
      <c r="AV544" s="440"/>
      <c r="AW544" s="405"/>
      <c r="AX544" s="406"/>
      <c r="AY544" s="407"/>
      <c r="AZ544" s="402"/>
      <c r="BA544" s="408"/>
      <c r="BB544" s="442"/>
      <c r="BC544" s="443"/>
      <c r="BE544" s="631">
        <v>48.38</v>
      </c>
      <c r="BF544" s="441">
        <v>500</v>
      </c>
      <c r="BI544" s="420"/>
      <c r="BJ544" s="421"/>
      <c r="BK544" s="444"/>
      <c r="BL544" s="440"/>
      <c r="BM544" s="405"/>
      <c r="BN544" s="406"/>
      <c r="BO544" s="407"/>
      <c r="BP544" s="402"/>
      <c r="BQ544" s="408"/>
      <c r="BR544" s="442"/>
      <c r="BS544" s="443"/>
      <c r="BT544" s="631">
        <v>48.38</v>
      </c>
      <c r="BU544" s="441">
        <v>500</v>
      </c>
      <c r="BX544" s="420"/>
      <c r="BY544" s="421"/>
      <c r="BZ544" s="444"/>
      <c r="CA544" s="440"/>
      <c r="CB544" s="405"/>
      <c r="CC544" s="406"/>
      <c r="CD544" s="407"/>
      <c r="CE544" s="402"/>
      <c r="CF544" s="408"/>
      <c r="CG544" s="442"/>
      <c r="CJ544" s="420"/>
      <c r="CK544" s="421"/>
      <c r="CL544" s="444"/>
      <c r="CM544" s="440"/>
      <c r="CN544" s="405"/>
      <c r="CO544" s="406"/>
      <c r="CP544" s="407"/>
      <c r="CQ544" s="402"/>
      <c r="CR544" s="408"/>
      <c r="CS544" s="442"/>
      <c r="CT544" s="443"/>
      <c r="CU544" s="443"/>
      <c r="CV544" s="420"/>
      <c r="CW544" s="421"/>
      <c r="CX544" s="444"/>
      <c r="CY544" s="440"/>
      <c r="CZ544" s="405"/>
      <c r="DA544" s="406"/>
      <c r="DB544" s="407"/>
      <c r="DC544" s="402"/>
      <c r="DD544" s="408"/>
      <c r="DE544" s="442"/>
      <c r="DF544" s="443"/>
      <c r="DG544" s="443"/>
      <c r="DH544" s="420"/>
      <c r="DI544" s="421"/>
      <c r="DJ544" s="444"/>
      <c r="DK544" s="440"/>
      <c r="DL544" s="405"/>
      <c r="DM544" s="406"/>
      <c r="DN544" s="407"/>
      <c r="DO544" s="402"/>
      <c r="DP544" s="408"/>
      <c r="DQ544" s="442"/>
      <c r="DR544" s="443"/>
      <c r="DS544" s="443"/>
      <c r="DT544" s="420"/>
      <c r="DU544" s="421"/>
      <c r="DV544" s="444"/>
      <c r="DW544" s="440"/>
      <c r="DX544" s="405"/>
      <c r="DY544" s="406"/>
      <c r="DZ544" s="407"/>
      <c r="EA544" s="402"/>
      <c r="EB544" s="408"/>
      <c r="EC544" s="442"/>
      <c r="EE544" s="631">
        <v>48.38</v>
      </c>
      <c r="EF544" s="441">
        <v>500</v>
      </c>
      <c r="EH544" s="450"/>
    </row>
    <row r="545" spans="2:138" ht="12.75" customHeight="1" x14ac:dyDescent="0.2">
      <c r="B545" s="412" t="s">
        <v>1126</v>
      </c>
      <c r="C545" s="414" t="s">
        <v>610</v>
      </c>
      <c r="D545" s="414" t="s">
        <v>564</v>
      </c>
      <c r="E545" s="414" t="s">
        <v>1385</v>
      </c>
      <c r="F545" s="414"/>
      <c r="G545" s="414"/>
      <c r="H545" s="436">
        <v>39644</v>
      </c>
      <c r="I545" s="437">
        <v>48.38</v>
      </c>
      <c r="J545" s="438"/>
      <c r="K545" s="438"/>
      <c r="L545" s="438"/>
      <c r="M545" s="418" t="s">
        <v>1121</v>
      </c>
      <c r="N545" s="419" t="s">
        <v>1128</v>
      </c>
      <c r="O545" s="233" t="s">
        <v>1129</v>
      </c>
      <c r="Q545" s="420"/>
      <c r="R545" s="421"/>
      <c r="S545" s="437"/>
      <c r="T545" s="440"/>
      <c r="U545" s="405"/>
      <c r="V545" s="406"/>
      <c r="W545" s="407"/>
      <c r="X545" s="402"/>
      <c r="Y545" s="406"/>
      <c r="Z545" s="442"/>
      <c r="AB545" s="437">
        <v>48.38</v>
      </c>
      <c r="AC545" s="441">
        <v>500</v>
      </c>
      <c r="AE545" s="420"/>
      <c r="AF545" s="421"/>
      <c r="AG545" s="437"/>
      <c r="AH545" s="440"/>
      <c r="AI545" s="405"/>
      <c r="AJ545" s="406"/>
      <c r="AK545" s="407"/>
      <c r="AL545" s="402"/>
      <c r="AM545" s="408"/>
      <c r="AN545" s="442"/>
      <c r="AP545" s="437">
        <v>48.38</v>
      </c>
      <c r="AQ545" s="441">
        <v>500</v>
      </c>
      <c r="AR545" s="446"/>
      <c r="AS545" s="420"/>
      <c r="AT545" s="421"/>
      <c r="AU545" s="444"/>
      <c r="AV545" s="440"/>
      <c r="AW545" s="405"/>
      <c r="AX545" s="406"/>
      <c r="AY545" s="407"/>
      <c r="AZ545" s="402"/>
      <c r="BA545" s="408"/>
      <c r="BB545" s="442"/>
      <c r="BC545" s="443"/>
      <c r="BE545" s="631">
        <v>48.38</v>
      </c>
      <c r="BF545" s="441">
        <v>500</v>
      </c>
      <c r="BI545" s="420"/>
      <c r="BJ545" s="421"/>
      <c r="BK545" s="444"/>
      <c r="BL545" s="440"/>
      <c r="BM545" s="405"/>
      <c r="BN545" s="406"/>
      <c r="BO545" s="407"/>
      <c r="BP545" s="402"/>
      <c r="BQ545" s="408"/>
      <c r="BR545" s="442"/>
      <c r="BS545" s="443"/>
      <c r="BT545" s="631">
        <v>48.38</v>
      </c>
      <c r="BU545" s="441">
        <v>500</v>
      </c>
      <c r="BX545" s="420"/>
      <c r="BY545" s="421"/>
      <c r="BZ545" s="444"/>
      <c r="CA545" s="440"/>
      <c r="CB545" s="405"/>
      <c r="CC545" s="406"/>
      <c r="CD545" s="407"/>
      <c r="CE545" s="402"/>
      <c r="CF545" s="408"/>
      <c r="CG545" s="442"/>
      <c r="CJ545" s="420"/>
      <c r="CK545" s="421"/>
      <c r="CL545" s="444"/>
      <c r="CM545" s="440"/>
      <c r="CN545" s="405"/>
      <c r="CO545" s="406"/>
      <c r="CP545" s="407"/>
      <c r="CQ545" s="402"/>
      <c r="CR545" s="408"/>
      <c r="CS545" s="442"/>
      <c r="CT545" s="443"/>
      <c r="CU545" s="443"/>
      <c r="CV545" s="420"/>
      <c r="CW545" s="421"/>
      <c r="CX545" s="444"/>
      <c r="CY545" s="440"/>
      <c r="CZ545" s="405"/>
      <c r="DA545" s="406"/>
      <c r="DB545" s="407"/>
      <c r="DC545" s="402"/>
      <c r="DD545" s="408"/>
      <c r="DE545" s="442"/>
      <c r="DF545" s="443"/>
      <c r="DG545" s="443"/>
      <c r="DH545" s="420"/>
      <c r="DI545" s="421"/>
      <c r="DJ545" s="444"/>
      <c r="DK545" s="440"/>
      <c r="DL545" s="405"/>
      <c r="DM545" s="406"/>
      <c r="DN545" s="407"/>
      <c r="DO545" s="402"/>
      <c r="DP545" s="408"/>
      <c r="DQ545" s="442"/>
      <c r="DR545" s="443"/>
      <c r="DS545" s="443"/>
      <c r="DT545" s="420"/>
      <c r="DU545" s="421"/>
      <c r="DV545" s="444"/>
      <c r="DW545" s="440"/>
      <c r="DX545" s="405"/>
      <c r="DY545" s="406"/>
      <c r="DZ545" s="407"/>
      <c r="EA545" s="402"/>
      <c r="EB545" s="408"/>
      <c r="EC545" s="442"/>
      <c r="EE545" s="631">
        <v>48.38</v>
      </c>
      <c r="EF545" s="441">
        <v>500</v>
      </c>
      <c r="EH545" s="450"/>
    </row>
    <row r="546" spans="2:138" ht="12.75" customHeight="1" x14ac:dyDescent="0.2">
      <c r="B546" s="412" t="s">
        <v>1126</v>
      </c>
      <c r="C546" s="414" t="s">
        <v>611</v>
      </c>
      <c r="D546" s="414" t="s">
        <v>564</v>
      </c>
      <c r="E546" s="414" t="s">
        <v>1385</v>
      </c>
      <c r="F546" s="414"/>
      <c r="G546" s="414"/>
      <c r="H546" s="436">
        <v>39644</v>
      </c>
      <c r="I546" s="437">
        <v>48.38</v>
      </c>
      <c r="J546" s="438"/>
      <c r="K546" s="438"/>
      <c r="L546" s="438"/>
      <c r="M546" s="418" t="s">
        <v>1121</v>
      </c>
      <c r="N546" s="419" t="s">
        <v>1128</v>
      </c>
      <c r="O546" s="233" t="s">
        <v>1129</v>
      </c>
      <c r="Q546" s="420"/>
      <c r="R546" s="421"/>
      <c r="S546" s="437"/>
      <c r="T546" s="440"/>
      <c r="U546" s="405"/>
      <c r="V546" s="406"/>
      <c r="W546" s="407"/>
      <c r="X546" s="402"/>
      <c r="Y546" s="406"/>
      <c r="Z546" s="442"/>
      <c r="AB546" s="437">
        <v>48.38</v>
      </c>
      <c r="AC546" s="441">
        <v>500</v>
      </c>
      <c r="AE546" s="420"/>
      <c r="AF546" s="421"/>
      <c r="AG546" s="437"/>
      <c r="AH546" s="440"/>
      <c r="AI546" s="405"/>
      <c r="AJ546" s="406"/>
      <c r="AK546" s="407"/>
      <c r="AL546" s="402"/>
      <c r="AM546" s="408"/>
      <c r="AN546" s="442"/>
      <c r="AP546" s="437">
        <v>48.38</v>
      </c>
      <c r="AQ546" s="441">
        <v>500</v>
      </c>
      <c r="AR546" s="446"/>
      <c r="AS546" s="420"/>
      <c r="AT546" s="421"/>
      <c r="AU546" s="444"/>
      <c r="AV546" s="440"/>
      <c r="AW546" s="405"/>
      <c r="AX546" s="406"/>
      <c r="AY546" s="407"/>
      <c r="AZ546" s="402"/>
      <c r="BA546" s="408"/>
      <c r="BB546" s="442"/>
      <c r="BC546" s="443"/>
      <c r="BE546" s="631">
        <v>48.38</v>
      </c>
      <c r="BF546" s="441">
        <v>500</v>
      </c>
      <c r="BI546" s="420"/>
      <c r="BJ546" s="421"/>
      <c r="BK546" s="444"/>
      <c r="BL546" s="440"/>
      <c r="BM546" s="405"/>
      <c r="BN546" s="406"/>
      <c r="BO546" s="407"/>
      <c r="BP546" s="402"/>
      <c r="BQ546" s="408"/>
      <c r="BR546" s="442"/>
      <c r="BS546" s="443"/>
      <c r="BT546" s="631">
        <v>48.38</v>
      </c>
      <c r="BU546" s="441">
        <v>500</v>
      </c>
      <c r="BX546" s="420"/>
      <c r="BY546" s="421"/>
      <c r="BZ546" s="444"/>
      <c r="CA546" s="440"/>
      <c r="CB546" s="405"/>
      <c r="CC546" s="406"/>
      <c r="CD546" s="407"/>
      <c r="CE546" s="402"/>
      <c r="CF546" s="408"/>
      <c r="CG546" s="442"/>
      <c r="CJ546" s="420"/>
      <c r="CK546" s="421"/>
      <c r="CL546" s="444"/>
      <c r="CM546" s="440"/>
      <c r="CN546" s="405"/>
      <c r="CO546" s="406"/>
      <c r="CP546" s="407"/>
      <c r="CQ546" s="402"/>
      <c r="CR546" s="408"/>
      <c r="CS546" s="442"/>
      <c r="CT546" s="443"/>
      <c r="CU546" s="443"/>
      <c r="CV546" s="420"/>
      <c r="CW546" s="421"/>
      <c r="CX546" s="444"/>
      <c r="CY546" s="440"/>
      <c r="CZ546" s="405"/>
      <c r="DA546" s="406"/>
      <c r="DB546" s="407"/>
      <c r="DC546" s="402"/>
      <c r="DD546" s="408"/>
      <c r="DE546" s="442"/>
      <c r="DF546" s="443"/>
      <c r="DG546" s="443"/>
      <c r="DH546" s="420"/>
      <c r="DI546" s="421"/>
      <c r="DJ546" s="444"/>
      <c r="DK546" s="440"/>
      <c r="DL546" s="405"/>
      <c r="DM546" s="406"/>
      <c r="DN546" s="407"/>
      <c r="DO546" s="402"/>
      <c r="DP546" s="408"/>
      <c r="DQ546" s="442"/>
      <c r="DR546" s="443"/>
      <c r="DS546" s="443"/>
      <c r="DT546" s="420"/>
      <c r="DU546" s="421"/>
      <c r="DV546" s="444"/>
      <c r="DW546" s="440"/>
      <c r="DX546" s="405"/>
      <c r="DY546" s="406"/>
      <c r="DZ546" s="407"/>
      <c r="EA546" s="402"/>
      <c r="EB546" s="408"/>
      <c r="EC546" s="442"/>
      <c r="EE546" s="631">
        <v>48.38</v>
      </c>
      <c r="EF546" s="441">
        <v>500</v>
      </c>
      <c r="EH546" s="450"/>
    </row>
    <row r="547" spans="2:138" ht="12.75" customHeight="1" x14ac:dyDescent="0.2">
      <c r="B547" s="412" t="s">
        <v>1126</v>
      </c>
      <c r="C547" s="414" t="s">
        <v>612</v>
      </c>
      <c r="D547" s="414" t="s">
        <v>564</v>
      </c>
      <c r="E547" s="414" t="s">
        <v>1385</v>
      </c>
      <c r="F547" s="414"/>
      <c r="G547" s="414"/>
      <c r="H547" s="436">
        <v>39644</v>
      </c>
      <c r="I547" s="437">
        <v>48.38</v>
      </c>
      <c r="J547" s="438"/>
      <c r="K547" s="438"/>
      <c r="L547" s="438"/>
      <c r="M547" s="418" t="s">
        <v>1121</v>
      </c>
      <c r="N547" s="419" t="s">
        <v>1128</v>
      </c>
      <c r="O547" s="233" t="s">
        <v>1129</v>
      </c>
      <c r="Q547" s="420"/>
      <c r="R547" s="421"/>
      <c r="S547" s="437"/>
      <c r="T547" s="440"/>
      <c r="U547" s="405"/>
      <c r="V547" s="406"/>
      <c r="W547" s="407"/>
      <c r="X547" s="402"/>
      <c r="Y547" s="406"/>
      <c r="Z547" s="442"/>
      <c r="AB547" s="437">
        <v>48.38</v>
      </c>
      <c r="AC547" s="441">
        <v>500</v>
      </c>
      <c r="AE547" s="420"/>
      <c r="AF547" s="421"/>
      <c r="AG547" s="437"/>
      <c r="AH547" s="440"/>
      <c r="AI547" s="405"/>
      <c r="AJ547" s="406"/>
      <c r="AK547" s="407"/>
      <c r="AL547" s="402"/>
      <c r="AM547" s="408"/>
      <c r="AN547" s="442"/>
      <c r="AP547" s="437">
        <v>48.38</v>
      </c>
      <c r="AQ547" s="441">
        <v>500</v>
      </c>
      <c r="AR547" s="446"/>
      <c r="AS547" s="420"/>
      <c r="AT547" s="421"/>
      <c r="AU547" s="444"/>
      <c r="AV547" s="440"/>
      <c r="AW547" s="405"/>
      <c r="AX547" s="406"/>
      <c r="AY547" s="407"/>
      <c r="AZ547" s="402"/>
      <c r="BA547" s="408"/>
      <c r="BB547" s="442"/>
      <c r="BC547" s="443"/>
      <c r="BE547" s="631">
        <v>48.38</v>
      </c>
      <c r="BF547" s="441">
        <v>500</v>
      </c>
      <c r="BI547" s="420"/>
      <c r="BJ547" s="421"/>
      <c r="BK547" s="444"/>
      <c r="BL547" s="440"/>
      <c r="BM547" s="405"/>
      <c r="BN547" s="406"/>
      <c r="BO547" s="407"/>
      <c r="BP547" s="402"/>
      <c r="BQ547" s="408"/>
      <c r="BR547" s="442"/>
      <c r="BS547" s="443"/>
      <c r="BT547" s="631">
        <v>48.38</v>
      </c>
      <c r="BU547" s="441">
        <v>500</v>
      </c>
      <c r="BX547" s="420"/>
      <c r="BY547" s="421"/>
      <c r="BZ547" s="444"/>
      <c r="CA547" s="440"/>
      <c r="CB547" s="405"/>
      <c r="CC547" s="406"/>
      <c r="CD547" s="407"/>
      <c r="CE547" s="402"/>
      <c r="CF547" s="408"/>
      <c r="CG547" s="442"/>
      <c r="CJ547" s="420"/>
      <c r="CK547" s="421"/>
      <c r="CL547" s="444"/>
      <c r="CM547" s="440"/>
      <c r="CN547" s="405"/>
      <c r="CO547" s="406"/>
      <c r="CP547" s="407"/>
      <c r="CQ547" s="402"/>
      <c r="CR547" s="408"/>
      <c r="CS547" s="442"/>
      <c r="CT547" s="443"/>
      <c r="CU547" s="443"/>
      <c r="CV547" s="420"/>
      <c r="CW547" s="421"/>
      <c r="CX547" s="444"/>
      <c r="CY547" s="440"/>
      <c r="CZ547" s="405"/>
      <c r="DA547" s="406"/>
      <c r="DB547" s="407"/>
      <c r="DC547" s="402"/>
      <c r="DD547" s="408"/>
      <c r="DE547" s="442"/>
      <c r="DF547" s="443"/>
      <c r="DG547" s="443"/>
      <c r="DH547" s="420"/>
      <c r="DI547" s="421"/>
      <c r="DJ547" s="444"/>
      <c r="DK547" s="440"/>
      <c r="DL547" s="405"/>
      <c r="DM547" s="406"/>
      <c r="DN547" s="407"/>
      <c r="DO547" s="402"/>
      <c r="DP547" s="408"/>
      <c r="DQ547" s="442"/>
      <c r="DR547" s="443"/>
      <c r="DS547" s="443"/>
      <c r="DT547" s="420"/>
      <c r="DU547" s="421"/>
      <c r="DV547" s="444"/>
      <c r="DW547" s="440"/>
      <c r="DX547" s="405"/>
      <c r="DY547" s="406"/>
      <c r="DZ547" s="407"/>
      <c r="EA547" s="402"/>
      <c r="EB547" s="408"/>
      <c r="EC547" s="442"/>
      <c r="EE547" s="631">
        <v>48.38</v>
      </c>
      <c r="EF547" s="441">
        <v>500</v>
      </c>
      <c r="EH547" s="450"/>
    </row>
    <row r="548" spans="2:138" ht="12.75" customHeight="1" x14ac:dyDescent="0.2">
      <c r="B548" s="412" t="s">
        <v>1126</v>
      </c>
      <c r="C548" s="414" t="s">
        <v>613</v>
      </c>
      <c r="D548" s="414" t="s">
        <v>564</v>
      </c>
      <c r="E548" s="414" t="s">
        <v>1385</v>
      </c>
      <c r="F548" s="414"/>
      <c r="G548" s="414"/>
      <c r="H548" s="436">
        <v>39644</v>
      </c>
      <c r="I548" s="437">
        <v>48.38</v>
      </c>
      <c r="J548" s="438"/>
      <c r="K548" s="438"/>
      <c r="L548" s="438"/>
      <c r="M548" s="418" t="s">
        <v>1121</v>
      </c>
      <c r="N548" s="419" t="s">
        <v>1386</v>
      </c>
      <c r="O548" s="233" t="s">
        <v>1129</v>
      </c>
      <c r="Q548" s="420"/>
      <c r="R548" s="421"/>
      <c r="S548" s="437"/>
      <c r="T548" s="440"/>
      <c r="U548" s="405"/>
      <c r="V548" s="406"/>
      <c r="W548" s="407"/>
      <c r="X548" s="402"/>
      <c r="Y548" s="406"/>
      <c r="Z548" s="442"/>
      <c r="AB548" s="437">
        <v>48.38</v>
      </c>
      <c r="AC548" s="441">
        <v>500</v>
      </c>
      <c r="AE548" s="420"/>
      <c r="AF548" s="421"/>
      <c r="AG548" s="437"/>
      <c r="AH548" s="440"/>
      <c r="AI548" s="405"/>
      <c r="AJ548" s="406"/>
      <c r="AK548" s="407"/>
      <c r="AL548" s="402"/>
      <c r="AM548" s="408"/>
      <c r="AN548" s="442"/>
      <c r="AP548" s="437">
        <v>48.38</v>
      </c>
      <c r="AQ548" s="441">
        <v>500</v>
      </c>
      <c r="AR548" s="446"/>
      <c r="AS548" s="420"/>
      <c r="AT548" s="421"/>
      <c r="AU548" s="444"/>
      <c r="AV548" s="440"/>
      <c r="AW548" s="405"/>
      <c r="AX548" s="406"/>
      <c r="AY548" s="407"/>
      <c r="AZ548" s="402"/>
      <c r="BA548" s="408"/>
      <c r="BB548" s="442"/>
      <c r="BC548" s="443"/>
      <c r="BE548" s="631">
        <v>48.38</v>
      </c>
      <c r="BF548" s="441">
        <v>500</v>
      </c>
      <c r="BI548" s="420"/>
      <c r="BJ548" s="421"/>
      <c r="BK548" s="444"/>
      <c r="BL548" s="440"/>
      <c r="BM548" s="405"/>
      <c r="BN548" s="406"/>
      <c r="BO548" s="407"/>
      <c r="BP548" s="402"/>
      <c r="BQ548" s="408"/>
      <c r="BR548" s="442"/>
      <c r="BS548" s="443"/>
      <c r="BT548" s="631">
        <v>48.38</v>
      </c>
      <c r="BU548" s="441">
        <v>500</v>
      </c>
      <c r="BX548" s="420"/>
      <c r="BY548" s="421"/>
      <c r="BZ548" s="444"/>
      <c r="CA548" s="440"/>
      <c r="CB548" s="405"/>
      <c r="CC548" s="406"/>
      <c r="CD548" s="407"/>
      <c r="CE548" s="402"/>
      <c r="CF548" s="408"/>
      <c r="CG548" s="442"/>
      <c r="CJ548" s="420"/>
      <c r="CK548" s="421"/>
      <c r="CL548" s="444"/>
      <c r="CM548" s="440"/>
      <c r="CN548" s="405"/>
      <c r="CO548" s="406"/>
      <c r="CP548" s="407"/>
      <c r="CQ548" s="402"/>
      <c r="CR548" s="408"/>
      <c r="CS548" s="442"/>
      <c r="CT548" s="443"/>
      <c r="CU548" s="443"/>
      <c r="CV548" s="420"/>
      <c r="CW548" s="421"/>
      <c r="CX548" s="444"/>
      <c r="CY548" s="440"/>
      <c r="CZ548" s="405"/>
      <c r="DA548" s="406"/>
      <c r="DB548" s="407"/>
      <c r="DC548" s="402"/>
      <c r="DD548" s="408"/>
      <c r="DE548" s="442"/>
      <c r="DF548" s="443"/>
      <c r="DG548" s="443"/>
      <c r="DH548" s="420"/>
      <c r="DI548" s="421"/>
      <c r="DJ548" s="444"/>
      <c r="DK548" s="440"/>
      <c r="DL548" s="405"/>
      <c r="DM548" s="406"/>
      <c r="DN548" s="407"/>
      <c r="DO548" s="402"/>
      <c r="DP548" s="408"/>
      <c r="DQ548" s="442"/>
      <c r="DR548" s="443"/>
      <c r="DS548" s="443"/>
      <c r="DT548" s="420"/>
      <c r="DU548" s="421"/>
      <c r="DV548" s="444"/>
      <c r="DW548" s="440"/>
      <c r="DX548" s="405"/>
      <c r="DY548" s="406"/>
      <c r="DZ548" s="407"/>
      <c r="EA548" s="402"/>
      <c r="EB548" s="408"/>
      <c r="EC548" s="442"/>
      <c r="EE548" s="631">
        <v>48.38</v>
      </c>
      <c r="EF548" s="441">
        <v>500</v>
      </c>
      <c r="EH548" s="450"/>
    </row>
    <row r="549" spans="2:138" ht="12.75" customHeight="1" x14ac:dyDescent="0.2">
      <c r="B549" s="412" t="s">
        <v>1126</v>
      </c>
      <c r="C549" s="414" t="s">
        <v>614</v>
      </c>
      <c r="D549" s="414" t="s">
        <v>564</v>
      </c>
      <c r="E549" s="414" t="s">
        <v>1385</v>
      </c>
      <c r="F549" s="414"/>
      <c r="G549" s="414"/>
      <c r="H549" s="436">
        <v>39644</v>
      </c>
      <c r="I549" s="437">
        <v>48.38</v>
      </c>
      <c r="J549" s="438"/>
      <c r="K549" s="438"/>
      <c r="L549" s="438"/>
      <c r="M549" s="418" t="s">
        <v>1121</v>
      </c>
      <c r="N549" s="419" t="s">
        <v>1386</v>
      </c>
      <c r="O549" s="233" t="s">
        <v>1129</v>
      </c>
      <c r="Q549" s="420"/>
      <c r="R549" s="421"/>
      <c r="S549" s="437"/>
      <c r="T549" s="440"/>
      <c r="U549" s="405"/>
      <c r="V549" s="406"/>
      <c r="W549" s="407"/>
      <c r="X549" s="402"/>
      <c r="Y549" s="406"/>
      <c r="Z549" s="442"/>
      <c r="AB549" s="437">
        <v>48.38</v>
      </c>
      <c r="AC549" s="441">
        <v>500</v>
      </c>
      <c r="AE549" s="420"/>
      <c r="AF549" s="421"/>
      <c r="AG549" s="437"/>
      <c r="AH549" s="440"/>
      <c r="AI549" s="405"/>
      <c r="AJ549" s="406"/>
      <c r="AK549" s="407"/>
      <c r="AL549" s="402"/>
      <c r="AM549" s="408"/>
      <c r="AN549" s="442"/>
      <c r="AP549" s="437">
        <v>48.38</v>
      </c>
      <c r="AQ549" s="441">
        <v>500</v>
      </c>
      <c r="AR549" s="446"/>
      <c r="AS549" s="420"/>
      <c r="AT549" s="421"/>
      <c r="AU549" s="444"/>
      <c r="AV549" s="440"/>
      <c r="AW549" s="405"/>
      <c r="AX549" s="406"/>
      <c r="AY549" s="407"/>
      <c r="AZ549" s="402"/>
      <c r="BA549" s="408"/>
      <c r="BB549" s="442"/>
      <c r="BC549" s="443"/>
      <c r="BE549" s="631">
        <v>48.38</v>
      </c>
      <c r="BF549" s="441">
        <v>500</v>
      </c>
      <c r="BI549" s="420"/>
      <c r="BJ549" s="421"/>
      <c r="BK549" s="444"/>
      <c r="BL549" s="440"/>
      <c r="BM549" s="405"/>
      <c r="BN549" s="406"/>
      <c r="BO549" s="407"/>
      <c r="BP549" s="402"/>
      <c r="BQ549" s="408"/>
      <c r="BR549" s="442"/>
      <c r="BS549" s="443"/>
      <c r="BT549" s="631">
        <v>48.38</v>
      </c>
      <c r="BU549" s="441">
        <v>500</v>
      </c>
      <c r="BX549" s="420"/>
      <c r="BY549" s="421"/>
      <c r="BZ549" s="444"/>
      <c r="CA549" s="440"/>
      <c r="CB549" s="405"/>
      <c r="CC549" s="406"/>
      <c r="CD549" s="407"/>
      <c r="CE549" s="402"/>
      <c r="CF549" s="408"/>
      <c r="CG549" s="442"/>
      <c r="CJ549" s="420"/>
      <c r="CK549" s="421"/>
      <c r="CL549" s="444"/>
      <c r="CM549" s="440"/>
      <c r="CN549" s="405"/>
      <c r="CO549" s="406"/>
      <c r="CP549" s="407"/>
      <c r="CQ549" s="402"/>
      <c r="CR549" s="408"/>
      <c r="CS549" s="442"/>
      <c r="CT549" s="443"/>
      <c r="CU549" s="443"/>
      <c r="CV549" s="420"/>
      <c r="CW549" s="421"/>
      <c r="CX549" s="444"/>
      <c r="CY549" s="440"/>
      <c r="CZ549" s="405"/>
      <c r="DA549" s="406"/>
      <c r="DB549" s="407"/>
      <c r="DC549" s="402"/>
      <c r="DD549" s="408"/>
      <c r="DE549" s="442"/>
      <c r="DF549" s="443"/>
      <c r="DG549" s="443"/>
      <c r="DH549" s="420"/>
      <c r="DI549" s="421"/>
      <c r="DJ549" s="444"/>
      <c r="DK549" s="440"/>
      <c r="DL549" s="405"/>
      <c r="DM549" s="406"/>
      <c r="DN549" s="407"/>
      <c r="DO549" s="402"/>
      <c r="DP549" s="408"/>
      <c r="DQ549" s="442"/>
      <c r="DR549" s="443"/>
      <c r="DS549" s="443"/>
      <c r="DT549" s="420"/>
      <c r="DU549" s="421"/>
      <c r="DV549" s="444"/>
      <c r="DW549" s="440"/>
      <c r="DX549" s="405"/>
      <c r="DY549" s="406"/>
      <c r="DZ549" s="407"/>
      <c r="EA549" s="402"/>
      <c r="EB549" s="408"/>
      <c r="EC549" s="442"/>
      <c r="EE549" s="631">
        <v>48.38</v>
      </c>
      <c r="EF549" s="441">
        <v>500</v>
      </c>
      <c r="EH549" s="450"/>
    </row>
    <row r="550" spans="2:138" ht="12.75" customHeight="1" x14ac:dyDescent="0.2">
      <c r="B550" s="412" t="s">
        <v>1126</v>
      </c>
      <c r="C550" s="414" t="s">
        <v>615</v>
      </c>
      <c r="D550" s="414" t="s">
        <v>564</v>
      </c>
      <c r="E550" s="414" t="s">
        <v>1385</v>
      </c>
      <c r="F550" s="414"/>
      <c r="G550" s="414"/>
      <c r="H550" s="436">
        <v>39644</v>
      </c>
      <c r="I550" s="437">
        <v>48.38</v>
      </c>
      <c r="J550" s="438"/>
      <c r="K550" s="438"/>
      <c r="L550" s="438"/>
      <c r="M550" s="418" t="s">
        <v>1121</v>
      </c>
      <c r="N550" s="419" t="s">
        <v>1128</v>
      </c>
      <c r="O550" s="233" t="s">
        <v>1129</v>
      </c>
      <c r="Q550" s="420"/>
      <c r="R550" s="421"/>
      <c r="S550" s="437"/>
      <c r="T550" s="440"/>
      <c r="U550" s="405"/>
      <c r="V550" s="406"/>
      <c r="W550" s="407"/>
      <c r="X550" s="402"/>
      <c r="Y550" s="406"/>
      <c r="Z550" s="442"/>
      <c r="AB550" s="437">
        <v>48.38</v>
      </c>
      <c r="AC550" s="441">
        <v>500</v>
      </c>
      <c r="AE550" s="420"/>
      <c r="AF550" s="421"/>
      <c r="AG550" s="437"/>
      <c r="AH550" s="440"/>
      <c r="AI550" s="405"/>
      <c r="AJ550" s="406"/>
      <c r="AK550" s="407"/>
      <c r="AL550" s="402"/>
      <c r="AM550" s="408"/>
      <c r="AN550" s="442"/>
      <c r="AP550" s="437">
        <v>48.38</v>
      </c>
      <c r="AQ550" s="441">
        <v>500</v>
      </c>
      <c r="AR550" s="446"/>
      <c r="AS550" s="420"/>
      <c r="AT550" s="421"/>
      <c r="AU550" s="444"/>
      <c r="AV550" s="440"/>
      <c r="AW550" s="405"/>
      <c r="AX550" s="406"/>
      <c r="AY550" s="407"/>
      <c r="AZ550" s="402"/>
      <c r="BA550" s="408"/>
      <c r="BB550" s="442"/>
      <c r="BC550" s="443"/>
      <c r="BE550" s="631">
        <v>48.38</v>
      </c>
      <c r="BF550" s="441">
        <v>500</v>
      </c>
      <c r="BI550" s="420"/>
      <c r="BJ550" s="421"/>
      <c r="BK550" s="444"/>
      <c r="BL550" s="440"/>
      <c r="BM550" s="405"/>
      <c r="BN550" s="406"/>
      <c r="BO550" s="407"/>
      <c r="BP550" s="402"/>
      <c r="BQ550" s="408"/>
      <c r="BR550" s="442"/>
      <c r="BS550" s="443"/>
      <c r="BT550" s="631">
        <v>48.38</v>
      </c>
      <c r="BU550" s="441">
        <v>500</v>
      </c>
      <c r="BX550" s="420"/>
      <c r="BY550" s="421"/>
      <c r="BZ550" s="444"/>
      <c r="CA550" s="440"/>
      <c r="CB550" s="405"/>
      <c r="CC550" s="406"/>
      <c r="CD550" s="407"/>
      <c r="CE550" s="402"/>
      <c r="CF550" s="408"/>
      <c r="CG550" s="442"/>
      <c r="CJ550" s="420"/>
      <c r="CK550" s="421"/>
      <c r="CL550" s="444"/>
      <c r="CM550" s="440"/>
      <c r="CN550" s="405"/>
      <c r="CO550" s="406"/>
      <c r="CP550" s="407"/>
      <c r="CQ550" s="402"/>
      <c r="CR550" s="408"/>
      <c r="CS550" s="442"/>
      <c r="CT550" s="443"/>
      <c r="CU550" s="443"/>
      <c r="CV550" s="420"/>
      <c r="CW550" s="421"/>
      <c r="CX550" s="444"/>
      <c r="CY550" s="440"/>
      <c r="CZ550" s="405"/>
      <c r="DA550" s="406"/>
      <c r="DB550" s="407"/>
      <c r="DC550" s="402"/>
      <c r="DD550" s="408"/>
      <c r="DE550" s="442"/>
      <c r="DF550" s="443"/>
      <c r="DG550" s="443"/>
      <c r="DH550" s="420"/>
      <c r="DI550" s="421"/>
      <c r="DJ550" s="444"/>
      <c r="DK550" s="440"/>
      <c r="DL550" s="405"/>
      <c r="DM550" s="406"/>
      <c r="DN550" s="407"/>
      <c r="DO550" s="402"/>
      <c r="DP550" s="408"/>
      <c r="DQ550" s="442"/>
      <c r="DR550" s="443"/>
      <c r="DS550" s="443"/>
      <c r="DT550" s="420"/>
      <c r="DU550" s="421"/>
      <c r="DV550" s="444"/>
      <c r="DW550" s="440"/>
      <c r="DX550" s="405"/>
      <c r="DY550" s="406"/>
      <c r="DZ550" s="407"/>
      <c r="EA550" s="402"/>
      <c r="EB550" s="408"/>
      <c r="EC550" s="442"/>
      <c r="EE550" s="631">
        <v>48.38</v>
      </c>
      <c r="EF550" s="441">
        <v>500</v>
      </c>
      <c r="EH550" s="450"/>
    </row>
    <row r="551" spans="2:138" ht="12.75" customHeight="1" x14ac:dyDescent="0.2">
      <c r="B551" s="412" t="s">
        <v>1126</v>
      </c>
      <c r="C551" s="414" t="s">
        <v>616</v>
      </c>
      <c r="D551" s="414" t="s">
        <v>564</v>
      </c>
      <c r="E551" s="414" t="s">
        <v>1385</v>
      </c>
      <c r="F551" s="414"/>
      <c r="G551" s="414"/>
      <c r="H551" s="436">
        <v>39644</v>
      </c>
      <c r="I551" s="437">
        <v>48.38</v>
      </c>
      <c r="J551" s="438"/>
      <c r="K551" s="438"/>
      <c r="L551" s="438"/>
      <c r="M551" s="418" t="s">
        <v>1121</v>
      </c>
      <c r="N551" s="419" t="s">
        <v>1128</v>
      </c>
      <c r="O551" s="233" t="s">
        <v>1129</v>
      </c>
      <c r="Q551" s="420"/>
      <c r="R551" s="421"/>
      <c r="S551" s="437"/>
      <c r="T551" s="440"/>
      <c r="U551" s="405"/>
      <c r="V551" s="406"/>
      <c r="W551" s="407"/>
      <c r="X551" s="402"/>
      <c r="Y551" s="406"/>
      <c r="Z551" s="442"/>
      <c r="AB551" s="437">
        <v>48.38</v>
      </c>
      <c r="AC551" s="441">
        <v>500</v>
      </c>
      <c r="AE551" s="420"/>
      <c r="AF551" s="421"/>
      <c r="AG551" s="437"/>
      <c r="AH551" s="440"/>
      <c r="AI551" s="405"/>
      <c r="AJ551" s="406"/>
      <c r="AK551" s="407"/>
      <c r="AL551" s="402"/>
      <c r="AM551" s="408"/>
      <c r="AN551" s="442"/>
      <c r="AP551" s="437">
        <v>48.38</v>
      </c>
      <c r="AQ551" s="441">
        <v>500</v>
      </c>
      <c r="AR551" s="446"/>
      <c r="AS551" s="420"/>
      <c r="AT551" s="421"/>
      <c r="AU551" s="444"/>
      <c r="AV551" s="440"/>
      <c r="AW551" s="405"/>
      <c r="AX551" s="406"/>
      <c r="AY551" s="407"/>
      <c r="AZ551" s="402"/>
      <c r="BA551" s="408"/>
      <c r="BB551" s="442"/>
      <c r="BC551" s="443"/>
      <c r="BE551" s="631">
        <v>48.38</v>
      </c>
      <c r="BF551" s="441">
        <v>500</v>
      </c>
      <c r="BI551" s="420"/>
      <c r="BJ551" s="421"/>
      <c r="BK551" s="444"/>
      <c r="BL551" s="440"/>
      <c r="BM551" s="405"/>
      <c r="BN551" s="406"/>
      <c r="BO551" s="407"/>
      <c r="BP551" s="402"/>
      <c r="BQ551" s="408"/>
      <c r="BR551" s="442"/>
      <c r="BS551" s="443"/>
      <c r="BT551" s="631">
        <v>48.38</v>
      </c>
      <c r="BU551" s="441">
        <v>500</v>
      </c>
      <c r="BX551" s="420"/>
      <c r="BY551" s="421"/>
      <c r="BZ551" s="444"/>
      <c r="CA551" s="440"/>
      <c r="CB551" s="405"/>
      <c r="CC551" s="406"/>
      <c r="CD551" s="407"/>
      <c r="CE551" s="402"/>
      <c r="CF551" s="408"/>
      <c r="CG551" s="442"/>
      <c r="CJ551" s="420"/>
      <c r="CK551" s="421"/>
      <c r="CL551" s="444"/>
      <c r="CM551" s="440"/>
      <c r="CN551" s="405"/>
      <c r="CO551" s="406"/>
      <c r="CP551" s="407"/>
      <c r="CQ551" s="402"/>
      <c r="CR551" s="408"/>
      <c r="CS551" s="442"/>
      <c r="CT551" s="443"/>
      <c r="CU551" s="443"/>
      <c r="CV551" s="420"/>
      <c r="CW551" s="421"/>
      <c r="CX551" s="444"/>
      <c r="CY551" s="440"/>
      <c r="CZ551" s="405"/>
      <c r="DA551" s="406"/>
      <c r="DB551" s="407"/>
      <c r="DC551" s="402"/>
      <c r="DD551" s="408"/>
      <c r="DE551" s="442"/>
      <c r="DF551" s="443"/>
      <c r="DG551" s="443"/>
      <c r="DH551" s="420"/>
      <c r="DI551" s="421"/>
      <c r="DJ551" s="444"/>
      <c r="DK551" s="440"/>
      <c r="DL551" s="405"/>
      <c r="DM551" s="406"/>
      <c r="DN551" s="407"/>
      <c r="DO551" s="402"/>
      <c r="DP551" s="408"/>
      <c r="DQ551" s="442"/>
      <c r="DR551" s="443"/>
      <c r="DS551" s="443"/>
      <c r="DT551" s="420"/>
      <c r="DU551" s="421"/>
      <c r="DV551" s="444"/>
      <c r="DW551" s="440"/>
      <c r="DX551" s="405"/>
      <c r="DY551" s="406"/>
      <c r="DZ551" s="407"/>
      <c r="EA551" s="402"/>
      <c r="EB551" s="408"/>
      <c r="EC551" s="442"/>
      <c r="EE551" s="631">
        <v>48.38</v>
      </c>
      <c r="EF551" s="441">
        <v>500</v>
      </c>
      <c r="EH551" s="450"/>
    </row>
    <row r="552" spans="2:138" ht="12.75" customHeight="1" x14ac:dyDescent="0.2">
      <c r="B552" s="412" t="s">
        <v>1126</v>
      </c>
      <c r="C552" s="414" t="s">
        <v>617</v>
      </c>
      <c r="D552" s="414" t="s">
        <v>564</v>
      </c>
      <c r="E552" s="414" t="s">
        <v>1385</v>
      </c>
      <c r="F552" s="414"/>
      <c r="G552" s="414"/>
      <c r="H552" s="436">
        <v>39644</v>
      </c>
      <c r="I552" s="437">
        <v>48.38</v>
      </c>
      <c r="J552" s="438"/>
      <c r="K552" s="438"/>
      <c r="L552" s="438"/>
      <c r="M552" s="418" t="s">
        <v>1121</v>
      </c>
      <c r="N552" s="419" t="s">
        <v>1128</v>
      </c>
      <c r="O552" s="233" t="s">
        <v>1129</v>
      </c>
      <c r="Q552" s="420"/>
      <c r="R552" s="421"/>
      <c r="S552" s="437"/>
      <c r="T552" s="440"/>
      <c r="U552" s="405"/>
      <c r="V552" s="406"/>
      <c r="W552" s="407"/>
      <c r="X552" s="402"/>
      <c r="Y552" s="406"/>
      <c r="Z552" s="442"/>
      <c r="AB552" s="437">
        <v>48.38</v>
      </c>
      <c r="AC552" s="441">
        <v>500</v>
      </c>
      <c r="AE552" s="420"/>
      <c r="AF552" s="421"/>
      <c r="AG552" s="437"/>
      <c r="AH552" s="440"/>
      <c r="AI552" s="405"/>
      <c r="AJ552" s="406"/>
      <c r="AK552" s="407"/>
      <c r="AL552" s="402"/>
      <c r="AM552" s="408"/>
      <c r="AN552" s="442"/>
      <c r="AP552" s="437">
        <v>48.38</v>
      </c>
      <c r="AQ552" s="441">
        <v>500</v>
      </c>
      <c r="AR552" s="446"/>
      <c r="AS552" s="420"/>
      <c r="AT552" s="421"/>
      <c r="AU552" s="444"/>
      <c r="AV552" s="440"/>
      <c r="AW552" s="405"/>
      <c r="AX552" s="406"/>
      <c r="AY552" s="407"/>
      <c r="AZ552" s="402"/>
      <c r="BA552" s="408"/>
      <c r="BB552" s="442"/>
      <c r="BC552" s="443"/>
      <c r="BE552" s="631">
        <v>48.38</v>
      </c>
      <c r="BF552" s="441">
        <v>500</v>
      </c>
      <c r="BI552" s="420"/>
      <c r="BJ552" s="421"/>
      <c r="BK552" s="444"/>
      <c r="BL552" s="440"/>
      <c r="BM552" s="405"/>
      <c r="BN552" s="406"/>
      <c r="BO552" s="407"/>
      <c r="BP552" s="402"/>
      <c r="BQ552" s="408"/>
      <c r="BR552" s="442"/>
      <c r="BS552" s="443"/>
      <c r="BT552" s="631">
        <v>48.38</v>
      </c>
      <c r="BU552" s="441">
        <v>500</v>
      </c>
      <c r="BX552" s="420"/>
      <c r="BY552" s="421"/>
      <c r="BZ552" s="444"/>
      <c r="CA552" s="440"/>
      <c r="CB552" s="405"/>
      <c r="CC552" s="406"/>
      <c r="CD552" s="407"/>
      <c r="CE552" s="402"/>
      <c r="CF552" s="408"/>
      <c r="CG552" s="442"/>
      <c r="CJ552" s="420"/>
      <c r="CK552" s="421"/>
      <c r="CL552" s="444"/>
      <c r="CM552" s="440"/>
      <c r="CN552" s="405"/>
      <c r="CO552" s="406"/>
      <c r="CP552" s="407"/>
      <c r="CQ552" s="402"/>
      <c r="CR552" s="408"/>
      <c r="CS552" s="442"/>
      <c r="CT552" s="443"/>
      <c r="CU552" s="443"/>
      <c r="CV552" s="420"/>
      <c r="CW552" s="421"/>
      <c r="CX552" s="444"/>
      <c r="CY552" s="440"/>
      <c r="CZ552" s="405"/>
      <c r="DA552" s="406"/>
      <c r="DB552" s="407"/>
      <c r="DC552" s="402"/>
      <c r="DD552" s="408"/>
      <c r="DE552" s="442"/>
      <c r="DF552" s="443"/>
      <c r="DG552" s="443"/>
      <c r="DH552" s="420"/>
      <c r="DI552" s="421"/>
      <c r="DJ552" s="444"/>
      <c r="DK552" s="440"/>
      <c r="DL552" s="405"/>
      <c r="DM552" s="406"/>
      <c r="DN552" s="407"/>
      <c r="DO552" s="402"/>
      <c r="DP552" s="408"/>
      <c r="DQ552" s="442"/>
      <c r="DR552" s="443"/>
      <c r="DS552" s="443"/>
      <c r="DT552" s="420"/>
      <c r="DU552" s="421"/>
      <c r="DV552" s="444"/>
      <c r="DW552" s="440"/>
      <c r="DX552" s="405"/>
      <c r="DY552" s="406"/>
      <c r="DZ552" s="407"/>
      <c r="EA552" s="402"/>
      <c r="EB552" s="408"/>
      <c r="EC552" s="442"/>
      <c r="EE552" s="631">
        <v>48.38</v>
      </c>
      <c r="EF552" s="441">
        <v>500</v>
      </c>
      <c r="EH552" s="450"/>
    </row>
    <row r="553" spans="2:138" ht="12.75" customHeight="1" x14ac:dyDescent="0.2">
      <c r="B553" s="412" t="s">
        <v>1126</v>
      </c>
      <c r="C553" s="414" t="s">
        <v>618</v>
      </c>
      <c r="D553" s="414" t="s">
        <v>564</v>
      </c>
      <c r="E553" s="414" t="s">
        <v>1385</v>
      </c>
      <c r="F553" s="414"/>
      <c r="G553" s="414"/>
      <c r="H553" s="436">
        <v>39644</v>
      </c>
      <c r="I553" s="437">
        <v>48.38</v>
      </c>
      <c r="J553" s="438"/>
      <c r="K553" s="438"/>
      <c r="L553" s="438"/>
      <c r="M553" s="418" t="s">
        <v>1121</v>
      </c>
      <c r="N553" s="419" t="s">
        <v>1128</v>
      </c>
      <c r="O553" s="233" t="s">
        <v>1129</v>
      </c>
      <c r="Q553" s="420"/>
      <c r="R553" s="421"/>
      <c r="S553" s="437"/>
      <c r="T553" s="440"/>
      <c r="U553" s="405"/>
      <c r="V553" s="406"/>
      <c r="W553" s="407"/>
      <c r="X553" s="402"/>
      <c r="Y553" s="406"/>
      <c r="Z553" s="442"/>
      <c r="AB553" s="437">
        <v>48.38</v>
      </c>
      <c r="AC553" s="441">
        <v>500</v>
      </c>
      <c r="AE553" s="420"/>
      <c r="AF553" s="421"/>
      <c r="AG553" s="437"/>
      <c r="AH553" s="440"/>
      <c r="AI553" s="405"/>
      <c r="AJ553" s="406"/>
      <c r="AK553" s="407"/>
      <c r="AL553" s="402"/>
      <c r="AM553" s="408"/>
      <c r="AN553" s="442"/>
      <c r="AP553" s="437">
        <v>48.38</v>
      </c>
      <c r="AQ553" s="441">
        <v>500</v>
      </c>
      <c r="AR553" s="446"/>
      <c r="AS553" s="420"/>
      <c r="AT553" s="421"/>
      <c r="AU553" s="444"/>
      <c r="AV553" s="440"/>
      <c r="AW553" s="405"/>
      <c r="AX553" s="406"/>
      <c r="AY553" s="407"/>
      <c r="AZ553" s="402"/>
      <c r="BA553" s="408"/>
      <c r="BB553" s="442"/>
      <c r="BC553" s="443"/>
      <c r="BE553" s="631">
        <v>48.38</v>
      </c>
      <c r="BF553" s="441">
        <v>500</v>
      </c>
      <c r="BI553" s="420"/>
      <c r="BJ553" s="421"/>
      <c r="BK553" s="444"/>
      <c r="BL553" s="440"/>
      <c r="BM553" s="405"/>
      <c r="BN553" s="406"/>
      <c r="BO553" s="407"/>
      <c r="BP553" s="402"/>
      <c r="BQ553" s="408"/>
      <c r="BR553" s="442"/>
      <c r="BS553" s="443"/>
      <c r="BT553" s="631">
        <v>48.38</v>
      </c>
      <c r="BU553" s="441">
        <v>500</v>
      </c>
      <c r="BX553" s="420"/>
      <c r="BY553" s="421"/>
      <c r="BZ553" s="444"/>
      <c r="CA553" s="440"/>
      <c r="CB553" s="405"/>
      <c r="CC553" s="406"/>
      <c r="CD553" s="407"/>
      <c r="CE553" s="402"/>
      <c r="CF553" s="408"/>
      <c r="CG553" s="442"/>
      <c r="CJ553" s="420"/>
      <c r="CK553" s="421"/>
      <c r="CL553" s="444"/>
      <c r="CM553" s="440"/>
      <c r="CN553" s="405"/>
      <c r="CO553" s="406"/>
      <c r="CP553" s="407"/>
      <c r="CQ553" s="402"/>
      <c r="CR553" s="408"/>
      <c r="CS553" s="442"/>
      <c r="CT553" s="443"/>
      <c r="CU553" s="443"/>
      <c r="CV553" s="420"/>
      <c r="CW553" s="421"/>
      <c r="CX553" s="444"/>
      <c r="CY553" s="440"/>
      <c r="CZ553" s="405"/>
      <c r="DA553" s="406"/>
      <c r="DB553" s="407"/>
      <c r="DC553" s="402"/>
      <c r="DD553" s="408"/>
      <c r="DE553" s="442"/>
      <c r="DF553" s="443"/>
      <c r="DG553" s="443"/>
      <c r="DH553" s="420"/>
      <c r="DI553" s="421"/>
      <c r="DJ553" s="444"/>
      <c r="DK553" s="440"/>
      <c r="DL553" s="405"/>
      <c r="DM553" s="406"/>
      <c r="DN553" s="407"/>
      <c r="DO553" s="402"/>
      <c r="DP553" s="408"/>
      <c r="DQ553" s="442"/>
      <c r="DR553" s="443"/>
      <c r="DS553" s="443"/>
      <c r="DT553" s="420"/>
      <c r="DU553" s="421"/>
      <c r="DV553" s="444"/>
      <c r="DW553" s="440"/>
      <c r="DX553" s="405"/>
      <c r="DY553" s="406"/>
      <c r="DZ553" s="407"/>
      <c r="EA553" s="402"/>
      <c r="EB553" s="408"/>
      <c r="EC553" s="442"/>
      <c r="EE553" s="631">
        <v>48.38</v>
      </c>
      <c r="EF553" s="441">
        <v>500</v>
      </c>
      <c r="EH553" s="450"/>
    </row>
    <row r="554" spans="2:138" ht="12.75" customHeight="1" x14ac:dyDescent="0.2">
      <c r="B554" s="412" t="s">
        <v>1126</v>
      </c>
      <c r="C554" s="414" t="s">
        <v>619</v>
      </c>
      <c r="D554" s="414" t="s">
        <v>564</v>
      </c>
      <c r="E554" s="414" t="s">
        <v>1385</v>
      </c>
      <c r="F554" s="414"/>
      <c r="G554" s="414"/>
      <c r="H554" s="436">
        <v>39644</v>
      </c>
      <c r="I554" s="437">
        <v>48.38</v>
      </c>
      <c r="J554" s="438"/>
      <c r="K554" s="438"/>
      <c r="L554" s="438"/>
      <c r="M554" s="418" t="s">
        <v>1121</v>
      </c>
      <c r="N554" s="419" t="s">
        <v>1155</v>
      </c>
      <c r="O554" s="233" t="s">
        <v>1057</v>
      </c>
      <c r="Q554" s="420"/>
      <c r="R554" s="421"/>
      <c r="S554" s="437"/>
      <c r="T554" s="440"/>
      <c r="U554" s="405"/>
      <c r="V554" s="406"/>
      <c r="W554" s="407"/>
      <c r="X554" s="402"/>
      <c r="Y554" s="406"/>
      <c r="Z554" s="442"/>
      <c r="AB554" s="437">
        <v>48.38</v>
      </c>
      <c r="AC554" s="441">
        <v>500</v>
      </c>
      <c r="AE554" s="420"/>
      <c r="AF554" s="421"/>
      <c r="AG554" s="437"/>
      <c r="AH554" s="440"/>
      <c r="AI554" s="405"/>
      <c r="AJ554" s="406"/>
      <c r="AK554" s="407"/>
      <c r="AL554" s="402"/>
      <c r="AM554" s="408"/>
      <c r="AN554" s="442"/>
      <c r="AP554" s="437">
        <v>48.38</v>
      </c>
      <c r="AQ554" s="441">
        <v>500</v>
      </c>
      <c r="AR554" s="446"/>
      <c r="AS554" s="420"/>
      <c r="AT554" s="421"/>
      <c r="AU554" s="444"/>
      <c r="AV554" s="440"/>
      <c r="AW554" s="405"/>
      <c r="AX554" s="406"/>
      <c r="AY554" s="407"/>
      <c r="AZ554" s="402"/>
      <c r="BA554" s="408"/>
      <c r="BB554" s="442"/>
      <c r="BC554" s="443"/>
      <c r="BE554" s="631">
        <v>48.38</v>
      </c>
      <c r="BF554" s="441">
        <v>500</v>
      </c>
      <c r="BI554" s="420"/>
      <c r="BJ554" s="421"/>
      <c r="BK554" s="444"/>
      <c r="BL554" s="440"/>
      <c r="BM554" s="405"/>
      <c r="BN554" s="406"/>
      <c r="BO554" s="407"/>
      <c r="BP554" s="402"/>
      <c r="BQ554" s="408"/>
      <c r="BR554" s="442"/>
      <c r="BS554" s="443"/>
      <c r="BT554" s="631">
        <v>48.38</v>
      </c>
      <c r="BU554" s="441">
        <v>500</v>
      </c>
      <c r="BX554" s="420"/>
      <c r="BY554" s="421"/>
      <c r="BZ554" s="444"/>
      <c r="CA554" s="440"/>
      <c r="CB554" s="405"/>
      <c r="CC554" s="406"/>
      <c r="CD554" s="407"/>
      <c r="CE554" s="402"/>
      <c r="CF554" s="408"/>
      <c r="CG554" s="442"/>
      <c r="CJ554" s="420"/>
      <c r="CK554" s="421"/>
      <c r="CL554" s="444"/>
      <c r="CM554" s="440"/>
      <c r="CN554" s="405"/>
      <c r="CO554" s="406"/>
      <c r="CP554" s="407"/>
      <c r="CQ554" s="402"/>
      <c r="CR554" s="408"/>
      <c r="CS554" s="442"/>
      <c r="CT554" s="443"/>
      <c r="CU554" s="443"/>
      <c r="CV554" s="420"/>
      <c r="CW554" s="421"/>
      <c r="CX554" s="444"/>
      <c r="CY554" s="440"/>
      <c r="CZ554" s="405"/>
      <c r="DA554" s="406"/>
      <c r="DB554" s="407"/>
      <c r="DC554" s="402"/>
      <c r="DD554" s="408"/>
      <c r="DE554" s="442"/>
      <c r="DF554" s="443"/>
      <c r="DG554" s="443"/>
      <c r="DH554" s="420"/>
      <c r="DI554" s="421"/>
      <c r="DJ554" s="444"/>
      <c r="DK554" s="440"/>
      <c r="DL554" s="405"/>
      <c r="DM554" s="406"/>
      <c r="DN554" s="407"/>
      <c r="DO554" s="402"/>
      <c r="DP554" s="408"/>
      <c r="DQ554" s="442"/>
      <c r="DR554" s="443"/>
      <c r="DS554" s="443"/>
      <c r="DT554" s="420"/>
      <c r="DU554" s="421"/>
      <c r="DV554" s="444"/>
      <c r="DW554" s="440"/>
      <c r="DX554" s="405"/>
      <c r="DY554" s="406"/>
      <c r="DZ554" s="407"/>
      <c r="EA554" s="402"/>
      <c r="EB554" s="408"/>
      <c r="EC554" s="442"/>
      <c r="EE554" s="631">
        <v>48.38</v>
      </c>
      <c r="EF554" s="441">
        <v>500</v>
      </c>
      <c r="EH554" s="450"/>
    </row>
    <row r="555" spans="2:138" ht="12.75" customHeight="1" x14ac:dyDescent="0.2">
      <c r="B555" s="412" t="s">
        <v>1371</v>
      </c>
      <c r="C555" s="414" t="s">
        <v>620</v>
      </c>
      <c r="D555" s="414" t="s">
        <v>564</v>
      </c>
      <c r="E555" s="414" t="s">
        <v>1385</v>
      </c>
      <c r="F555" s="414"/>
      <c r="G555" s="414"/>
      <c r="H555" s="436">
        <v>39644</v>
      </c>
      <c r="I555" s="437">
        <v>48.38</v>
      </c>
      <c r="J555" s="438"/>
      <c r="K555" s="438"/>
      <c r="L555" s="438"/>
      <c r="M555" s="418" t="s">
        <v>1121</v>
      </c>
      <c r="N555" s="419" t="s">
        <v>1155</v>
      </c>
      <c r="O555" s="233" t="s">
        <v>1057</v>
      </c>
      <c r="Q555" s="420"/>
      <c r="R555" s="421"/>
      <c r="S555" s="437"/>
      <c r="T555" s="440"/>
      <c r="U555" s="405"/>
      <c r="V555" s="406"/>
      <c r="W555" s="407"/>
      <c r="X555" s="402"/>
      <c r="Y555" s="406"/>
      <c r="Z555" s="442"/>
      <c r="AB555" s="437">
        <v>48.38</v>
      </c>
      <c r="AC555" s="441">
        <v>500</v>
      </c>
      <c r="AE555" s="420"/>
      <c r="AF555" s="421"/>
      <c r="AG555" s="437"/>
      <c r="AH555" s="440"/>
      <c r="AI555" s="405"/>
      <c r="AJ555" s="406"/>
      <c r="AK555" s="407"/>
      <c r="AL555" s="402"/>
      <c r="AM555" s="408"/>
      <c r="AN555" s="442"/>
      <c r="AP555" s="437">
        <v>48.38</v>
      </c>
      <c r="AQ555" s="441">
        <v>500</v>
      </c>
      <c r="AR555" s="446"/>
      <c r="AS555" s="420"/>
      <c r="AT555" s="421"/>
      <c r="AU555" s="444"/>
      <c r="AV555" s="440"/>
      <c r="AW555" s="405"/>
      <c r="AX555" s="406"/>
      <c r="AY555" s="407"/>
      <c r="AZ555" s="402"/>
      <c r="BA555" s="408"/>
      <c r="BB555" s="442"/>
      <c r="BC555" s="443"/>
      <c r="BE555" s="631">
        <v>48.38</v>
      </c>
      <c r="BF555" s="441">
        <v>500</v>
      </c>
      <c r="BI555" s="420"/>
      <c r="BJ555" s="421"/>
      <c r="BK555" s="444"/>
      <c r="BL555" s="440"/>
      <c r="BM555" s="405"/>
      <c r="BN555" s="406"/>
      <c r="BO555" s="407"/>
      <c r="BP555" s="402"/>
      <c r="BQ555" s="408"/>
      <c r="BR555" s="442"/>
      <c r="BS555" s="443"/>
      <c r="BT555" s="631">
        <v>48.38</v>
      </c>
      <c r="BU555" s="441">
        <v>500</v>
      </c>
      <c r="BX555" s="420"/>
      <c r="BY555" s="421"/>
      <c r="BZ555" s="444"/>
      <c r="CA555" s="440"/>
      <c r="CB555" s="405"/>
      <c r="CC555" s="406"/>
      <c r="CD555" s="407"/>
      <c r="CE555" s="402"/>
      <c r="CF555" s="408"/>
      <c r="CG555" s="442"/>
      <c r="CJ555" s="420"/>
      <c r="CK555" s="421"/>
      <c r="CL555" s="444"/>
      <c r="CM555" s="440"/>
      <c r="CN555" s="405"/>
      <c r="CO555" s="406"/>
      <c r="CP555" s="407"/>
      <c r="CQ555" s="402"/>
      <c r="CR555" s="408"/>
      <c r="CS555" s="442"/>
      <c r="CT555" s="443"/>
      <c r="CU555" s="443"/>
      <c r="CV555" s="420"/>
      <c r="CW555" s="421"/>
      <c r="CX555" s="444"/>
      <c r="CY555" s="440"/>
      <c r="CZ555" s="405"/>
      <c r="DA555" s="406"/>
      <c r="DB555" s="407"/>
      <c r="DC555" s="402"/>
      <c r="DD555" s="408"/>
      <c r="DE555" s="442"/>
      <c r="DF555" s="443"/>
      <c r="DG555" s="443"/>
      <c r="DH555" s="420"/>
      <c r="DI555" s="421"/>
      <c r="DJ555" s="444"/>
      <c r="DK555" s="440"/>
      <c r="DL555" s="405"/>
      <c r="DM555" s="406"/>
      <c r="DN555" s="407"/>
      <c r="DO555" s="402"/>
      <c r="DP555" s="408"/>
      <c r="DQ555" s="442"/>
      <c r="DR555" s="443"/>
      <c r="DS555" s="443"/>
      <c r="DT555" s="420"/>
      <c r="DU555" s="421"/>
      <c r="DV555" s="444"/>
      <c r="DW555" s="440"/>
      <c r="DX555" s="405"/>
      <c r="DY555" s="406"/>
      <c r="DZ555" s="407"/>
      <c r="EA555" s="402"/>
      <c r="EB555" s="408"/>
      <c r="EC555" s="442"/>
      <c r="EE555" s="631">
        <v>48.38</v>
      </c>
      <c r="EF555" s="441">
        <v>500</v>
      </c>
      <c r="EH555" s="450"/>
    </row>
    <row r="556" spans="2:138" ht="12.75" customHeight="1" x14ac:dyDescent="0.2">
      <c r="B556" s="412" t="s">
        <v>1371</v>
      </c>
      <c r="C556" s="414" t="s">
        <v>621</v>
      </c>
      <c r="D556" s="414" t="s">
        <v>564</v>
      </c>
      <c r="E556" s="414" t="s">
        <v>1385</v>
      </c>
      <c r="F556" s="414"/>
      <c r="G556" s="414"/>
      <c r="H556" s="436">
        <v>39644</v>
      </c>
      <c r="I556" s="437">
        <v>48.38</v>
      </c>
      <c r="J556" s="438"/>
      <c r="K556" s="438"/>
      <c r="L556" s="438"/>
      <c r="M556" s="418" t="s">
        <v>1121</v>
      </c>
      <c r="N556" s="419" t="s">
        <v>1155</v>
      </c>
      <c r="O556" s="233" t="s">
        <v>1057</v>
      </c>
      <c r="Q556" s="420"/>
      <c r="R556" s="421"/>
      <c r="S556" s="437"/>
      <c r="T556" s="440"/>
      <c r="U556" s="405"/>
      <c r="V556" s="406"/>
      <c r="W556" s="407"/>
      <c r="X556" s="402"/>
      <c r="Y556" s="406"/>
      <c r="Z556" s="442"/>
      <c r="AB556" s="437">
        <v>48.38</v>
      </c>
      <c r="AC556" s="441">
        <v>500</v>
      </c>
      <c r="AE556" s="420"/>
      <c r="AF556" s="421"/>
      <c r="AG556" s="437"/>
      <c r="AH556" s="440"/>
      <c r="AI556" s="405"/>
      <c r="AJ556" s="406"/>
      <c r="AK556" s="407"/>
      <c r="AL556" s="402"/>
      <c r="AM556" s="408"/>
      <c r="AN556" s="442"/>
      <c r="AP556" s="437">
        <v>48.38</v>
      </c>
      <c r="AQ556" s="441">
        <v>500</v>
      </c>
      <c r="AR556" s="446"/>
      <c r="AS556" s="420"/>
      <c r="AT556" s="421"/>
      <c r="AU556" s="444"/>
      <c r="AV556" s="440"/>
      <c r="AW556" s="405"/>
      <c r="AX556" s="406"/>
      <c r="AY556" s="407"/>
      <c r="AZ556" s="402"/>
      <c r="BA556" s="408"/>
      <c r="BB556" s="442"/>
      <c r="BC556" s="443"/>
      <c r="BE556" s="631">
        <v>48.38</v>
      </c>
      <c r="BF556" s="441">
        <v>500</v>
      </c>
      <c r="BI556" s="420"/>
      <c r="BJ556" s="421"/>
      <c r="BK556" s="444"/>
      <c r="BL556" s="440"/>
      <c r="BM556" s="405"/>
      <c r="BN556" s="406"/>
      <c r="BO556" s="407"/>
      <c r="BP556" s="402"/>
      <c r="BQ556" s="408"/>
      <c r="BR556" s="442"/>
      <c r="BS556" s="443"/>
      <c r="BT556" s="631">
        <v>48.38</v>
      </c>
      <c r="BU556" s="441">
        <v>500</v>
      </c>
      <c r="BX556" s="420"/>
      <c r="BY556" s="421"/>
      <c r="BZ556" s="444"/>
      <c r="CA556" s="440"/>
      <c r="CB556" s="405"/>
      <c r="CC556" s="406"/>
      <c r="CD556" s="407"/>
      <c r="CE556" s="402"/>
      <c r="CF556" s="408"/>
      <c r="CG556" s="442"/>
      <c r="CJ556" s="420"/>
      <c r="CK556" s="421"/>
      <c r="CL556" s="444"/>
      <c r="CM556" s="440"/>
      <c r="CN556" s="405"/>
      <c r="CO556" s="406"/>
      <c r="CP556" s="407"/>
      <c r="CQ556" s="402"/>
      <c r="CR556" s="408"/>
      <c r="CS556" s="442"/>
      <c r="CT556" s="443"/>
      <c r="CU556" s="443"/>
      <c r="CV556" s="420"/>
      <c r="CW556" s="421"/>
      <c r="CX556" s="444"/>
      <c r="CY556" s="440"/>
      <c r="CZ556" s="405"/>
      <c r="DA556" s="406"/>
      <c r="DB556" s="407"/>
      <c r="DC556" s="402"/>
      <c r="DD556" s="408"/>
      <c r="DE556" s="442"/>
      <c r="DF556" s="443"/>
      <c r="DG556" s="443"/>
      <c r="DH556" s="420"/>
      <c r="DI556" s="421"/>
      <c r="DJ556" s="444"/>
      <c r="DK556" s="440"/>
      <c r="DL556" s="405"/>
      <c r="DM556" s="406"/>
      <c r="DN556" s="407"/>
      <c r="DO556" s="402"/>
      <c r="DP556" s="408"/>
      <c r="DQ556" s="442"/>
      <c r="DR556" s="443"/>
      <c r="DS556" s="443"/>
      <c r="DT556" s="420"/>
      <c r="DU556" s="421"/>
      <c r="DV556" s="444"/>
      <c r="DW556" s="440"/>
      <c r="DX556" s="405"/>
      <c r="DY556" s="406"/>
      <c r="DZ556" s="407"/>
      <c r="EA556" s="402"/>
      <c r="EB556" s="408"/>
      <c r="EC556" s="442"/>
      <c r="EE556" s="631">
        <v>48.38</v>
      </c>
      <c r="EF556" s="441">
        <v>500</v>
      </c>
      <c r="EH556" s="450"/>
    </row>
    <row r="557" spans="2:138" ht="12.75" customHeight="1" x14ac:dyDescent="0.2">
      <c r="B557" s="412" t="s">
        <v>1371</v>
      </c>
      <c r="C557" s="414" t="s">
        <v>622</v>
      </c>
      <c r="D557" s="414" t="s">
        <v>564</v>
      </c>
      <c r="E557" s="414" t="s">
        <v>1385</v>
      </c>
      <c r="F557" s="414"/>
      <c r="G557" s="414"/>
      <c r="H557" s="436">
        <v>39644</v>
      </c>
      <c r="I557" s="437">
        <v>48.38</v>
      </c>
      <c r="J557" s="438"/>
      <c r="K557" s="438"/>
      <c r="L557" s="438"/>
      <c r="M557" s="418" t="s">
        <v>1121</v>
      </c>
      <c r="N557" s="419" t="s">
        <v>1155</v>
      </c>
      <c r="O557" s="233" t="s">
        <v>1057</v>
      </c>
      <c r="Q557" s="420"/>
      <c r="R557" s="421"/>
      <c r="S557" s="437"/>
      <c r="T557" s="440"/>
      <c r="U557" s="405"/>
      <c r="V557" s="406"/>
      <c r="W557" s="407"/>
      <c r="X557" s="402"/>
      <c r="Y557" s="406"/>
      <c r="Z557" s="442"/>
      <c r="AB557" s="437">
        <v>48.38</v>
      </c>
      <c r="AC557" s="441">
        <v>500</v>
      </c>
      <c r="AE557" s="420"/>
      <c r="AF557" s="421"/>
      <c r="AG557" s="437"/>
      <c r="AH557" s="440"/>
      <c r="AI557" s="405"/>
      <c r="AJ557" s="406"/>
      <c r="AK557" s="407"/>
      <c r="AL557" s="402"/>
      <c r="AM557" s="408"/>
      <c r="AN557" s="442"/>
      <c r="AP557" s="437">
        <v>48.38</v>
      </c>
      <c r="AQ557" s="441">
        <v>500</v>
      </c>
      <c r="AR557" s="446"/>
      <c r="AS557" s="420"/>
      <c r="AT557" s="421"/>
      <c r="AU557" s="444"/>
      <c r="AV557" s="440"/>
      <c r="AW557" s="405"/>
      <c r="AX557" s="406"/>
      <c r="AY557" s="407"/>
      <c r="AZ557" s="402"/>
      <c r="BA557" s="408"/>
      <c r="BB557" s="442"/>
      <c r="BC557" s="443"/>
      <c r="BE557" s="631">
        <v>48.38</v>
      </c>
      <c r="BF557" s="441">
        <v>500</v>
      </c>
      <c r="BI557" s="420"/>
      <c r="BJ557" s="421"/>
      <c r="BK557" s="444"/>
      <c r="BL557" s="440"/>
      <c r="BM557" s="405"/>
      <c r="BN557" s="406"/>
      <c r="BO557" s="407"/>
      <c r="BP557" s="402"/>
      <c r="BQ557" s="408"/>
      <c r="BR557" s="442"/>
      <c r="BS557" s="443"/>
      <c r="BT557" s="631">
        <v>48.38</v>
      </c>
      <c r="BU557" s="441">
        <v>500</v>
      </c>
      <c r="BX557" s="420"/>
      <c r="BY557" s="421"/>
      <c r="BZ557" s="444"/>
      <c r="CA557" s="440"/>
      <c r="CB557" s="405"/>
      <c r="CC557" s="406"/>
      <c r="CD557" s="407"/>
      <c r="CE557" s="402"/>
      <c r="CF557" s="408"/>
      <c r="CG557" s="442"/>
      <c r="CJ557" s="420"/>
      <c r="CK557" s="421"/>
      <c r="CL557" s="444"/>
      <c r="CM557" s="440"/>
      <c r="CN557" s="405"/>
      <c r="CO557" s="406"/>
      <c r="CP557" s="407"/>
      <c r="CQ557" s="402"/>
      <c r="CR557" s="408"/>
      <c r="CS557" s="442"/>
      <c r="CT557" s="443"/>
      <c r="CU557" s="443"/>
      <c r="CV557" s="420"/>
      <c r="CW557" s="421"/>
      <c r="CX557" s="444"/>
      <c r="CY557" s="440"/>
      <c r="CZ557" s="405"/>
      <c r="DA557" s="406"/>
      <c r="DB557" s="407"/>
      <c r="DC557" s="402"/>
      <c r="DD557" s="408"/>
      <c r="DE557" s="442"/>
      <c r="DF557" s="443"/>
      <c r="DG557" s="443"/>
      <c r="DH557" s="420"/>
      <c r="DI557" s="421"/>
      <c r="DJ557" s="444"/>
      <c r="DK557" s="440"/>
      <c r="DL557" s="405"/>
      <c r="DM557" s="406"/>
      <c r="DN557" s="407"/>
      <c r="DO557" s="402"/>
      <c r="DP557" s="408"/>
      <c r="DQ557" s="442"/>
      <c r="DR557" s="443"/>
      <c r="DS557" s="443"/>
      <c r="DT557" s="420"/>
      <c r="DU557" s="421"/>
      <c r="DV557" s="444"/>
      <c r="DW557" s="440"/>
      <c r="DX557" s="405"/>
      <c r="DY557" s="406"/>
      <c r="DZ557" s="407"/>
      <c r="EA557" s="402"/>
      <c r="EB557" s="408"/>
      <c r="EC557" s="442"/>
      <c r="EE557" s="631">
        <v>48.38</v>
      </c>
      <c r="EF557" s="441">
        <v>500</v>
      </c>
      <c r="EH557" s="450"/>
    </row>
    <row r="558" spans="2:138" ht="12.75" customHeight="1" x14ac:dyDescent="0.2">
      <c r="B558" s="412" t="s">
        <v>1371</v>
      </c>
      <c r="C558" s="414" t="s">
        <v>623</v>
      </c>
      <c r="D558" s="414" t="s">
        <v>564</v>
      </c>
      <c r="E558" s="414" t="s">
        <v>1385</v>
      </c>
      <c r="F558" s="414"/>
      <c r="G558" s="414"/>
      <c r="H558" s="436">
        <v>39644</v>
      </c>
      <c r="I558" s="437">
        <v>48.38</v>
      </c>
      <c r="J558" s="438"/>
      <c r="K558" s="438"/>
      <c r="L558" s="438"/>
      <c r="M558" s="418" t="s">
        <v>1121</v>
      </c>
      <c r="N558" s="419" t="s">
        <v>1155</v>
      </c>
      <c r="O558" s="233" t="s">
        <v>1057</v>
      </c>
      <c r="Q558" s="420"/>
      <c r="R558" s="421"/>
      <c r="S558" s="437"/>
      <c r="T558" s="440"/>
      <c r="U558" s="405"/>
      <c r="V558" s="406"/>
      <c r="W558" s="407"/>
      <c r="X558" s="402"/>
      <c r="Y558" s="406"/>
      <c r="Z558" s="442"/>
      <c r="AB558" s="437">
        <v>48.38</v>
      </c>
      <c r="AC558" s="441">
        <v>500</v>
      </c>
      <c r="AE558" s="420"/>
      <c r="AF558" s="421"/>
      <c r="AG558" s="437"/>
      <c r="AH558" s="440"/>
      <c r="AI558" s="405"/>
      <c r="AJ558" s="406"/>
      <c r="AK558" s="407"/>
      <c r="AL558" s="402"/>
      <c r="AM558" s="408"/>
      <c r="AN558" s="442"/>
      <c r="AP558" s="437">
        <v>48.38</v>
      </c>
      <c r="AQ558" s="441">
        <v>500</v>
      </c>
      <c r="AR558" s="446"/>
      <c r="AS558" s="420"/>
      <c r="AT558" s="421"/>
      <c r="AU558" s="444"/>
      <c r="AV558" s="440"/>
      <c r="AW558" s="405"/>
      <c r="AX558" s="406"/>
      <c r="AY558" s="407"/>
      <c r="AZ558" s="402"/>
      <c r="BA558" s="408"/>
      <c r="BB558" s="442"/>
      <c r="BC558" s="443"/>
      <c r="BE558" s="631">
        <v>48.38</v>
      </c>
      <c r="BF558" s="441">
        <v>500</v>
      </c>
      <c r="BI558" s="420"/>
      <c r="BJ558" s="421"/>
      <c r="BK558" s="444"/>
      <c r="BL558" s="440"/>
      <c r="BM558" s="405"/>
      <c r="BN558" s="406"/>
      <c r="BO558" s="407"/>
      <c r="BP558" s="402"/>
      <c r="BQ558" s="408"/>
      <c r="BR558" s="442"/>
      <c r="BS558" s="443"/>
      <c r="BT558" s="631">
        <v>48.38</v>
      </c>
      <c r="BU558" s="441">
        <v>500</v>
      </c>
      <c r="BX558" s="420"/>
      <c r="BY558" s="421"/>
      <c r="BZ558" s="444"/>
      <c r="CA558" s="440"/>
      <c r="CB558" s="405"/>
      <c r="CC558" s="406"/>
      <c r="CD558" s="407"/>
      <c r="CE558" s="402"/>
      <c r="CF558" s="408"/>
      <c r="CG558" s="442"/>
      <c r="CJ558" s="420"/>
      <c r="CK558" s="421"/>
      <c r="CL558" s="444"/>
      <c r="CM558" s="440"/>
      <c r="CN558" s="405"/>
      <c r="CO558" s="406"/>
      <c r="CP558" s="407"/>
      <c r="CQ558" s="402"/>
      <c r="CR558" s="408"/>
      <c r="CS558" s="442"/>
      <c r="CT558" s="443"/>
      <c r="CU558" s="443"/>
      <c r="CV558" s="420"/>
      <c r="CW558" s="421"/>
      <c r="CX558" s="444"/>
      <c r="CY558" s="440"/>
      <c r="CZ558" s="405"/>
      <c r="DA558" s="406"/>
      <c r="DB558" s="407"/>
      <c r="DC558" s="402"/>
      <c r="DD558" s="408"/>
      <c r="DE558" s="442"/>
      <c r="DF558" s="443"/>
      <c r="DG558" s="443"/>
      <c r="DH558" s="420"/>
      <c r="DI558" s="421"/>
      <c r="DJ558" s="444"/>
      <c r="DK558" s="440"/>
      <c r="DL558" s="405"/>
      <c r="DM558" s="406"/>
      <c r="DN558" s="407"/>
      <c r="DO558" s="402"/>
      <c r="DP558" s="408"/>
      <c r="DQ558" s="442"/>
      <c r="DR558" s="443"/>
      <c r="DS558" s="443"/>
      <c r="DT558" s="420"/>
      <c r="DU558" s="421"/>
      <c r="DV558" s="444"/>
      <c r="DW558" s="440"/>
      <c r="DX558" s="405"/>
      <c r="DY558" s="406"/>
      <c r="DZ558" s="407"/>
      <c r="EA558" s="402"/>
      <c r="EB558" s="408"/>
      <c r="EC558" s="442"/>
      <c r="EE558" s="631">
        <v>48.38</v>
      </c>
      <c r="EF558" s="441">
        <v>500</v>
      </c>
      <c r="EH558" s="450"/>
    </row>
    <row r="559" spans="2:138" ht="12.75" customHeight="1" x14ac:dyDescent="0.2">
      <c r="B559" s="412" t="s">
        <v>1371</v>
      </c>
      <c r="C559" s="414" t="s">
        <v>624</v>
      </c>
      <c r="D559" s="414" t="s">
        <v>564</v>
      </c>
      <c r="E559" s="414" t="s">
        <v>1385</v>
      </c>
      <c r="F559" s="414"/>
      <c r="G559" s="414"/>
      <c r="H559" s="436">
        <v>39644</v>
      </c>
      <c r="I559" s="437">
        <v>48.38</v>
      </c>
      <c r="J559" s="438"/>
      <c r="K559" s="438"/>
      <c r="L559" s="438"/>
      <c r="M559" s="418" t="s">
        <v>1121</v>
      </c>
      <c r="N559" s="419" t="s">
        <v>1155</v>
      </c>
      <c r="O559" s="233" t="s">
        <v>1057</v>
      </c>
      <c r="Q559" s="420"/>
      <c r="R559" s="421"/>
      <c r="S559" s="437"/>
      <c r="T559" s="440"/>
      <c r="U559" s="405"/>
      <c r="V559" s="406"/>
      <c r="W559" s="407"/>
      <c r="X559" s="402"/>
      <c r="Y559" s="406"/>
      <c r="Z559" s="442"/>
      <c r="AB559" s="437">
        <v>48.38</v>
      </c>
      <c r="AC559" s="441">
        <v>500</v>
      </c>
      <c r="AE559" s="420"/>
      <c r="AF559" s="421"/>
      <c r="AG559" s="437"/>
      <c r="AH559" s="440"/>
      <c r="AI559" s="405"/>
      <c r="AJ559" s="406"/>
      <c r="AK559" s="407"/>
      <c r="AL559" s="402"/>
      <c r="AM559" s="408"/>
      <c r="AN559" s="442"/>
      <c r="AP559" s="437">
        <v>48.38</v>
      </c>
      <c r="AQ559" s="441">
        <v>500</v>
      </c>
      <c r="AR559" s="446"/>
      <c r="AS559" s="420"/>
      <c r="AT559" s="421"/>
      <c r="AU559" s="444"/>
      <c r="AV559" s="440"/>
      <c r="AW559" s="405"/>
      <c r="AX559" s="406"/>
      <c r="AY559" s="407"/>
      <c r="AZ559" s="402"/>
      <c r="BA559" s="408"/>
      <c r="BB559" s="442"/>
      <c r="BC559" s="443"/>
      <c r="BE559" s="631">
        <v>48.38</v>
      </c>
      <c r="BF559" s="441">
        <v>500</v>
      </c>
      <c r="BI559" s="420"/>
      <c r="BJ559" s="421"/>
      <c r="BK559" s="444"/>
      <c r="BL559" s="440"/>
      <c r="BM559" s="405"/>
      <c r="BN559" s="406"/>
      <c r="BO559" s="407"/>
      <c r="BP559" s="402"/>
      <c r="BQ559" s="408"/>
      <c r="BR559" s="442"/>
      <c r="BS559" s="443"/>
      <c r="BT559" s="631">
        <v>48.38</v>
      </c>
      <c r="BU559" s="441">
        <v>500</v>
      </c>
      <c r="BX559" s="420"/>
      <c r="BY559" s="421"/>
      <c r="BZ559" s="444"/>
      <c r="CA559" s="440"/>
      <c r="CB559" s="405"/>
      <c r="CC559" s="406"/>
      <c r="CD559" s="407"/>
      <c r="CE559" s="402"/>
      <c r="CF559" s="408"/>
      <c r="CG559" s="442"/>
      <c r="CJ559" s="420"/>
      <c r="CK559" s="421"/>
      <c r="CL559" s="444"/>
      <c r="CM559" s="440"/>
      <c r="CN559" s="405"/>
      <c r="CO559" s="406"/>
      <c r="CP559" s="407"/>
      <c r="CQ559" s="402"/>
      <c r="CR559" s="408"/>
      <c r="CS559" s="442"/>
      <c r="CT559" s="443"/>
      <c r="CU559" s="443"/>
      <c r="CV559" s="420"/>
      <c r="CW559" s="421"/>
      <c r="CX559" s="444"/>
      <c r="CY559" s="440"/>
      <c r="CZ559" s="405"/>
      <c r="DA559" s="406"/>
      <c r="DB559" s="407"/>
      <c r="DC559" s="402"/>
      <c r="DD559" s="408"/>
      <c r="DE559" s="442"/>
      <c r="DF559" s="443"/>
      <c r="DG559" s="443"/>
      <c r="DH559" s="420"/>
      <c r="DI559" s="421"/>
      <c r="DJ559" s="444"/>
      <c r="DK559" s="440"/>
      <c r="DL559" s="405"/>
      <c r="DM559" s="406"/>
      <c r="DN559" s="407"/>
      <c r="DO559" s="402"/>
      <c r="DP559" s="408"/>
      <c r="DQ559" s="442"/>
      <c r="DR559" s="443"/>
      <c r="DS559" s="443"/>
      <c r="DT559" s="420"/>
      <c r="DU559" s="421"/>
      <c r="DV559" s="444"/>
      <c r="DW559" s="440"/>
      <c r="DX559" s="405"/>
      <c r="DY559" s="406"/>
      <c r="DZ559" s="407"/>
      <c r="EA559" s="402"/>
      <c r="EB559" s="408"/>
      <c r="EC559" s="442"/>
      <c r="EE559" s="631">
        <v>48.38</v>
      </c>
      <c r="EF559" s="441">
        <v>500</v>
      </c>
      <c r="EH559" s="450"/>
    </row>
    <row r="560" spans="2:138" ht="12.75" customHeight="1" x14ac:dyDescent="0.2">
      <c r="B560" s="412" t="s">
        <v>1371</v>
      </c>
      <c r="C560" s="414" t="s">
        <v>625</v>
      </c>
      <c r="D560" s="414" t="s">
        <v>564</v>
      </c>
      <c r="E560" s="414" t="s">
        <v>1385</v>
      </c>
      <c r="F560" s="414"/>
      <c r="G560" s="414"/>
      <c r="H560" s="436">
        <v>39644</v>
      </c>
      <c r="I560" s="437">
        <v>48.38</v>
      </c>
      <c r="J560" s="438"/>
      <c r="K560" s="438"/>
      <c r="L560" s="438"/>
      <c r="M560" s="418" t="s">
        <v>1121</v>
      </c>
      <c r="N560" s="419" t="s">
        <v>1155</v>
      </c>
      <c r="O560" s="233" t="s">
        <v>1057</v>
      </c>
      <c r="Q560" s="420"/>
      <c r="R560" s="421"/>
      <c r="S560" s="437"/>
      <c r="T560" s="440"/>
      <c r="U560" s="405"/>
      <c r="V560" s="406"/>
      <c r="W560" s="407"/>
      <c r="X560" s="402"/>
      <c r="Y560" s="406"/>
      <c r="Z560" s="442"/>
      <c r="AB560" s="437">
        <v>48.38</v>
      </c>
      <c r="AC560" s="441">
        <v>500</v>
      </c>
      <c r="AE560" s="420"/>
      <c r="AF560" s="421"/>
      <c r="AG560" s="437"/>
      <c r="AH560" s="440"/>
      <c r="AI560" s="405"/>
      <c r="AJ560" s="406"/>
      <c r="AK560" s="407"/>
      <c r="AL560" s="402"/>
      <c r="AM560" s="408"/>
      <c r="AN560" s="442"/>
      <c r="AP560" s="437">
        <v>48.38</v>
      </c>
      <c r="AQ560" s="441">
        <v>500</v>
      </c>
      <c r="AR560" s="446"/>
      <c r="AS560" s="420"/>
      <c r="AT560" s="421"/>
      <c r="AU560" s="444"/>
      <c r="AV560" s="440"/>
      <c r="AW560" s="405"/>
      <c r="AX560" s="406"/>
      <c r="AY560" s="407"/>
      <c r="AZ560" s="402"/>
      <c r="BA560" s="408"/>
      <c r="BB560" s="442"/>
      <c r="BC560" s="443"/>
      <c r="BE560" s="631">
        <v>48.38</v>
      </c>
      <c r="BF560" s="441">
        <v>500</v>
      </c>
      <c r="BI560" s="420"/>
      <c r="BJ560" s="421"/>
      <c r="BK560" s="444"/>
      <c r="BL560" s="440"/>
      <c r="BM560" s="405"/>
      <c r="BN560" s="406"/>
      <c r="BO560" s="407"/>
      <c r="BP560" s="402"/>
      <c r="BQ560" s="408"/>
      <c r="BR560" s="442"/>
      <c r="BS560" s="443"/>
      <c r="BT560" s="631">
        <v>48.38</v>
      </c>
      <c r="BU560" s="441">
        <v>500</v>
      </c>
      <c r="BX560" s="420"/>
      <c r="BY560" s="421"/>
      <c r="BZ560" s="444"/>
      <c r="CA560" s="440"/>
      <c r="CB560" s="405"/>
      <c r="CC560" s="406"/>
      <c r="CD560" s="407"/>
      <c r="CE560" s="402"/>
      <c r="CF560" s="408"/>
      <c r="CG560" s="442"/>
      <c r="CJ560" s="420"/>
      <c r="CK560" s="421"/>
      <c r="CL560" s="444"/>
      <c r="CM560" s="440"/>
      <c r="CN560" s="405"/>
      <c r="CO560" s="406"/>
      <c r="CP560" s="407"/>
      <c r="CQ560" s="402"/>
      <c r="CR560" s="408"/>
      <c r="CS560" s="442"/>
      <c r="CT560" s="443"/>
      <c r="CU560" s="443"/>
      <c r="CV560" s="420"/>
      <c r="CW560" s="421"/>
      <c r="CX560" s="444"/>
      <c r="CY560" s="440"/>
      <c r="CZ560" s="405"/>
      <c r="DA560" s="406"/>
      <c r="DB560" s="407"/>
      <c r="DC560" s="402"/>
      <c r="DD560" s="408"/>
      <c r="DE560" s="442"/>
      <c r="DF560" s="443"/>
      <c r="DG560" s="443"/>
      <c r="DH560" s="420"/>
      <c r="DI560" s="421"/>
      <c r="DJ560" s="444"/>
      <c r="DK560" s="440"/>
      <c r="DL560" s="405"/>
      <c r="DM560" s="406"/>
      <c r="DN560" s="407"/>
      <c r="DO560" s="402"/>
      <c r="DP560" s="408"/>
      <c r="DQ560" s="442"/>
      <c r="DR560" s="443"/>
      <c r="DS560" s="443"/>
      <c r="DT560" s="420"/>
      <c r="DU560" s="421"/>
      <c r="DV560" s="444"/>
      <c r="DW560" s="440"/>
      <c r="DX560" s="405"/>
      <c r="DY560" s="406"/>
      <c r="DZ560" s="407"/>
      <c r="EA560" s="402"/>
      <c r="EB560" s="408"/>
      <c r="EC560" s="442"/>
      <c r="EE560" s="631">
        <v>48.38</v>
      </c>
      <c r="EF560" s="441">
        <v>500</v>
      </c>
      <c r="EH560" s="450"/>
    </row>
    <row r="561" spans="1:138" ht="12.75" customHeight="1" x14ac:dyDescent="0.2">
      <c r="B561" s="412" t="s">
        <v>1371</v>
      </c>
      <c r="C561" s="414" t="s">
        <v>626</v>
      </c>
      <c r="D561" s="414" t="s">
        <v>564</v>
      </c>
      <c r="E561" s="414" t="s">
        <v>1385</v>
      </c>
      <c r="F561" s="414"/>
      <c r="G561" s="414"/>
      <c r="H561" s="436">
        <v>39644</v>
      </c>
      <c r="I561" s="437">
        <v>48.38</v>
      </c>
      <c r="J561" s="438"/>
      <c r="K561" s="438"/>
      <c r="L561" s="438"/>
      <c r="M561" s="418" t="s">
        <v>1121</v>
      </c>
      <c r="N561" s="419" t="s">
        <v>1155</v>
      </c>
      <c r="O561" s="233" t="s">
        <v>1057</v>
      </c>
      <c r="Q561" s="420"/>
      <c r="R561" s="421"/>
      <c r="S561" s="437"/>
      <c r="T561" s="440"/>
      <c r="U561" s="405"/>
      <c r="V561" s="406"/>
      <c r="W561" s="407"/>
      <c r="X561" s="402"/>
      <c r="Y561" s="406"/>
      <c r="Z561" s="442"/>
      <c r="AB561" s="437">
        <v>48.38</v>
      </c>
      <c r="AC561" s="441">
        <v>500</v>
      </c>
      <c r="AE561" s="420"/>
      <c r="AF561" s="421"/>
      <c r="AG561" s="437"/>
      <c r="AH561" s="440"/>
      <c r="AI561" s="405"/>
      <c r="AJ561" s="406"/>
      <c r="AK561" s="407"/>
      <c r="AL561" s="402"/>
      <c r="AM561" s="408"/>
      <c r="AN561" s="442"/>
      <c r="AP561" s="437">
        <v>48.38</v>
      </c>
      <c r="AQ561" s="441">
        <v>500</v>
      </c>
      <c r="AR561" s="446"/>
      <c r="AS561" s="420"/>
      <c r="AT561" s="421"/>
      <c r="AU561" s="444"/>
      <c r="AV561" s="440"/>
      <c r="AW561" s="405"/>
      <c r="AX561" s="406"/>
      <c r="AY561" s="407"/>
      <c r="AZ561" s="402"/>
      <c r="BA561" s="408"/>
      <c r="BB561" s="442"/>
      <c r="BC561" s="443"/>
      <c r="BE561" s="631">
        <v>48.38</v>
      </c>
      <c r="BF561" s="441">
        <v>500</v>
      </c>
      <c r="BI561" s="420"/>
      <c r="BJ561" s="421"/>
      <c r="BK561" s="444"/>
      <c r="BL561" s="440"/>
      <c r="BM561" s="405"/>
      <c r="BN561" s="406"/>
      <c r="BO561" s="407"/>
      <c r="BP561" s="402"/>
      <c r="BQ561" s="408"/>
      <c r="BR561" s="442"/>
      <c r="BS561" s="443"/>
      <c r="BT561" s="631">
        <v>48.38</v>
      </c>
      <c r="BU561" s="441">
        <v>500</v>
      </c>
      <c r="BX561" s="420"/>
      <c r="BY561" s="421"/>
      <c r="BZ561" s="444"/>
      <c r="CA561" s="440"/>
      <c r="CB561" s="405"/>
      <c r="CC561" s="406"/>
      <c r="CD561" s="407"/>
      <c r="CE561" s="402"/>
      <c r="CF561" s="408"/>
      <c r="CG561" s="442"/>
      <c r="CJ561" s="420"/>
      <c r="CK561" s="421"/>
      <c r="CL561" s="444"/>
      <c r="CM561" s="440"/>
      <c r="CN561" s="405"/>
      <c r="CO561" s="406"/>
      <c r="CP561" s="407"/>
      <c r="CQ561" s="402"/>
      <c r="CR561" s="408"/>
      <c r="CS561" s="442"/>
      <c r="CT561" s="443"/>
      <c r="CU561" s="443"/>
      <c r="CV561" s="420"/>
      <c r="CW561" s="421"/>
      <c r="CX561" s="444"/>
      <c r="CY561" s="440"/>
      <c r="CZ561" s="405"/>
      <c r="DA561" s="406"/>
      <c r="DB561" s="407"/>
      <c r="DC561" s="402"/>
      <c r="DD561" s="408"/>
      <c r="DE561" s="442"/>
      <c r="DF561" s="443"/>
      <c r="DG561" s="443"/>
      <c r="DH561" s="420"/>
      <c r="DI561" s="421"/>
      <c r="DJ561" s="444"/>
      <c r="DK561" s="440"/>
      <c r="DL561" s="405"/>
      <c r="DM561" s="406"/>
      <c r="DN561" s="407"/>
      <c r="DO561" s="402"/>
      <c r="DP561" s="408"/>
      <c r="DQ561" s="442"/>
      <c r="DR561" s="443"/>
      <c r="DS561" s="443"/>
      <c r="DT561" s="420"/>
      <c r="DU561" s="421"/>
      <c r="DV561" s="444"/>
      <c r="DW561" s="440"/>
      <c r="DX561" s="405"/>
      <c r="DY561" s="406"/>
      <c r="DZ561" s="407"/>
      <c r="EA561" s="402"/>
      <c r="EB561" s="408"/>
      <c r="EC561" s="442"/>
      <c r="EE561" s="631">
        <v>48.38</v>
      </c>
      <c r="EF561" s="441">
        <v>500</v>
      </c>
      <c r="EH561" s="450"/>
    </row>
    <row r="562" spans="1:138" ht="12.75" customHeight="1" x14ac:dyDescent="0.2">
      <c r="B562" s="412" t="s">
        <v>1371</v>
      </c>
      <c r="C562" s="414" t="s">
        <v>627</v>
      </c>
      <c r="D562" s="414" t="s">
        <v>564</v>
      </c>
      <c r="E562" s="414" t="s">
        <v>1385</v>
      </c>
      <c r="F562" s="414"/>
      <c r="G562" s="414"/>
      <c r="H562" s="436">
        <v>39644</v>
      </c>
      <c r="I562" s="437">
        <v>48.38</v>
      </c>
      <c r="J562" s="438"/>
      <c r="K562" s="438"/>
      <c r="L562" s="438"/>
      <c r="M562" s="418" t="s">
        <v>1121</v>
      </c>
      <c r="N562" s="419" t="s">
        <v>1155</v>
      </c>
      <c r="O562" s="233" t="s">
        <v>1057</v>
      </c>
      <c r="Q562" s="420"/>
      <c r="R562" s="421"/>
      <c r="S562" s="437"/>
      <c r="T562" s="440"/>
      <c r="U562" s="405"/>
      <c r="V562" s="406"/>
      <c r="W562" s="407"/>
      <c r="X562" s="402"/>
      <c r="Y562" s="406"/>
      <c r="Z562" s="442"/>
      <c r="AB562" s="437">
        <v>48.38</v>
      </c>
      <c r="AC562" s="441">
        <v>500</v>
      </c>
      <c r="AE562" s="420"/>
      <c r="AF562" s="421"/>
      <c r="AG562" s="437"/>
      <c r="AH562" s="440"/>
      <c r="AI562" s="405"/>
      <c r="AJ562" s="406"/>
      <c r="AK562" s="407"/>
      <c r="AL562" s="402"/>
      <c r="AM562" s="408"/>
      <c r="AN562" s="442"/>
      <c r="AP562" s="437">
        <v>48.38</v>
      </c>
      <c r="AQ562" s="441">
        <v>500</v>
      </c>
      <c r="AR562" s="446"/>
      <c r="AS562" s="420"/>
      <c r="AT562" s="421"/>
      <c r="AU562" s="444"/>
      <c r="AV562" s="440"/>
      <c r="AW562" s="405"/>
      <c r="AX562" s="406"/>
      <c r="AY562" s="407"/>
      <c r="AZ562" s="402"/>
      <c r="BA562" s="408"/>
      <c r="BB562" s="442"/>
      <c r="BC562" s="443"/>
      <c r="BE562" s="631">
        <v>48.38</v>
      </c>
      <c r="BF562" s="441">
        <v>500</v>
      </c>
      <c r="BI562" s="420"/>
      <c r="BJ562" s="421"/>
      <c r="BK562" s="444"/>
      <c r="BL562" s="440"/>
      <c r="BM562" s="405"/>
      <c r="BN562" s="406"/>
      <c r="BO562" s="407"/>
      <c r="BP562" s="402"/>
      <c r="BQ562" s="408"/>
      <c r="BR562" s="442"/>
      <c r="BS562" s="443"/>
      <c r="BT562" s="631">
        <v>48.38</v>
      </c>
      <c r="BU562" s="441">
        <v>500</v>
      </c>
      <c r="BX562" s="420"/>
      <c r="BY562" s="421"/>
      <c r="BZ562" s="444"/>
      <c r="CA562" s="440"/>
      <c r="CB562" s="405"/>
      <c r="CC562" s="406"/>
      <c r="CD562" s="407"/>
      <c r="CE562" s="402"/>
      <c r="CF562" s="408"/>
      <c r="CG562" s="442"/>
      <c r="CJ562" s="420"/>
      <c r="CK562" s="421"/>
      <c r="CL562" s="444"/>
      <c r="CM562" s="440"/>
      <c r="CN562" s="405"/>
      <c r="CO562" s="406"/>
      <c r="CP562" s="407"/>
      <c r="CQ562" s="402"/>
      <c r="CR562" s="408"/>
      <c r="CS562" s="442"/>
      <c r="CT562" s="443"/>
      <c r="CU562" s="443"/>
      <c r="CV562" s="420"/>
      <c r="CW562" s="421"/>
      <c r="CX562" s="444"/>
      <c r="CY562" s="440"/>
      <c r="CZ562" s="405"/>
      <c r="DA562" s="406"/>
      <c r="DB562" s="407"/>
      <c r="DC562" s="402"/>
      <c r="DD562" s="408"/>
      <c r="DE562" s="442"/>
      <c r="DF562" s="443"/>
      <c r="DG562" s="443"/>
      <c r="DH562" s="420"/>
      <c r="DI562" s="421"/>
      <c r="DJ562" s="444"/>
      <c r="DK562" s="440"/>
      <c r="DL562" s="405"/>
      <c r="DM562" s="406"/>
      <c r="DN562" s="407"/>
      <c r="DO562" s="402"/>
      <c r="DP562" s="408"/>
      <c r="DQ562" s="442"/>
      <c r="DR562" s="443"/>
      <c r="DS562" s="443"/>
      <c r="DT562" s="420"/>
      <c r="DU562" s="421"/>
      <c r="DV562" s="444"/>
      <c r="DW562" s="440"/>
      <c r="DX562" s="405"/>
      <c r="DY562" s="406"/>
      <c r="DZ562" s="407"/>
      <c r="EA562" s="402"/>
      <c r="EB562" s="408"/>
      <c r="EC562" s="442"/>
      <c r="EE562" s="631">
        <v>48.38</v>
      </c>
      <c r="EF562" s="441">
        <v>500</v>
      </c>
      <c r="EH562" s="450"/>
    </row>
    <row r="563" spans="1:138" ht="12.75" customHeight="1" x14ac:dyDescent="0.2">
      <c r="B563" s="412" t="s">
        <v>1371</v>
      </c>
      <c r="C563" s="414" t="s">
        <v>628</v>
      </c>
      <c r="D563" s="414" t="s">
        <v>564</v>
      </c>
      <c r="E563" s="414" t="s">
        <v>1385</v>
      </c>
      <c r="F563" s="414"/>
      <c r="G563" s="414"/>
      <c r="H563" s="436">
        <v>39644</v>
      </c>
      <c r="I563" s="437">
        <v>48.38</v>
      </c>
      <c r="J563" s="438"/>
      <c r="K563" s="438"/>
      <c r="L563" s="438"/>
      <c r="M563" s="418" t="s">
        <v>1121</v>
      </c>
      <c r="N563" s="419" t="s">
        <v>1155</v>
      </c>
      <c r="O563" s="233" t="s">
        <v>1057</v>
      </c>
      <c r="Q563" s="420"/>
      <c r="R563" s="421"/>
      <c r="S563" s="437"/>
      <c r="T563" s="440"/>
      <c r="U563" s="405"/>
      <c r="V563" s="406"/>
      <c r="W563" s="407"/>
      <c r="X563" s="402"/>
      <c r="Y563" s="406"/>
      <c r="Z563" s="442"/>
      <c r="AB563" s="437">
        <v>48.38</v>
      </c>
      <c r="AC563" s="441">
        <v>500</v>
      </c>
      <c r="AE563" s="420"/>
      <c r="AF563" s="421"/>
      <c r="AG563" s="437"/>
      <c r="AH563" s="440"/>
      <c r="AI563" s="405"/>
      <c r="AJ563" s="406"/>
      <c r="AK563" s="407"/>
      <c r="AL563" s="402"/>
      <c r="AM563" s="408"/>
      <c r="AN563" s="442"/>
      <c r="AP563" s="437">
        <v>48.38</v>
      </c>
      <c r="AQ563" s="441">
        <v>500</v>
      </c>
      <c r="AR563" s="446"/>
      <c r="AS563" s="420"/>
      <c r="AT563" s="421"/>
      <c r="AU563" s="444"/>
      <c r="AV563" s="440"/>
      <c r="AW563" s="405"/>
      <c r="AX563" s="406"/>
      <c r="AY563" s="407"/>
      <c r="AZ563" s="402"/>
      <c r="BA563" s="408"/>
      <c r="BB563" s="442"/>
      <c r="BC563" s="443"/>
      <c r="BE563" s="631">
        <v>48.38</v>
      </c>
      <c r="BF563" s="441">
        <v>500</v>
      </c>
      <c r="BI563" s="420"/>
      <c r="BJ563" s="421"/>
      <c r="BK563" s="444"/>
      <c r="BL563" s="440"/>
      <c r="BM563" s="405"/>
      <c r="BN563" s="406"/>
      <c r="BO563" s="407"/>
      <c r="BP563" s="402"/>
      <c r="BQ563" s="408"/>
      <c r="BR563" s="442"/>
      <c r="BS563" s="443"/>
      <c r="BT563" s="631">
        <v>48.38</v>
      </c>
      <c r="BU563" s="441">
        <v>500</v>
      </c>
      <c r="BX563" s="420"/>
      <c r="BY563" s="421"/>
      <c r="BZ563" s="444"/>
      <c r="CA563" s="440"/>
      <c r="CB563" s="405"/>
      <c r="CC563" s="406"/>
      <c r="CD563" s="407"/>
      <c r="CE563" s="402"/>
      <c r="CF563" s="408"/>
      <c r="CG563" s="442"/>
      <c r="CJ563" s="420"/>
      <c r="CK563" s="421"/>
      <c r="CL563" s="444"/>
      <c r="CM563" s="440"/>
      <c r="CN563" s="405"/>
      <c r="CO563" s="406"/>
      <c r="CP563" s="407"/>
      <c r="CQ563" s="402"/>
      <c r="CR563" s="408"/>
      <c r="CS563" s="442"/>
      <c r="CT563" s="443"/>
      <c r="CU563" s="443"/>
      <c r="CV563" s="420"/>
      <c r="CW563" s="421"/>
      <c r="CX563" s="444"/>
      <c r="CY563" s="440"/>
      <c r="CZ563" s="405"/>
      <c r="DA563" s="406"/>
      <c r="DB563" s="407"/>
      <c r="DC563" s="402"/>
      <c r="DD563" s="408"/>
      <c r="DE563" s="442"/>
      <c r="DF563" s="443"/>
      <c r="DG563" s="443"/>
      <c r="DH563" s="420"/>
      <c r="DI563" s="421"/>
      <c r="DJ563" s="444"/>
      <c r="DK563" s="440"/>
      <c r="DL563" s="405"/>
      <c r="DM563" s="406"/>
      <c r="DN563" s="407"/>
      <c r="DO563" s="402"/>
      <c r="DP563" s="408"/>
      <c r="DQ563" s="442"/>
      <c r="DR563" s="443"/>
      <c r="DS563" s="443"/>
      <c r="DT563" s="420"/>
      <c r="DU563" s="421"/>
      <c r="DV563" s="444"/>
      <c r="DW563" s="440"/>
      <c r="DX563" s="405"/>
      <c r="DY563" s="406"/>
      <c r="DZ563" s="407"/>
      <c r="EA563" s="402"/>
      <c r="EB563" s="408"/>
      <c r="EC563" s="442"/>
      <c r="EE563" s="631">
        <v>48.38</v>
      </c>
      <c r="EF563" s="441">
        <v>500</v>
      </c>
      <c r="EH563" s="450"/>
    </row>
    <row r="564" spans="1:138" ht="12.75" customHeight="1" x14ac:dyDescent="0.2">
      <c r="B564" s="412" t="s">
        <v>1371</v>
      </c>
      <c r="C564" s="414" t="s">
        <v>629</v>
      </c>
      <c r="D564" s="414" t="s">
        <v>564</v>
      </c>
      <c r="E564" s="414" t="s">
        <v>1385</v>
      </c>
      <c r="F564" s="414"/>
      <c r="G564" s="414"/>
      <c r="H564" s="436">
        <v>39644</v>
      </c>
      <c r="I564" s="437">
        <v>48.38</v>
      </c>
      <c r="J564" s="438"/>
      <c r="K564" s="438"/>
      <c r="L564" s="438"/>
      <c r="M564" s="418" t="s">
        <v>1121</v>
      </c>
      <c r="N564" s="419" t="s">
        <v>1155</v>
      </c>
      <c r="O564" s="233" t="s">
        <v>1057</v>
      </c>
      <c r="Q564" s="420"/>
      <c r="R564" s="421"/>
      <c r="S564" s="437"/>
      <c r="T564" s="440"/>
      <c r="U564" s="405"/>
      <c r="V564" s="406"/>
      <c r="W564" s="407"/>
      <c r="X564" s="402"/>
      <c r="Y564" s="406"/>
      <c r="Z564" s="442"/>
      <c r="AB564" s="437">
        <v>48.38</v>
      </c>
      <c r="AC564" s="441">
        <v>500</v>
      </c>
      <c r="AE564" s="420"/>
      <c r="AF564" s="421"/>
      <c r="AG564" s="437"/>
      <c r="AH564" s="440"/>
      <c r="AI564" s="405"/>
      <c r="AJ564" s="406"/>
      <c r="AK564" s="407"/>
      <c r="AL564" s="402"/>
      <c r="AM564" s="408"/>
      <c r="AN564" s="442"/>
      <c r="AP564" s="437">
        <v>48.38</v>
      </c>
      <c r="AQ564" s="441">
        <v>500</v>
      </c>
      <c r="AR564" s="446"/>
      <c r="AS564" s="420"/>
      <c r="AT564" s="421"/>
      <c r="AU564" s="444"/>
      <c r="AV564" s="440"/>
      <c r="AW564" s="405"/>
      <c r="AX564" s="406"/>
      <c r="AY564" s="407"/>
      <c r="AZ564" s="402"/>
      <c r="BA564" s="408"/>
      <c r="BB564" s="442"/>
      <c r="BC564" s="443"/>
      <c r="BE564" s="631">
        <v>48.38</v>
      </c>
      <c r="BF564" s="441">
        <v>500</v>
      </c>
      <c r="BI564" s="420"/>
      <c r="BJ564" s="421"/>
      <c r="BK564" s="444"/>
      <c r="BL564" s="440"/>
      <c r="BM564" s="405"/>
      <c r="BN564" s="406"/>
      <c r="BO564" s="407"/>
      <c r="BP564" s="402"/>
      <c r="BQ564" s="408"/>
      <c r="BR564" s="442"/>
      <c r="BS564" s="443"/>
      <c r="BT564" s="631">
        <v>48.38</v>
      </c>
      <c r="BU564" s="441">
        <v>500</v>
      </c>
      <c r="BX564" s="420"/>
      <c r="BY564" s="421"/>
      <c r="BZ564" s="444"/>
      <c r="CA564" s="440"/>
      <c r="CB564" s="405"/>
      <c r="CC564" s="406"/>
      <c r="CD564" s="407"/>
      <c r="CE564" s="402"/>
      <c r="CF564" s="408"/>
      <c r="CG564" s="442"/>
      <c r="CJ564" s="420"/>
      <c r="CK564" s="421"/>
      <c r="CL564" s="444"/>
      <c r="CM564" s="440"/>
      <c r="CN564" s="405"/>
      <c r="CO564" s="406"/>
      <c r="CP564" s="407"/>
      <c r="CQ564" s="402"/>
      <c r="CR564" s="408"/>
      <c r="CS564" s="442"/>
      <c r="CT564" s="443"/>
      <c r="CU564" s="443"/>
      <c r="CV564" s="420"/>
      <c r="CW564" s="421"/>
      <c r="CX564" s="444"/>
      <c r="CY564" s="440"/>
      <c r="CZ564" s="405"/>
      <c r="DA564" s="406"/>
      <c r="DB564" s="407"/>
      <c r="DC564" s="402"/>
      <c r="DD564" s="408"/>
      <c r="DE564" s="442"/>
      <c r="DF564" s="443"/>
      <c r="DG564" s="443"/>
      <c r="DH564" s="420"/>
      <c r="DI564" s="421"/>
      <c r="DJ564" s="444"/>
      <c r="DK564" s="440"/>
      <c r="DL564" s="405"/>
      <c r="DM564" s="406"/>
      <c r="DN564" s="407"/>
      <c r="DO564" s="402"/>
      <c r="DP564" s="408"/>
      <c r="DQ564" s="442"/>
      <c r="DR564" s="443"/>
      <c r="DS564" s="443"/>
      <c r="DT564" s="420"/>
      <c r="DU564" s="421"/>
      <c r="DV564" s="444"/>
      <c r="DW564" s="440"/>
      <c r="DX564" s="405"/>
      <c r="DY564" s="406"/>
      <c r="DZ564" s="407"/>
      <c r="EA564" s="402"/>
      <c r="EB564" s="408"/>
      <c r="EC564" s="442"/>
      <c r="EE564" s="631">
        <v>48.38</v>
      </c>
      <c r="EF564" s="441">
        <v>500</v>
      </c>
      <c r="EH564" s="450"/>
    </row>
    <row r="565" spans="1:138" ht="12.75" customHeight="1" x14ac:dyDescent="0.2">
      <c r="B565" s="412" t="s">
        <v>1371</v>
      </c>
      <c r="C565" s="414" t="s">
        <v>630</v>
      </c>
      <c r="D565" s="414" t="s">
        <v>564</v>
      </c>
      <c r="E565" s="414" t="s">
        <v>1385</v>
      </c>
      <c r="F565" s="414"/>
      <c r="G565" s="414"/>
      <c r="H565" s="436">
        <v>39644</v>
      </c>
      <c r="I565" s="437">
        <v>48.38</v>
      </c>
      <c r="J565" s="438"/>
      <c r="K565" s="438"/>
      <c r="L565" s="438"/>
      <c r="M565" s="418" t="s">
        <v>1121</v>
      </c>
      <c r="N565" s="419" t="s">
        <v>1155</v>
      </c>
      <c r="O565" s="233" t="s">
        <v>1057</v>
      </c>
      <c r="Q565" s="420"/>
      <c r="R565" s="421"/>
      <c r="S565" s="437"/>
      <c r="T565" s="440"/>
      <c r="U565" s="405"/>
      <c r="V565" s="406"/>
      <c r="W565" s="407"/>
      <c r="X565" s="402"/>
      <c r="Y565" s="406"/>
      <c r="Z565" s="442"/>
      <c r="AB565" s="437">
        <v>48.38</v>
      </c>
      <c r="AC565" s="441">
        <v>500</v>
      </c>
      <c r="AE565" s="420"/>
      <c r="AF565" s="421"/>
      <c r="AG565" s="437"/>
      <c r="AH565" s="440"/>
      <c r="AI565" s="405"/>
      <c r="AJ565" s="406"/>
      <c r="AK565" s="407"/>
      <c r="AL565" s="402"/>
      <c r="AM565" s="408"/>
      <c r="AN565" s="442"/>
      <c r="AP565" s="437">
        <v>48.38</v>
      </c>
      <c r="AQ565" s="441">
        <v>500</v>
      </c>
      <c r="AR565" s="446"/>
      <c r="AS565" s="420"/>
      <c r="AT565" s="421"/>
      <c r="AU565" s="444"/>
      <c r="AV565" s="440"/>
      <c r="AW565" s="405"/>
      <c r="AX565" s="406"/>
      <c r="AY565" s="407"/>
      <c r="AZ565" s="402"/>
      <c r="BA565" s="408"/>
      <c r="BB565" s="442"/>
      <c r="BC565" s="443"/>
      <c r="BE565" s="631">
        <v>48.38</v>
      </c>
      <c r="BF565" s="441">
        <v>500</v>
      </c>
      <c r="BI565" s="420"/>
      <c r="BJ565" s="421"/>
      <c r="BK565" s="444"/>
      <c r="BL565" s="440"/>
      <c r="BM565" s="405"/>
      <c r="BN565" s="406"/>
      <c r="BO565" s="407"/>
      <c r="BP565" s="402"/>
      <c r="BQ565" s="408"/>
      <c r="BR565" s="442"/>
      <c r="BS565" s="443"/>
      <c r="BT565" s="631">
        <v>48.38</v>
      </c>
      <c r="BU565" s="441">
        <v>500</v>
      </c>
      <c r="BX565" s="420"/>
      <c r="BY565" s="421"/>
      <c r="BZ565" s="444"/>
      <c r="CA565" s="440"/>
      <c r="CB565" s="405"/>
      <c r="CC565" s="406"/>
      <c r="CD565" s="407"/>
      <c r="CE565" s="402"/>
      <c r="CF565" s="408"/>
      <c r="CG565" s="442"/>
      <c r="CJ565" s="420"/>
      <c r="CK565" s="421"/>
      <c r="CL565" s="444"/>
      <c r="CM565" s="440"/>
      <c r="CN565" s="405"/>
      <c r="CO565" s="406"/>
      <c r="CP565" s="407"/>
      <c r="CQ565" s="402"/>
      <c r="CR565" s="408"/>
      <c r="CS565" s="442"/>
      <c r="CT565" s="443"/>
      <c r="CU565" s="443"/>
      <c r="CV565" s="420"/>
      <c r="CW565" s="421"/>
      <c r="CX565" s="444"/>
      <c r="CY565" s="440"/>
      <c r="CZ565" s="405"/>
      <c r="DA565" s="406"/>
      <c r="DB565" s="407"/>
      <c r="DC565" s="402"/>
      <c r="DD565" s="408"/>
      <c r="DE565" s="442"/>
      <c r="DF565" s="443"/>
      <c r="DG565" s="443"/>
      <c r="DH565" s="420"/>
      <c r="DI565" s="421"/>
      <c r="DJ565" s="444"/>
      <c r="DK565" s="440"/>
      <c r="DL565" s="405"/>
      <c r="DM565" s="406"/>
      <c r="DN565" s="407"/>
      <c r="DO565" s="402"/>
      <c r="DP565" s="408"/>
      <c r="DQ565" s="442"/>
      <c r="DR565" s="443"/>
      <c r="DS565" s="443"/>
      <c r="DT565" s="420"/>
      <c r="DU565" s="421"/>
      <c r="DV565" s="444"/>
      <c r="DW565" s="440"/>
      <c r="DX565" s="405"/>
      <c r="DY565" s="406"/>
      <c r="DZ565" s="407"/>
      <c r="EA565" s="402"/>
      <c r="EB565" s="408"/>
      <c r="EC565" s="442"/>
      <c r="EE565" s="631">
        <v>48.38</v>
      </c>
      <c r="EF565" s="441">
        <v>500</v>
      </c>
      <c r="EH565" s="450"/>
    </row>
    <row r="566" spans="1:138" ht="12.75" customHeight="1" x14ac:dyDescent="0.2">
      <c r="B566" s="412" t="s">
        <v>1371</v>
      </c>
      <c r="C566" s="414" t="s">
        <v>631</v>
      </c>
      <c r="D566" s="414" t="s">
        <v>564</v>
      </c>
      <c r="E566" s="414" t="s">
        <v>1385</v>
      </c>
      <c r="F566" s="414"/>
      <c r="G566" s="414"/>
      <c r="H566" s="436">
        <v>39644</v>
      </c>
      <c r="I566" s="437">
        <v>48.38</v>
      </c>
      <c r="J566" s="438"/>
      <c r="K566" s="438"/>
      <c r="L566" s="438"/>
      <c r="M566" s="418" t="s">
        <v>1121</v>
      </c>
      <c r="N566" s="419" t="s">
        <v>1155</v>
      </c>
      <c r="O566" s="233" t="s">
        <v>1057</v>
      </c>
      <c r="Q566" s="420"/>
      <c r="R566" s="421"/>
      <c r="S566" s="437"/>
      <c r="T566" s="440"/>
      <c r="U566" s="405"/>
      <c r="V566" s="406"/>
      <c r="W566" s="407"/>
      <c r="X566" s="402"/>
      <c r="Y566" s="406"/>
      <c r="Z566" s="442"/>
      <c r="AB566" s="437">
        <v>48.38</v>
      </c>
      <c r="AC566" s="441">
        <v>500</v>
      </c>
      <c r="AE566" s="420"/>
      <c r="AF566" s="421"/>
      <c r="AG566" s="437"/>
      <c r="AH566" s="440"/>
      <c r="AI566" s="405"/>
      <c r="AJ566" s="406"/>
      <c r="AK566" s="407"/>
      <c r="AL566" s="402"/>
      <c r="AM566" s="408"/>
      <c r="AN566" s="442"/>
      <c r="AP566" s="437">
        <v>48.38</v>
      </c>
      <c r="AQ566" s="441">
        <v>500</v>
      </c>
      <c r="AR566" s="446"/>
      <c r="AS566" s="420"/>
      <c r="AT566" s="421"/>
      <c r="AU566" s="444"/>
      <c r="AV566" s="440"/>
      <c r="AW566" s="405"/>
      <c r="AX566" s="406"/>
      <c r="AY566" s="407"/>
      <c r="AZ566" s="402"/>
      <c r="BA566" s="408"/>
      <c r="BB566" s="442"/>
      <c r="BC566" s="443"/>
      <c r="BE566" s="631">
        <v>48.38</v>
      </c>
      <c r="BF566" s="441">
        <v>500</v>
      </c>
      <c r="BI566" s="420"/>
      <c r="BJ566" s="421"/>
      <c r="BK566" s="444"/>
      <c r="BL566" s="440"/>
      <c r="BM566" s="405"/>
      <c r="BN566" s="406"/>
      <c r="BO566" s="407"/>
      <c r="BP566" s="402"/>
      <c r="BQ566" s="408"/>
      <c r="BR566" s="442"/>
      <c r="BS566" s="443"/>
      <c r="BT566" s="631">
        <v>48.38</v>
      </c>
      <c r="BU566" s="441">
        <v>500</v>
      </c>
      <c r="BX566" s="420"/>
      <c r="BY566" s="421"/>
      <c r="BZ566" s="444"/>
      <c r="CA566" s="440"/>
      <c r="CB566" s="405"/>
      <c r="CC566" s="406"/>
      <c r="CD566" s="407"/>
      <c r="CE566" s="402"/>
      <c r="CF566" s="408"/>
      <c r="CG566" s="442"/>
      <c r="CJ566" s="420"/>
      <c r="CK566" s="421"/>
      <c r="CL566" s="444"/>
      <c r="CM566" s="440"/>
      <c r="CN566" s="405"/>
      <c r="CO566" s="406"/>
      <c r="CP566" s="407"/>
      <c r="CQ566" s="402"/>
      <c r="CR566" s="408"/>
      <c r="CS566" s="442"/>
      <c r="CT566" s="443"/>
      <c r="CU566" s="443"/>
      <c r="CV566" s="420"/>
      <c r="CW566" s="421"/>
      <c r="CX566" s="444"/>
      <c r="CY566" s="440"/>
      <c r="CZ566" s="405"/>
      <c r="DA566" s="406"/>
      <c r="DB566" s="407"/>
      <c r="DC566" s="402"/>
      <c r="DD566" s="408"/>
      <c r="DE566" s="442"/>
      <c r="DF566" s="443"/>
      <c r="DG566" s="443"/>
      <c r="DH566" s="420"/>
      <c r="DI566" s="421"/>
      <c r="DJ566" s="444"/>
      <c r="DK566" s="440"/>
      <c r="DL566" s="405"/>
      <c r="DM566" s="406"/>
      <c r="DN566" s="407"/>
      <c r="DO566" s="402"/>
      <c r="DP566" s="408"/>
      <c r="DQ566" s="442"/>
      <c r="DR566" s="443"/>
      <c r="DS566" s="443"/>
      <c r="DT566" s="420"/>
      <c r="DU566" s="421"/>
      <c r="DV566" s="444"/>
      <c r="DW566" s="440"/>
      <c r="DX566" s="405"/>
      <c r="DY566" s="406"/>
      <c r="DZ566" s="407"/>
      <c r="EA566" s="402"/>
      <c r="EB566" s="408"/>
      <c r="EC566" s="442"/>
      <c r="EE566" s="631">
        <v>48.38</v>
      </c>
      <c r="EF566" s="441">
        <v>500</v>
      </c>
      <c r="EH566" s="450"/>
    </row>
    <row r="567" spans="1:138" ht="12.75" customHeight="1" x14ac:dyDescent="0.2">
      <c r="B567" s="412" t="s">
        <v>1371</v>
      </c>
      <c r="C567" s="414" t="s">
        <v>632</v>
      </c>
      <c r="D567" s="414" t="s">
        <v>564</v>
      </c>
      <c r="E567" s="414" t="s">
        <v>1385</v>
      </c>
      <c r="F567" s="414"/>
      <c r="G567" s="414"/>
      <c r="H567" s="436">
        <v>39644</v>
      </c>
      <c r="I567" s="437">
        <v>48.38</v>
      </c>
      <c r="J567" s="438"/>
      <c r="K567" s="438"/>
      <c r="L567" s="438"/>
      <c r="M567" s="418" t="s">
        <v>1121</v>
      </c>
      <c r="N567" s="419" t="s">
        <v>1155</v>
      </c>
      <c r="O567" s="233" t="s">
        <v>1057</v>
      </c>
      <c r="Q567" s="420"/>
      <c r="R567" s="421"/>
      <c r="S567" s="437"/>
      <c r="T567" s="440"/>
      <c r="U567" s="405"/>
      <c r="V567" s="406"/>
      <c r="W567" s="407"/>
      <c r="X567" s="402"/>
      <c r="Y567" s="406"/>
      <c r="Z567" s="442"/>
      <c r="AB567" s="437">
        <v>48.38</v>
      </c>
      <c r="AC567" s="441">
        <v>500</v>
      </c>
      <c r="AE567" s="420"/>
      <c r="AF567" s="421"/>
      <c r="AG567" s="437"/>
      <c r="AH567" s="440"/>
      <c r="AI567" s="405"/>
      <c r="AJ567" s="406"/>
      <c r="AK567" s="407"/>
      <c r="AL567" s="402"/>
      <c r="AM567" s="408"/>
      <c r="AN567" s="442"/>
      <c r="AP567" s="437">
        <v>48.38</v>
      </c>
      <c r="AQ567" s="441">
        <v>500</v>
      </c>
      <c r="AR567" s="446"/>
      <c r="AS567" s="420"/>
      <c r="AT567" s="421"/>
      <c r="AU567" s="444"/>
      <c r="AV567" s="440"/>
      <c r="AW567" s="405"/>
      <c r="AX567" s="406"/>
      <c r="AY567" s="407"/>
      <c r="AZ567" s="402"/>
      <c r="BA567" s="408"/>
      <c r="BB567" s="442"/>
      <c r="BC567" s="443"/>
      <c r="BE567" s="631">
        <v>48.38</v>
      </c>
      <c r="BF567" s="441">
        <v>500</v>
      </c>
      <c r="BI567" s="420"/>
      <c r="BJ567" s="421"/>
      <c r="BK567" s="444"/>
      <c r="BL567" s="440"/>
      <c r="BM567" s="405"/>
      <c r="BN567" s="406"/>
      <c r="BO567" s="407"/>
      <c r="BP567" s="402"/>
      <c r="BQ567" s="408"/>
      <c r="BR567" s="442"/>
      <c r="BS567" s="443"/>
      <c r="BT567" s="631">
        <v>48.38</v>
      </c>
      <c r="BU567" s="441">
        <v>500</v>
      </c>
      <c r="BX567" s="420"/>
      <c r="BY567" s="421"/>
      <c r="BZ567" s="444"/>
      <c r="CA567" s="440"/>
      <c r="CB567" s="405"/>
      <c r="CC567" s="406"/>
      <c r="CD567" s="407"/>
      <c r="CE567" s="402"/>
      <c r="CF567" s="408"/>
      <c r="CG567" s="442"/>
      <c r="CJ567" s="420"/>
      <c r="CK567" s="421"/>
      <c r="CL567" s="444"/>
      <c r="CM567" s="440"/>
      <c r="CN567" s="405"/>
      <c r="CO567" s="406"/>
      <c r="CP567" s="407"/>
      <c r="CQ567" s="402"/>
      <c r="CR567" s="408"/>
      <c r="CS567" s="442"/>
      <c r="CT567" s="443"/>
      <c r="CU567" s="443"/>
      <c r="CV567" s="420"/>
      <c r="CW567" s="421"/>
      <c r="CX567" s="444"/>
      <c r="CY567" s="440"/>
      <c r="CZ567" s="405"/>
      <c r="DA567" s="406"/>
      <c r="DB567" s="407"/>
      <c r="DC567" s="402"/>
      <c r="DD567" s="408"/>
      <c r="DE567" s="442"/>
      <c r="DF567" s="443"/>
      <c r="DG567" s="443"/>
      <c r="DH567" s="420"/>
      <c r="DI567" s="421"/>
      <c r="DJ567" s="444"/>
      <c r="DK567" s="440"/>
      <c r="DL567" s="405"/>
      <c r="DM567" s="406"/>
      <c r="DN567" s="407"/>
      <c r="DO567" s="402"/>
      <c r="DP567" s="408"/>
      <c r="DQ567" s="442"/>
      <c r="DR567" s="443"/>
      <c r="DS567" s="443"/>
      <c r="DT567" s="420"/>
      <c r="DU567" s="421"/>
      <c r="DV567" s="444"/>
      <c r="DW567" s="440"/>
      <c r="DX567" s="405"/>
      <c r="DY567" s="406"/>
      <c r="DZ567" s="407"/>
      <c r="EA567" s="402"/>
      <c r="EB567" s="408"/>
      <c r="EC567" s="442"/>
      <c r="EE567" s="631">
        <v>48.38</v>
      </c>
      <c r="EF567" s="441">
        <v>500</v>
      </c>
      <c r="EH567" s="450"/>
    </row>
    <row r="568" spans="1:138" ht="12.75" customHeight="1" x14ac:dyDescent="0.2">
      <c r="B568" s="412" t="s">
        <v>1371</v>
      </c>
      <c r="C568" s="414" t="s">
        <v>633</v>
      </c>
      <c r="D568" s="414" t="s">
        <v>564</v>
      </c>
      <c r="E568" s="414" t="s">
        <v>1385</v>
      </c>
      <c r="F568" s="414"/>
      <c r="G568" s="414"/>
      <c r="H568" s="436">
        <v>39644</v>
      </c>
      <c r="I568" s="437">
        <v>48.38</v>
      </c>
      <c r="J568" s="438"/>
      <c r="K568" s="438"/>
      <c r="L568" s="438"/>
      <c r="M568" s="418" t="s">
        <v>1121</v>
      </c>
      <c r="N568" s="419" t="s">
        <v>1155</v>
      </c>
      <c r="O568" s="233" t="s">
        <v>1057</v>
      </c>
      <c r="Q568" s="420"/>
      <c r="R568" s="421"/>
      <c r="S568" s="437"/>
      <c r="T568" s="440"/>
      <c r="U568" s="405"/>
      <c r="V568" s="406"/>
      <c r="W568" s="407"/>
      <c r="X568" s="402"/>
      <c r="Y568" s="406"/>
      <c r="Z568" s="442"/>
      <c r="AB568" s="437">
        <v>48.38</v>
      </c>
      <c r="AC568" s="441">
        <v>500</v>
      </c>
      <c r="AE568" s="420"/>
      <c r="AF568" s="421"/>
      <c r="AG568" s="437"/>
      <c r="AH568" s="440"/>
      <c r="AI568" s="405"/>
      <c r="AJ568" s="406"/>
      <c r="AK568" s="407"/>
      <c r="AL568" s="402"/>
      <c r="AM568" s="408"/>
      <c r="AN568" s="442"/>
      <c r="AP568" s="437">
        <v>48.38</v>
      </c>
      <c r="AQ568" s="441">
        <v>500</v>
      </c>
      <c r="AR568" s="446"/>
      <c r="AS568" s="420"/>
      <c r="AT568" s="421"/>
      <c r="AU568" s="444"/>
      <c r="AV568" s="440"/>
      <c r="AW568" s="405"/>
      <c r="AX568" s="406"/>
      <c r="AY568" s="407"/>
      <c r="AZ568" s="402"/>
      <c r="BA568" s="408"/>
      <c r="BB568" s="442"/>
      <c r="BC568" s="443"/>
      <c r="BE568" s="631">
        <v>48.38</v>
      </c>
      <c r="BF568" s="441">
        <v>500</v>
      </c>
      <c r="BI568" s="420"/>
      <c r="BJ568" s="421"/>
      <c r="BK568" s="444"/>
      <c r="BL568" s="440"/>
      <c r="BM568" s="405"/>
      <c r="BN568" s="406"/>
      <c r="BO568" s="407"/>
      <c r="BP568" s="402"/>
      <c r="BQ568" s="408"/>
      <c r="BR568" s="442"/>
      <c r="BS568" s="443"/>
      <c r="BT568" s="631">
        <v>48.38</v>
      </c>
      <c r="BU568" s="441">
        <v>500</v>
      </c>
      <c r="BX568" s="420"/>
      <c r="BY568" s="421"/>
      <c r="BZ568" s="444"/>
      <c r="CA568" s="440"/>
      <c r="CB568" s="405"/>
      <c r="CC568" s="406"/>
      <c r="CD568" s="407"/>
      <c r="CE568" s="402"/>
      <c r="CF568" s="408"/>
      <c r="CG568" s="442"/>
      <c r="CJ568" s="420"/>
      <c r="CK568" s="421"/>
      <c r="CL568" s="444"/>
      <c r="CM568" s="440"/>
      <c r="CN568" s="405"/>
      <c r="CO568" s="406"/>
      <c r="CP568" s="407"/>
      <c r="CQ568" s="402"/>
      <c r="CR568" s="408"/>
      <c r="CS568" s="442"/>
      <c r="CT568" s="443"/>
      <c r="CU568" s="443"/>
      <c r="CV568" s="420"/>
      <c r="CW568" s="421"/>
      <c r="CX568" s="444"/>
      <c r="CY568" s="440"/>
      <c r="CZ568" s="405"/>
      <c r="DA568" s="406"/>
      <c r="DB568" s="407"/>
      <c r="DC568" s="402"/>
      <c r="DD568" s="408"/>
      <c r="DE568" s="442"/>
      <c r="DF568" s="443"/>
      <c r="DG568" s="443"/>
      <c r="DH568" s="420"/>
      <c r="DI568" s="421"/>
      <c r="DJ568" s="444"/>
      <c r="DK568" s="440"/>
      <c r="DL568" s="405"/>
      <c r="DM568" s="406"/>
      <c r="DN568" s="407"/>
      <c r="DO568" s="402"/>
      <c r="DP568" s="408"/>
      <c r="DQ568" s="442"/>
      <c r="DR568" s="443"/>
      <c r="DS568" s="443"/>
      <c r="DT568" s="420"/>
      <c r="DU568" s="421"/>
      <c r="DV568" s="444"/>
      <c r="DW568" s="440"/>
      <c r="DX568" s="405"/>
      <c r="DY568" s="406"/>
      <c r="DZ568" s="407"/>
      <c r="EA568" s="402"/>
      <c r="EB568" s="408"/>
      <c r="EC568" s="442"/>
      <c r="EE568" s="631">
        <v>48.38</v>
      </c>
      <c r="EF568" s="441">
        <v>500</v>
      </c>
      <c r="EH568" s="450"/>
    </row>
    <row r="569" spans="1:138" ht="12.75" customHeight="1" x14ac:dyDescent="0.2">
      <c r="B569" s="412" t="s">
        <v>1371</v>
      </c>
      <c r="C569" s="414" t="s">
        <v>634</v>
      </c>
      <c r="D569" s="414" t="s">
        <v>564</v>
      </c>
      <c r="E569" s="414" t="s">
        <v>1385</v>
      </c>
      <c r="F569" s="414"/>
      <c r="G569" s="414"/>
      <c r="H569" s="436">
        <v>39644</v>
      </c>
      <c r="I569" s="437">
        <v>48.38</v>
      </c>
      <c r="J569" s="438"/>
      <c r="K569" s="438"/>
      <c r="L569" s="438"/>
      <c r="M569" s="418" t="s">
        <v>1121</v>
      </c>
      <c r="N569" s="419" t="s">
        <v>1155</v>
      </c>
      <c r="O569" s="233" t="s">
        <v>1057</v>
      </c>
      <c r="Q569" s="420"/>
      <c r="R569" s="421"/>
      <c r="S569" s="437"/>
      <c r="T569" s="440"/>
      <c r="U569" s="405"/>
      <c r="V569" s="406"/>
      <c r="W569" s="407"/>
      <c r="X569" s="402"/>
      <c r="Y569" s="406"/>
      <c r="Z569" s="442"/>
      <c r="AB569" s="437">
        <v>48.38</v>
      </c>
      <c r="AC569" s="441">
        <v>500</v>
      </c>
      <c r="AE569" s="420"/>
      <c r="AF569" s="421"/>
      <c r="AG569" s="437"/>
      <c r="AH569" s="440"/>
      <c r="AI569" s="405"/>
      <c r="AJ569" s="406"/>
      <c r="AK569" s="407"/>
      <c r="AL569" s="402"/>
      <c r="AM569" s="408"/>
      <c r="AN569" s="442"/>
      <c r="AP569" s="437">
        <v>48.38</v>
      </c>
      <c r="AQ569" s="441">
        <v>500</v>
      </c>
      <c r="AR569" s="446"/>
      <c r="AS569" s="420"/>
      <c r="AT569" s="421"/>
      <c r="AU569" s="444"/>
      <c r="AV569" s="440"/>
      <c r="AW569" s="405"/>
      <c r="AX569" s="406"/>
      <c r="AY569" s="407"/>
      <c r="AZ569" s="402"/>
      <c r="BA569" s="408"/>
      <c r="BB569" s="442"/>
      <c r="BC569" s="443"/>
      <c r="BE569" s="631">
        <v>48.38</v>
      </c>
      <c r="BF569" s="441">
        <v>500</v>
      </c>
      <c r="BI569" s="420"/>
      <c r="BJ569" s="421"/>
      <c r="BK569" s="444"/>
      <c r="BL569" s="440"/>
      <c r="BM569" s="405"/>
      <c r="BN569" s="406"/>
      <c r="BO569" s="407"/>
      <c r="BP569" s="402"/>
      <c r="BQ569" s="408"/>
      <c r="BR569" s="442"/>
      <c r="BS569" s="443"/>
      <c r="BT569" s="631">
        <v>48.38</v>
      </c>
      <c r="BU569" s="441">
        <v>500</v>
      </c>
      <c r="BX569" s="420"/>
      <c r="BY569" s="421"/>
      <c r="BZ569" s="444"/>
      <c r="CA569" s="440"/>
      <c r="CB569" s="405"/>
      <c r="CC569" s="406"/>
      <c r="CD569" s="407"/>
      <c r="CE569" s="402"/>
      <c r="CF569" s="408"/>
      <c r="CG569" s="442"/>
      <c r="CJ569" s="420"/>
      <c r="CK569" s="421"/>
      <c r="CL569" s="444"/>
      <c r="CM569" s="440"/>
      <c r="CN569" s="405"/>
      <c r="CO569" s="406"/>
      <c r="CP569" s="407"/>
      <c r="CQ569" s="402"/>
      <c r="CR569" s="408"/>
      <c r="CS569" s="442"/>
      <c r="CT569" s="443"/>
      <c r="CU569" s="443"/>
      <c r="CV569" s="420"/>
      <c r="CW569" s="421"/>
      <c r="CX569" s="444"/>
      <c r="CY569" s="440"/>
      <c r="CZ569" s="405"/>
      <c r="DA569" s="406"/>
      <c r="DB569" s="407"/>
      <c r="DC569" s="402"/>
      <c r="DD569" s="408"/>
      <c r="DE569" s="442"/>
      <c r="DF569" s="443"/>
      <c r="DG569" s="443"/>
      <c r="DH569" s="420"/>
      <c r="DI569" s="421"/>
      <c r="DJ569" s="444"/>
      <c r="DK569" s="440"/>
      <c r="DL569" s="405"/>
      <c r="DM569" s="406"/>
      <c r="DN569" s="407"/>
      <c r="DO569" s="402"/>
      <c r="DP569" s="408"/>
      <c r="DQ569" s="442"/>
      <c r="DR569" s="443"/>
      <c r="DS569" s="443"/>
      <c r="DT569" s="420"/>
      <c r="DU569" s="421"/>
      <c r="DV569" s="444"/>
      <c r="DW569" s="440"/>
      <c r="DX569" s="405"/>
      <c r="DY569" s="406"/>
      <c r="DZ569" s="407"/>
      <c r="EA569" s="402"/>
      <c r="EB569" s="408"/>
      <c r="EC569" s="442"/>
      <c r="EE569" s="631">
        <v>48.38</v>
      </c>
      <c r="EF569" s="441">
        <v>500</v>
      </c>
      <c r="EH569" s="450"/>
    </row>
    <row r="570" spans="1:138" ht="12.75" customHeight="1" x14ac:dyDescent="0.2">
      <c r="B570" s="412" t="s">
        <v>1371</v>
      </c>
      <c r="C570" s="414" t="s">
        <v>635</v>
      </c>
      <c r="D570" s="414" t="s">
        <v>564</v>
      </c>
      <c r="E570" s="414" t="s">
        <v>1385</v>
      </c>
      <c r="F570" s="414"/>
      <c r="G570" s="414"/>
      <c r="H570" s="436">
        <v>39644</v>
      </c>
      <c r="I570" s="437">
        <v>48.38</v>
      </c>
      <c r="J570" s="438"/>
      <c r="K570" s="438"/>
      <c r="L570" s="438"/>
      <c r="M570" s="418" t="s">
        <v>1121</v>
      </c>
      <c r="N570" s="419" t="s">
        <v>1155</v>
      </c>
      <c r="O570" s="233" t="s">
        <v>1057</v>
      </c>
      <c r="Q570" s="420"/>
      <c r="R570" s="421"/>
      <c r="S570" s="437"/>
      <c r="T570" s="440"/>
      <c r="U570" s="405"/>
      <c r="V570" s="406"/>
      <c r="W570" s="407"/>
      <c r="X570" s="402"/>
      <c r="Y570" s="406"/>
      <c r="Z570" s="442"/>
      <c r="AB570" s="437">
        <v>48.38</v>
      </c>
      <c r="AC570" s="441">
        <v>500</v>
      </c>
      <c r="AE570" s="420"/>
      <c r="AF570" s="421"/>
      <c r="AG570" s="437"/>
      <c r="AH570" s="440"/>
      <c r="AI570" s="405"/>
      <c r="AJ570" s="406"/>
      <c r="AK570" s="407"/>
      <c r="AL570" s="402"/>
      <c r="AM570" s="408"/>
      <c r="AN570" s="442"/>
      <c r="AP570" s="437">
        <v>48.38</v>
      </c>
      <c r="AQ570" s="441">
        <v>500</v>
      </c>
      <c r="AR570" s="446"/>
      <c r="AS570" s="420"/>
      <c r="AT570" s="421"/>
      <c r="AU570" s="444"/>
      <c r="AV570" s="440"/>
      <c r="AW570" s="405"/>
      <c r="AX570" s="406"/>
      <c r="AY570" s="407"/>
      <c r="AZ570" s="402"/>
      <c r="BA570" s="408"/>
      <c r="BB570" s="442"/>
      <c r="BC570" s="443"/>
      <c r="BE570" s="631">
        <v>48.38</v>
      </c>
      <c r="BF570" s="441">
        <v>500</v>
      </c>
      <c r="BI570" s="420"/>
      <c r="BJ570" s="421"/>
      <c r="BK570" s="444"/>
      <c r="BL570" s="440"/>
      <c r="BM570" s="405"/>
      <c r="BN570" s="406"/>
      <c r="BO570" s="407"/>
      <c r="BP570" s="402"/>
      <c r="BQ570" s="408"/>
      <c r="BR570" s="442"/>
      <c r="BS570" s="443"/>
      <c r="BT570" s="631">
        <v>48.38</v>
      </c>
      <c r="BU570" s="441">
        <v>500</v>
      </c>
      <c r="BX570" s="420"/>
      <c r="BY570" s="421"/>
      <c r="BZ570" s="444"/>
      <c r="CA570" s="440"/>
      <c r="CB570" s="405"/>
      <c r="CC570" s="406"/>
      <c r="CD570" s="407"/>
      <c r="CE570" s="402"/>
      <c r="CF570" s="408"/>
      <c r="CG570" s="442"/>
      <c r="CJ570" s="420"/>
      <c r="CK570" s="421"/>
      <c r="CL570" s="444"/>
      <c r="CM570" s="440"/>
      <c r="CN570" s="405"/>
      <c r="CO570" s="406"/>
      <c r="CP570" s="407"/>
      <c r="CQ570" s="402"/>
      <c r="CR570" s="408"/>
      <c r="CS570" s="442"/>
      <c r="CT570" s="443"/>
      <c r="CU570" s="443"/>
      <c r="CV570" s="420"/>
      <c r="CW570" s="421"/>
      <c r="CX570" s="444"/>
      <c r="CY570" s="440"/>
      <c r="CZ570" s="405"/>
      <c r="DA570" s="406"/>
      <c r="DB570" s="407"/>
      <c r="DC570" s="402"/>
      <c r="DD570" s="408"/>
      <c r="DE570" s="442"/>
      <c r="DF570" s="443"/>
      <c r="DG570" s="443"/>
      <c r="DH570" s="420"/>
      <c r="DI570" s="421"/>
      <c r="DJ570" s="444"/>
      <c r="DK570" s="440"/>
      <c r="DL570" s="405"/>
      <c r="DM570" s="406"/>
      <c r="DN570" s="407"/>
      <c r="DO570" s="402"/>
      <c r="DP570" s="408"/>
      <c r="DQ570" s="442"/>
      <c r="DR570" s="443"/>
      <c r="DS570" s="443"/>
      <c r="DT570" s="420"/>
      <c r="DU570" s="421"/>
      <c r="DV570" s="444"/>
      <c r="DW570" s="440"/>
      <c r="DX570" s="405"/>
      <c r="DY570" s="406"/>
      <c r="DZ570" s="407"/>
      <c r="EA570" s="402"/>
      <c r="EB570" s="408"/>
      <c r="EC570" s="442"/>
      <c r="EE570" s="631">
        <v>48.38</v>
      </c>
      <c r="EF570" s="441">
        <v>500</v>
      </c>
      <c r="EH570" s="450"/>
    </row>
    <row r="571" spans="1:138" ht="12.75" customHeight="1" x14ac:dyDescent="0.2">
      <c r="B571" s="412" t="s">
        <v>1371</v>
      </c>
      <c r="C571" s="414" t="s">
        <v>636</v>
      </c>
      <c r="D571" s="414" t="s">
        <v>564</v>
      </c>
      <c r="E571" s="414" t="s">
        <v>1385</v>
      </c>
      <c r="F571" s="414"/>
      <c r="G571" s="414"/>
      <c r="H571" s="436">
        <v>39644</v>
      </c>
      <c r="I571" s="437">
        <v>48.38</v>
      </c>
      <c r="J571" s="438"/>
      <c r="K571" s="438"/>
      <c r="L571" s="438"/>
      <c r="M571" s="418" t="s">
        <v>1121</v>
      </c>
      <c r="N571" s="419" t="s">
        <v>1155</v>
      </c>
      <c r="O571" s="233" t="s">
        <v>1057</v>
      </c>
      <c r="Q571" s="420"/>
      <c r="R571" s="421"/>
      <c r="S571" s="437"/>
      <c r="T571" s="440"/>
      <c r="U571" s="405"/>
      <c r="V571" s="406"/>
      <c r="W571" s="407"/>
      <c r="X571" s="402"/>
      <c r="Y571" s="406"/>
      <c r="Z571" s="442"/>
      <c r="AB571" s="437">
        <v>48.38</v>
      </c>
      <c r="AC571" s="441">
        <v>500</v>
      </c>
      <c r="AE571" s="420"/>
      <c r="AF571" s="421"/>
      <c r="AG571" s="437"/>
      <c r="AH571" s="440"/>
      <c r="AI571" s="405"/>
      <c r="AJ571" s="406"/>
      <c r="AK571" s="407"/>
      <c r="AL571" s="402"/>
      <c r="AM571" s="408"/>
      <c r="AN571" s="442"/>
      <c r="AP571" s="437">
        <v>48.38</v>
      </c>
      <c r="AQ571" s="441">
        <v>500</v>
      </c>
      <c r="AR571" s="446"/>
      <c r="AS571" s="420"/>
      <c r="AT571" s="421"/>
      <c r="AU571" s="444"/>
      <c r="AV571" s="440"/>
      <c r="AW571" s="405"/>
      <c r="AX571" s="406"/>
      <c r="AY571" s="407"/>
      <c r="AZ571" s="402"/>
      <c r="BA571" s="408"/>
      <c r="BB571" s="442"/>
      <c r="BC571" s="443"/>
      <c r="BE571" s="631">
        <v>48.38</v>
      </c>
      <c r="BF571" s="441">
        <v>500</v>
      </c>
      <c r="BI571" s="420"/>
      <c r="BJ571" s="421"/>
      <c r="BK571" s="444"/>
      <c r="BL571" s="440"/>
      <c r="BM571" s="405"/>
      <c r="BN571" s="406"/>
      <c r="BO571" s="407"/>
      <c r="BP571" s="402"/>
      <c r="BQ571" s="408"/>
      <c r="BR571" s="442"/>
      <c r="BS571" s="443"/>
      <c r="BT571" s="631">
        <v>48.38</v>
      </c>
      <c r="BU571" s="441">
        <v>500</v>
      </c>
      <c r="BX571" s="420"/>
      <c r="BY571" s="421"/>
      <c r="BZ571" s="444"/>
      <c r="CA571" s="440"/>
      <c r="CB571" s="405"/>
      <c r="CC571" s="406"/>
      <c r="CD571" s="407"/>
      <c r="CE571" s="402"/>
      <c r="CF571" s="408"/>
      <c r="CG571" s="442"/>
      <c r="CJ571" s="420"/>
      <c r="CK571" s="421"/>
      <c r="CL571" s="444"/>
      <c r="CM571" s="440"/>
      <c r="CN571" s="405"/>
      <c r="CO571" s="406"/>
      <c r="CP571" s="407"/>
      <c r="CQ571" s="402"/>
      <c r="CR571" s="408"/>
      <c r="CS571" s="442"/>
      <c r="CT571" s="443"/>
      <c r="CU571" s="443"/>
      <c r="CV571" s="420"/>
      <c r="CW571" s="421"/>
      <c r="CX571" s="444"/>
      <c r="CY571" s="440"/>
      <c r="CZ571" s="405"/>
      <c r="DA571" s="406"/>
      <c r="DB571" s="407"/>
      <c r="DC571" s="402"/>
      <c r="DD571" s="408"/>
      <c r="DE571" s="442"/>
      <c r="DF571" s="443"/>
      <c r="DG571" s="443"/>
      <c r="DH571" s="420"/>
      <c r="DI571" s="421"/>
      <c r="DJ571" s="444"/>
      <c r="DK571" s="440"/>
      <c r="DL571" s="405"/>
      <c r="DM571" s="406"/>
      <c r="DN571" s="407"/>
      <c r="DO571" s="402"/>
      <c r="DP571" s="408"/>
      <c r="DQ571" s="442"/>
      <c r="DR571" s="443"/>
      <c r="DS571" s="443"/>
      <c r="DT571" s="420"/>
      <c r="DU571" s="421"/>
      <c r="DV571" s="444"/>
      <c r="DW571" s="440"/>
      <c r="DX571" s="405"/>
      <c r="DY571" s="406"/>
      <c r="DZ571" s="407"/>
      <c r="EA571" s="402"/>
      <c r="EB571" s="408"/>
      <c r="EC571" s="442"/>
      <c r="EE571" s="631">
        <v>48.38</v>
      </c>
      <c r="EF571" s="441">
        <v>500</v>
      </c>
      <c r="EH571" s="450"/>
    </row>
    <row r="572" spans="1:138" ht="12.75" customHeight="1" x14ac:dyDescent="0.2">
      <c r="A572" s="337" t="s">
        <v>996</v>
      </c>
      <c r="B572" s="412" t="s">
        <v>1371</v>
      </c>
      <c r="C572" s="414" t="s">
        <v>637</v>
      </c>
      <c r="D572" s="414" t="s">
        <v>564</v>
      </c>
      <c r="E572" s="414" t="s">
        <v>1385</v>
      </c>
      <c r="F572" s="414"/>
      <c r="G572" s="414"/>
      <c r="H572" s="436">
        <v>39644</v>
      </c>
      <c r="I572" s="437">
        <v>48.38</v>
      </c>
      <c r="J572" s="438"/>
      <c r="K572" s="438"/>
      <c r="L572" s="438"/>
      <c r="M572" s="418" t="s">
        <v>1121</v>
      </c>
      <c r="N572" s="419" t="s">
        <v>1155</v>
      </c>
      <c r="O572" s="233" t="s">
        <v>1057</v>
      </c>
      <c r="Q572" s="420"/>
      <c r="R572" s="421"/>
      <c r="S572" s="437"/>
      <c r="T572" s="440"/>
      <c r="U572" s="405"/>
      <c r="V572" s="406"/>
      <c r="W572" s="407"/>
      <c r="X572" s="402"/>
      <c r="Y572" s="406"/>
      <c r="Z572" s="442"/>
      <c r="AB572" s="437">
        <v>48.38</v>
      </c>
      <c r="AC572" s="441">
        <v>500</v>
      </c>
      <c r="AE572" s="420"/>
      <c r="AF572" s="421"/>
      <c r="AG572" s="437"/>
      <c r="AH572" s="440"/>
      <c r="AI572" s="405"/>
      <c r="AJ572" s="406"/>
      <c r="AK572" s="407"/>
      <c r="AL572" s="402"/>
      <c r="AM572" s="408"/>
      <c r="AN572" s="442"/>
      <c r="AP572" s="437">
        <v>48.38</v>
      </c>
      <c r="AQ572" s="441">
        <v>500</v>
      </c>
      <c r="AR572" s="446"/>
      <c r="AS572" s="420"/>
      <c r="AT572" s="421"/>
      <c r="AU572" s="444"/>
      <c r="AV572" s="440"/>
      <c r="AW572" s="405"/>
      <c r="AX572" s="406"/>
      <c r="AY572" s="407"/>
      <c r="AZ572" s="402"/>
      <c r="BA572" s="408"/>
      <c r="BB572" s="442"/>
      <c r="BC572" s="443"/>
      <c r="BE572" s="631">
        <v>48.38</v>
      </c>
      <c r="BF572" s="441">
        <v>500</v>
      </c>
      <c r="BI572" s="420"/>
      <c r="BJ572" s="421"/>
      <c r="BK572" s="444"/>
      <c r="BL572" s="440"/>
      <c r="BM572" s="405"/>
      <c r="BN572" s="406"/>
      <c r="BO572" s="407"/>
      <c r="BP572" s="402"/>
      <c r="BQ572" s="408"/>
      <c r="BR572" s="442"/>
      <c r="BS572" s="443"/>
      <c r="BT572" s="631">
        <v>48.38</v>
      </c>
      <c r="BU572" s="441">
        <v>500</v>
      </c>
      <c r="BX572" s="420"/>
      <c r="BY572" s="421"/>
      <c r="BZ572" s="444"/>
      <c r="CA572" s="440"/>
      <c r="CB572" s="405"/>
      <c r="CC572" s="406"/>
      <c r="CD572" s="407"/>
      <c r="CE572" s="402"/>
      <c r="CF572" s="408"/>
      <c r="CG572" s="442"/>
      <c r="CJ572" s="420"/>
      <c r="CK572" s="421"/>
      <c r="CL572" s="444"/>
      <c r="CM572" s="440"/>
      <c r="CN572" s="405"/>
      <c r="CO572" s="406"/>
      <c r="CP572" s="407"/>
      <c r="CQ572" s="402"/>
      <c r="CR572" s="408"/>
      <c r="CS572" s="442"/>
      <c r="CT572" s="443"/>
      <c r="CU572" s="443"/>
      <c r="CV572" s="420"/>
      <c r="CW572" s="421"/>
      <c r="CX572" s="444"/>
      <c r="CY572" s="440"/>
      <c r="CZ572" s="405"/>
      <c r="DA572" s="406"/>
      <c r="DB572" s="407"/>
      <c r="DC572" s="402"/>
      <c r="DD572" s="408"/>
      <c r="DE572" s="442"/>
      <c r="DF572" s="443"/>
      <c r="DG572" s="443"/>
      <c r="DH572" s="420"/>
      <c r="DI572" s="421"/>
      <c r="DJ572" s="444"/>
      <c r="DK572" s="440"/>
      <c r="DL572" s="405"/>
      <c r="DM572" s="406"/>
      <c r="DN572" s="407"/>
      <c r="DO572" s="402"/>
      <c r="DP572" s="408"/>
      <c r="DQ572" s="442"/>
      <c r="DR572" s="443"/>
      <c r="DS572" s="443"/>
      <c r="DT572" s="420"/>
      <c r="DU572" s="421"/>
      <c r="DV572" s="444"/>
      <c r="DW572" s="440"/>
      <c r="DX572" s="405"/>
      <c r="DY572" s="406"/>
      <c r="DZ572" s="407"/>
      <c r="EA572" s="402"/>
      <c r="EB572" s="408"/>
      <c r="EC572" s="442"/>
      <c r="EE572" s="631">
        <v>48.38</v>
      </c>
      <c r="EF572" s="441">
        <v>500</v>
      </c>
      <c r="EH572" s="450"/>
    </row>
    <row r="573" spans="1:138" ht="12.75" customHeight="1" x14ac:dyDescent="0.2">
      <c r="B573" s="412" t="s">
        <v>1371</v>
      </c>
      <c r="C573" s="414" t="s">
        <v>638</v>
      </c>
      <c r="D573" s="414" t="s">
        <v>564</v>
      </c>
      <c r="E573" s="414" t="s">
        <v>1385</v>
      </c>
      <c r="F573" s="414"/>
      <c r="G573" s="414"/>
      <c r="H573" s="436">
        <v>39644</v>
      </c>
      <c r="I573" s="437">
        <v>48.38</v>
      </c>
      <c r="J573" s="438"/>
      <c r="K573" s="438"/>
      <c r="L573" s="438"/>
      <c r="M573" s="418" t="s">
        <v>1121</v>
      </c>
      <c r="N573" s="419" t="s">
        <v>1155</v>
      </c>
      <c r="O573" s="233" t="s">
        <v>1057</v>
      </c>
      <c r="Q573" s="420"/>
      <c r="R573" s="421"/>
      <c r="S573" s="437"/>
      <c r="T573" s="440"/>
      <c r="U573" s="405"/>
      <c r="V573" s="406"/>
      <c r="W573" s="407"/>
      <c r="X573" s="402"/>
      <c r="Y573" s="406"/>
      <c r="Z573" s="442"/>
      <c r="AB573" s="437">
        <v>48.38</v>
      </c>
      <c r="AC573" s="441">
        <v>500</v>
      </c>
      <c r="AE573" s="420"/>
      <c r="AF573" s="421"/>
      <c r="AG573" s="437"/>
      <c r="AH573" s="440"/>
      <c r="AI573" s="405"/>
      <c r="AJ573" s="406"/>
      <c r="AK573" s="407"/>
      <c r="AL573" s="402"/>
      <c r="AM573" s="408"/>
      <c r="AN573" s="442"/>
      <c r="AP573" s="437">
        <v>48.38</v>
      </c>
      <c r="AQ573" s="441">
        <v>500</v>
      </c>
      <c r="AR573" s="446"/>
      <c r="AS573" s="420"/>
      <c r="AT573" s="421"/>
      <c r="AU573" s="444"/>
      <c r="AV573" s="440"/>
      <c r="AW573" s="405"/>
      <c r="AX573" s="406"/>
      <c r="AY573" s="407"/>
      <c r="AZ573" s="402"/>
      <c r="BA573" s="408"/>
      <c r="BB573" s="442"/>
      <c r="BC573" s="443"/>
      <c r="BE573" s="631">
        <v>48.38</v>
      </c>
      <c r="BF573" s="441">
        <v>500</v>
      </c>
      <c r="BI573" s="420"/>
      <c r="BJ573" s="421"/>
      <c r="BK573" s="444"/>
      <c r="BL573" s="440"/>
      <c r="BM573" s="405"/>
      <c r="BN573" s="406"/>
      <c r="BO573" s="407"/>
      <c r="BP573" s="402"/>
      <c r="BQ573" s="408"/>
      <c r="BR573" s="442"/>
      <c r="BS573" s="443"/>
      <c r="BT573" s="631">
        <v>48.38</v>
      </c>
      <c r="BU573" s="441">
        <v>500</v>
      </c>
      <c r="BX573" s="420"/>
      <c r="BY573" s="421"/>
      <c r="BZ573" s="444"/>
      <c r="CA573" s="440"/>
      <c r="CB573" s="405"/>
      <c r="CC573" s="406"/>
      <c r="CD573" s="407"/>
      <c r="CE573" s="402"/>
      <c r="CF573" s="408"/>
      <c r="CG573" s="442"/>
      <c r="CJ573" s="420"/>
      <c r="CK573" s="421"/>
      <c r="CL573" s="444"/>
      <c r="CM573" s="440"/>
      <c r="CN573" s="405"/>
      <c r="CO573" s="406"/>
      <c r="CP573" s="407"/>
      <c r="CQ573" s="402"/>
      <c r="CR573" s="408"/>
      <c r="CS573" s="442"/>
      <c r="CT573" s="443"/>
      <c r="CU573" s="443"/>
      <c r="CV573" s="420"/>
      <c r="CW573" s="421"/>
      <c r="CX573" s="444"/>
      <c r="CY573" s="440"/>
      <c r="CZ573" s="405"/>
      <c r="DA573" s="406"/>
      <c r="DB573" s="407"/>
      <c r="DC573" s="402"/>
      <c r="DD573" s="408"/>
      <c r="DE573" s="442"/>
      <c r="DF573" s="443"/>
      <c r="DG573" s="443"/>
      <c r="DH573" s="420"/>
      <c r="DI573" s="421"/>
      <c r="DJ573" s="444"/>
      <c r="DK573" s="440"/>
      <c r="DL573" s="405"/>
      <c r="DM573" s="406"/>
      <c r="DN573" s="407"/>
      <c r="DO573" s="402"/>
      <c r="DP573" s="408"/>
      <c r="DQ573" s="442"/>
      <c r="DR573" s="443"/>
      <c r="DS573" s="443"/>
      <c r="DT573" s="420"/>
      <c r="DU573" s="421"/>
      <c r="DV573" s="444"/>
      <c r="DW573" s="440"/>
      <c r="DX573" s="405"/>
      <c r="DY573" s="406"/>
      <c r="DZ573" s="407"/>
      <c r="EA573" s="402"/>
      <c r="EB573" s="408"/>
      <c r="EC573" s="442"/>
      <c r="EE573" s="631">
        <v>48.38</v>
      </c>
      <c r="EF573" s="441">
        <v>500</v>
      </c>
      <c r="EH573" s="450"/>
    </row>
    <row r="574" spans="1:138" ht="12.75" customHeight="1" x14ac:dyDescent="0.2">
      <c r="B574" s="412" t="s">
        <v>1371</v>
      </c>
      <c r="C574" s="414" t="s">
        <v>639</v>
      </c>
      <c r="D574" s="414" t="s">
        <v>564</v>
      </c>
      <c r="E574" s="414" t="s">
        <v>1385</v>
      </c>
      <c r="F574" s="414"/>
      <c r="G574" s="414"/>
      <c r="H574" s="436">
        <v>39644</v>
      </c>
      <c r="I574" s="437">
        <v>48.38</v>
      </c>
      <c r="J574" s="438"/>
      <c r="K574" s="438"/>
      <c r="L574" s="438"/>
      <c r="M574" s="418" t="s">
        <v>1121</v>
      </c>
      <c r="N574" s="419" t="s">
        <v>1357</v>
      </c>
      <c r="O574" s="233" t="s">
        <v>1057</v>
      </c>
      <c r="Q574" s="420"/>
      <c r="R574" s="421"/>
      <c r="S574" s="437"/>
      <c r="T574" s="440"/>
      <c r="U574" s="405"/>
      <c r="V574" s="406"/>
      <c r="W574" s="407"/>
      <c r="X574" s="402"/>
      <c r="Y574" s="406"/>
      <c r="Z574" s="442"/>
      <c r="AB574" s="437">
        <v>48.38</v>
      </c>
      <c r="AC574" s="441">
        <v>500</v>
      </c>
      <c r="AE574" s="420"/>
      <c r="AF574" s="421"/>
      <c r="AG574" s="437"/>
      <c r="AH574" s="440"/>
      <c r="AI574" s="405"/>
      <c r="AJ574" s="406"/>
      <c r="AK574" s="407"/>
      <c r="AL574" s="402"/>
      <c r="AM574" s="408"/>
      <c r="AN574" s="442"/>
      <c r="AP574" s="437">
        <v>48.38</v>
      </c>
      <c r="AQ574" s="441">
        <v>500</v>
      </c>
      <c r="AR574" s="446"/>
      <c r="AS574" s="420"/>
      <c r="AT574" s="421"/>
      <c r="AU574" s="444"/>
      <c r="AV574" s="440"/>
      <c r="AW574" s="405"/>
      <c r="AX574" s="406"/>
      <c r="AY574" s="407"/>
      <c r="AZ574" s="402"/>
      <c r="BA574" s="408"/>
      <c r="BB574" s="442"/>
      <c r="BC574" s="443"/>
      <c r="BE574" s="631">
        <v>48.38</v>
      </c>
      <c r="BF574" s="441">
        <v>500</v>
      </c>
      <c r="BI574" s="420"/>
      <c r="BJ574" s="421"/>
      <c r="BK574" s="444"/>
      <c r="BL574" s="440"/>
      <c r="BM574" s="405"/>
      <c r="BN574" s="406"/>
      <c r="BO574" s="407"/>
      <c r="BP574" s="402"/>
      <c r="BQ574" s="408"/>
      <c r="BR574" s="442"/>
      <c r="BS574" s="443"/>
      <c r="BT574" s="631">
        <v>48.38</v>
      </c>
      <c r="BU574" s="441">
        <v>500</v>
      </c>
      <c r="BX574" s="420"/>
      <c r="BY574" s="421"/>
      <c r="BZ574" s="444"/>
      <c r="CA574" s="440"/>
      <c r="CB574" s="405"/>
      <c r="CC574" s="406"/>
      <c r="CD574" s="407"/>
      <c r="CE574" s="402"/>
      <c r="CF574" s="408"/>
      <c r="CG574" s="442"/>
      <c r="CJ574" s="420"/>
      <c r="CK574" s="421"/>
      <c r="CL574" s="444"/>
      <c r="CM574" s="440"/>
      <c r="CN574" s="405"/>
      <c r="CO574" s="406"/>
      <c r="CP574" s="407"/>
      <c r="CQ574" s="402"/>
      <c r="CR574" s="408"/>
      <c r="CS574" s="442"/>
      <c r="CT574" s="443"/>
      <c r="CU574" s="443"/>
      <c r="CV574" s="420"/>
      <c r="CW574" s="421"/>
      <c r="CX574" s="444"/>
      <c r="CY574" s="440"/>
      <c r="CZ574" s="405"/>
      <c r="DA574" s="406"/>
      <c r="DB574" s="407"/>
      <c r="DC574" s="402"/>
      <c r="DD574" s="408"/>
      <c r="DE574" s="442"/>
      <c r="DF574" s="443"/>
      <c r="DG574" s="443"/>
      <c r="DH574" s="420"/>
      <c r="DI574" s="421"/>
      <c r="DJ574" s="444"/>
      <c r="DK574" s="440"/>
      <c r="DL574" s="405"/>
      <c r="DM574" s="406"/>
      <c r="DN574" s="407"/>
      <c r="DO574" s="402"/>
      <c r="DP574" s="408"/>
      <c r="DQ574" s="442"/>
      <c r="DR574" s="443"/>
      <c r="DS574" s="443"/>
      <c r="DT574" s="420"/>
      <c r="DU574" s="421"/>
      <c r="DV574" s="444"/>
      <c r="DW574" s="440"/>
      <c r="DX574" s="405"/>
      <c r="DY574" s="406"/>
      <c r="DZ574" s="407"/>
      <c r="EA574" s="402"/>
      <c r="EB574" s="408"/>
      <c r="EC574" s="442"/>
      <c r="EE574" s="631">
        <v>48.38</v>
      </c>
      <c r="EF574" s="441">
        <v>500</v>
      </c>
      <c r="EH574" s="450"/>
    </row>
    <row r="575" spans="1:138" ht="12.75" customHeight="1" x14ac:dyDescent="0.2">
      <c r="B575" s="412" t="s">
        <v>1371</v>
      </c>
      <c r="C575" s="414" t="s">
        <v>640</v>
      </c>
      <c r="D575" s="414" t="s">
        <v>564</v>
      </c>
      <c r="E575" s="414" t="s">
        <v>1385</v>
      </c>
      <c r="F575" s="414"/>
      <c r="G575" s="414"/>
      <c r="H575" s="436">
        <v>39644</v>
      </c>
      <c r="I575" s="437">
        <v>48.38</v>
      </c>
      <c r="J575" s="438"/>
      <c r="K575" s="438"/>
      <c r="L575" s="438"/>
      <c r="M575" s="418" t="s">
        <v>1121</v>
      </c>
      <c r="N575" s="419" t="s">
        <v>1357</v>
      </c>
      <c r="O575" s="233" t="s">
        <v>1057</v>
      </c>
      <c r="Q575" s="420"/>
      <c r="R575" s="421"/>
      <c r="S575" s="437"/>
      <c r="T575" s="440"/>
      <c r="U575" s="405"/>
      <c r="V575" s="406"/>
      <c r="W575" s="407"/>
      <c r="X575" s="402"/>
      <c r="Y575" s="406"/>
      <c r="Z575" s="442"/>
      <c r="AB575" s="437">
        <v>48.38</v>
      </c>
      <c r="AC575" s="441">
        <v>500</v>
      </c>
      <c r="AE575" s="420"/>
      <c r="AF575" s="421"/>
      <c r="AG575" s="437"/>
      <c r="AH575" s="440"/>
      <c r="AI575" s="405"/>
      <c r="AJ575" s="406"/>
      <c r="AK575" s="407"/>
      <c r="AL575" s="402"/>
      <c r="AM575" s="408"/>
      <c r="AN575" s="442"/>
      <c r="AP575" s="437">
        <v>48.38</v>
      </c>
      <c r="AQ575" s="441">
        <v>500</v>
      </c>
      <c r="AR575" s="446"/>
      <c r="AS575" s="420"/>
      <c r="AT575" s="421"/>
      <c r="AU575" s="444"/>
      <c r="AV575" s="440"/>
      <c r="AW575" s="405"/>
      <c r="AX575" s="406"/>
      <c r="AY575" s="407"/>
      <c r="AZ575" s="402"/>
      <c r="BA575" s="408"/>
      <c r="BB575" s="442"/>
      <c r="BC575" s="443"/>
      <c r="BE575" s="631">
        <v>48.38</v>
      </c>
      <c r="BF575" s="441">
        <v>500</v>
      </c>
      <c r="BI575" s="420"/>
      <c r="BJ575" s="421"/>
      <c r="BK575" s="444"/>
      <c r="BL575" s="440"/>
      <c r="BM575" s="405"/>
      <c r="BN575" s="406"/>
      <c r="BO575" s="407"/>
      <c r="BP575" s="402"/>
      <c r="BQ575" s="408"/>
      <c r="BR575" s="442"/>
      <c r="BS575" s="443"/>
      <c r="BT575" s="631">
        <v>48.38</v>
      </c>
      <c r="BU575" s="441">
        <v>500</v>
      </c>
      <c r="BX575" s="420"/>
      <c r="BY575" s="421"/>
      <c r="BZ575" s="444"/>
      <c r="CA575" s="440"/>
      <c r="CB575" s="405"/>
      <c r="CC575" s="406"/>
      <c r="CD575" s="407"/>
      <c r="CE575" s="402"/>
      <c r="CF575" s="408"/>
      <c r="CG575" s="442"/>
      <c r="CJ575" s="420"/>
      <c r="CK575" s="421"/>
      <c r="CL575" s="444"/>
      <c r="CM575" s="440"/>
      <c r="CN575" s="405"/>
      <c r="CO575" s="406"/>
      <c r="CP575" s="407"/>
      <c r="CQ575" s="402"/>
      <c r="CR575" s="408"/>
      <c r="CS575" s="442"/>
      <c r="CT575" s="443"/>
      <c r="CU575" s="443"/>
      <c r="CV575" s="420"/>
      <c r="CW575" s="421"/>
      <c r="CX575" s="444"/>
      <c r="CY575" s="440"/>
      <c r="CZ575" s="405"/>
      <c r="DA575" s="406"/>
      <c r="DB575" s="407"/>
      <c r="DC575" s="402"/>
      <c r="DD575" s="408"/>
      <c r="DE575" s="442"/>
      <c r="DF575" s="443"/>
      <c r="DG575" s="443"/>
      <c r="DH575" s="420"/>
      <c r="DI575" s="421"/>
      <c r="DJ575" s="444"/>
      <c r="DK575" s="440"/>
      <c r="DL575" s="405"/>
      <c r="DM575" s="406"/>
      <c r="DN575" s="407"/>
      <c r="DO575" s="402"/>
      <c r="DP575" s="408"/>
      <c r="DQ575" s="442"/>
      <c r="DR575" s="443"/>
      <c r="DS575" s="443"/>
      <c r="DT575" s="420"/>
      <c r="DU575" s="421"/>
      <c r="DV575" s="444"/>
      <c r="DW575" s="440"/>
      <c r="DX575" s="405"/>
      <c r="DY575" s="406"/>
      <c r="DZ575" s="407"/>
      <c r="EA575" s="402"/>
      <c r="EB575" s="408"/>
      <c r="EC575" s="442"/>
      <c r="EE575" s="631">
        <v>48.38</v>
      </c>
      <c r="EF575" s="441">
        <v>500</v>
      </c>
      <c r="EH575" s="450"/>
    </row>
    <row r="576" spans="1:138" ht="12.75" customHeight="1" x14ac:dyDescent="0.2">
      <c r="B576" s="412" t="s">
        <v>1371</v>
      </c>
      <c r="C576" s="414" t="s">
        <v>641</v>
      </c>
      <c r="D576" s="414" t="s">
        <v>564</v>
      </c>
      <c r="E576" s="414" t="s">
        <v>1385</v>
      </c>
      <c r="F576" s="414"/>
      <c r="G576" s="414"/>
      <c r="H576" s="436">
        <v>39644</v>
      </c>
      <c r="I576" s="437">
        <v>48.38</v>
      </c>
      <c r="J576" s="438"/>
      <c r="K576" s="438"/>
      <c r="L576" s="438"/>
      <c r="M576" s="418" t="s">
        <v>1121</v>
      </c>
      <c r="N576" s="419" t="s">
        <v>1357</v>
      </c>
      <c r="O576" s="233" t="s">
        <v>1057</v>
      </c>
      <c r="Q576" s="420"/>
      <c r="R576" s="421"/>
      <c r="S576" s="437"/>
      <c r="T576" s="440"/>
      <c r="U576" s="405"/>
      <c r="V576" s="406"/>
      <c r="W576" s="407"/>
      <c r="X576" s="402"/>
      <c r="Y576" s="406"/>
      <c r="Z576" s="442"/>
      <c r="AB576" s="437">
        <v>48.38</v>
      </c>
      <c r="AC576" s="441">
        <v>500</v>
      </c>
      <c r="AE576" s="420"/>
      <c r="AF576" s="421"/>
      <c r="AG576" s="437"/>
      <c r="AH576" s="440"/>
      <c r="AI576" s="405"/>
      <c r="AJ576" s="406"/>
      <c r="AK576" s="407"/>
      <c r="AL576" s="402"/>
      <c r="AM576" s="408"/>
      <c r="AN576" s="442"/>
      <c r="AP576" s="437">
        <v>48.38</v>
      </c>
      <c r="AQ576" s="441">
        <v>500</v>
      </c>
      <c r="AR576" s="446"/>
      <c r="AS576" s="420"/>
      <c r="AT576" s="421"/>
      <c r="AU576" s="444"/>
      <c r="AV576" s="440"/>
      <c r="AW576" s="405"/>
      <c r="AX576" s="406"/>
      <c r="AY576" s="407"/>
      <c r="AZ576" s="402"/>
      <c r="BA576" s="408"/>
      <c r="BB576" s="442"/>
      <c r="BC576" s="443"/>
      <c r="BE576" s="631">
        <v>48.38</v>
      </c>
      <c r="BF576" s="441">
        <v>500</v>
      </c>
      <c r="BI576" s="420"/>
      <c r="BJ576" s="421"/>
      <c r="BK576" s="444"/>
      <c r="BL576" s="440"/>
      <c r="BM576" s="405"/>
      <c r="BN576" s="406"/>
      <c r="BO576" s="407"/>
      <c r="BP576" s="402"/>
      <c r="BQ576" s="408"/>
      <c r="BR576" s="442"/>
      <c r="BS576" s="443"/>
      <c r="BT576" s="631">
        <v>48.38</v>
      </c>
      <c r="BU576" s="441">
        <v>500</v>
      </c>
      <c r="BX576" s="420"/>
      <c r="BY576" s="421"/>
      <c r="BZ576" s="444"/>
      <c r="CA576" s="440"/>
      <c r="CB576" s="405"/>
      <c r="CC576" s="406"/>
      <c r="CD576" s="407"/>
      <c r="CE576" s="402"/>
      <c r="CF576" s="408"/>
      <c r="CG576" s="442"/>
      <c r="CJ576" s="420"/>
      <c r="CK576" s="421"/>
      <c r="CL576" s="444"/>
      <c r="CM576" s="440"/>
      <c r="CN576" s="405"/>
      <c r="CO576" s="406"/>
      <c r="CP576" s="407"/>
      <c r="CQ576" s="402"/>
      <c r="CR576" s="408"/>
      <c r="CS576" s="442"/>
      <c r="CT576" s="443"/>
      <c r="CU576" s="443"/>
      <c r="CV576" s="420"/>
      <c r="CW576" s="421"/>
      <c r="CX576" s="444"/>
      <c r="CY576" s="440"/>
      <c r="CZ576" s="405"/>
      <c r="DA576" s="406"/>
      <c r="DB576" s="407"/>
      <c r="DC576" s="402"/>
      <c r="DD576" s="408"/>
      <c r="DE576" s="442"/>
      <c r="DF576" s="443"/>
      <c r="DG576" s="443"/>
      <c r="DH576" s="420"/>
      <c r="DI576" s="421"/>
      <c r="DJ576" s="444"/>
      <c r="DK576" s="440"/>
      <c r="DL576" s="405"/>
      <c r="DM576" s="406"/>
      <c r="DN576" s="407"/>
      <c r="DO576" s="402"/>
      <c r="DP576" s="408"/>
      <c r="DQ576" s="442"/>
      <c r="DR576" s="443"/>
      <c r="DS576" s="443"/>
      <c r="DT576" s="420"/>
      <c r="DU576" s="421"/>
      <c r="DV576" s="444"/>
      <c r="DW576" s="440"/>
      <c r="DX576" s="405"/>
      <c r="DY576" s="406"/>
      <c r="DZ576" s="407"/>
      <c r="EA576" s="402"/>
      <c r="EB576" s="408"/>
      <c r="EC576" s="442"/>
      <c r="EE576" s="631">
        <v>48.38</v>
      </c>
      <c r="EF576" s="441">
        <v>500</v>
      </c>
      <c r="EH576" s="450"/>
    </row>
    <row r="577" spans="2:138" ht="12.75" customHeight="1" x14ac:dyDescent="0.2">
      <c r="B577" s="412" t="s">
        <v>1371</v>
      </c>
      <c r="C577" s="414" t="s">
        <v>642</v>
      </c>
      <c r="D577" s="414" t="s">
        <v>564</v>
      </c>
      <c r="E577" s="414" t="s">
        <v>1385</v>
      </c>
      <c r="F577" s="414"/>
      <c r="G577" s="414"/>
      <c r="H577" s="436">
        <v>39644</v>
      </c>
      <c r="I577" s="437">
        <v>48.38</v>
      </c>
      <c r="J577" s="438"/>
      <c r="K577" s="438"/>
      <c r="L577" s="438"/>
      <c r="M577" s="418" t="s">
        <v>1121</v>
      </c>
      <c r="N577" s="419" t="s">
        <v>1357</v>
      </c>
      <c r="O577" s="233" t="s">
        <v>1057</v>
      </c>
      <c r="Q577" s="420"/>
      <c r="R577" s="421"/>
      <c r="S577" s="437"/>
      <c r="T577" s="440"/>
      <c r="U577" s="405"/>
      <c r="V577" s="406"/>
      <c r="W577" s="407"/>
      <c r="X577" s="402"/>
      <c r="Y577" s="406"/>
      <c r="Z577" s="442"/>
      <c r="AB577" s="437">
        <v>48.38</v>
      </c>
      <c r="AC577" s="441">
        <v>500</v>
      </c>
      <c r="AE577" s="420"/>
      <c r="AF577" s="421"/>
      <c r="AG577" s="437"/>
      <c r="AH577" s="440"/>
      <c r="AI577" s="405"/>
      <c r="AJ577" s="406"/>
      <c r="AK577" s="407"/>
      <c r="AL577" s="402"/>
      <c r="AM577" s="408"/>
      <c r="AN577" s="442"/>
      <c r="AP577" s="437">
        <v>48.38</v>
      </c>
      <c r="AQ577" s="441">
        <v>500</v>
      </c>
      <c r="AR577" s="446"/>
      <c r="AS577" s="420"/>
      <c r="AT577" s="421"/>
      <c r="AU577" s="444"/>
      <c r="AV577" s="440"/>
      <c r="AW577" s="405"/>
      <c r="AX577" s="406"/>
      <c r="AY577" s="407"/>
      <c r="AZ577" s="402"/>
      <c r="BA577" s="408"/>
      <c r="BB577" s="442"/>
      <c r="BC577" s="443"/>
      <c r="BE577" s="631">
        <v>48.38</v>
      </c>
      <c r="BF577" s="441">
        <v>500</v>
      </c>
      <c r="BI577" s="420"/>
      <c r="BJ577" s="421"/>
      <c r="BK577" s="444"/>
      <c r="BL577" s="440"/>
      <c r="BM577" s="405"/>
      <c r="BN577" s="406"/>
      <c r="BO577" s="407"/>
      <c r="BP577" s="402"/>
      <c r="BQ577" s="408"/>
      <c r="BR577" s="442"/>
      <c r="BS577" s="443"/>
      <c r="BT577" s="631">
        <v>48.38</v>
      </c>
      <c r="BU577" s="441">
        <v>500</v>
      </c>
      <c r="BX577" s="420"/>
      <c r="BY577" s="421"/>
      <c r="BZ577" s="444"/>
      <c r="CA577" s="440"/>
      <c r="CB577" s="405"/>
      <c r="CC577" s="406"/>
      <c r="CD577" s="407"/>
      <c r="CE577" s="402"/>
      <c r="CF577" s="408"/>
      <c r="CG577" s="442"/>
      <c r="CJ577" s="420"/>
      <c r="CK577" s="421"/>
      <c r="CL577" s="444"/>
      <c r="CM577" s="440"/>
      <c r="CN577" s="405"/>
      <c r="CO577" s="406"/>
      <c r="CP577" s="407"/>
      <c r="CQ577" s="402"/>
      <c r="CR577" s="408"/>
      <c r="CS577" s="442"/>
      <c r="CT577" s="443"/>
      <c r="CU577" s="443"/>
      <c r="CV577" s="420"/>
      <c r="CW577" s="421"/>
      <c r="CX577" s="444"/>
      <c r="CY577" s="440"/>
      <c r="CZ577" s="405"/>
      <c r="DA577" s="406"/>
      <c r="DB577" s="407"/>
      <c r="DC577" s="402"/>
      <c r="DD577" s="408"/>
      <c r="DE577" s="442"/>
      <c r="DF577" s="443"/>
      <c r="DG577" s="443"/>
      <c r="DH577" s="420"/>
      <c r="DI577" s="421"/>
      <c r="DJ577" s="444"/>
      <c r="DK577" s="440"/>
      <c r="DL577" s="405"/>
      <c r="DM577" s="406"/>
      <c r="DN577" s="407"/>
      <c r="DO577" s="402"/>
      <c r="DP577" s="408"/>
      <c r="DQ577" s="442"/>
      <c r="DR577" s="443"/>
      <c r="DS577" s="443"/>
      <c r="DT577" s="420"/>
      <c r="DU577" s="421"/>
      <c r="DV577" s="444"/>
      <c r="DW577" s="440"/>
      <c r="DX577" s="405"/>
      <c r="DY577" s="406"/>
      <c r="DZ577" s="407"/>
      <c r="EA577" s="402"/>
      <c r="EB577" s="408"/>
      <c r="EC577" s="442"/>
      <c r="EE577" s="631">
        <v>48.38</v>
      </c>
      <c r="EF577" s="441">
        <v>500</v>
      </c>
      <c r="EH577" s="450"/>
    </row>
    <row r="578" spans="2:138" ht="12.75" customHeight="1" x14ac:dyDescent="0.2">
      <c r="B578" s="412" t="s">
        <v>1371</v>
      </c>
      <c r="C578" s="414" t="s">
        <v>643</v>
      </c>
      <c r="D578" s="414" t="s">
        <v>564</v>
      </c>
      <c r="E578" s="414" t="s">
        <v>1385</v>
      </c>
      <c r="F578" s="414"/>
      <c r="G578" s="414"/>
      <c r="H578" s="436">
        <v>39644</v>
      </c>
      <c r="I578" s="437">
        <v>48.38</v>
      </c>
      <c r="J578" s="438"/>
      <c r="K578" s="438"/>
      <c r="L578" s="438"/>
      <c r="M578" s="418" t="s">
        <v>1121</v>
      </c>
      <c r="N578" s="419" t="s">
        <v>1357</v>
      </c>
      <c r="O578" s="233" t="s">
        <v>1057</v>
      </c>
      <c r="Q578" s="420"/>
      <c r="R578" s="421"/>
      <c r="S578" s="437"/>
      <c r="T578" s="440"/>
      <c r="U578" s="405"/>
      <c r="V578" s="406"/>
      <c r="W578" s="407"/>
      <c r="X578" s="402"/>
      <c r="Y578" s="406"/>
      <c r="Z578" s="442"/>
      <c r="AB578" s="437">
        <v>48.38</v>
      </c>
      <c r="AC578" s="441">
        <v>500</v>
      </c>
      <c r="AE578" s="420"/>
      <c r="AF578" s="421"/>
      <c r="AG578" s="437"/>
      <c r="AH578" s="440"/>
      <c r="AI578" s="405"/>
      <c r="AJ578" s="406"/>
      <c r="AK578" s="407"/>
      <c r="AL578" s="402"/>
      <c r="AM578" s="408"/>
      <c r="AN578" s="442"/>
      <c r="AP578" s="437">
        <v>48.38</v>
      </c>
      <c r="AQ578" s="441">
        <v>500</v>
      </c>
      <c r="AR578" s="446"/>
      <c r="AS578" s="420"/>
      <c r="AT578" s="421"/>
      <c r="AU578" s="444"/>
      <c r="AV578" s="440"/>
      <c r="AW578" s="405"/>
      <c r="AX578" s="406"/>
      <c r="AY578" s="407"/>
      <c r="AZ578" s="402"/>
      <c r="BA578" s="408"/>
      <c r="BB578" s="442"/>
      <c r="BC578" s="443"/>
      <c r="BE578" s="631">
        <v>48.38</v>
      </c>
      <c r="BF578" s="441">
        <v>500</v>
      </c>
      <c r="BI578" s="420"/>
      <c r="BJ578" s="421"/>
      <c r="BK578" s="444"/>
      <c r="BL578" s="440"/>
      <c r="BM578" s="405"/>
      <c r="BN578" s="406"/>
      <c r="BO578" s="407"/>
      <c r="BP578" s="402"/>
      <c r="BQ578" s="408"/>
      <c r="BR578" s="442"/>
      <c r="BS578" s="443"/>
      <c r="BT578" s="631">
        <v>48.38</v>
      </c>
      <c r="BU578" s="441">
        <v>500</v>
      </c>
      <c r="BX578" s="420"/>
      <c r="BY578" s="421"/>
      <c r="BZ578" s="444"/>
      <c r="CA578" s="440"/>
      <c r="CB578" s="405"/>
      <c r="CC578" s="406"/>
      <c r="CD578" s="407"/>
      <c r="CE578" s="402"/>
      <c r="CF578" s="408"/>
      <c r="CG578" s="442"/>
      <c r="CJ578" s="420"/>
      <c r="CK578" s="421"/>
      <c r="CL578" s="444"/>
      <c r="CM578" s="440"/>
      <c r="CN578" s="405"/>
      <c r="CO578" s="406"/>
      <c r="CP578" s="407"/>
      <c r="CQ578" s="402"/>
      <c r="CR578" s="408"/>
      <c r="CS578" s="442"/>
      <c r="CT578" s="443"/>
      <c r="CU578" s="443"/>
      <c r="CV578" s="420"/>
      <c r="CW578" s="421"/>
      <c r="CX578" s="444"/>
      <c r="CY578" s="440"/>
      <c r="CZ578" s="405"/>
      <c r="DA578" s="406"/>
      <c r="DB578" s="407"/>
      <c r="DC578" s="402"/>
      <c r="DD578" s="408"/>
      <c r="DE578" s="442"/>
      <c r="DF578" s="443"/>
      <c r="DG578" s="443"/>
      <c r="DH578" s="420"/>
      <c r="DI578" s="421"/>
      <c r="DJ578" s="444"/>
      <c r="DK578" s="440"/>
      <c r="DL578" s="405"/>
      <c r="DM578" s="406"/>
      <c r="DN578" s="407"/>
      <c r="DO578" s="402"/>
      <c r="DP578" s="408"/>
      <c r="DQ578" s="442"/>
      <c r="DR578" s="443"/>
      <c r="DS578" s="443"/>
      <c r="DT578" s="420"/>
      <c r="DU578" s="421"/>
      <c r="DV578" s="444"/>
      <c r="DW578" s="440"/>
      <c r="DX578" s="405"/>
      <c r="DY578" s="406"/>
      <c r="DZ578" s="407"/>
      <c r="EA578" s="402"/>
      <c r="EB578" s="408"/>
      <c r="EC578" s="442"/>
      <c r="EE578" s="631">
        <v>48.38</v>
      </c>
      <c r="EF578" s="441">
        <v>500</v>
      </c>
      <c r="EH578" s="450"/>
    </row>
    <row r="579" spans="2:138" ht="12.75" customHeight="1" x14ac:dyDescent="0.2">
      <c r="B579" s="412" t="s">
        <v>1371</v>
      </c>
      <c r="C579" s="414" t="s">
        <v>644</v>
      </c>
      <c r="D579" s="414" t="s">
        <v>564</v>
      </c>
      <c r="E579" s="414" t="s">
        <v>1385</v>
      </c>
      <c r="F579" s="414"/>
      <c r="G579" s="414"/>
      <c r="H579" s="436">
        <v>39644</v>
      </c>
      <c r="I579" s="437">
        <v>48.38</v>
      </c>
      <c r="J579" s="438"/>
      <c r="K579" s="438"/>
      <c r="L579" s="438"/>
      <c r="M579" s="418" t="s">
        <v>1121</v>
      </c>
      <c r="N579" s="419" t="s">
        <v>1357</v>
      </c>
      <c r="O579" s="233" t="s">
        <v>1057</v>
      </c>
      <c r="Q579" s="420"/>
      <c r="R579" s="421"/>
      <c r="S579" s="437"/>
      <c r="T579" s="440"/>
      <c r="U579" s="405"/>
      <c r="V579" s="406"/>
      <c r="W579" s="407"/>
      <c r="X579" s="402"/>
      <c r="Y579" s="406"/>
      <c r="Z579" s="442"/>
      <c r="AB579" s="437">
        <v>48.38</v>
      </c>
      <c r="AC579" s="441">
        <v>500</v>
      </c>
      <c r="AE579" s="420"/>
      <c r="AF579" s="421"/>
      <c r="AG579" s="437"/>
      <c r="AH579" s="440"/>
      <c r="AI579" s="405"/>
      <c r="AJ579" s="406"/>
      <c r="AK579" s="407"/>
      <c r="AL579" s="402"/>
      <c r="AM579" s="408"/>
      <c r="AN579" s="442"/>
      <c r="AP579" s="437">
        <v>48.38</v>
      </c>
      <c r="AQ579" s="441">
        <v>500</v>
      </c>
      <c r="AR579" s="446"/>
      <c r="AS579" s="420"/>
      <c r="AT579" s="421"/>
      <c r="AU579" s="444"/>
      <c r="AV579" s="440"/>
      <c r="AW579" s="405"/>
      <c r="AX579" s="406"/>
      <c r="AY579" s="407"/>
      <c r="AZ579" s="402"/>
      <c r="BA579" s="408"/>
      <c r="BB579" s="442"/>
      <c r="BC579" s="443"/>
      <c r="BE579" s="631">
        <v>48.38</v>
      </c>
      <c r="BF579" s="441">
        <v>500</v>
      </c>
      <c r="BI579" s="420"/>
      <c r="BJ579" s="421"/>
      <c r="BK579" s="444"/>
      <c r="BL579" s="440"/>
      <c r="BM579" s="405"/>
      <c r="BN579" s="406"/>
      <c r="BO579" s="407"/>
      <c r="BP579" s="402"/>
      <c r="BQ579" s="408"/>
      <c r="BR579" s="442"/>
      <c r="BS579" s="443"/>
      <c r="BT579" s="631">
        <v>48.38</v>
      </c>
      <c r="BU579" s="441">
        <v>500</v>
      </c>
      <c r="BX579" s="420"/>
      <c r="BY579" s="421"/>
      <c r="BZ579" s="444"/>
      <c r="CA579" s="440"/>
      <c r="CB579" s="405"/>
      <c r="CC579" s="406"/>
      <c r="CD579" s="407"/>
      <c r="CE579" s="402"/>
      <c r="CF579" s="408"/>
      <c r="CG579" s="442"/>
      <c r="CJ579" s="420"/>
      <c r="CK579" s="421"/>
      <c r="CL579" s="444"/>
      <c r="CM579" s="440"/>
      <c r="CN579" s="405"/>
      <c r="CO579" s="406"/>
      <c r="CP579" s="407"/>
      <c r="CQ579" s="402"/>
      <c r="CR579" s="408"/>
      <c r="CS579" s="442"/>
      <c r="CT579" s="443"/>
      <c r="CU579" s="443"/>
      <c r="CV579" s="420"/>
      <c r="CW579" s="421"/>
      <c r="CX579" s="444"/>
      <c r="CY579" s="440"/>
      <c r="CZ579" s="405"/>
      <c r="DA579" s="406"/>
      <c r="DB579" s="407"/>
      <c r="DC579" s="402"/>
      <c r="DD579" s="408"/>
      <c r="DE579" s="442"/>
      <c r="DF579" s="443"/>
      <c r="DG579" s="443"/>
      <c r="DH579" s="420"/>
      <c r="DI579" s="421"/>
      <c r="DJ579" s="444"/>
      <c r="DK579" s="440"/>
      <c r="DL579" s="405"/>
      <c r="DM579" s="406"/>
      <c r="DN579" s="407"/>
      <c r="DO579" s="402"/>
      <c r="DP579" s="408"/>
      <c r="DQ579" s="442"/>
      <c r="DR579" s="443"/>
      <c r="DS579" s="443"/>
      <c r="DT579" s="420"/>
      <c r="DU579" s="421"/>
      <c r="DV579" s="444"/>
      <c r="DW579" s="440"/>
      <c r="DX579" s="405"/>
      <c r="DY579" s="406"/>
      <c r="DZ579" s="407"/>
      <c r="EA579" s="402"/>
      <c r="EB579" s="408"/>
      <c r="EC579" s="442"/>
      <c r="EE579" s="631">
        <v>48.38</v>
      </c>
      <c r="EF579" s="441">
        <v>500</v>
      </c>
      <c r="EH579" s="450"/>
    </row>
    <row r="580" spans="2:138" ht="12.75" customHeight="1" x14ac:dyDescent="0.2">
      <c r="B580" s="412" t="s">
        <v>1371</v>
      </c>
      <c r="C580" s="414" t="s">
        <v>645</v>
      </c>
      <c r="D580" s="414" t="s">
        <v>564</v>
      </c>
      <c r="E580" s="414" t="s">
        <v>1385</v>
      </c>
      <c r="F580" s="414"/>
      <c r="G580" s="414"/>
      <c r="H580" s="436">
        <v>39644</v>
      </c>
      <c r="I580" s="437">
        <v>48.38</v>
      </c>
      <c r="J580" s="438"/>
      <c r="K580" s="438"/>
      <c r="L580" s="438"/>
      <c r="M580" s="418" t="s">
        <v>1121</v>
      </c>
      <c r="N580" s="419" t="s">
        <v>1357</v>
      </c>
      <c r="O580" s="233" t="s">
        <v>1057</v>
      </c>
      <c r="Q580" s="420"/>
      <c r="R580" s="421"/>
      <c r="S580" s="437"/>
      <c r="T580" s="440"/>
      <c r="U580" s="405"/>
      <c r="V580" s="406"/>
      <c r="W580" s="407"/>
      <c r="X580" s="402"/>
      <c r="Y580" s="406"/>
      <c r="Z580" s="442"/>
      <c r="AB580" s="437">
        <v>48.38</v>
      </c>
      <c r="AC580" s="441">
        <v>500</v>
      </c>
      <c r="AE580" s="420"/>
      <c r="AF580" s="421"/>
      <c r="AG580" s="437"/>
      <c r="AH580" s="440"/>
      <c r="AI580" s="405"/>
      <c r="AJ580" s="406"/>
      <c r="AK580" s="407"/>
      <c r="AL580" s="402"/>
      <c r="AM580" s="408"/>
      <c r="AN580" s="442"/>
      <c r="AP580" s="437">
        <v>48.38</v>
      </c>
      <c r="AQ580" s="441">
        <v>500</v>
      </c>
      <c r="AR580" s="446"/>
      <c r="AS580" s="420"/>
      <c r="AT580" s="421"/>
      <c r="AU580" s="444"/>
      <c r="AV580" s="440"/>
      <c r="AW580" s="405"/>
      <c r="AX580" s="406"/>
      <c r="AY580" s="407"/>
      <c r="AZ580" s="402"/>
      <c r="BA580" s="408"/>
      <c r="BB580" s="442"/>
      <c r="BC580" s="443"/>
      <c r="BE580" s="631">
        <v>48.38</v>
      </c>
      <c r="BF580" s="441">
        <v>500</v>
      </c>
      <c r="BI580" s="420"/>
      <c r="BJ580" s="421"/>
      <c r="BK580" s="444"/>
      <c r="BL580" s="440"/>
      <c r="BM580" s="405"/>
      <c r="BN580" s="406"/>
      <c r="BO580" s="407"/>
      <c r="BP580" s="402"/>
      <c r="BQ580" s="408"/>
      <c r="BR580" s="442"/>
      <c r="BS580" s="443"/>
      <c r="BT580" s="631">
        <v>48.38</v>
      </c>
      <c r="BU580" s="441">
        <v>500</v>
      </c>
      <c r="BX580" s="420"/>
      <c r="BY580" s="421"/>
      <c r="BZ580" s="444"/>
      <c r="CA580" s="440"/>
      <c r="CB580" s="405"/>
      <c r="CC580" s="406"/>
      <c r="CD580" s="407"/>
      <c r="CE580" s="402"/>
      <c r="CF580" s="408"/>
      <c r="CG580" s="442"/>
      <c r="CJ580" s="420"/>
      <c r="CK580" s="421"/>
      <c r="CL580" s="444"/>
      <c r="CM580" s="440"/>
      <c r="CN580" s="405"/>
      <c r="CO580" s="406"/>
      <c r="CP580" s="407"/>
      <c r="CQ580" s="402"/>
      <c r="CR580" s="408"/>
      <c r="CS580" s="442"/>
      <c r="CT580" s="443"/>
      <c r="CU580" s="443"/>
      <c r="CV580" s="420"/>
      <c r="CW580" s="421"/>
      <c r="CX580" s="444"/>
      <c r="CY580" s="440"/>
      <c r="CZ580" s="405"/>
      <c r="DA580" s="406"/>
      <c r="DB580" s="407"/>
      <c r="DC580" s="402"/>
      <c r="DD580" s="408"/>
      <c r="DE580" s="442"/>
      <c r="DF580" s="443"/>
      <c r="DG580" s="443"/>
      <c r="DH580" s="420"/>
      <c r="DI580" s="421"/>
      <c r="DJ580" s="444"/>
      <c r="DK580" s="440"/>
      <c r="DL580" s="405"/>
      <c r="DM580" s="406"/>
      <c r="DN580" s="407"/>
      <c r="DO580" s="402"/>
      <c r="DP580" s="408"/>
      <c r="DQ580" s="442"/>
      <c r="DR580" s="443"/>
      <c r="DS580" s="443"/>
      <c r="DT580" s="420"/>
      <c r="DU580" s="421"/>
      <c r="DV580" s="444"/>
      <c r="DW580" s="440"/>
      <c r="DX580" s="405"/>
      <c r="DY580" s="406"/>
      <c r="DZ580" s="407"/>
      <c r="EA580" s="402"/>
      <c r="EB580" s="408"/>
      <c r="EC580" s="442"/>
      <c r="EE580" s="631">
        <v>48.38</v>
      </c>
      <c r="EF580" s="441">
        <v>500</v>
      </c>
      <c r="EH580" s="450"/>
    </row>
    <row r="581" spans="2:138" ht="12.75" customHeight="1" x14ac:dyDescent="0.2">
      <c r="B581" s="412" t="s">
        <v>1371</v>
      </c>
      <c r="C581" s="414" t="s">
        <v>646</v>
      </c>
      <c r="D581" s="414" t="s">
        <v>564</v>
      </c>
      <c r="E581" s="414" t="s">
        <v>1385</v>
      </c>
      <c r="F581" s="414"/>
      <c r="G581" s="414"/>
      <c r="H581" s="436">
        <v>39644</v>
      </c>
      <c r="I581" s="437">
        <v>48.38</v>
      </c>
      <c r="J581" s="438"/>
      <c r="K581" s="438"/>
      <c r="L581" s="438"/>
      <c r="M581" s="418" t="s">
        <v>1121</v>
      </c>
      <c r="N581" s="419" t="s">
        <v>1357</v>
      </c>
      <c r="O581" s="233" t="s">
        <v>1057</v>
      </c>
      <c r="Q581" s="420"/>
      <c r="R581" s="421"/>
      <c r="S581" s="437"/>
      <c r="T581" s="440"/>
      <c r="U581" s="405"/>
      <c r="V581" s="406"/>
      <c r="W581" s="407"/>
      <c r="X581" s="402"/>
      <c r="Y581" s="406"/>
      <c r="Z581" s="442"/>
      <c r="AB581" s="437">
        <v>48.38</v>
      </c>
      <c r="AC581" s="441">
        <v>500</v>
      </c>
      <c r="AE581" s="420"/>
      <c r="AF581" s="421"/>
      <c r="AG581" s="437"/>
      <c r="AH581" s="440"/>
      <c r="AI581" s="405"/>
      <c r="AJ581" s="406"/>
      <c r="AK581" s="407"/>
      <c r="AL581" s="402"/>
      <c r="AM581" s="408"/>
      <c r="AN581" s="442"/>
      <c r="AP581" s="437">
        <v>48.38</v>
      </c>
      <c r="AQ581" s="441">
        <v>500</v>
      </c>
      <c r="AR581" s="446"/>
      <c r="AS581" s="420"/>
      <c r="AT581" s="421"/>
      <c r="AU581" s="444"/>
      <c r="AV581" s="440"/>
      <c r="AW581" s="405"/>
      <c r="AX581" s="406"/>
      <c r="AY581" s="407"/>
      <c r="AZ581" s="402"/>
      <c r="BA581" s="408"/>
      <c r="BB581" s="442"/>
      <c r="BC581" s="443"/>
      <c r="BE581" s="631">
        <v>48.38</v>
      </c>
      <c r="BF581" s="441">
        <v>500</v>
      </c>
      <c r="BI581" s="420"/>
      <c r="BJ581" s="421"/>
      <c r="BK581" s="444"/>
      <c r="BL581" s="440"/>
      <c r="BM581" s="405"/>
      <c r="BN581" s="406"/>
      <c r="BO581" s="407"/>
      <c r="BP581" s="402"/>
      <c r="BQ581" s="408"/>
      <c r="BR581" s="442"/>
      <c r="BS581" s="443"/>
      <c r="BT581" s="631">
        <v>48.38</v>
      </c>
      <c r="BU581" s="441">
        <v>500</v>
      </c>
      <c r="BX581" s="420"/>
      <c r="BY581" s="421"/>
      <c r="BZ581" s="444"/>
      <c r="CA581" s="440"/>
      <c r="CB581" s="405"/>
      <c r="CC581" s="406"/>
      <c r="CD581" s="407"/>
      <c r="CE581" s="402"/>
      <c r="CF581" s="408"/>
      <c r="CG581" s="442"/>
      <c r="CJ581" s="420"/>
      <c r="CK581" s="421"/>
      <c r="CL581" s="444"/>
      <c r="CM581" s="440"/>
      <c r="CN581" s="405"/>
      <c r="CO581" s="406"/>
      <c r="CP581" s="407"/>
      <c r="CQ581" s="402"/>
      <c r="CR581" s="408"/>
      <c r="CS581" s="442"/>
      <c r="CT581" s="443"/>
      <c r="CU581" s="443"/>
      <c r="CV581" s="420"/>
      <c r="CW581" s="421"/>
      <c r="CX581" s="444"/>
      <c r="CY581" s="440"/>
      <c r="CZ581" s="405"/>
      <c r="DA581" s="406"/>
      <c r="DB581" s="407"/>
      <c r="DC581" s="402"/>
      <c r="DD581" s="408"/>
      <c r="DE581" s="442"/>
      <c r="DF581" s="443"/>
      <c r="DG581" s="443"/>
      <c r="DH581" s="420"/>
      <c r="DI581" s="421"/>
      <c r="DJ581" s="444"/>
      <c r="DK581" s="440"/>
      <c r="DL581" s="405"/>
      <c r="DM581" s="406"/>
      <c r="DN581" s="407"/>
      <c r="DO581" s="402"/>
      <c r="DP581" s="408"/>
      <c r="DQ581" s="442"/>
      <c r="DR581" s="443"/>
      <c r="DS581" s="443"/>
      <c r="DT581" s="420"/>
      <c r="DU581" s="421"/>
      <c r="DV581" s="444"/>
      <c r="DW581" s="440"/>
      <c r="DX581" s="405"/>
      <c r="DY581" s="406"/>
      <c r="DZ581" s="407"/>
      <c r="EA581" s="402"/>
      <c r="EB581" s="408"/>
      <c r="EC581" s="442"/>
      <c r="EE581" s="631">
        <v>48.38</v>
      </c>
      <c r="EF581" s="441">
        <v>500</v>
      </c>
      <c r="EH581" s="450"/>
    </row>
    <row r="582" spans="2:138" ht="12.75" customHeight="1" x14ac:dyDescent="0.2">
      <c r="B582" s="412" t="s">
        <v>1371</v>
      </c>
      <c r="C582" s="414" t="s">
        <v>647</v>
      </c>
      <c r="D582" s="414" t="s">
        <v>564</v>
      </c>
      <c r="E582" s="414" t="s">
        <v>1385</v>
      </c>
      <c r="F582" s="414"/>
      <c r="G582" s="414"/>
      <c r="H582" s="436">
        <v>39644</v>
      </c>
      <c r="I582" s="437">
        <v>48.38</v>
      </c>
      <c r="J582" s="438"/>
      <c r="K582" s="438"/>
      <c r="L582" s="438"/>
      <c r="M582" s="418" t="s">
        <v>1121</v>
      </c>
      <c r="N582" s="419" t="s">
        <v>1357</v>
      </c>
      <c r="O582" s="233" t="s">
        <v>1057</v>
      </c>
      <c r="Q582" s="420"/>
      <c r="R582" s="421"/>
      <c r="S582" s="437"/>
      <c r="T582" s="440"/>
      <c r="U582" s="405"/>
      <c r="V582" s="406"/>
      <c r="W582" s="407"/>
      <c r="X582" s="402"/>
      <c r="Y582" s="406"/>
      <c r="Z582" s="442"/>
      <c r="AB582" s="437">
        <v>48.38</v>
      </c>
      <c r="AC582" s="441">
        <v>500</v>
      </c>
      <c r="AE582" s="420"/>
      <c r="AF582" s="421"/>
      <c r="AG582" s="437"/>
      <c r="AH582" s="440"/>
      <c r="AI582" s="405"/>
      <c r="AJ582" s="406"/>
      <c r="AK582" s="407"/>
      <c r="AL582" s="402"/>
      <c r="AM582" s="408"/>
      <c r="AN582" s="442"/>
      <c r="AP582" s="437">
        <v>48.38</v>
      </c>
      <c r="AQ582" s="441">
        <v>500</v>
      </c>
      <c r="AR582" s="446"/>
      <c r="AS582" s="420"/>
      <c r="AT582" s="421"/>
      <c r="AU582" s="444"/>
      <c r="AV582" s="440"/>
      <c r="AW582" s="405"/>
      <c r="AX582" s="406"/>
      <c r="AY582" s="407"/>
      <c r="AZ582" s="402"/>
      <c r="BA582" s="408"/>
      <c r="BB582" s="442"/>
      <c r="BC582" s="443"/>
      <c r="BE582" s="631">
        <v>48.38</v>
      </c>
      <c r="BF582" s="441">
        <v>500</v>
      </c>
      <c r="BI582" s="420"/>
      <c r="BJ582" s="421"/>
      <c r="BK582" s="444"/>
      <c r="BL582" s="440"/>
      <c r="BM582" s="405"/>
      <c r="BN582" s="406"/>
      <c r="BO582" s="407"/>
      <c r="BP582" s="402"/>
      <c r="BQ582" s="408"/>
      <c r="BR582" s="442"/>
      <c r="BS582" s="443"/>
      <c r="BT582" s="631">
        <v>48.38</v>
      </c>
      <c r="BU582" s="441">
        <v>500</v>
      </c>
      <c r="BX582" s="420"/>
      <c r="BY582" s="421"/>
      <c r="BZ582" s="444"/>
      <c r="CA582" s="440"/>
      <c r="CB582" s="405"/>
      <c r="CC582" s="406"/>
      <c r="CD582" s="407"/>
      <c r="CE582" s="402"/>
      <c r="CF582" s="408"/>
      <c r="CG582" s="442"/>
      <c r="CJ582" s="420"/>
      <c r="CK582" s="421"/>
      <c r="CL582" s="444"/>
      <c r="CM582" s="440"/>
      <c r="CN582" s="405"/>
      <c r="CO582" s="406"/>
      <c r="CP582" s="407"/>
      <c r="CQ582" s="402"/>
      <c r="CR582" s="408"/>
      <c r="CS582" s="442"/>
      <c r="CT582" s="443"/>
      <c r="CU582" s="443"/>
      <c r="CV582" s="420"/>
      <c r="CW582" s="421"/>
      <c r="CX582" s="444"/>
      <c r="CY582" s="440"/>
      <c r="CZ582" s="405"/>
      <c r="DA582" s="406"/>
      <c r="DB582" s="407"/>
      <c r="DC582" s="402"/>
      <c r="DD582" s="408"/>
      <c r="DE582" s="442"/>
      <c r="DF582" s="443"/>
      <c r="DG582" s="443"/>
      <c r="DH582" s="420"/>
      <c r="DI582" s="421"/>
      <c r="DJ582" s="444"/>
      <c r="DK582" s="440"/>
      <c r="DL582" s="405"/>
      <c r="DM582" s="406"/>
      <c r="DN582" s="407"/>
      <c r="DO582" s="402"/>
      <c r="DP582" s="408"/>
      <c r="DQ582" s="442"/>
      <c r="DR582" s="443"/>
      <c r="DS582" s="443"/>
      <c r="DT582" s="420"/>
      <c r="DU582" s="421"/>
      <c r="DV582" s="444"/>
      <c r="DW582" s="440"/>
      <c r="DX582" s="405"/>
      <c r="DY582" s="406"/>
      <c r="DZ582" s="407"/>
      <c r="EA582" s="402"/>
      <c r="EB582" s="408"/>
      <c r="EC582" s="442"/>
      <c r="EE582" s="631">
        <v>48.38</v>
      </c>
      <c r="EF582" s="441">
        <v>500</v>
      </c>
      <c r="EH582" s="450"/>
    </row>
    <row r="583" spans="2:138" ht="12.75" customHeight="1" x14ac:dyDescent="0.2">
      <c r="B583" s="412" t="s">
        <v>1371</v>
      </c>
      <c r="C583" s="414" t="s">
        <v>648</v>
      </c>
      <c r="D583" s="414" t="s">
        <v>564</v>
      </c>
      <c r="E583" s="414" t="s">
        <v>1385</v>
      </c>
      <c r="F583" s="414"/>
      <c r="G583" s="414"/>
      <c r="H583" s="436">
        <v>39644</v>
      </c>
      <c r="I583" s="437">
        <v>48.38</v>
      </c>
      <c r="J583" s="438"/>
      <c r="K583" s="438"/>
      <c r="L583" s="438"/>
      <c r="M583" s="418" t="s">
        <v>1121</v>
      </c>
      <c r="N583" s="419" t="s">
        <v>1357</v>
      </c>
      <c r="O583" s="233" t="s">
        <v>1057</v>
      </c>
      <c r="Q583" s="420"/>
      <c r="R583" s="421"/>
      <c r="S583" s="437"/>
      <c r="T583" s="440"/>
      <c r="U583" s="405"/>
      <c r="V583" s="406"/>
      <c r="W583" s="407"/>
      <c r="X583" s="402"/>
      <c r="Y583" s="406"/>
      <c r="Z583" s="442"/>
      <c r="AB583" s="437">
        <v>48.38</v>
      </c>
      <c r="AC583" s="441">
        <v>500</v>
      </c>
      <c r="AE583" s="420"/>
      <c r="AF583" s="421"/>
      <c r="AG583" s="437"/>
      <c r="AH583" s="440"/>
      <c r="AI583" s="405"/>
      <c r="AJ583" s="406"/>
      <c r="AK583" s="407"/>
      <c r="AL583" s="402"/>
      <c r="AM583" s="408"/>
      <c r="AN583" s="442"/>
      <c r="AP583" s="437">
        <v>48.38</v>
      </c>
      <c r="AQ583" s="441">
        <v>500</v>
      </c>
      <c r="AR583" s="446"/>
      <c r="AS583" s="420"/>
      <c r="AT583" s="421"/>
      <c r="AU583" s="444"/>
      <c r="AV583" s="440"/>
      <c r="AW583" s="405"/>
      <c r="AX583" s="406"/>
      <c r="AY583" s="407"/>
      <c r="AZ583" s="402"/>
      <c r="BA583" s="408"/>
      <c r="BB583" s="442"/>
      <c r="BC583" s="443"/>
      <c r="BE583" s="631">
        <v>48.38</v>
      </c>
      <c r="BF583" s="441">
        <v>500</v>
      </c>
      <c r="BI583" s="420"/>
      <c r="BJ583" s="421"/>
      <c r="BK583" s="444"/>
      <c r="BL583" s="440"/>
      <c r="BM583" s="405"/>
      <c r="BN583" s="406"/>
      <c r="BO583" s="407"/>
      <c r="BP583" s="402"/>
      <c r="BQ583" s="408"/>
      <c r="BR583" s="442"/>
      <c r="BS583" s="443"/>
      <c r="BT583" s="631">
        <v>48.38</v>
      </c>
      <c r="BU583" s="441">
        <v>500</v>
      </c>
      <c r="BX583" s="420"/>
      <c r="BY583" s="421"/>
      <c r="BZ583" s="444"/>
      <c r="CA583" s="440"/>
      <c r="CB583" s="405"/>
      <c r="CC583" s="406"/>
      <c r="CD583" s="407"/>
      <c r="CE583" s="402"/>
      <c r="CF583" s="408"/>
      <c r="CG583" s="442"/>
      <c r="CJ583" s="420"/>
      <c r="CK583" s="421"/>
      <c r="CL583" s="444"/>
      <c r="CM583" s="440"/>
      <c r="CN583" s="405"/>
      <c r="CO583" s="406"/>
      <c r="CP583" s="407"/>
      <c r="CQ583" s="402"/>
      <c r="CR583" s="408"/>
      <c r="CS583" s="442"/>
      <c r="CT583" s="443"/>
      <c r="CU583" s="443"/>
      <c r="CV583" s="420"/>
      <c r="CW583" s="421"/>
      <c r="CX583" s="444"/>
      <c r="CY583" s="440"/>
      <c r="CZ583" s="405"/>
      <c r="DA583" s="406"/>
      <c r="DB583" s="407"/>
      <c r="DC583" s="402"/>
      <c r="DD583" s="408"/>
      <c r="DE583" s="442"/>
      <c r="DF583" s="443"/>
      <c r="DG583" s="443"/>
      <c r="DH583" s="420"/>
      <c r="DI583" s="421"/>
      <c r="DJ583" s="444"/>
      <c r="DK583" s="440"/>
      <c r="DL583" s="405"/>
      <c r="DM583" s="406"/>
      <c r="DN583" s="407"/>
      <c r="DO583" s="402"/>
      <c r="DP583" s="408"/>
      <c r="DQ583" s="442"/>
      <c r="DR583" s="443"/>
      <c r="DS583" s="443"/>
      <c r="DT583" s="420"/>
      <c r="DU583" s="421"/>
      <c r="DV583" s="444"/>
      <c r="DW583" s="440"/>
      <c r="DX583" s="405"/>
      <c r="DY583" s="406"/>
      <c r="DZ583" s="407"/>
      <c r="EA583" s="402"/>
      <c r="EB583" s="408"/>
      <c r="EC583" s="442"/>
      <c r="EE583" s="631">
        <v>48.38</v>
      </c>
      <c r="EF583" s="441">
        <v>500</v>
      </c>
      <c r="EH583" s="450"/>
    </row>
    <row r="584" spans="2:138" ht="12.75" customHeight="1" x14ac:dyDescent="0.2">
      <c r="B584" s="412" t="s">
        <v>1371</v>
      </c>
      <c r="C584" s="414" t="s">
        <v>649</v>
      </c>
      <c r="D584" s="414" t="s">
        <v>564</v>
      </c>
      <c r="E584" s="414" t="s">
        <v>1385</v>
      </c>
      <c r="F584" s="414"/>
      <c r="G584" s="414"/>
      <c r="H584" s="436">
        <v>39644</v>
      </c>
      <c r="I584" s="437">
        <v>48.38</v>
      </c>
      <c r="J584" s="438"/>
      <c r="K584" s="438"/>
      <c r="L584" s="438"/>
      <c r="M584" s="418" t="s">
        <v>1121</v>
      </c>
      <c r="N584" s="419" t="s">
        <v>1357</v>
      </c>
      <c r="O584" s="233" t="s">
        <v>1057</v>
      </c>
      <c r="Q584" s="420"/>
      <c r="R584" s="421"/>
      <c r="S584" s="437"/>
      <c r="T584" s="440"/>
      <c r="U584" s="405"/>
      <c r="V584" s="406"/>
      <c r="W584" s="407"/>
      <c r="X584" s="402"/>
      <c r="Y584" s="406"/>
      <c r="Z584" s="442"/>
      <c r="AB584" s="437">
        <v>48.38</v>
      </c>
      <c r="AC584" s="441">
        <v>500</v>
      </c>
      <c r="AE584" s="420"/>
      <c r="AF584" s="421"/>
      <c r="AG584" s="437"/>
      <c r="AH584" s="440"/>
      <c r="AI584" s="405"/>
      <c r="AJ584" s="406"/>
      <c r="AK584" s="407"/>
      <c r="AL584" s="402"/>
      <c r="AM584" s="408"/>
      <c r="AN584" s="442"/>
      <c r="AP584" s="437">
        <v>48.38</v>
      </c>
      <c r="AQ584" s="441">
        <v>500</v>
      </c>
      <c r="AR584" s="446"/>
      <c r="AS584" s="420"/>
      <c r="AT584" s="421"/>
      <c r="AU584" s="444"/>
      <c r="AV584" s="440"/>
      <c r="AW584" s="405"/>
      <c r="AX584" s="406"/>
      <c r="AY584" s="407"/>
      <c r="AZ584" s="402"/>
      <c r="BA584" s="408"/>
      <c r="BB584" s="442"/>
      <c r="BC584" s="443"/>
      <c r="BE584" s="631">
        <v>48.38</v>
      </c>
      <c r="BF584" s="441">
        <v>500</v>
      </c>
      <c r="BI584" s="420"/>
      <c r="BJ584" s="421"/>
      <c r="BK584" s="444"/>
      <c r="BL584" s="440"/>
      <c r="BM584" s="405"/>
      <c r="BN584" s="406"/>
      <c r="BO584" s="407"/>
      <c r="BP584" s="402"/>
      <c r="BQ584" s="408"/>
      <c r="BR584" s="442"/>
      <c r="BS584" s="443"/>
      <c r="BT584" s="631">
        <v>48.38</v>
      </c>
      <c r="BU584" s="441">
        <v>500</v>
      </c>
      <c r="BX584" s="420"/>
      <c r="BY584" s="421"/>
      <c r="BZ584" s="444"/>
      <c r="CA584" s="440"/>
      <c r="CB584" s="405"/>
      <c r="CC584" s="406"/>
      <c r="CD584" s="407"/>
      <c r="CE584" s="402"/>
      <c r="CF584" s="408"/>
      <c r="CG584" s="442"/>
      <c r="CJ584" s="420"/>
      <c r="CK584" s="421"/>
      <c r="CL584" s="444"/>
      <c r="CM584" s="440"/>
      <c r="CN584" s="405"/>
      <c r="CO584" s="406"/>
      <c r="CP584" s="407"/>
      <c r="CQ584" s="402"/>
      <c r="CR584" s="408"/>
      <c r="CS584" s="442"/>
      <c r="CT584" s="443"/>
      <c r="CU584" s="443"/>
      <c r="CV584" s="420"/>
      <c r="CW584" s="421"/>
      <c r="CX584" s="444"/>
      <c r="CY584" s="440"/>
      <c r="CZ584" s="405"/>
      <c r="DA584" s="406"/>
      <c r="DB584" s="407"/>
      <c r="DC584" s="402"/>
      <c r="DD584" s="408"/>
      <c r="DE584" s="442"/>
      <c r="DF584" s="443"/>
      <c r="DG584" s="443"/>
      <c r="DH584" s="420"/>
      <c r="DI584" s="421"/>
      <c r="DJ584" s="444"/>
      <c r="DK584" s="440"/>
      <c r="DL584" s="405"/>
      <c r="DM584" s="406"/>
      <c r="DN584" s="407"/>
      <c r="DO584" s="402"/>
      <c r="DP584" s="408"/>
      <c r="DQ584" s="442"/>
      <c r="DR584" s="443"/>
      <c r="DS584" s="443"/>
      <c r="DT584" s="420"/>
      <c r="DU584" s="421"/>
      <c r="DV584" s="444"/>
      <c r="DW584" s="440"/>
      <c r="DX584" s="405"/>
      <c r="DY584" s="406"/>
      <c r="DZ584" s="407"/>
      <c r="EA584" s="402"/>
      <c r="EB584" s="408"/>
      <c r="EC584" s="442"/>
      <c r="EE584" s="631">
        <v>48.38</v>
      </c>
      <c r="EF584" s="441">
        <v>500</v>
      </c>
      <c r="EH584" s="450"/>
    </row>
    <row r="585" spans="2:138" ht="12.75" customHeight="1" x14ac:dyDescent="0.2">
      <c r="B585" s="412" t="s">
        <v>1371</v>
      </c>
      <c r="C585" s="414" t="s">
        <v>650</v>
      </c>
      <c r="D585" s="414" t="s">
        <v>564</v>
      </c>
      <c r="E585" s="414" t="s">
        <v>1385</v>
      </c>
      <c r="F585" s="414"/>
      <c r="G585" s="414"/>
      <c r="H585" s="436">
        <v>39644</v>
      </c>
      <c r="I585" s="437">
        <v>48.38</v>
      </c>
      <c r="J585" s="438"/>
      <c r="K585" s="438"/>
      <c r="L585" s="438"/>
      <c r="M585" s="418" t="s">
        <v>1121</v>
      </c>
      <c r="N585" s="419" t="s">
        <v>1357</v>
      </c>
      <c r="O585" s="233" t="s">
        <v>1057</v>
      </c>
      <c r="Q585" s="420"/>
      <c r="R585" s="421"/>
      <c r="S585" s="437"/>
      <c r="T585" s="440"/>
      <c r="U585" s="405"/>
      <c r="V585" s="406"/>
      <c r="W585" s="407"/>
      <c r="X585" s="402"/>
      <c r="Y585" s="406"/>
      <c r="Z585" s="442"/>
      <c r="AB585" s="437">
        <v>48.38</v>
      </c>
      <c r="AC585" s="441">
        <v>500</v>
      </c>
      <c r="AE585" s="420"/>
      <c r="AF585" s="421"/>
      <c r="AG585" s="437"/>
      <c r="AH585" s="440"/>
      <c r="AI585" s="405"/>
      <c r="AJ585" s="406"/>
      <c r="AK585" s="407"/>
      <c r="AL585" s="402"/>
      <c r="AM585" s="408"/>
      <c r="AN585" s="442"/>
      <c r="AP585" s="437">
        <v>48.38</v>
      </c>
      <c r="AQ585" s="441">
        <v>500</v>
      </c>
      <c r="AR585" s="446"/>
      <c r="AS585" s="420"/>
      <c r="AT585" s="421"/>
      <c r="AU585" s="444"/>
      <c r="AV585" s="440"/>
      <c r="AW585" s="405"/>
      <c r="AX585" s="406"/>
      <c r="AY585" s="407"/>
      <c r="AZ585" s="402"/>
      <c r="BA585" s="408"/>
      <c r="BB585" s="442"/>
      <c r="BC585" s="443"/>
      <c r="BE585" s="631">
        <v>48.38</v>
      </c>
      <c r="BF585" s="441">
        <v>500</v>
      </c>
      <c r="BI585" s="420"/>
      <c r="BJ585" s="421"/>
      <c r="BK585" s="444"/>
      <c r="BL585" s="440"/>
      <c r="BM585" s="405"/>
      <c r="BN585" s="406"/>
      <c r="BO585" s="407"/>
      <c r="BP585" s="402"/>
      <c r="BQ585" s="408"/>
      <c r="BR585" s="442"/>
      <c r="BS585" s="443"/>
      <c r="BT585" s="631">
        <v>48.38</v>
      </c>
      <c r="BU585" s="441">
        <v>500</v>
      </c>
      <c r="BX585" s="420"/>
      <c r="BY585" s="421"/>
      <c r="BZ585" s="444"/>
      <c r="CA585" s="440"/>
      <c r="CB585" s="405"/>
      <c r="CC585" s="406"/>
      <c r="CD585" s="407"/>
      <c r="CE585" s="402"/>
      <c r="CF585" s="408"/>
      <c r="CG585" s="442"/>
      <c r="CJ585" s="420"/>
      <c r="CK585" s="421"/>
      <c r="CL585" s="444"/>
      <c r="CM585" s="440"/>
      <c r="CN585" s="405"/>
      <c r="CO585" s="406"/>
      <c r="CP585" s="407"/>
      <c r="CQ585" s="402"/>
      <c r="CR585" s="408"/>
      <c r="CS585" s="442"/>
      <c r="CT585" s="443"/>
      <c r="CU585" s="443"/>
      <c r="CV585" s="420"/>
      <c r="CW585" s="421"/>
      <c r="CX585" s="444"/>
      <c r="CY585" s="440"/>
      <c r="CZ585" s="405"/>
      <c r="DA585" s="406"/>
      <c r="DB585" s="407"/>
      <c r="DC585" s="402"/>
      <c r="DD585" s="408"/>
      <c r="DE585" s="442"/>
      <c r="DF585" s="443"/>
      <c r="DG585" s="443"/>
      <c r="DH585" s="420"/>
      <c r="DI585" s="421"/>
      <c r="DJ585" s="444"/>
      <c r="DK585" s="440"/>
      <c r="DL585" s="405"/>
      <c r="DM585" s="406"/>
      <c r="DN585" s="407"/>
      <c r="DO585" s="402"/>
      <c r="DP585" s="408"/>
      <c r="DQ585" s="442"/>
      <c r="DR585" s="443"/>
      <c r="DS585" s="443"/>
      <c r="DT585" s="420"/>
      <c r="DU585" s="421"/>
      <c r="DV585" s="444"/>
      <c r="DW585" s="440"/>
      <c r="DX585" s="405"/>
      <c r="DY585" s="406"/>
      <c r="DZ585" s="407"/>
      <c r="EA585" s="402"/>
      <c r="EB585" s="408"/>
      <c r="EC585" s="442"/>
      <c r="EE585" s="631">
        <v>48.38</v>
      </c>
      <c r="EF585" s="441">
        <v>500</v>
      </c>
      <c r="EH585" s="450"/>
    </row>
    <row r="586" spans="2:138" ht="12.75" customHeight="1" x14ac:dyDescent="0.2">
      <c r="B586" s="412" t="s">
        <v>1371</v>
      </c>
      <c r="C586" s="414" t="s">
        <v>651</v>
      </c>
      <c r="D586" s="414" t="s">
        <v>564</v>
      </c>
      <c r="E586" s="414" t="s">
        <v>1385</v>
      </c>
      <c r="F586" s="414"/>
      <c r="G586" s="414"/>
      <c r="H586" s="436">
        <v>39644</v>
      </c>
      <c r="I586" s="437">
        <v>48.38</v>
      </c>
      <c r="J586" s="438"/>
      <c r="K586" s="438"/>
      <c r="L586" s="438"/>
      <c r="M586" s="418" t="s">
        <v>1121</v>
      </c>
      <c r="N586" s="419" t="s">
        <v>1357</v>
      </c>
      <c r="O586" s="233" t="s">
        <v>1057</v>
      </c>
      <c r="Q586" s="420"/>
      <c r="R586" s="421"/>
      <c r="S586" s="437"/>
      <c r="T586" s="440"/>
      <c r="U586" s="405"/>
      <c r="V586" s="406"/>
      <c r="W586" s="407"/>
      <c r="X586" s="402"/>
      <c r="Y586" s="406"/>
      <c r="Z586" s="442"/>
      <c r="AB586" s="437">
        <v>48.38</v>
      </c>
      <c r="AC586" s="441">
        <v>500</v>
      </c>
      <c r="AE586" s="420"/>
      <c r="AF586" s="421"/>
      <c r="AG586" s="437"/>
      <c r="AH586" s="440"/>
      <c r="AI586" s="405"/>
      <c r="AJ586" s="406"/>
      <c r="AK586" s="407"/>
      <c r="AL586" s="402"/>
      <c r="AM586" s="408"/>
      <c r="AN586" s="442"/>
      <c r="AP586" s="437">
        <v>48.38</v>
      </c>
      <c r="AQ586" s="441">
        <v>500</v>
      </c>
      <c r="AR586" s="446"/>
      <c r="AS586" s="420"/>
      <c r="AT586" s="421"/>
      <c r="AU586" s="444"/>
      <c r="AV586" s="440"/>
      <c r="AW586" s="405"/>
      <c r="AX586" s="406"/>
      <c r="AY586" s="407"/>
      <c r="AZ586" s="402"/>
      <c r="BA586" s="408"/>
      <c r="BB586" s="442"/>
      <c r="BC586" s="443"/>
      <c r="BE586" s="631">
        <v>48.38</v>
      </c>
      <c r="BF586" s="441">
        <v>500</v>
      </c>
      <c r="BI586" s="420"/>
      <c r="BJ586" s="421"/>
      <c r="BK586" s="444"/>
      <c r="BL586" s="440"/>
      <c r="BM586" s="405"/>
      <c r="BN586" s="406"/>
      <c r="BO586" s="407"/>
      <c r="BP586" s="402"/>
      <c r="BQ586" s="408"/>
      <c r="BR586" s="442"/>
      <c r="BS586" s="443"/>
      <c r="BT586" s="631">
        <v>48.38</v>
      </c>
      <c r="BU586" s="441">
        <v>500</v>
      </c>
      <c r="BX586" s="420"/>
      <c r="BY586" s="421"/>
      <c r="BZ586" s="444"/>
      <c r="CA586" s="440"/>
      <c r="CB586" s="405"/>
      <c r="CC586" s="406"/>
      <c r="CD586" s="407"/>
      <c r="CE586" s="402"/>
      <c r="CF586" s="408"/>
      <c r="CG586" s="442"/>
      <c r="CJ586" s="420"/>
      <c r="CK586" s="421"/>
      <c r="CL586" s="444"/>
      <c r="CM586" s="440"/>
      <c r="CN586" s="405"/>
      <c r="CO586" s="406"/>
      <c r="CP586" s="407"/>
      <c r="CQ586" s="402"/>
      <c r="CR586" s="408"/>
      <c r="CS586" s="442"/>
      <c r="CT586" s="443"/>
      <c r="CU586" s="443"/>
      <c r="CV586" s="420"/>
      <c r="CW586" s="421"/>
      <c r="CX586" s="444"/>
      <c r="CY586" s="440"/>
      <c r="CZ586" s="405"/>
      <c r="DA586" s="406"/>
      <c r="DB586" s="407"/>
      <c r="DC586" s="402"/>
      <c r="DD586" s="408"/>
      <c r="DE586" s="442"/>
      <c r="DF586" s="443"/>
      <c r="DG586" s="443"/>
      <c r="DH586" s="420"/>
      <c r="DI586" s="421"/>
      <c r="DJ586" s="444"/>
      <c r="DK586" s="440"/>
      <c r="DL586" s="405"/>
      <c r="DM586" s="406"/>
      <c r="DN586" s="407"/>
      <c r="DO586" s="402"/>
      <c r="DP586" s="408"/>
      <c r="DQ586" s="442"/>
      <c r="DR586" s="443"/>
      <c r="DS586" s="443"/>
      <c r="DT586" s="420"/>
      <c r="DU586" s="421"/>
      <c r="DV586" s="444"/>
      <c r="DW586" s="440"/>
      <c r="DX586" s="405"/>
      <c r="DY586" s="406"/>
      <c r="DZ586" s="407"/>
      <c r="EA586" s="402"/>
      <c r="EB586" s="408"/>
      <c r="EC586" s="442"/>
      <c r="EE586" s="631">
        <v>48.38</v>
      </c>
      <c r="EF586" s="441">
        <v>500</v>
      </c>
      <c r="EH586" s="450"/>
    </row>
    <row r="587" spans="2:138" ht="12.75" customHeight="1" x14ac:dyDescent="0.2">
      <c r="B587" s="412" t="s">
        <v>1371</v>
      </c>
      <c r="C587" s="414" t="s">
        <v>652</v>
      </c>
      <c r="D587" s="414" t="s">
        <v>564</v>
      </c>
      <c r="E587" s="414" t="s">
        <v>1385</v>
      </c>
      <c r="F587" s="414"/>
      <c r="G587" s="414"/>
      <c r="H587" s="436">
        <v>39644</v>
      </c>
      <c r="I587" s="437">
        <v>48.38</v>
      </c>
      <c r="J587" s="438"/>
      <c r="K587" s="438"/>
      <c r="L587" s="438"/>
      <c r="M587" s="418" t="s">
        <v>1121</v>
      </c>
      <c r="N587" s="419" t="s">
        <v>1357</v>
      </c>
      <c r="O587" s="233" t="s">
        <v>1057</v>
      </c>
      <c r="Q587" s="420"/>
      <c r="R587" s="421"/>
      <c r="S587" s="437"/>
      <c r="T587" s="440"/>
      <c r="U587" s="405"/>
      <c r="V587" s="406"/>
      <c r="W587" s="407"/>
      <c r="X587" s="402"/>
      <c r="Y587" s="406"/>
      <c r="Z587" s="442"/>
      <c r="AB587" s="437">
        <v>48.38</v>
      </c>
      <c r="AC587" s="441">
        <v>500</v>
      </c>
      <c r="AE587" s="420"/>
      <c r="AF587" s="421"/>
      <c r="AG587" s="437"/>
      <c r="AH587" s="440"/>
      <c r="AI587" s="405"/>
      <c r="AJ587" s="406"/>
      <c r="AK587" s="407"/>
      <c r="AL587" s="402"/>
      <c r="AM587" s="408"/>
      <c r="AN587" s="442"/>
      <c r="AP587" s="437">
        <v>48.38</v>
      </c>
      <c r="AQ587" s="441">
        <v>500</v>
      </c>
      <c r="AR587" s="446"/>
      <c r="AS587" s="420"/>
      <c r="AT587" s="421"/>
      <c r="AU587" s="444"/>
      <c r="AV587" s="440"/>
      <c r="AW587" s="405"/>
      <c r="AX587" s="406"/>
      <c r="AY587" s="407"/>
      <c r="AZ587" s="402"/>
      <c r="BA587" s="408"/>
      <c r="BB587" s="442"/>
      <c r="BC587" s="443"/>
      <c r="BE587" s="631">
        <v>48.38</v>
      </c>
      <c r="BF587" s="441">
        <v>500</v>
      </c>
      <c r="BI587" s="420"/>
      <c r="BJ587" s="421"/>
      <c r="BK587" s="444"/>
      <c r="BL587" s="440"/>
      <c r="BM587" s="405"/>
      <c r="BN587" s="406"/>
      <c r="BO587" s="407"/>
      <c r="BP587" s="402"/>
      <c r="BQ587" s="408"/>
      <c r="BR587" s="442"/>
      <c r="BS587" s="443"/>
      <c r="BT587" s="631">
        <v>48.38</v>
      </c>
      <c r="BU587" s="441">
        <v>500</v>
      </c>
      <c r="BX587" s="420"/>
      <c r="BY587" s="421"/>
      <c r="BZ587" s="444"/>
      <c r="CA587" s="440"/>
      <c r="CB587" s="405"/>
      <c r="CC587" s="406"/>
      <c r="CD587" s="407"/>
      <c r="CE587" s="402"/>
      <c r="CF587" s="408"/>
      <c r="CG587" s="442"/>
      <c r="CJ587" s="420"/>
      <c r="CK587" s="421"/>
      <c r="CL587" s="444"/>
      <c r="CM587" s="440"/>
      <c r="CN587" s="405"/>
      <c r="CO587" s="406"/>
      <c r="CP587" s="407"/>
      <c r="CQ587" s="402"/>
      <c r="CR587" s="408"/>
      <c r="CS587" s="442"/>
      <c r="CT587" s="443"/>
      <c r="CU587" s="443"/>
      <c r="CV587" s="420"/>
      <c r="CW587" s="421"/>
      <c r="CX587" s="444"/>
      <c r="CY587" s="440"/>
      <c r="CZ587" s="405"/>
      <c r="DA587" s="406"/>
      <c r="DB587" s="407"/>
      <c r="DC587" s="402"/>
      <c r="DD587" s="408"/>
      <c r="DE587" s="442"/>
      <c r="DF587" s="443"/>
      <c r="DG587" s="443"/>
      <c r="DH587" s="420"/>
      <c r="DI587" s="421"/>
      <c r="DJ587" s="444"/>
      <c r="DK587" s="440"/>
      <c r="DL587" s="405"/>
      <c r="DM587" s="406"/>
      <c r="DN587" s="407"/>
      <c r="DO587" s="402"/>
      <c r="DP587" s="408"/>
      <c r="DQ587" s="442"/>
      <c r="DR587" s="443"/>
      <c r="DS587" s="443"/>
      <c r="DT587" s="420"/>
      <c r="DU587" s="421"/>
      <c r="DV587" s="444"/>
      <c r="DW587" s="440"/>
      <c r="DX587" s="405"/>
      <c r="DY587" s="406"/>
      <c r="DZ587" s="407"/>
      <c r="EA587" s="402"/>
      <c r="EB587" s="408"/>
      <c r="EC587" s="442"/>
      <c r="EE587" s="631">
        <v>48.38</v>
      </c>
      <c r="EF587" s="441">
        <v>500</v>
      </c>
      <c r="EH587" s="450"/>
    </row>
    <row r="588" spans="2:138" ht="12.75" customHeight="1" x14ac:dyDescent="0.2">
      <c r="B588" s="412" t="s">
        <v>1371</v>
      </c>
      <c r="C588" s="414" t="s">
        <v>653</v>
      </c>
      <c r="D588" s="414" t="s">
        <v>564</v>
      </c>
      <c r="E588" s="414" t="s">
        <v>1385</v>
      </c>
      <c r="F588" s="414"/>
      <c r="G588" s="414"/>
      <c r="H588" s="436">
        <v>39644</v>
      </c>
      <c r="I588" s="437">
        <v>48.38</v>
      </c>
      <c r="J588" s="438"/>
      <c r="K588" s="438"/>
      <c r="L588" s="438"/>
      <c r="M588" s="418" t="s">
        <v>1121</v>
      </c>
      <c r="N588" s="419" t="s">
        <v>1357</v>
      </c>
      <c r="O588" s="233" t="s">
        <v>1057</v>
      </c>
      <c r="Q588" s="420"/>
      <c r="R588" s="421"/>
      <c r="S588" s="437"/>
      <c r="T588" s="440"/>
      <c r="U588" s="405"/>
      <c r="V588" s="406"/>
      <c r="W588" s="407"/>
      <c r="X588" s="402"/>
      <c r="Y588" s="406"/>
      <c r="Z588" s="442"/>
      <c r="AB588" s="437">
        <v>48.38</v>
      </c>
      <c r="AC588" s="441">
        <v>500</v>
      </c>
      <c r="AE588" s="420"/>
      <c r="AF588" s="421"/>
      <c r="AG588" s="437"/>
      <c r="AH588" s="440"/>
      <c r="AI588" s="405"/>
      <c r="AJ588" s="406"/>
      <c r="AK588" s="407"/>
      <c r="AL588" s="402"/>
      <c r="AM588" s="408"/>
      <c r="AN588" s="442"/>
      <c r="AP588" s="437">
        <v>48.38</v>
      </c>
      <c r="AQ588" s="441">
        <v>500</v>
      </c>
      <c r="AR588" s="446"/>
      <c r="AS588" s="420"/>
      <c r="AT588" s="421"/>
      <c r="AU588" s="444"/>
      <c r="AV588" s="440"/>
      <c r="AW588" s="405"/>
      <c r="AX588" s="406"/>
      <c r="AY588" s="407"/>
      <c r="AZ588" s="402"/>
      <c r="BA588" s="408"/>
      <c r="BB588" s="442"/>
      <c r="BC588" s="443"/>
      <c r="BE588" s="631">
        <v>48.38</v>
      </c>
      <c r="BF588" s="441">
        <v>500</v>
      </c>
      <c r="BI588" s="420"/>
      <c r="BJ588" s="421"/>
      <c r="BK588" s="444"/>
      <c r="BL588" s="440"/>
      <c r="BM588" s="405"/>
      <c r="BN588" s="406"/>
      <c r="BO588" s="407"/>
      <c r="BP588" s="402"/>
      <c r="BQ588" s="408"/>
      <c r="BR588" s="442"/>
      <c r="BS588" s="443"/>
      <c r="BT588" s="631">
        <v>48.38</v>
      </c>
      <c r="BU588" s="441">
        <v>500</v>
      </c>
      <c r="BX588" s="420"/>
      <c r="BY588" s="421"/>
      <c r="BZ588" s="444"/>
      <c r="CA588" s="440"/>
      <c r="CB588" s="405"/>
      <c r="CC588" s="406"/>
      <c r="CD588" s="407"/>
      <c r="CE588" s="402"/>
      <c r="CF588" s="408"/>
      <c r="CG588" s="442"/>
      <c r="CJ588" s="420"/>
      <c r="CK588" s="421"/>
      <c r="CL588" s="444"/>
      <c r="CM588" s="440"/>
      <c r="CN588" s="405"/>
      <c r="CO588" s="406"/>
      <c r="CP588" s="407"/>
      <c r="CQ588" s="402"/>
      <c r="CR588" s="408"/>
      <c r="CS588" s="442"/>
      <c r="CT588" s="443"/>
      <c r="CU588" s="443"/>
      <c r="CV588" s="420"/>
      <c r="CW588" s="421"/>
      <c r="CX588" s="444"/>
      <c r="CY588" s="440"/>
      <c r="CZ588" s="405"/>
      <c r="DA588" s="406"/>
      <c r="DB588" s="407"/>
      <c r="DC588" s="402"/>
      <c r="DD588" s="408"/>
      <c r="DE588" s="442"/>
      <c r="DF588" s="443"/>
      <c r="DG588" s="443"/>
      <c r="DH588" s="420"/>
      <c r="DI588" s="421"/>
      <c r="DJ588" s="444"/>
      <c r="DK588" s="440"/>
      <c r="DL588" s="405"/>
      <c r="DM588" s="406"/>
      <c r="DN588" s="407"/>
      <c r="DO588" s="402"/>
      <c r="DP588" s="408"/>
      <c r="DQ588" s="442"/>
      <c r="DR588" s="443"/>
      <c r="DS588" s="443"/>
      <c r="DT588" s="420"/>
      <c r="DU588" s="421"/>
      <c r="DV588" s="444"/>
      <c r="DW588" s="440"/>
      <c r="DX588" s="405"/>
      <c r="DY588" s="406"/>
      <c r="DZ588" s="407"/>
      <c r="EA588" s="402"/>
      <c r="EB588" s="408"/>
      <c r="EC588" s="442"/>
      <c r="EE588" s="631">
        <v>48.38</v>
      </c>
      <c r="EF588" s="441">
        <v>500</v>
      </c>
      <c r="EH588" s="450"/>
    </row>
    <row r="589" spans="2:138" ht="12.75" customHeight="1" x14ac:dyDescent="0.2">
      <c r="B589" s="412" t="s">
        <v>1371</v>
      </c>
      <c r="C589" s="414" t="s">
        <v>654</v>
      </c>
      <c r="D589" s="414" t="s">
        <v>564</v>
      </c>
      <c r="E589" s="414" t="s">
        <v>1385</v>
      </c>
      <c r="F589" s="414"/>
      <c r="G589" s="414"/>
      <c r="H589" s="436">
        <v>39644</v>
      </c>
      <c r="I589" s="437">
        <v>48.38</v>
      </c>
      <c r="J589" s="438"/>
      <c r="K589" s="438"/>
      <c r="L589" s="438"/>
      <c r="M589" s="418" t="s">
        <v>1121</v>
      </c>
      <c r="N589" s="419" t="s">
        <v>1357</v>
      </c>
      <c r="O589" s="233" t="s">
        <v>1057</v>
      </c>
      <c r="Q589" s="420"/>
      <c r="R589" s="421"/>
      <c r="S589" s="437"/>
      <c r="T589" s="440"/>
      <c r="U589" s="405"/>
      <c r="V589" s="406"/>
      <c r="W589" s="407"/>
      <c r="X589" s="402"/>
      <c r="Y589" s="406"/>
      <c r="Z589" s="442"/>
      <c r="AB589" s="437">
        <v>48.38</v>
      </c>
      <c r="AC589" s="441">
        <v>500</v>
      </c>
      <c r="AE589" s="420"/>
      <c r="AF589" s="421"/>
      <c r="AG589" s="437"/>
      <c r="AH589" s="440"/>
      <c r="AI589" s="405"/>
      <c r="AJ589" s="406"/>
      <c r="AK589" s="407"/>
      <c r="AL589" s="402"/>
      <c r="AM589" s="408"/>
      <c r="AN589" s="442"/>
      <c r="AP589" s="437">
        <v>48.38</v>
      </c>
      <c r="AQ589" s="441">
        <v>500</v>
      </c>
      <c r="AR589" s="446"/>
      <c r="AS589" s="420"/>
      <c r="AT589" s="421"/>
      <c r="AU589" s="444"/>
      <c r="AV589" s="440"/>
      <c r="AW589" s="405"/>
      <c r="AX589" s="406"/>
      <c r="AY589" s="407"/>
      <c r="AZ589" s="402"/>
      <c r="BA589" s="408"/>
      <c r="BB589" s="442"/>
      <c r="BC589" s="443"/>
      <c r="BE589" s="631">
        <v>48.38</v>
      </c>
      <c r="BF589" s="441">
        <v>500</v>
      </c>
      <c r="BI589" s="420"/>
      <c r="BJ589" s="421"/>
      <c r="BK589" s="444"/>
      <c r="BL589" s="440"/>
      <c r="BM589" s="405"/>
      <c r="BN589" s="406"/>
      <c r="BO589" s="407"/>
      <c r="BP589" s="402"/>
      <c r="BQ589" s="408"/>
      <c r="BR589" s="442"/>
      <c r="BS589" s="443"/>
      <c r="BT589" s="631">
        <v>48.38</v>
      </c>
      <c r="BU589" s="441">
        <v>500</v>
      </c>
      <c r="BX589" s="420"/>
      <c r="BY589" s="421"/>
      <c r="BZ589" s="444"/>
      <c r="CA589" s="440"/>
      <c r="CB589" s="405"/>
      <c r="CC589" s="406"/>
      <c r="CD589" s="407"/>
      <c r="CE589" s="402"/>
      <c r="CF589" s="408"/>
      <c r="CG589" s="442"/>
      <c r="CJ589" s="420"/>
      <c r="CK589" s="421"/>
      <c r="CL589" s="444"/>
      <c r="CM589" s="440"/>
      <c r="CN589" s="405"/>
      <c r="CO589" s="406"/>
      <c r="CP589" s="407"/>
      <c r="CQ589" s="402"/>
      <c r="CR589" s="408"/>
      <c r="CS589" s="442"/>
      <c r="CT589" s="443"/>
      <c r="CU589" s="443"/>
      <c r="CV589" s="420"/>
      <c r="CW589" s="421"/>
      <c r="CX589" s="444"/>
      <c r="CY589" s="440"/>
      <c r="CZ589" s="405"/>
      <c r="DA589" s="406"/>
      <c r="DB589" s="407"/>
      <c r="DC589" s="402"/>
      <c r="DD589" s="408"/>
      <c r="DE589" s="442"/>
      <c r="DF589" s="443"/>
      <c r="DG589" s="443"/>
      <c r="DH589" s="420"/>
      <c r="DI589" s="421"/>
      <c r="DJ589" s="444"/>
      <c r="DK589" s="440"/>
      <c r="DL589" s="405"/>
      <c r="DM589" s="406"/>
      <c r="DN589" s="407"/>
      <c r="DO589" s="402"/>
      <c r="DP589" s="408"/>
      <c r="DQ589" s="442"/>
      <c r="DR589" s="443"/>
      <c r="DS589" s="443"/>
      <c r="DT589" s="420"/>
      <c r="DU589" s="421"/>
      <c r="DV589" s="444"/>
      <c r="DW589" s="440"/>
      <c r="DX589" s="405"/>
      <c r="DY589" s="406"/>
      <c r="DZ589" s="407"/>
      <c r="EA589" s="402"/>
      <c r="EB589" s="408"/>
      <c r="EC589" s="442"/>
      <c r="EE589" s="631">
        <v>48.38</v>
      </c>
      <c r="EF589" s="441">
        <v>500</v>
      </c>
      <c r="EH589" s="450"/>
    </row>
    <row r="590" spans="2:138" ht="12.75" customHeight="1" x14ac:dyDescent="0.2">
      <c r="B590" s="412" t="s">
        <v>1371</v>
      </c>
      <c r="C590" s="414" t="s">
        <v>655</v>
      </c>
      <c r="D590" s="414" t="s">
        <v>564</v>
      </c>
      <c r="E590" s="414" t="s">
        <v>1385</v>
      </c>
      <c r="F590" s="414"/>
      <c r="G590" s="414"/>
      <c r="H590" s="436">
        <v>39644</v>
      </c>
      <c r="I590" s="437">
        <v>48.38</v>
      </c>
      <c r="J590" s="438"/>
      <c r="K590" s="438"/>
      <c r="L590" s="438"/>
      <c r="M590" s="418"/>
      <c r="N590" s="419" t="s">
        <v>1357</v>
      </c>
      <c r="O590" s="233" t="s">
        <v>1057</v>
      </c>
      <c r="Q590" s="420"/>
      <c r="R590" s="421"/>
      <c r="S590" s="437"/>
      <c r="T590" s="440"/>
      <c r="U590" s="405"/>
      <c r="V590" s="406"/>
      <c r="W590" s="407"/>
      <c r="X590" s="402"/>
      <c r="Y590" s="406"/>
      <c r="Z590" s="442"/>
      <c r="AB590" s="437">
        <v>48.38</v>
      </c>
      <c r="AC590" s="441">
        <v>500</v>
      </c>
      <c r="AE590" s="420"/>
      <c r="AF590" s="421"/>
      <c r="AG590" s="437"/>
      <c r="AH590" s="440"/>
      <c r="AI590" s="405"/>
      <c r="AJ590" s="406"/>
      <c r="AK590" s="407"/>
      <c r="AL590" s="402"/>
      <c r="AM590" s="408"/>
      <c r="AN590" s="442"/>
      <c r="AP590" s="437">
        <v>48.38</v>
      </c>
      <c r="AQ590" s="441">
        <v>500</v>
      </c>
      <c r="AR590" s="446"/>
      <c r="AS590" s="420"/>
      <c r="AT590" s="421"/>
      <c r="AU590" s="444"/>
      <c r="AV590" s="440"/>
      <c r="AW590" s="405"/>
      <c r="AX590" s="406"/>
      <c r="AY590" s="407"/>
      <c r="AZ590" s="402"/>
      <c r="BA590" s="408"/>
      <c r="BB590" s="442"/>
      <c r="BC590" s="443"/>
      <c r="BE590" s="631">
        <v>48.38</v>
      </c>
      <c r="BF590" s="441">
        <v>500</v>
      </c>
      <c r="BI590" s="420"/>
      <c r="BJ590" s="421"/>
      <c r="BK590" s="444"/>
      <c r="BL590" s="440"/>
      <c r="BM590" s="405"/>
      <c r="BN590" s="406"/>
      <c r="BO590" s="407"/>
      <c r="BP590" s="402"/>
      <c r="BQ590" s="408"/>
      <c r="BR590" s="442"/>
      <c r="BS590" s="443"/>
      <c r="BT590" s="631">
        <v>48.38</v>
      </c>
      <c r="BU590" s="441">
        <v>500</v>
      </c>
      <c r="BX590" s="420"/>
      <c r="BY590" s="421"/>
      <c r="BZ590" s="444"/>
      <c r="CA590" s="440"/>
      <c r="CB590" s="405"/>
      <c r="CC590" s="406"/>
      <c r="CD590" s="407"/>
      <c r="CE590" s="402"/>
      <c r="CF590" s="408"/>
      <c r="CG590" s="442"/>
      <c r="CJ590" s="420"/>
      <c r="CK590" s="421"/>
      <c r="CL590" s="444"/>
      <c r="CM590" s="440"/>
      <c r="CN590" s="405"/>
      <c r="CO590" s="406"/>
      <c r="CP590" s="407"/>
      <c r="CQ590" s="402"/>
      <c r="CR590" s="408"/>
      <c r="CS590" s="442"/>
      <c r="CT590" s="443"/>
      <c r="CU590" s="443"/>
      <c r="CV590" s="420"/>
      <c r="CW590" s="421"/>
      <c r="CX590" s="444"/>
      <c r="CY590" s="440"/>
      <c r="CZ590" s="405"/>
      <c r="DA590" s="406"/>
      <c r="DB590" s="407"/>
      <c r="DC590" s="402"/>
      <c r="DD590" s="408"/>
      <c r="DE590" s="442"/>
      <c r="DF590" s="443"/>
      <c r="DG590" s="443"/>
      <c r="DH590" s="420"/>
      <c r="DI590" s="421"/>
      <c r="DJ590" s="444"/>
      <c r="DK590" s="440"/>
      <c r="DL590" s="405"/>
      <c r="DM590" s="406"/>
      <c r="DN590" s="407"/>
      <c r="DO590" s="402"/>
      <c r="DP590" s="408"/>
      <c r="DQ590" s="442"/>
      <c r="DR590" s="443"/>
      <c r="DS590" s="443"/>
      <c r="DT590" s="420"/>
      <c r="DU590" s="421"/>
      <c r="DV590" s="444"/>
      <c r="DW590" s="440"/>
      <c r="DX590" s="405"/>
      <c r="DY590" s="406"/>
      <c r="DZ590" s="407"/>
      <c r="EA590" s="402"/>
      <c r="EB590" s="408"/>
      <c r="EC590" s="442"/>
      <c r="EE590" s="631">
        <v>48.38</v>
      </c>
      <c r="EF590" s="441">
        <v>500</v>
      </c>
      <c r="EH590" s="450"/>
    </row>
    <row r="591" spans="2:138" ht="12.75" customHeight="1" x14ac:dyDescent="0.2">
      <c r="B591" s="412" t="s">
        <v>1371</v>
      </c>
      <c r="C591" s="414" t="s">
        <v>656</v>
      </c>
      <c r="D591" s="414" t="s">
        <v>564</v>
      </c>
      <c r="E591" s="414" t="s">
        <v>1385</v>
      </c>
      <c r="F591" s="414"/>
      <c r="G591" s="414"/>
      <c r="H591" s="436">
        <v>39644</v>
      </c>
      <c r="I591" s="437">
        <v>48.38</v>
      </c>
      <c r="J591" s="438"/>
      <c r="K591" s="438"/>
      <c r="L591" s="438"/>
      <c r="M591" s="418" t="s">
        <v>1121</v>
      </c>
      <c r="N591" s="419" t="s">
        <v>1357</v>
      </c>
      <c r="O591" s="233" t="s">
        <v>1057</v>
      </c>
      <c r="Q591" s="420"/>
      <c r="R591" s="421"/>
      <c r="S591" s="437"/>
      <c r="T591" s="440"/>
      <c r="U591" s="405"/>
      <c r="V591" s="406"/>
      <c r="W591" s="407"/>
      <c r="X591" s="402"/>
      <c r="Y591" s="406"/>
      <c r="Z591" s="442"/>
      <c r="AB591" s="437">
        <v>48.38</v>
      </c>
      <c r="AC591" s="441">
        <v>500</v>
      </c>
      <c r="AE591" s="420"/>
      <c r="AF591" s="421"/>
      <c r="AG591" s="437"/>
      <c r="AH591" s="440"/>
      <c r="AI591" s="405"/>
      <c r="AJ591" s="406"/>
      <c r="AK591" s="407"/>
      <c r="AL591" s="402"/>
      <c r="AM591" s="408"/>
      <c r="AN591" s="442"/>
      <c r="AP591" s="437">
        <v>48.38</v>
      </c>
      <c r="AQ591" s="441">
        <v>500</v>
      </c>
      <c r="AR591" s="446"/>
      <c r="AS591" s="420"/>
      <c r="AT591" s="421"/>
      <c r="AU591" s="444"/>
      <c r="AV591" s="440"/>
      <c r="AW591" s="405"/>
      <c r="AX591" s="406"/>
      <c r="AY591" s="407"/>
      <c r="AZ591" s="402"/>
      <c r="BA591" s="408"/>
      <c r="BB591" s="442"/>
      <c r="BC591" s="443"/>
      <c r="BE591" s="631">
        <v>48.38</v>
      </c>
      <c r="BF591" s="441">
        <v>500</v>
      </c>
      <c r="BI591" s="420"/>
      <c r="BJ591" s="421"/>
      <c r="BK591" s="444"/>
      <c r="BL591" s="440"/>
      <c r="BM591" s="405"/>
      <c r="BN591" s="406"/>
      <c r="BO591" s="407"/>
      <c r="BP591" s="402"/>
      <c r="BQ591" s="408"/>
      <c r="BR591" s="442"/>
      <c r="BS591" s="443"/>
      <c r="BT591" s="631">
        <v>48.38</v>
      </c>
      <c r="BU591" s="441">
        <v>500</v>
      </c>
      <c r="BX591" s="420"/>
      <c r="BY591" s="421"/>
      <c r="BZ591" s="444"/>
      <c r="CA591" s="440"/>
      <c r="CB591" s="405"/>
      <c r="CC591" s="406"/>
      <c r="CD591" s="407"/>
      <c r="CE591" s="402"/>
      <c r="CF591" s="408"/>
      <c r="CG591" s="442"/>
      <c r="CJ591" s="420"/>
      <c r="CK591" s="421"/>
      <c r="CL591" s="444"/>
      <c r="CM591" s="440"/>
      <c r="CN591" s="405"/>
      <c r="CO591" s="406"/>
      <c r="CP591" s="407"/>
      <c r="CQ591" s="402"/>
      <c r="CR591" s="408"/>
      <c r="CS591" s="442"/>
      <c r="CT591" s="443"/>
      <c r="CU591" s="443"/>
      <c r="CV591" s="420"/>
      <c r="CW591" s="421"/>
      <c r="CX591" s="444"/>
      <c r="CY591" s="440"/>
      <c r="CZ591" s="405"/>
      <c r="DA591" s="406"/>
      <c r="DB591" s="407"/>
      <c r="DC591" s="402"/>
      <c r="DD591" s="408"/>
      <c r="DE591" s="442"/>
      <c r="DF591" s="443"/>
      <c r="DG591" s="443"/>
      <c r="DH591" s="420"/>
      <c r="DI591" s="421"/>
      <c r="DJ591" s="444"/>
      <c r="DK591" s="440"/>
      <c r="DL591" s="405"/>
      <c r="DM591" s="406"/>
      <c r="DN591" s="407"/>
      <c r="DO591" s="402"/>
      <c r="DP591" s="408"/>
      <c r="DQ591" s="442"/>
      <c r="DR591" s="443"/>
      <c r="DS591" s="443"/>
      <c r="DT591" s="420"/>
      <c r="DU591" s="421"/>
      <c r="DV591" s="444"/>
      <c r="DW591" s="440"/>
      <c r="DX591" s="405"/>
      <c r="DY591" s="406"/>
      <c r="DZ591" s="407"/>
      <c r="EA591" s="402"/>
      <c r="EB591" s="408"/>
      <c r="EC591" s="442"/>
      <c r="EE591" s="631">
        <v>48.38</v>
      </c>
      <c r="EF591" s="441">
        <v>500</v>
      </c>
      <c r="EH591" s="450"/>
    </row>
    <row r="592" spans="2:138" ht="12.75" customHeight="1" x14ac:dyDescent="0.2">
      <c r="B592" s="412" t="s">
        <v>1371</v>
      </c>
      <c r="C592" s="414" t="s">
        <v>657</v>
      </c>
      <c r="D592" s="414" t="s">
        <v>564</v>
      </c>
      <c r="E592" s="414" t="s">
        <v>1385</v>
      </c>
      <c r="F592" s="414"/>
      <c r="G592" s="414"/>
      <c r="H592" s="436">
        <v>39644</v>
      </c>
      <c r="I592" s="437">
        <v>48.38</v>
      </c>
      <c r="J592" s="438"/>
      <c r="K592" s="438"/>
      <c r="L592" s="438"/>
      <c r="M592" s="418" t="s">
        <v>1121</v>
      </c>
      <c r="N592" s="419" t="s">
        <v>1357</v>
      </c>
      <c r="O592" s="233" t="s">
        <v>1057</v>
      </c>
      <c r="Q592" s="420"/>
      <c r="R592" s="421"/>
      <c r="S592" s="437"/>
      <c r="T592" s="440"/>
      <c r="U592" s="405"/>
      <c r="V592" s="406"/>
      <c r="W592" s="407"/>
      <c r="X592" s="402"/>
      <c r="Y592" s="406"/>
      <c r="Z592" s="442"/>
      <c r="AB592" s="437">
        <v>48.38</v>
      </c>
      <c r="AC592" s="441">
        <v>500</v>
      </c>
      <c r="AE592" s="420"/>
      <c r="AF592" s="421"/>
      <c r="AG592" s="437"/>
      <c r="AH592" s="440"/>
      <c r="AI592" s="405"/>
      <c r="AJ592" s="406"/>
      <c r="AK592" s="407"/>
      <c r="AL592" s="402"/>
      <c r="AM592" s="408"/>
      <c r="AN592" s="442"/>
      <c r="AP592" s="437">
        <v>48.38</v>
      </c>
      <c r="AQ592" s="441">
        <v>500</v>
      </c>
      <c r="AR592" s="446"/>
      <c r="AS592" s="420"/>
      <c r="AT592" s="421"/>
      <c r="AU592" s="444"/>
      <c r="AV592" s="440"/>
      <c r="AW592" s="405"/>
      <c r="AX592" s="406"/>
      <c r="AY592" s="407"/>
      <c r="AZ592" s="402"/>
      <c r="BA592" s="408"/>
      <c r="BB592" s="442"/>
      <c r="BC592" s="443"/>
      <c r="BE592" s="631">
        <v>48.38</v>
      </c>
      <c r="BF592" s="441">
        <v>500</v>
      </c>
      <c r="BI592" s="420"/>
      <c r="BJ592" s="421"/>
      <c r="BK592" s="444"/>
      <c r="BL592" s="440"/>
      <c r="BM592" s="405"/>
      <c r="BN592" s="406"/>
      <c r="BO592" s="407"/>
      <c r="BP592" s="402"/>
      <c r="BQ592" s="408"/>
      <c r="BR592" s="442"/>
      <c r="BS592" s="443"/>
      <c r="BT592" s="631">
        <v>48.38</v>
      </c>
      <c r="BU592" s="441">
        <v>500</v>
      </c>
      <c r="BX592" s="420"/>
      <c r="BY592" s="421"/>
      <c r="BZ592" s="444"/>
      <c r="CA592" s="440"/>
      <c r="CB592" s="405"/>
      <c r="CC592" s="406"/>
      <c r="CD592" s="407"/>
      <c r="CE592" s="402"/>
      <c r="CF592" s="408"/>
      <c r="CG592" s="442"/>
      <c r="CJ592" s="420"/>
      <c r="CK592" s="421"/>
      <c r="CL592" s="444"/>
      <c r="CM592" s="440"/>
      <c r="CN592" s="405"/>
      <c r="CO592" s="406"/>
      <c r="CP592" s="407"/>
      <c r="CQ592" s="402"/>
      <c r="CR592" s="408"/>
      <c r="CS592" s="442"/>
      <c r="CT592" s="443"/>
      <c r="CU592" s="443"/>
      <c r="CV592" s="420"/>
      <c r="CW592" s="421"/>
      <c r="CX592" s="444"/>
      <c r="CY592" s="440"/>
      <c r="CZ592" s="405"/>
      <c r="DA592" s="406"/>
      <c r="DB592" s="407"/>
      <c r="DC592" s="402"/>
      <c r="DD592" s="408"/>
      <c r="DE592" s="442"/>
      <c r="DF592" s="443"/>
      <c r="DG592" s="443"/>
      <c r="DH592" s="420"/>
      <c r="DI592" s="421"/>
      <c r="DJ592" s="444"/>
      <c r="DK592" s="440"/>
      <c r="DL592" s="405"/>
      <c r="DM592" s="406"/>
      <c r="DN592" s="407"/>
      <c r="DO592" s="402"/>
      <c r="DP592" s="408"/>
      <c r="DQ592" s="442"/>
      <c r="DR592" s="443"/>
      <c r="DS592" s="443"/>
      <c r="DT592" s="420"/>
      <c r="DU592" s="421"/>
      <c r="DV592" s="444"/>
      <c r="DW592" s="440"/>
      <c r="DX592" s="405"/>
      <c r="DY592" s="406"/>
      <c r="DZ592" s="407"/>
      <c r="EA592" s="402"/>
      <c r="EB592" s="408"/>
      <c r="EC592" s="442"/>
      <c r="EE592" s="631">
        <v>48.38</v>
      </c>
      <c r="EF592" s="441">
        <v>500</v>
      </c>
      <c r="EH592" s="450"/>
    </row>
    <row r="593" spans="2:146" ht="12.75" customHeight="1" x14ac:dyDescent="0.2">
      <c r="B593" s="412" t="s">
        <v>1371</v>
      </c>
      <c r="C593" s="414" t="s">
        <v>658</v>
      </c>
      <c r="D593" s="414" t="s">
        <v>564</v>
      </c>
      <c r="E593" s="414" t="s">
        <v>1385</v>
      </c>
      <c r="F593" s="414"/>
      <c r="G593" s="414"/>
      <c r="H593" s="436">
        <v>39644</v>
      </c>
      <c r="I593" s="437">
        <v>48.38</v>
      </c>
      <c r="J593" s="438"/>
      <c r="K593" s="438"/>
      <c r="L593" s="438"/>
      <c r="M593" s="418" t="s">
        <v>1121</v>
      </c>
      <c r="N593" s="419" t="s">
        <v>1357</v>
      </c>
      <c r="O593" s="233" t="s">
        <v>1057</v>
      </c>
      <c r="Q593" s="420"/>
      <c r="R593" s="421"/>
      <c r="S593" s="437"/>
      <c r="T593" s="440"/>
      <c r="U593" s="405"/>
      <c r="V593" s="406"/>
      <c r="W593" s="407"/>
      <c r="X593" s="402"/>
      <c r="Y593" s="406"/>
      <c r="Z593" s="442"/>
      <c r="AB593" s="437">
        <v>48.38</v>
      </c>
      <c r="AC593" s="441">
        <v>500</v>
      </c>
      <c r="AE593" s="420"/>
      <c r="AF593" s="421"/>
      <c r="AG593" s="437"/>
      <c r="AH593" s="440"/>
      <c r="AI593" s="405"/>
      <c r="AJ593" s="406"/>
      <c r="AK593" s="407"/>
      <c r="AL593" s="402"/>
      <c r="AM593" s="408"/>
      <c r="AN593" s="442"/>
      <c r="AP593" s="437">
        <v>48.38</v>
      </c>
      <c r="AQ593" s="441">
        <v>500</v>
      </c>
      <c r="AR593" s="446"/>
      <c r="AS593" s="420"/>
      <c r="AT593" s="421"/>
      <c r="AU593" s="444"/>
      <c r="AV593" s="440"/>
      <c r="AW593" s="405"/>
      <c r="AX593" s="406"/>
      <c r="AY593" s="407"/>
      <c r="AZ593" s="402"/>
      <c r="BA593" s="408"/>
      <c r="BB593" s="442"/>
      <c r="BC593" s="443"/>
      <c r="BE593" s="631">
        <v>48.38</v>
      </c>
      <c r="BF593" s="441">
        <v>500</v>
      </c>
      <c r="BI593" s="420"/>
      <c r="BJ593" s="421"/>
      <c r="BK593" s="444"/>
      <c r="BL593" s="440"/>
      <c r="BM593" s="405"/>
      <c r="BN593" s="406"/>
      <c r="BO593" s="407"/>
      <c r="BP593" s="402"/>
      <c r="BQ593" s="408"/>
      <c r="BR593" s="442"/>
      <c r="BS593" s="443"/>
      <c r="BT593" s="631">
        <v>48.38</v>
      </c>
      <c r="BU593" s="441">
        <v>500</v>
      </c>
      <c r="BX593" s="420"/>
      <c r="BY593" s="421"/>
      <c r="BZ593" s="444"/>
      <c r="CA593" s="440"/>
      <c r="CB593" s="405"/>
      <c r="CC593" s="406"/>
      <c r="CD593" s="407"/>
      <c r="CE593" s="402"/>
      <c r="CF593" s="408"/>
      <c r="CG593" s="442"/>
      <c r="CJ593" s="420"/>
      <c r="CK593" s="421"/>
      <c r="CL593" s="444"/>
      <c r="CM593" s="440"/>
      <c r="CN593" s="405"/>
      <c r="CO593" s="406"/>
      <c r="CP593" s="407"/>
      <c r="CQ593" s="402"/>
      <c r="CR593" s="408"/>
      <c r="CS593" s="442"/>
      <c r="CT593" s="443"/>
      <c r="CU593" s="443"/>
      <c r="CV593" s="420"/>
      <c r="CW593" s="421"/>
      <c r="CX593" s="444"/>
      <c r="CY593" s="440"/>
      <c r="CZ593" s="405"/>
      <c r="DA593" s="406"/>
      <c r="DB593" s="407"/>
      <c r="DC593" s="402"/>
      <c r="DD593" s="408"/>
      <c r="DE593" s="442"/>
      <c r="DF593" s="443"/>
      <c r="DG593" s="443"/>
      <c r="DH593" s="420"/>
      <c r="DI593" s="421"/>
      <c r="DJ593" s="444"/>
      <c r="DK593" s="440"/>
      <c r="DL593" s="405"/>
      <c r="DM593" s="406"/>
      <c r="DN593" s="407"/>
      <c r="DO593" s="402"/>
      <c r="DP593" s="408"/>
      <c r="DQ593" s="442"/>
      <c r="DR593" s="443"/>
      <c r="DS593" s="443"/>
      <c r="DT593" s="420"/>
      <c r="DU593" s="421"/>
      <c r="DV593" s="444"/>
      <c r="DW593" s="440"/>
      <c r="DX593" s="405"/>
      <c r="DY593" s="406"/>
      <c r="DZ593" s="407"/>
      <c r="EA593" s="402"/>
      <c r="EB593" s="408"/>
      <c r="EC593" s="442"/>
      <c r="EE593" s="631">
        <v>48.38</v>
      </c>
      <c r="EF593" s="441">
        <v>500</v>
      </c>
      <c r="EH593" s="450"/>
      <c r="EP593" s="450"/>
    </row>
    <row r="594" spans="2:146" ht="12.75" customHeight="1" x14ac:dyDescent="0.2">
      <c r="B594" s="412" t="s">
        <v>1371</v>
      </c>
      <c r="C594" s="414" t="s">
        <v>659</v>
      </c>
      <c r="D594" s="414" t="s">
        <v>564</v>
      </c>
      <c r="E594" s="414" t="s">
        <v>1385</v>
      </c>
      <c r="F594" s="414"/>
      <c r="G594" s="414"/>
      <c r="H594" s="436">
        <v>39644</v>
      </c>
      <c r="I594" s="437">
        <v>48.38</v>
      </c>
      <c r="J594" s="438"/>
      <c r="K594" s="438"/>
      <c r="L594" s="438"/>
      <c r="M594" s="418" t="s">
        <v>1121</v>
      </c>
      <c r="N594" s="419" t="s">
        <v>1357</v>
      </c>
      <c r="O594" s="233" t="s">
        <v>1057</v>
      </c>
      <c r="Q594" s="420"/>
      <c r="R594" s="421"/>
      <c r="S594" s="437"/>
      <c r="T594" s="440"/>
      <c r="U594" s="405"/>
      <c r="V594" s="406"/>
      <c r="W594" s="407"/>
      <c r="X594" s="402"/>
      <c r="Y594" s="406"/>
      <c r="Z594" s="442"/>
      <c r="AB594" s="437">
        <v>48.38</v>
      </c>
      <c r="AC594" s="441">
        <v>500</v>
      </c>
      <c r="AE594" s="420"/>
      <c r="AF594" s="421"/>
      <c r="AG594" s="437"/>
      <c r="AH594" s="440"/>
      <c r="AI594" s="405"/>
      <c r="AJ594" s="406"/>
      <c r="AK594" s="407"/>
      <c r="AL594" s="402"/>
      <c r="AM594" s="408"/>
      <c r="AN594" s="442"/>
      <c r="AP594" s="437">
        <v>48.38</v>
      </c>
      <c r="AQ594" s="441">
        <v>500</v>
      </c>
      <c r="AR594" s="446"/>
      <c r="AS594" s="420"/>
      <c r="AT594" s="421"/>
      <c r="AU594" s="444"/>
      <c r="AV594" s="440"/>
      <c r="AW594" s="405"/>
      <c r="AX594" s="406"/>
      <c r="AY594" s="407"/>
      <c r="AZ594" s="402"/>
      <c r="BA594" s="408"/>
      <c r="BB594" s="442"/>
      <c r="BC594" s="443"/>
      <c r="BE594" s="631">
        <v>48.38</v>
      </c>
      <c r="BF594" s="441">
        <v>500</v>
      </c>
      <c r="BI594" s="420"/>
      <c r="BJ594" s="421"/>
      <c r="BK594" s="444"/>
      <c r="BL594" s="440"/>
      <c r="BM594" s="405"/>
      <c r="BN594" s="406"/>
      <c r="BO594" s="407"/>
      <c r="BP594" s="402"/>
      <c r="BQ594" s="408"/>
      <c r="BR594" s="442"/>
      <c r="BS594" s="443"/>
      <c r="BT594" s="631">
        <v>48.38</v>
      </c>
      <c r="BU594" s="441">
        <v>500</v>
      </c>
      <c r="BX594" s="420"/>
      <c r="BY594" s="421"/>
      <c r="BZ594" s="444"/>
      <c r="CA594" s="440"/>
      <c r="CB594" s="405"/>
      <c r="CC594" s="406"/>
      <c r="CD594" s="407"/>
      <c r="CE594" s="402"/>
      <c r="CF594" s="408"/>
      <c r="CG594" s="442"/>
      <c r="CJ594" s="420"/>
      <c r="CK594" s="421"/>
      <c r="CL594" s="444"/>
      <c r="CM594" s="440"/>
      <c r="CN594" s="405"/>
      <c r="CO594" s="406"/>
      <c r="CP594" s="407"/>
      <c r="CQ594" s="402"/>
      <c r="CR594" s="408"/>
      <c r="CS594" s="442"/>
      <c r="CT594" s="443"/>
      <c r="CU594" s="443"/>
      <c r="CV594" s="420"/>
      <c r="CW594" s="421"/>
      <c r="CX594" s="444"/>
      <c r="CY594" s="440"/>
      <c r="CZ594" s="405"/>
      <c r="DA594" s="406"/>
      <c r="DB594" s="407"/>
      <c r="DC594" s="402"/>
      <c r="DD594" s="408"/>
      <c r="DE594" s="442"/>
      <c r="DF594" s="443"/>
      <c r="DG594" s="443"/>
      <c r="DH594" s="420"/>
      <c r="DI594" s="421"/>
      <c r="DJ594" s="444"/>
      <c r="DK594" s="440"/>
      <c r="DL594" s="405"/>
      <c r="DM594" s="406"/>
      <c r="DN594" s="407"/>
      <c r="DO594" s="402"/>
      <c r="DP594" s="408"/>
      <c r="DQ594" s="442"/>
      <c r="DR594" s="443"/>
      <c r="DS594" s="443"/>
      <c r="DT594" s="420"/>
      <c r="DU594" s="421"/>
      <c r="DV594" s="444"/>
      <c r="DW594" s="440"/>
      <c r="DX594" s="405"/>
      <c r="DY594" s="406"/>
      <c r="DZ594" s="407"/>
      <c r="EA594" s="402"/>
      <c r="EB594" s="408"/>
      <c r="EC594" s="442"/>
      <c r="EE594" s="631">
        <v>48.38</v>
      </c>
      <c r="EF594" s="441">
        <v>500</v>
      </c>
      <c r="EH594" s="450"/>
    </row>
    <row r="595" spans="2:146" ht="12.75" customHeight="1" x14ac:dyDescent="0.2">
      <c r="B595" s="412" t="s">
        <v>1371</v>
      </c>
      <c r="C595" s="414" t="s">
        <v>660</v>
      </c>
      <c r="D595" s="414" t="s">
        <v>564</v>
      </c>
      <c r="E595" s="414" t="s">
        <v>1385</v>
      </c>
      <c r="F595" s="414"/>
      <c r="G595" s="414"/>
      <c r="H595" s="436">
        <v>39644</v>
      </c>
      <c r="I595" s="437">
        <v>48.38</v>
      </c>
      <c r="J595" s="438"/>
      <c r="K595" s="438"/>
      <c r="L595" s="438"/>
      <c r="M595" s="418" t="s">
        <v>1121</v>
      </c>
      <c r="N595" s="419" t="s">
        <v>1357</v>
      </c>
      <c r="O595" s="233" t="s">
        <v>1057</v>
      </c>
      <c r="Q595" s="420"/>
      <c r="R595" s="421"/>
      <c r="S595" s="437"/>
      <c r="T595" s="440"/>
      <c r="U595" s="405"/>
      <c r="V595" s="406"/>
      <c r="W595" s="407"/>
      <c r="X595" s="402"/>
      <c r="Y595" s="406"/>
      <c r="Z595" s="442"/>
      <c r="AB595" s="437">
        <v>48.38</v>
      </c>
      <c r="AC595" s="441">
        <v>500</v>
      </c>
      <c r="AE595" s="420"/>
      <c r="AF595" s="421"/>
      <c r="AG595" s="437"/>
      <c r="AH595" s="440"/>
      <c r="AI595" s="405"/>
      <c r="AJ595" s="406"/>
      <c r="AK595" s="407"/>
      <c r="AL595" s="402"/>
      <c r="AM595" s="408"/>
      <c r="AN595" s="442"/>
      <c r="AP595" s="437">
        <v>48.38</v>
      </c>
      <c r="AQ595" s="441">
        <v>500</v>
      </c>
      <c r="AR595" s="446"/>
      <c r="AS595" s="420"/>
      <c r="AT595" s="421"/>
      <c r="AU595" s="444"/>
      <c r="AV595" s="440"/>
      <c r="AW595" s="405"/>
      <c r="AX595" s="406"/>
      <c r="AY595" s="407"/>
      <c r="AZ595" s="402"/>
      <c r="BA595" s="408"/>
      <c r="BB595" s="442"/>
      <c r="BC595" s="443"/>
      <c r="BE595" s="631">
        <v>48.38</v>
      </c>
      <c r="BF595" s="441">
        <v>500</v>
      </c>
      <c r="BI595" s="420"/>
      <c r="BJ595" s="421"/>
      <c r="BK595" s="444"/>
      <c r="BL595" s="440"/>
      <c r="BM595" s="405"/>
      <c r="BN595" s="406"/>
      <c r="BO595" s="407"/>
      <c r="BP595" s="402"/>
      <c r="BQ595" s="408"/>
      <c r="BR595" s="442"/>
      <c r="BS595" s="443"/>
      <c r="BT595" s="631">
        <v>48.38</v>
      </c>
      <c r="BU595" s="441">
        <v>500</v>
      </c>
      <c r="BX595" s="420"/>
      <c r="BY595" s="421"/>
      <c r="BZ595" s="444"/>
      <c r="CA595" s="440"/>
      <c r="CB595" s="405"/>
      <c r="CC595" s="406"/>
      <c r="CD595" s="407"/>
      <c r="CE595" s="402"/>
      <c r="CF595" s="408"/>
      <c r="CG595" s="442"/>
      <c r="CJ595" s="420"/>
      <c r="CK595" s="421"/>
      <c r="CL595" s="444"/>
      <c r="CM595" s="440"/>
      <c r="CN595" s="405"/>
      <c r="CO595" s="406"/>
      <c r="CP595" s="407"/>
      <c r="CQ595" s="402"/>
      <c r="CR595" s="408"/>
      <c r="CS595" s="442"/>
      <c r="CT595" s="443"/>
      <c r="CU595" s="443"/>
      <c r="CV595" s="420"/>
      <c r="CW595" s="421"/>
      <c r="CX595" s="444"/>
      <c r="CY595" s="440"/>
      <c r="CZ595" s="405"/>
      <c r="DA595" s="406"/>
      <c r="DB595" s="407"/>
      <c r="DC595" s="402"/>
      <c r="DD595" s="408"/>
      <c r="DE595" s="442"/>
      <c r="DF595" s="443"/>
      <c r="DG595" s="443"/>
      <c r="DH595" s="420"/>
      <c r="DI595" s="421"/>
      <c r="DJ595" s="444"/>
      <c r="DK595" s="440"/>
      <c r="DL595" s="405"/>
      <c r="DM595" s="406"/>
      <c r="DN595" s="407"/>
      <c r="DO595" s="402"/>
      <c r="DP595" s="408"/>
      <c r="DQ595" s="442"/>
      <c r="DR595" s="443"/>
      <c r="DS595" s="443"/>
      <c r="DT595" s="420"/>
      <c r="DU595" s="421"/>
      <c r="DV595" s="444"/>
      <c r="DW595" s="440"/>
      <c r="DX595" s="405"/>
      <c r="DY595" s="406"/>
      <c r="DZ595" s="407"/>
      <c r="EA595" s="402"/>
      <c r="EB595" s="408"/>
      <c r="EC595" s="442"/>
      <c r="EE595" s="631">
        <v>48.38</v>
      </c>
      <c r="EF595" s="441">
        <v>500</v>
      </c>
      <c r="EH595" s="450"/>
    </row>
    <row r="596" spans="2:146" ht="12.75" customHeight="1" x14ac:dyDescent="0.2">
      <c r="B596" s="412" t="s">
        <v>1371</v>
      </c>
      <c r="C596" s="414" t="s">
        <v>661</v>
      </c>
      <c r="D596" s="414" t="s">
        <v>564</v>
      </c>
      <c r="E596" s="414" t="s">
        <v>1385</v>
      </c>
      <c r="F596" s="414"/>
      <c r="G596" s="414"/>
      <c r="H596" s="436">
        <v>39644</v>
      </c>
      <c r="I596" s="437">
        <v>48.38</v>
      </c>
      <c r="J596" s="438"/>
      <c r="K596" s="438"/>
      <c r="L596" s="438"/>
      <c r="M596" s="418" t="s">
        <v>1121</v>
      </c>
      <c r="N596" s="419" t="s">
        <v>1357</v>
      </c>
      <c r="O596" s="233" t="s">
        <v>1057</v>
      </c>
      <c r="Q596" s="420"/>
      <c r="R596" s="421"/>
      <c r="S596" s="437"/>
      <c r="T596" s="440"/>
      <c r="U596" s="405"/>
      <c r="V596" s="406"/>
      <c r="W596" s="407"/>
      <c r="X596" s="402"/>
      <c r="Y596" s="406"/>
      <c r="Z596" s="442"/>
      <c r="AB596" s="437">
        <v>48.38</v>
      </c>
      <c r="AC596" s="441">
        <v>500</v>
      </c>
      <c r="AE596" s="420"/>
      <c r="AF596" s="421"/>
      <c r="AG596" s="437"/>
      <c r="AH596" s="440"/>
      <c r="AI596" s="405"/>
      <c r="AJ596" s="406"/>
      <c r="AK596" s="407"/>
      <c r="AL596" s="402"/>
      <c r="AM596" s="408"/>
      <c r="AN596" s="442"/>
      <c r="AP596" s="437">
        <v>48.38</v>
      </c>
      <c r="AQ596" s="441">
        <v>500</v>
      </c>
      <c r="AR596" s="446"/>
      <c r="AS596" s="420"/>
      <c r="AT596" s="421"/>
      <c r="AU596" s="444"/>
      <c r="AV596" s="440"/>
      <c r="AW596" s="405"/>
      <c r="AX596" s="406"/>
      <c r="AY596" s="407"/>
      <c r="AZ596" s="402"/>
      <c r="BA596" s="408"/>
      <c r="BB596" s="442"/>
      <c r="BC596" s="443"/>
      <c r="BE596" s="631">
        <v>48.38</v>
      </c>
      <c r="BF596" s="441">
        <v>500</v>
      </c>
      <c r="BI596" s="420"/>
      <c r="BJ596" s="421"/>
      <c r="BK596" s="444"/>
      <c r="BL596" s="440"/>
      <c r="BM596" s="405"/>
      <c r="BN596" s="406"/>
      <c r="BO596" s="407"/>
      <c r="BP596" s="402"/>
      <c r="BQ596" s="408"/>
      <c r="BR596" s="442"/>
      <c r="BS596" s="443"/>
      <c r="BT596" s="631">
        <v>48.38</v>
      </c>
      <c r="BU596" s="441">
        <v>500</v>
      </c>
      <c r="BX596" s="420"/>
      <c r="BY596" s="421"/>
      <c r="BZ596" s="444"/>
      <c r="CA596" s="440"/>
      <c r="CB596" s="405"/>
      <c r="CC596" s="406"/>
      <c r="CD596" s="407"/>
      <c r="CE596" s="402"/>
      <c r="CF596" s="408"/>
      <c r="CG596" s="442"/>
      <c r="CJ596" s="420"/>
      <c r="CK596" s="421"/>
      <c r="CL596" s="444"/>
      <c r="CM596" s="440"/>
      <c r="CN596" s="405"/>
      <c r="CO596" s="406"/>
      <c r="CP596" s="407"/>
      <c r="CQ596" s="402"/>
      <c r="CR596" s="408"/>
      <c r="CS596" s="442"/>
      <c r="CT596" s="443"/>
      <c r="CU596" s="443"/>
      <c r="CV596" s="420"/>
      <c r="CW596" s="421"/>
      <c r="CX596" s="444"/>
      <c r="CY596" s="440"/>
      <c r="CZ596" s="405"/>
      <c r="DA596" s="406"/>
      <c r="DB596" s="407"/>
      <c r="DC596" s="402"/>
      <c r="DD596" s="408"/>
      <c r="DE596" s="442"/>
      <c r="DF596" s="443"/>
      <c r="DG596" s="443"/>
      <c r="DH596" s="420"/>
      <c r="DI596" s="421"/>
      <c r="DJ596" s="444"/>
      <c r="DK596" s="440"/>
      <c r="DL596" s="405"/>
      <c r="DM596" s="406"/>
      <c r="DN596" s="407"/>
      <c r="DO596" s="402"/>
      <c r="DP596" s="408"/>
      <c r="DQ596" s="442"/>
      <c r="DR596" s="443"/>
      <c r="DS596" s="443"/>
      <c r="DT596" s="420"/>
      <c r="DU596" s="421"/>
      <c r="DV596" s="444"/>
      <c r="DW596" s="440"/>
      <c r="DX596" s="405"/>
      <c r="DY596" s="406"/>
      <c r="DZ596" s="407"/>
      <c r="EA596" s="402"/>
      <c r="EB596" s="408"/>
      <c r="EC596" s="442"/>
      <c r="EE596" s="631">
        <v>48.38</v>
      </c>
      <c r="EF596" s="441">
        <v>500</v>
      </c>
      <c r="EH596" s="450"/>
    </row>
    <row r="597" spans="2:146" ht="12.75" customHeight="1" x14ac:dyDescent="0.2">
      <c r="B597" s="412" t="s">
        <v>1324</v>
      </c>
      <c r="C597" s="414" t="s">
        <v>662</v>
      </c>
      <c r="D597" s="414" t="s">
        <v>564</v>
      </c>
      <c r="E597" s="414" t="s">
        <v>1385</v>
      </c>
      <c r="F597" s="414"/>
      <c r="G597" s="414"/>
      <c r="H597" s="436">
        <v>39644</v>
      </c>
      <c r="I597" s="437">
        <v>48.38</v>
      </c>
      <c r="J597" s="438"/>
      <c r="K597" s="438"/>
      <c r="L597" s="438"/>
      <c r="M597" s="418" t="s">
        <v>1121</v>
      </c>
      <c r="N597" s="419" t="s">
        <v>1357</v>
      </c>
      <c r="O597" s="233" t="s">
        <v>1057</v>
      </c>
      <c r="Q597" s="420"/>
      <c r="R597" s="421"/>
      <c r="S597" s="437"/>
      <c r="T597" s="440"/>
      <c r="U597" s="405"/>
      <c r="V597" s="406"/>
      <c r="W597" s="407"/>
      <c r="X597" s="402"/>
      <c r="Y597" s="406"/>
      <c r="Z597" s="442"/>
      <c r="AB597" s="437">
        <v>48.38</v>
      </c>
      <c r="AC597" s="441">
        <v>500</v>
      </c>
      <c r="AE597" s="420"/>
      <c r="AF597" s="421"/>
      <c r="AG597" s="437"/>
      <c r="AH597" s="440"/>
      <c r="AI597" s="405"/>
      <c r="AJ597" s="406"/>
      <c r="AK597" s="407"/>
      <c r="AL597" s="402"/>
      <c r="AM597" s="408"/>
      <c r="AN597" s="442"/>
      <c r="AP597" s="437">
        <v>48.38</v>
      </c>
      <c r="AQ597" s="441">
        <v>500</v>
      </c>
      <c r="AR597" s="446"/>
      <c r="AS597" s="420"/>
      <c r="AT597" s="421"/>
      <c r="AU597" s="444"/>
      <c r="AV597" s="440"/>
      <c r="AW597" s="405"/>
      <c r="AX597" s="406"/>
      <c r="AY597" s="407"/>
      <c r="AZ597" s="402"/>
      <c r="BA597" s="408"/>
      <c r="BB597" s="442"/>
      <c r="BC597" s="443"/>
      <c r="BE597" s="631">
        <v>48.38</v>
      </c>
      <c r="BF597" s="441">
        <v>500</v>
      </c>
      <c r="BI597" s="420"/>
      <c r="BJ597" s="421"/>
      <c r="BK597" s="444"/>
      <c r="BL597" s="440"/>
      <c r="BM597" s="405"/>
      <c r="BN597" s="406"/>
      <c r="BO597" s="407"/>
      <c r="BP597" s="402"/>
      <c r="BQ597" s="408"/>
      <c r="BR597" s="442"/>
      <c r="BS597" s="443"/>
      <c r="BT597" s="631">
        <v>48.38</v>
      </c>
      <c r="BU597" s="441">
        <v>500</v>
      </c>
      <c r="BX597" s="420"/>
      <c r="BY597" s="421"/>
      <c r="BZ597" s="444"/>
      <c r="CA597" s="440"/>
      <c r="CB597" s="405"/>
      <c r="CC597" s="406"/>
      <c r="CD597" s="407"/>
      <c r="CE597" s="402"/>
      <c r="CF597" s="408"/>
      <c r="CG597" s="442"/>
      <c r="CJ597" s="420"/>
      <c r="CK597" s="421"/>
      <c r="CL597" s="444"/>
      <c r="CM597" s="440"/>
      <c r="CN597" s="405"/>
      <c r="CO597" s="406"/>
      <c r="CP597" s="407"/>
      <c r="CQ597" s="402"/>
      <c r="CR597" s="408"/>
      <c r="CS597" s="442"/>
      <c r="CT597" s="443"/>
      <c r="CU597" s="443"/>
      <c r="CV597" s="420"/>
      <c r="CW597" s="421"/>
      <c r="CX597" s="444"/>
      <c r="CY597" s="440"/>
      <c r="CZ597" s="405"/>
      <c r="DA597" s="406"/>
      <c r="DB597" s="407"/>
      <c r="DC597" s="402"/>
      <c r="DD597" s="408"/>
      <c r="DE597" s="442"/>
      <c r="DF597" s="443"/>
      <c r="DG597" s="443"/>
      <c r="DH597" s="420"/>
      <c r="DI597" s="421"/>
      <c r="DJ597" s="444"/>
      <c r="DK597" s="440"/>
      <c r="DL597" s="405"/>
      <c r="DM597" s="406"/>
      <c r="DN597" s="407"/>
      <c r="DO597" s="402"/>
      <c r="DP597" s="408"/>
      <c r="DQ597" s="442"/>
      <c r="DR597" s="443"/>
      <c r="DS597" s="443"/>
      <c r="DT597" s="420"/>
      <c r="DU597" s="421"/>
      <c r="DV597" s="444"/>
      <c r="DW597" s="440"/>
      <c r="DX597" s="405"/>
      <c r="DY597" s="406"/>
      <c r="DZ597" s="407"/>
      <c r="EA597" s="402"/>
      <c r="EB597" s="408"/>
      <c r="EC597" s="442"/>
      <c r="EE597" s="631">
        <v>48.38</v>
      </c>
      <c r="EF597" s="441">
        <v>500</v>
      </c>
      <c r="EH597" s="450"/>
    </row>
    <row r="598" spans="2:146" ht="12.75" customHeight="1" x14ac:dyDescent="0.2">
      <c r="B598" s="412" t="s">
        <v>1371</v>
      </c>
      <c r="C598" s="414" t="s">
        <v>663</v>
      </c>
      <c r="D598" s="414" t="s">
        <v>564</v>
      </c>
      <c r="E598" s="414" t="s">
        <v>1385</v>
      </c>
      <c r="F598" s="414"/>
      <c r="G598" s="414"/>
      <c r="H598" s="436">
        <v>39644</v>
      </c>
      <c r="I598" s="437">
        <v>48.38</v>
      </c>
      <c r="J598" s="438"/>
      <c r="K598" s="438"/>
      <c r="L598" s="438"/>
      <c r="M598" s="418" t="s">
        <v>1121</v>
      </c>
      <c r="N598" s="419" t="s">
        <v>1357</v>
      </c>
      <c r="O598" s="233" t="s">
        <v>1057</v>
      </c>
      <c r="Q598" s="420"/>
      <c r="R598" s="421"/>
      <c r="S598" s="437"/>
      <c r="T598" s="440"/>
      <c r="U598" s="405"/>
      <c r="V598" s="406"/>
      <c r="W598" s="407"/>
      <c r="X598" s="402"/>
      <c r="Y598" s="406"/>
      <c r="Z598" s="442"/>
      <c r="AB598" s="437">
        <v>48.38</v>
      </c>
      <c r="AC598" s="441">
        <v>500</v>
      </c>
      <c r="AE598" s="420"/>
      <c r="AF598" s="421"/>
      <c r="AG598" s="437"/>
      <c r="AH598" s="440"/>
      <c r="AI598" s="405"/>
      <c r="AJ598" s="406"/>
      <c r="AK598" s="407"/>
      <c r="AL598" s="402"/>
      <c r="AM598" s="408"/>
      <c r="AN598" s="442"/>
      <c r="AP598" s="437">
        <v>48.38</v>
      </c>
      <c r="AQ598" s="441">
        <v>500</v>
      </c>
      <c r="AR598" s="446"/>
      <c r="AS598" s="420"/>
      <c r="AT598" s="421"/>
      <c r="AU598" s="444"/>
      <c r="AV598" s="440"/>
      <c r="AW598" s="405"/>
      <c r="AX598" s="406"/>
      <c r="AY598" s="407"/>
      <c r="AZ598" s="402"/>
      <c r="BA598" s="408"/>
      <c r="BB598" s="442"/>
      <c r="BC598" s="443"/>
      <c r="BE598" s="631">
        <v>48.38</v>
      </c>
      <c r="BF598" s="441">
        <v>500</v>
      </c>
      <c r="BI598" s="420"/>
      <c r="BJ598" s="421"/>
      <c r="BK598" s="444"/>
      <c r="BL598" s="440"/>
      <c r="BM598" s="405"/>
      <c r="BN598" s="406"/>
      <c r="BO598" s="407"/>
      <c r="BP598" s="402"/>
      <c r="BQ598" s="408"/>
      <c r="BR598" s="442"/>
      <c r="BS598" s="443"/>
      <c r="BT598" s="631">
        <v>48.38</v>
      </c>
      <c r="BU598" s="441">
        <v>500</v>
      </c>
      <c r="BX598" s="420"/>
      <c r="BY598" s="421"/>
      <c r="BZ598" s="444"/>
      <c r="CA598" s="440"/>
      <c r="CB598" s="405"/>
      <c r="CC598" s="406"/>
      <c r="CD598" s="407"/>
      <c r="CE598" s="402"/>
      <c r="CF598" s="408"/>
      <c r="CG598" s="442"/>
      <c r="CJ598" s="420"/>
      <c r="CK598" s="421"/>
      <c r="CL598" s="444"/>
      <c r="CM598" s="440"/>
      <c r="CN598" s="405"/>
      <c r="CO598" s="406"/>
      <c r="CP598" s="407"/>
      <c r="CQ598" s="402"/>
      <c r="CR598" s="408"/>
      <c r="CS598" s="442"/>
      <c r="CT598" s="443"/>
      <c r="CU598" s="443"/>
      <c r="CV598" s="420"/>
      <c r="CW598" s="421"/>
      <c r="CX598" s="444"/>
      <c r="CY598" s="440"/>
      <c r="CZ598" s="405"/>
      <c r="DA598" s="406"/>
      <c r="DB598" s="407"/>
      <c r="DC598" s="402"/>
      <c r="DD598" s="408"/>
      <c r="DE598" s="442"/>
      <c r="DF598" s="443"/>
      <c r="DG598" s="443"/>
      <c r="DH598" s="420"/>
      <c r="DI598" s="421"/>
      <c r="DJ598" s="444"/>
      <c r="DK598" s="440"/>
      <c r="DL598" s="405"/>
      <c r="DM598" s="406"/>
      <c r="DN598" s="407"/>
      <c r="DO598" s="402"/>
      <c r="DP598" s="408"/>
      <c r="DQ598" s="442"/>
      <c r="DR598" s="443"/>
      <c r="DS598" s="443"/>
      <c r="DT598" s="420"/>
      <c r="DU598" s="421"/>
      <c r="DV598" s="444"/>
      <c r="DW598" s="440"/>
      <c r="DX598" s="405"/>
      <c r="DY598" s="406"/>
      <c r="DZ598" s="407"/>
      <c r="EA598" s="402"/>
      <c r="EB598" s="408"/>
      <c r="EC598" s="442"/>
      <c r="EE598" s="631">
        <v>48.38</v>
      </c>
      <c r="EF598" s="441">
        <v>500</v>
      </c>
      <c r="EH598" s="450"/>
    </row>
    <row r="599" spans="2:146" ht="12.75" customHeight="1" x14ac:dyDescent="0.2">
      <c r="B599" s="412" t="s">
        <v>1371</v>
      </c>
      <c r="C599" s="414" t="s">
        <v>664</v>
      </c>
      <c r="D599" s="414" t="s">
        <v>564</v>
      </c>
      <c r="E599" s="414" t="s">
        <v>1385</v>
      </c>
      <c r="F599" s="414"/>
      <c r="G599" s="414"/>
      <c r="H599" s="436">
        <v>39644</v>
      </c>
      <c r="I599" s="437">
        <v>48.38</v>
      </c>
      <c r="J599" s="438"/>
      <c r="K599" s="438"/>
      <c r="L599" s="438"/>
      <c r="M599" s="418" t="s">
        <v>1121</v>
      </c>
      <c r="N599" s="419" t="s">
        <v>1357</v>
      </c>
      <c r="O599" s="233" t="s">
        <v>1057</v>
      </c>
      <c r="Q599" s="420"/>
      <c r="R599" s="421"/>
      <c r="S599" s="437"/>
      <c r="T599" s="440"/>
      <c r="U599" s="405"/>
      <c r="V599" s="406"/>
      <c r="W599" s="407"/>
      <c r="X599" s="402"/>
      <c r="Y599" s="406"/>
      <c r="Z599" s="442"/>
      <c r="AB599" s="437">
        <v>48.38</v>
      </c>
      <c r="AC599" s="441">
        <v>500</v>
      </c>
      <c r="AE599" s="420"/>
      <c r="AF599" s="421"/>
      <c r="AG599" s="437"/>
      <c r="AH599" s="440"/>
      <c r="AI599" s="405"/>
      <c r="AJ599" s="406"/>
      <c r="AK599" s="407"/>
      <c r="AL599" s="402"/>
      <c r="AM599" s="408"/>
      <c r="AN599" s="442"/>
      <c r="AP599" s="437">
        <v>48.38</v>
      </c>
      <c r="AQ599" s="441">
        <v>500</v>
      </c>
      <c r="AR599" s="446"/>
      <c r="AS599" s="420"/>
      <c r="AT599" s="421"/>
      <c r="AU599" s="444"/>
      <c r="AV599" s="440"/>
      <c r="AW599" s="405"/>
      <c r="AX599" s="406"/>
      <c r="AY599" s="407"/>
      <c r="AZ599" s="402"/>
      <c r="BA599" s="408"/>
      <c r="BB599" s="442"/>
      <c r="BC599" s="443"/>
      <c r="BE599" s="631">
        <v>48.38</v>
      </c>
      <c r="BF599" s="441">
        <v>500</v>
      </c>
      <c r="BI599" s="420"/>
      <c r="BJ599" s="421"/>
      <c r="BK599" s="444"/>
      <c r="BL599" s="440"/>
      <c r="BM599" s="405"/>
      <c r="BN599" s="406"/>
      <c r="BO599" s="407"/>
      <c r="BP599" s="402"/>
      <c r="BQ599" s="408"/>
      <c r="BR599" s="442"/>
      <c r="BS599" s="443"/>
      <c r="BT599" s="631">
        <v>48.38</v>
      </c>
      <c r="BU599" s="441">
        <v>500</v>
      </c>
      <c r="BX599" s="420"/>
      <c r="BY599" s="421"/>
      <c r="BZ599" s="444"/>
      <c r="CA599" s="440"/>
      <c r="CB599" s="405"/>
      <c r="CC599" s="406"/>
      <c r="CD599" s="407"/>
      <c r="CE599" s="402"/>
      <c r="CF599" s="408"/>
      <c r="CG599" s="442"/>
      <c r="CJ599" s="420"/>
      <c r="CK599" s="421"/>
      <c r="CL599" s="444"/>
      <c r="CM599" s="440"/>
      <c r="CN599" s="405"/>
      <c r="CO599" s="406"/>
      <c r="CP599" s="407"/>
      <c r="CQ599" s="402"/>
      <c r="CR599" s="408"/>
      <c r="CS599" s="442"/>
      <c r="CT599" s="443"/>
      <c r="CU599" s="443"/>
      <c r="CV599" s="420"/>
      <c r="CW599" s="421"/>
      <c r="CX599" s="444"/>
      <c r="CY599" s="440"/>
      <c r="CZ599" s="405"/>
      <c r="DA599" s="406"/>
      <c r="DB599" s="407"/>
      <c r="DC599" s="402"/>
      <c r="DD599" s="408"/>
      <c r="DE599" s="442"/>
      <c r="DF599" s="443"/>
      <c r="DG599" s="443"/>
      <c r="DH599" s="420"/>
      <c r="DI599" s="421"/>
      <c r="DJ599" s="444"/>
      <c r="DK599" s="440"/>
      <c r="DL599" s="405"/>
      <c r="DM599" s="406"/>
      <c r="DN599" s="407"/>
      <c r="DO599" s="402"/>
      <c r="DP599" s="408"/>
      <c r="DQ599" s="442"/>
      <c r="DR599" s="443"/>
      <c r="DS599" s="443"/>
      <c r="DT599" s="420"/>
      <c r="DU599" s="421"/>
      <c r="DV599" s="444"/>
      <c r="DW599" s="440"/>
      <c r="DX599" s="405"/>
      <c r="DY599" s="406"/>
      <c r="DZ599" s="407"/>
      <c r="EA599" s="402"/>
      <c r="EB599" s="408"/>
      <c r="EC599" s="442"/>
      <c r="EE599" s="631">
        <v>48.38</v>
      </c>
      <c r="EF599" s="441">
        <v>500</v>
      </c>
      <c r="EH599" s="450"/>
    </row>
    <row r="600" spans="2:146" ht="12.75" customHeight="1" x14ac:dyDescent="0.2">
      <c r="B600" s="412" t="s">
        <v>1371</v>
      </c>
      <c r="C600" s="414" t="s">
        <v>665</v>
      </c>
      <c r="D600" s="414" t="s">
        <v>564</v>
      </c>
      <c r="E600" s="414" t="s">
        <v>1385</v>
      </c>
      <c r="F600" s="414"/>
      <c r="G600" s="414"/>
      <c r="H600" s="436">
        <v>39644</v>
      </c>
      <c r="I600" s="437">
        <v>48.38</v>
      </c>
      <c r="J600" s="438"/>
      <c r="K600" s="438"/>
      <c r="L600" s="438"/>
      <c r="M600" s="418" t="s">
        <v>1121</v>
      </c>
      <c r="N600" s="419" t="s">
        <v>1357</v>
      </c>
      <c r="O600" s="233" t="s">
        <v>1057</v>
      </c>
      <c r="Q600" s="420"/>
      <c r="R600" s="421"/>
      <c r="S600" s="437"/>
      <c r="T600" s="440"/>
      <c r="U600" s="405"/>
      <c r="V600" s="406"/>
      <c r="W600" s="407"/>
      <c r="X600" s="402"/>
      <c r="Y600" s="406"/>
      <c r="Z600" s="442"/>
      <c r="AB600" s="437">
        <v>48.38</v>
      </c>
      <c r="AC600" s="441">
        <v>500</v>
      </c>
      <c r="AE600" s="420"/>
      <c r="AF600" s="421"/>
      <c r="AG600" s="437"/>
      <c r="AH600" s="440"/>
      <c r="AI600" s="405"/>
      <c r="AJ600" s="406"/>
      <c r="AK600" s="407"/>
      <c r="AL600" s="402"/>
      <c r="AM600" s="408"/>
      <c r="AN600" s="442"/>
      <c r="AP600" s="437">
        <v>48.38</v>
      </c>
      <c r="AQ600" s="441">
        <v>500</v>
      </c>
      <c r="AR600" s="446"/>
      <c r="AS600" s="420"/>
      <c r="AT600" s="421"/>
      <c r="AU600" s="444"/>
      <c r="AV600" s="440"/>
      <c r="AW600" s="405"/>
      <c r="AX600" s="406"/>
      <c r="AY600" s="407"/>
      <c r="AZ600" s="402"/>
      <c r="BA600" s="408"/>
      <c r="BB600" s="442"/>
      <c r="BC600" s="443"/>
      <c r="BE600" s="631">
        <v>48.38</v>
      </c>
      <c r="BF600" s="441">
        <v>500</v>
      </c>
      <c r="BI600" s="420"/>
      <c r="BJ600" s="421"/>
      <c r="BK600" s="444"/>
      <c r="BL600" s="440"/>
      <c r="BM600" s="405"/>
      <c r="BN600" s="406"/>
      <c r="BO600" s="407"/>
      <c r="BP600" s="402"/>
      <c r="BQ600" s="408"/>
      <c r="BR600" s="442"/>
      <c r="BS600" s="443"/>
      <c r="BT600" s="631">
        <v>48.38</v>
      </c>
      <c r="BU600" s="441">
        <v>500</v>
      </c>
      <c r="BX600" s="420"/>
      <c r="BY600" s="421"/>
      <c r="BZ600" s="444"/>
      <c r="CA600" s="440"/>
      <c r="CB600" s="405"/>
      <c r="CC600" s="406"/>
      <c r="CD600" s="407"/>
      <c r="CE600" s="402"/>
      <c r="CF600" s="408"/>
      <c r="CG600" s="442"/>
      <c r="CJ600" s="420"/>
      <c r="CK600" s="421"/>
      <c r="CL600" s="444"/>
      <c r="CM600" s="440"/>
      <c r="CN600" s="405"/>
      <c r="CO600" s="406"/>
      <c r="CP600" s="407"/>
      <c r="CQ600" s="402"/>
      <c r="CR600" s="408"/>
      <c r="CS600" s="442"/>
      <c r="CT600" s="443"/>
      <c r="CU600" s="443"/>
      <c r="CV600" s="420"/>
      <c r="CW600" s="421"/>
      <c r="CX600" s="444"/>
      <c r="CY600" s="440"/>
      <c r="CZ600" s="405"/>
      <c r="DA600" s="406"/>
      <c r="DB600" s="407"/>
      <c r="DC600" s="402"/>
      <c r="DD600" s="408"/>
      <c r="DE600" s="442"/>
      <c r="DF600" s="443"/>
      <c r="DG600" s="443"/>
      <c r="DH600" s="420"/>
      <c r="DI600" s="421"/>
      <c r="DJ600" s="444"/>
      <c r="DK600" s="440"/>
      <c r="DL600" s="405"/>
      <c r="DM600" s="406"/>
      <c r="DN600" s="407"/>
      <c r="DO600" s="402"/>
      <c r="DP600" s="408"/>
      <c r="DQ600" s="442"/>
      <c r="DR600" s="443"/>
      <c r="DS600" s="443"/>
      <c r="DT600" s="420"/>
      <c r="DU600" s="421"/>
      <c r="DV600" s="444"/>
      <c r="DW600" s="440"/>
      <c r="DX600" s="405"/>
      <c r="DY600" s="406"/>
      <c r="DZ600" s="407"/>
      <c r="EA600" s="402"/>
      <c r="EB600" s="408"/>
      <c r="EC600" s="442"/>
      <c r="EE600" s="631">
        <v>48.38</v>
      </c>
      <c r="EF600" s="441">
        <v>500</v>
      </c>
      <c r="EH600" s="450"/>
    </row>
    <row r="601" spans="2:146" ht="12.75" customHeight="1" x14ac:dyDescent="0.2">
      <c r="B601" s="412" t="s">
        <v>1371</v>
      </c>
      <c r="C601" s="414" t="s">
        <v>666</v>
      </c>
      <c r="D601" s="414" t="s">
        <v>564</v>
      </c>
      <c r="E601" s="414" t="s">
        <v>1385</v>
      </c>
      <c r="F601" s="414"/>
      <c r="G601" s="414"/>
      <c r="H601" s="436">
        <v>39644</v>
      </c>
      <c r="I601" s="437">
        <v>48.38</v>
      </c>
      <c r="J601" s="438"/>
      <c r="K601" s="438"/>
      <c r="L601" s="438"/>
      <c r="M601" s="418" t="s">
        <v>1121</v>
      </c>
      <c r="N601" s="419" t="s">
        <v>1357</v>
      </c>
      <c r="O601" s="233" t="s">
        <v>1057</v>
      </c>
      <c r="Q601" s="420"/>
      <c r="R601" s="421"/>
      <c r="S601" s="437"/>
      <c r="T601" s="440"/>
      <c r="U601" s="405"/>
      <c r="V601" s="406"/>
      <c r="W601" s="407"/>
      <c r="X601" s="402"/>
      <c r="Y601" s="406"/>
      <c r="Z601" s="442"/>
      <c r="AB601" s="437">
        <v>48.38</v>
      </c>
      <c r="AC601" s="441">
        <v>500</v>
      </c>
      <c r="AE601" s="420"/>
      <c r="AF601" s="421"/>
      <c r="AG601" s="437"/>
      <c r="AH601" s="440"/>
      <c r="AI601" s="405"/>
      <c r="AJ601" s="406"/>
      <c r="AK601" s="407"/>
      <c r="AL601" s="402"/>
      <c r="AM601" s="408"/>
      <c r="AN601" s="442"/>
      <c r="AP601" s="437">
        <v>48.38</v>
      </c>
      <c r="AQ601" s="441">
        <v>500</v>
      </c>
      <c r="AR601" s="446"/>
      <c r="AS601" s="420"/>
      <c r="AT601" s="421"/>
      <c r="AU601" s="444"/>
      <c r="AV601" s="440"/>
      <c r="AW601" s="405"/>
      <c r="AX601" s="406"/>
      <c r="AY601" s="407"/>
      <c r="AZ601" s="402"/>
      <c r="BA601" s="408"/>
      <c r="BB601" s="442"/>
      <c r="BC601" s="443"/>
      <c r="BE601" s="631">
        <v>48.38</v>
      </c>
      <c r="BF601" s="441">
        <v>500</v>
      </c>
      <c r="BI601" s="420"/>
      <c r="BJ601" s="421"/>
      <c r="BK601" s="444"/>
      <c r="BL601" s="440"/>
      <c r="BM601" s="405"/>
      <c r="BN601" s="406"/>
      <c r="BO601" s="407"/>
      <c r="BP601" s="402"/>
      <c r="BQ601" s="408"/>
      <c r="BR601" s="442"/>
      <c r="BS601" s="443"/>
      <c r="BT601" s="631">
        <v>48.38</v>
      </c>
      <c r="BU601" s="441">
        <v>500</v>
      </c>
      <c r="BX601" s="420"/>
      <c r="BY601" s="421"/>
      <c r="BZ601" s="444"/>
      <c r="CA601" s="440"/>
      <c r="CB601" s="405"/>
      <c r="CC601" s="406"/>
      <c r="CD601" s="407"/>
      <c r="CE601" s="402"/>
      <c r="CF601" s="408"/>
      <c r="CG601" s="442"/>
      <c r="CJ601" s="420"/>
      <c r="CK601" s="421"/>
      <c r="CL601" s="444"/>
      <c r="CM601" s="440"/>
      <c r="CN601" s="405"/>
      <c r="CO601" s="406"/>
      <c r="CP601" s="407"/>
      <c r="CQ601" s="402"/>
      <c r="CR601" s="408"/>
      <c r="CS601" s="442"/>
      <c r="CT601" s="443"/>
      <c r="CU601" s="443"/>
      <c r="CV601" s="420"/>
      <c r="CW601" s="421"/>
      <c r="CX601" s="444"/>
      <c r="CY601" s="440"/>
      <c r="CZ601" s="405"/>
      <c r="DA601" s="406"/>
      <c r="DB601" s="407"/>
      <c r="DC601" s="402"/>
      <c r="DD601" s="408"/>
      <c r="DE601" s="442"/>
      <c r="DF601" s="443"/>
      <c r="DG601" s="443"/>
      <c r="DH601" s="420"/>
      <c r="DI601" s="421"/>
      <c r="DJ601" s="444"/>
      <c r="DK601" s="440"/>
      <c r="DL601" s="405"/>
      <c r="DM601" s="406"/>
      <c r="DN601" s="407"/>
      <c r="DO601" s="402"/>
      <c r="DP601" s="408"/>
      <c r="DQ601" s="442"/>
      <c r="DR601" s="443"/>
      <c r="DS601" s="443"/>
      <c r="DT601" s="420"/>
      <c r="DU601" s="421"/>
      <c r="DV601" s="444"/>
      <c r="DW601" s="440"/>
      <c r="DX601" s="405"/>
      <c r="DY601" s="406"/>
      <c r="DZ601" s="407"/>
      <c r="EA601" s="402"/>
      <c r="EB601" s="408"/>
      <c r="EC601" s="442"/>
      <c r="EE601" s="631">
        <v>48.38</v>
      </c>
      <c r="EF601" s="441">
        <v>500</v>
      </c>
      <c r="EH601" s="450"/>
    </row>
    <row r="602" spans="2:146" ht="12.75" customHeight="1" x14ac:dyDescent="0.2">
      <c r="B602" s="412" t="s">
        <v>1371</v>
      </c>
      <c r="C602" s="414" t="s">
        <v>667</v>
      </c>
      <c r="D602" s="414" t="s">
        <v>564</v>
      </c>
      <c r="E602" s="414" t="s">
        <v>1385</v>
      </c>
      <c r="F602" s="414"/>
      <c r="G602" s="414"/>
      <c r="H602" s="436">
        <v>39644</v>
      </c>
      <c r="I602" s="437">
        <v>48.38</v>
      </c>
      <c r="J602" s="438"/>
      <c r="K602" s="438"/>
      <c r="L602" s="438"/>
      <c r="M602" s="418" t="s">
        <v>1121</v>
      </c>
      <c r="N602" s="419" t="s">
        <v>1357</v>
      </c>
      <c r="O602" s="233" t="s">
        <v>1057</v>
      </c>
      <c r="Q602" s="420"/>
      <c r="R602" s="421"/>
      <c r="S602" s="437"/>
      <c r="T602" s="440"/>
      <c r="U602" s="405"/>
      <c r="V602" s="406"/>
      <c r="W602" s="407"/>
      <c r="X602" s="402"/>
      <c r="Y602" s="406"/>
      <c r="Z602" s="442"/>
      <c r="AB602" s="437">
        <v>48.38</v>
      </c>
      <c r="AC602" s="441">
        <v>500</v>
      </c>
      <c r="AE602" s="420"/>
      <c r="AF602" s="421"/>
      <c r="AG602" s="437"/>
      <c r="AH602" s="440"/>
      <c r="AI602" s="405"/>
      <c r="AJ602" s="406"/>
      <c r="AK602" s="407"/>
      <c r="AL602" s="402"/>
      <c r="AM602" s="408"/>
      <c r="AN602" s="442"/>
      <c r="AP602" s="437">
        <v>48.38</v>
      </c>
      <c r="AQ602" s="441">
        <v>500</v>
      </c>
      <c r="AR602" s="446"/>
      <c r="AS602" s="420"/>
      <c r="AT602" s="421"/>
      <c r="AU602" s="444"/>
      <c r="AV602" s="440"/>
      <c r="AW602" s="405"/>
      <c r="AX602" s="406"/>
      <c r="AY602" s="407"/>
      <c r="AZ602" s="402"/>
      <c r="BA602" s="408"/>
      <c r="BB602" s="442"/>
      <c r="BC602" s="443"/>
      <c r="BE602" s="631">
        <v>48.38</v>
      </c>
      <c r="BF602" s="441">
        <v>500</v>
      </c>
      <c r="BI602" s="420"/>
      <c r="BJ602" s="421"/>
      <c r="BK602" s="444"/>
      <c r="BL602" s="440"/>
      <c r="BM602" s="405"/>
      <c r="BN602" s="406"/>
      <c r="BO602" s="407"/>
      <c r="BP602" s="402"/>
      <c r="BQ602" s="408"/>
      <c r="BR602" s="442"/>
      <c r="BS602" s="443"/>
      <c r="BT602" s="631">
        <v>48.38</v>
      </c>
      <c r="BU602" s="441">
        <v>500</v>
      </c>
      <c r="BX602" s="420"/>
      <c r="BY602" s="421"/>
      <c r="BZ602" s="444"/>
      <c r="CA602" s="440"/>
      <c r="CB602" s="405"/>
      <c r="CC602" s="406"/>
      <c r="CD602" s="407"/>
      <c r="CE602" s="402"/>
      <c r="CF602" s="408"/>
      <c r="CG602" s="442"/>
      <c r="CJ602" s="420"/>
      <c r="CK602" s="421"/>
      <c r="CL602" s="444"/>
      <c r="CM602" s="440"/>
      <c r="CN602" s="405"/>
      <c r="CO602" s="406"/>
      <c r="CP602" s="407"/>
      <c r="CQ602" s="402"/>
      <c r="CR602" s="408"/>
      <c r="CS602" s="442"/>
      <c r="CT602" s="443"/>
      <c r="CU602" s="443"/>
      <c r="CV602" s="420"/>
      <c r="CW602" s="421"/>
      <c r="CX602" s="444"/>
      <c r="CY602" s="440"/>
      <c r="CZ602" s="405"/>
      <c r="DA602" s="406"/>
      <c r="DB602" s="407"/>
      <c r="DC602" s="402"/>
      <c r="DD602" s="408"/>
      <c r="DE602" s="442"/>
      <c r="DF602" s="443"/>
      <c r="DG602" s="443"/>
      <c r="DH602" s="420"/>
      <c r="DI602" s="421"/>
      <c r="DJ602" s="444"/>
      <c r="DK602" s="440"/>
      <c r="DL602" s="405"/>
      <c r="DM602" s="406"/>
      <c r="DN602" s="407"/>
      <c r="DO602" s="402"/>
      <c r="DP602" s="408"/>
      <c r="DQ602" s="442"/>
      <c r="DR602" s="443"/>
      <c r="DS602" s="443"/>
      <c r="DT602" s="420"/>
      <c r="DU602" s="421"/>
      <c r="DV602" s="444"/>
      <c r="DW602" s="440"/>
      <c r="DX602" s="405"/>
      <c r="DY602" s="406"/>
      <c r="DZ602" s="407"/>
      <c r="EA602" s="402"/>
      <c r="EB602" s="408"/>
      <c r="EC602" s="442"/>
      <c r="EE602" s="631">
        <v>48.38</v>
      </c>
      <c r="EF602" s="441">
        <v>500</v>
      </c>
      <c r="EH602" s="450"/>
    </row>
    <row r="603" spans="2:146" ht="12.75" customHeight="1" x14ac:dyDescent="0.2">
      <c r="B603" s="412" t="s">
        <v>1371</v>
      </c>
      <c r="C603" s="414" t="s">
        <v>668</v>
      </c>
      <c r="D603" s="414" t="s">
        <v>564</v>
      </c>
      <c r="E603" s="414" t="s">
        <v>1385</v>
      </c>
      <c r="F603" s="414"/>
      <c r="G603" s="414"/>
      <c r="H603" s="436">
        <v>39644</v>
      </c>
      <c r="I603" s="437">
        <v>48.38</v>
      </c>
      <c r="J603" s="438"/>
      <c r="K603" s="438"/>
      <c r="L603" s="438"/>
      <c r="M603" s="418" t="s">
        <v>1121</v>
      </c>
      <c r="N603" s="419" t="s">
        <v>1357</v>
      </c>
      <c r="O603" s="233" t="s">
        <v>1057</v>
      </c>
      <c r="Q603" s="420"/>
      <c r="R603" s="421"/>
      <c r="S603" s="437"/>
      <c r="T603" s="440"/>
      <c r="U603" s="405"/>
      <c r="V603" s="406"/>
      <c r="W603" s="407"/>
      <c r="X603" s="402"/>
      <c r="Y603" s="406"/>
      <c r="Z603" s="442"/>
      <c r="AB603" s="437">
        <v>48.38</v>
      </c>
      <c r="AC603" s="441">
        <v>500</v>
      </c>
      <c r="AE603" s="420"/>
      <c r="AF603" s="421"/>
      <c r="AG603" s="437"/>
      <c r="AH603" s="440"/>
      <c r="AI603" s="405"/>
      <c r="AJ603" s="406"/>
      <c r="AK603" s="407"/>
      <c r="AL603" s="402"/>
      <c r="AM603" s="408"/>
      <c r="AN603" s="442"/>
      <c r="AP603" s="437">
        <v>48.38</v>
      </c>
      <c r="AQ603" s="441">
        <v>500</v>
      </c>
      <c r="AR603" s="446"/>
      <c r="AS603" s="420"/>
      <c r="AT603" s="421"/>
      <c r="AU603" s="444"/>
      <c r="AV603" s="440"/>
      <c r="AW603" s="405"/>
      <c r="AX603" s="406"/>
      <c r="AY603" s="407"/>
      <c r="AZ603" s="402"/>
      <c r="BA603" s="408"/>
      <c r="BB603" s="442"/>
      <c r="BC603" s="443"/>
      <c r="BE603" s="631">
        <v>48.38</v>
      </c>
      <c r="BF603" s="441">
        <v>500</v>
      </c>
      <c r="BI603" s="420"/>
      <c r="BJ603" s="421"/>
      <c r="BK603" s="444"/>
      <c r="BL603" s="440"/>
      <c r="BM603" s="405"/>
      <c r="BN603" s="406"/>
      <c r="BO603" s="407"/>
      <c r="BP603" s="402"/>
      <c r="BQ603" s="408"/>
      <c r="BR603" s="442"/>
      <c r="BS603" s="443"/>
      <c r="BT603" s="631">
        <v>48.38</v>
      </c>
      <c r="BU603" s="441">
        <v>500</v>
      </c>
      <c r="BX603" s="420"/>
      <c r="BY603" s="421"/>
      <c r="BZ603" s="444"/>
      <c r="CA603" s="440"/>
      <c r="CB603" s="405"/>
      <c r="CC603" s="406"/>
      <c r="CD603" s="407"/>
      <c r="CE603" s="402"/>
      <c r="CF603" s="408"/>
      <c r="CG603" s="442"/>
      <c r="CJ603" s="420"/>
      <c r="CK603" s="421"/>
      <c r="CL603" s="444"/>
      <c r="CM603" s="440"/>
      <c r="CN603" s="405"/>
      <c r="CO603" s="406"/>
      <c r="CP603" s="407"/>
      <c r="CQ603" s="402"/>
      <c r="CR603" s="408"/>
      <c r="CS603" s="442"/>
      <c r="CT603" s="443"/>
      <c r="CU603" s="443"/>
      <c r="CV603" s="420"/>
      <c r="CW603" s="421"/>
      <c r="CX603" s="444"/>
      <c r="CY603" s="440"/>
      <c r="CZ603" s="405"/>
      <c r="DA603" s="406"/>
      <c r="DB603" s="407"/>
      <c r="DC603" s="402"/>
      <c r="DD603" s="408"/>
      <c r="DE603" s="442"/>
      <c r="DF603" s="443"/>
      <c r="DG603" s="443"/>
      <c r="DH603" s="420"/>
      <c r="DI603" s="421"/>
      <c r="DJ603" s="444"/>
      <c r="DK603" s="440"/>
      <c r="DL603" s="405"/>
      <c r="DM603" s="406"/>
      <c r="DN603" s="407"/>
      <c r="DO603" s="402"/>
      <c r="DP603" s="408"/>
      <c r="DQ603" s="442"/>
      <c r="DR603" s="443"/>
      <c r="DS603" s="443"/>
      <c r="DT603" s="420"/>
      <c r="DU603" s="421"/>
      <c r="DV603" s="444"/>
      <c r="DW603" s="440"/>
      <c r="DX603" s="405"/>
      <c r="DY603" s="406"/>
      <c r="DZ603" s="407"/>
      <c r="EA603" s="402"/>
      <c r="EB603" s="408"/>
      <c r="EC603" s="442"/>
      <c r="EE603" s="631">
        <v>48.38</v>
      </c>
      <c r="EF603" s="441">
        <v>500</v>
      </c>
      <c r="EH603" s="450"/>
    </row>
    <row r="604" spans="2:146" ht="12.75" customHeight="1" x14ac:dyDescent="0.2">
      <c r="B604" s="412" t="s">
        <v>1371</v>
      </c>
      <c r="C604" s="414" t="s">
        <v>669</v>
      </c>
      <c r="D604" s="414" t="s">
        <v>564</v>
      </c>
      <c r="E604" s="414" t="s">
        <v>1385</v>
      </c>
      <c r="F604" s="414"/>
      <c r="G604" s="414"/>
      <c r="H604" s="436">
        <v>39644</v>
      </c>
      <c r="I604" s="437">
        <v>48.38</v>
      </c>
      <c r="J604" s="438"/>
      <c r="K604" s="438"/>
      <c r="L604" s="438"/>
      <c r="M604" s="418" t="s">
        <v>1121</v>
      </c>
      <c r="N604" s="419" t="s">
        <v>1357</v>
      </c>
      <c r="O604" s="233" t="s">
        <v>1057</v>
      </c>
      <c r="Q604" s="420"/>
      <c r="R604" s="421"/>
      <c r="S604" s="437"/>
      <c r="T604" s="440"/>
      <c r="U604" s="405"/>
      <c r="V604" s="406"/>
      <c r="W604" s="407"/>
      <c r="X604" s="402"/>
      <c r="Y604" s="406"/>
      <c r="Z604" s="442"/>
      <c r="AB604" s="437">
        <v>48.38</v>
      </c>
      <c r="AC604" s="441">
        <v>500</v>
      </c>
      <c r="AE604" s="420"/>
      <c r="AF604" s="421"/>
      <c r="AG604" s="437"/>
      <c r="AH604" s="440"/>
      <c r="AI604" s="405"/>
      <c r="AJ604" s="406"/>
      <c r="AK604" s="407"/>
      <c r="AL604" s="402"/>
      <c r="AM604" s="408"/>
      <c r="AN604" s="442"/>
      <c r="AP604" s="437">
        <v>48.38</v>
      </c>
      <c r="AQ604" s="441">
        <v>500</v>
      </c>
      <c r="AR604" s="446"/>
      <c r="AS604" s="420"/>
      <c r="AT604" s="421"/>
      <c r="AU604" s="444"/>
      <c r="AV604" s="440"/>
      <c r="AW604" s="405"/>
      <c r="AX604" s="406"/>
      <c r="AY604" s="407"/>
      <c r="AZ604" s="402"/>
      <c r="BA604" s="408"/>
      <c r="BB604" s="442"/>
      <c r="BC604" s="443"/>
      <c r="BE604" s="631">
        <v>48.38</v>
      </c>
      <c r="BF604" s="441">
        <v>500</v>
      </c>
      <c r="BI604" s="420"/>
      <c r="BJ604" s="421"/>
      <c r="BK604" s="444"/>
      <c r="BL604" s="440"/>
      <c r="BM604" s="405"/>
      <c r="BN604" s="406"/>
      <c r="BO604" s="407"/>
      <c r="BP604" s="402"/>
      <c r="BQ604" s="408"/>
      <c r="BR604" s="442"/>
      <c r="BS604" s="443"/>
      <c r="BT604" s="631">
        <v>48.38</v>
      </c>
      <c r="BU604" s="441">
        <v>500</v>
      </c>
      <c r="BX604" s="420"/>
      <c r="BY604" s="421"/>
      <c r="BZ604" s="444"/>
      <c r="CA604" s="440"/>
      <c r="CB604" s="405"/>
      <c r="CC604" s="406"/>
      <c r="CD604" s="407"/>
      <c r="CE604" s="402"/>
      <c r="CF604" s="408"/>
      <c r="CG604" s="442"/>
      <c r="CJ604" s="420"/>
      <c r="CK604" s="421"/>
      <c r="CL604" s="444"/>
      <c r="CM604" s="440"/>
      <c r="CN604" s="405"/>
      <c r="CO604" s="406"/>
      <c r="CP604" s="407"/>
      <c r="CQ604" s="402"/>
      <c r="CR604" s="408"/>
      <c r="CS604" s="442"/>
      <c r="CT604" s="443"/>
      <c r="CU604" s="443"/>
      <c r="CV604" s="420"/>
      <c r="CW604" s="421"/>
      <c r="CX604" s="444"/>
      <c r="CY604" s="440"/>
      <c r="CZ604" s="405"/>
      <c r="DA604" s="406"/>
      <c r="DB604" s="407"/>
      <c r="DC604" s="402"/>
      <c r="DD604" s="408"/>
      <c r="DE604" s="442"/>
      <c r="DF604" s="443"/>
      <c r="DG604" s="443"/>
      <c r="DH604" s="420"/>
      <c r="DI604" s="421"/>
      <c r="DJ604" s="444"/>
      <c r="DK604" s="440"/>
      <c r="DL604" s="405"/>
      <c r="DM604" s="406"/>
      <c r="DN604" s="407"/>
      <c r="DO604" s="402"/>
      <c r="DP604" s="408"/>
      <c r="DQ604" s="442"/>
      <c r="DR604" s="443"/>
      <c r="DS604" s="443"/>
      <c r="DT604" s="420"/>
      <c r="DU604" s="421"/>
      <c r="DV604" s="444"/>
      <c r="DW604" s="440"/>
      <c r="DX604" s="405"/>
      <c r="DY604" s="406"/>
      <c r="DZ604" s="407"/>
      <c r="EA604" s="402"/>
      <c r="EB604" s="408"/>
      <c r="EC604" s="442"/>
      <c r="EE604" s="631">
        <v>48.38</v>
      </c>
      <c r="EF604" s="441">
        <v>500</v>
      </c>
      <c r="EH604" s="450"/>
    </row>
    <row r="605" spans="2:146" ht="12.75" customHeight="1" x14ac:dyDescent="0.2">
      <c r="B605" s="412" t="s">
        <v>1371</v>
      </c>
      <c r="C605" s="414" t="s">
        <v>670</v>
      </c>
      <c r="D605" s="414" t="s">
        <v>564</v>
      </c>
      <c r="E605" s="414" t="s">
        <v>1385</v>
      </c>
      <c r="F605" s="414"/>
      <c r="G605" s="414"/>
      <c r="H605" s="436">
        <v>39644</v>
      </c>
      <c r="I605" s="437">
        <v>48.38</v>
      </c>
      <c r="J605" s="438"/>
      <c r="K605" s="438"/>
      <c r="L605" s="438"/>
      <c r="M605" s="418" t="s">
        <v>1121</v>
      </c>
      <c r="N605" s="419" t="s">
        <v>1357</v>
      </c>
      <c r="O605" s="233" t="s">
        <v>1057</v>
      </c>
      <c r="Q605" s="420"/>
      <c r="R605" s="421"/>
      <c r="S605" s="437"/>
      <c r="T605" s="440"/>
      <c r="U605" s="405"/>
      <c r="V605" s="406"/>
      <c r="W605" s="407"/>
      <c r="X605" s="402"/>
      <c r="Y605" s="406"/>
      <c r="Z605" s="442"/>
      <c r="AB605" s="437">
        <v>48.38</v>
      </c>
      <c r="AC605" s="441">
        <v>500</v>
      </c>
      <c r="AE605" s="420"/>
      <c r="AF605" s="421"/>
      <c r="AG605" s="437"/>
      <c r="AH605" s="440"/>
      <c r="AI605" s="405"/>
      <c r="AJ605" s="406"/>
      <c r="AK605" s="407"/>
      <c r="AL605" s="402"/>
      <c r="AM605" s="408"/>
      <c r="AN605" s="442"/>
      <c r="AP605" s="437">
        <v>48.38</v>
      </c>
      <c r="AQ605" s="441">
        <v>500</v>
      </c>
      <c r="AR605" s="446"/>
      <c r="AS605" s="420"/>
      <c r="AT605" s="421"/>
      <c r="AU605" s="444"/>
      <c r="AV605" s="440"/>
      <c r="AW605" s="405"/>
      <c r="AX605" s="406"/>
      <c r="AY605" s="407"/>
      <c r="AZ605" s="402"/>
      <c r="BA605" s="408"/>
      <c r="BB605" s="442"/>
      <c r="BC605" s="443"/>
      <c r="BE605" s="631">
        <v>48.38</v>
      </c>
      <c r="BF605" s="441">
        <v>500</v>
      </c>
      <c r="BI605" s="420"/>
      <c r="BJ605" s="421"/>
      <c r="BK605" s="444"/>
      <c r="BL605" s="440"/>
      <c r="BM605" s="405"/>
      <c r="BN605" s="406"/>
      <c r="BO605" s="407"/>
      <c r="BP605" s="402"/>
      <c r="BQ605" s="408"/>
      <c r="BR605" s="442"/>
      <c r="BS605" s="443"/>
      <c r="BT605" s="631">
        <v>48.38</v>
      </c>
      <c r="BU605" s="441">
        <v>500</v>
      </c>
      <c r="BX605" s="420"/>
      <c r="BY605" s="421"/>
      <c r="BZ605" s="444"/>
      <c r="CA605" s="440"/>
      <c r="CB605" s="405"/>
      <c r="CC605" s="406"/>
      <c r="CD605" s="407"/>
      <c r="CE605" s="402"/>
      <c r="CF605" s="408"/>
      <c r="CG605" s="442"/>
      <c r="CJ605" s="420"/>
      <c r="CK605" s="421"/>
      <c r="CL605" s="444"/>
      <c r="CM605" s="440"/>
      <c r="CN605" s="405"/>
      <c r="CO605" s="406"/>
      <c r="CP605" s="407"/>
      <c r="CQ605" s="402"/>
      <c r="CR605" s="408"/>
      <c r="CS605" s="442"/>
      <c r="CT605" s="443"/>
      <c r="CU605" s="443"/>
      <c r="CV605" s="420"/>
      <c r="CW605" s="421"/>
      <c r="CX605" s="444"/>
      <c r="CY605" s="440"/>
      <c r="CZ605" s="405"/>
      <c r="DA605" s="406"/>
      <c r="DB605" s="407"/>
      <c r="DC605" s="402"/>
      <c r="DD605" s="408"/>
      <c r="DE605" s="442"/>
      <c r="DF605" s="443"/>
      <c r="DG605" s="443"/>
      <c r="DH605" s="420"/>
      <c r="DI605" s="421"/>
      <c r="DJ605" s="444"/>
      <c r="DK605" s="440"/>
      <c r="DL605" s="405"/>
      <c r="DM605" s="406"/>
      <c r="DN605" s="407"/>
      <c r="DO605" s="402"/>
      <c r="DP605" s="408"/>
      <c r="DQ605" s="442"/>
      <c r="DR605" s="443"/>
      <c r="DS605" s="443"/>
      <c r="DT605" s="420"/>
      <c r="DU605" s="421"/>
      <c r="DV605" s="444"/>
      <c r="DW605" s="440"/>
      <c r="DX605" s="405"/>
      <c r="DY605" s="406"/>
      <c r="DZ605" s="407"/>
      <c r="EA605" s="402"/>
      <c r="EB605" s="408"/>
      <c r="EC605" s="442"/>
      <c r="EE605" s="631">
        <v>48.38</v>
      </c>
      <c r="EF605" s="441">
        <v>500</v>
      </c>
      <c r="EH605" s="450"/>
    </row>
    <row r="606" spans="2:146" ht="12.75" customHeight="1" x14ac:dyDescent="0.2">
      <c r="B606" s="412" t="s">
        <v>1371</v>
      </c>
      <c r="C606" s="414" t="s">
        <v>671</v>
      </c>
      <c r="D606" s="414" t="s">
        <v>564</v>
      </c>
      <c r="E606" s="414" t="s">
        <v>1385</v>
      </c>
      <c r="F606" s="414"/>
      <c r="G606" s="414"/>
      <c r="H606" s="436">
        <v>39644</v>
      </c>
      <c r="I606" s="437">
        <v>48.38</v>
      </c>
      <c r="J606" s="438"/>
      <c r="K606" s="438"/>
      <c r="L606" s="438"/>
      <c r="M606" s="418" t="s">
        <v>1121</v>
      </c>
      <c r="N606" s="419" t="s">
        <v>1357</v>
      </c>
      <c r="O606" s="233" t="s">
        <v>1057</v>
      </c>
      <c r="Q606" s="420"/>
      <c r="R606" s="421"/>
      <c r="S606" s="437"/>
      <c r="T606" s="440"/>
      <c r="U606" s="405"/>
      <c r="V606" s="406"/>
      <c r="W606" s="407"/>
      <c r="X606" s="402"/>
      <c r="Y606" s="406"/>
      <c r="Z606" s="442"/>
      <c r="AB606" s="437">
        <v>48.38</v>
      </c>
      <c r="AC606" s="441">
        <v>500</v>
      </c>
      <c r="AE606" s="420"/>
      <c r="AF606" s="421"/>
      <c r="AG606" s="437"/>
      <c r="AH606" s="440"/>
      <c r="AI606" s="405"/>
      <c r="AJ606" s="406"/>
      <c r="AK606" s="407"/>
      <c r="AL606" s="402"/>
      <c r="AM606" s="408"/>
      <c r="AN606" s="442"/>
      <c r="AP606" s="437">
        <v>48.38</v>
      </c>
      <c r="AQ606" s="441">
        <v>500</v>
      </c>
      <c r="AR606" s="446"/>
      <c r="AS606" s="420"/>
      <c r="AT606" s="421"/>
      <c r="AU606" s="444"/>
      <c r="AV606" s="440"/>
      <c r="AW606" s="405"/>
      <c r="AX606" s="406"/>
      <c r="AY606" s="407"/>
      <c r="AZ606" s="402"/>
      <c r="BA606" s="408"/>
      <c r="BB606" s="442"/>
      <c r="BC606" s="443"/>
      <c r="BE606" s="631">
        <v>48.38</v>
      </c>
      <c r="BF606" s="441">
        <v>500</v>
      </c>
      <c r="BI606" s="420"/>
      <c r="BJ606" s="421"/>
      <c r="BK606" s="444"/>
      <c r="BL606" s="440"/>
      <c r="BM606" s="405"/>
      <c r="BN606" s="406"/>
      <c r="BO606" s="407"/>
      <c r="BP606" s="402"/>
      <c r="BQ606" s="408"/>
      <c r="BR606" s="442"/>
      <c r="BS606" s="443"/>
      <c r="BT606" s="631">
        <v>48.38</v>
      </c>
      <c r="BU606" s="441">
        <v>500</v>
      </c>
      <c r="BX606" s="420"/>
      <c r="BY606" s="421"/>
      <c r="BZ606" s="444"/>
      <c r="CA606" s="440"/>
      <c r="CB606" s="405"/>
      <c r="CC606" s="406"/>
      <c r="CD606" s="407"/>
      <c r="CE606" s="402"/>
      <c r="CF606" s="408"/>
      <c r="CG606" s="442"/>
      <c r="CJ606" s="420"/>
      <c r="CK606" s="421"/>
      <c r="CL606" s="444"/>
      <c r="CM606" s="440"/>
      <c r="CN606" s="405"/>
      <c r="CO606" s="406"/>
      <c r="CP606" s="407"/>
      <c r="CQ606" s="402"/>
      <c r="CR606" s="408"/>
      <c r="CS606" s="442"/>
      <c r="CT606" s="443"/>
      <c r="CU606" s="443"/>
      <c r="CV606" s="420"/>
      <c r="CW606" s="421"/>
      <c r="CX606" s="444"/>
      <c r="CY606" s="440"/>
      <c r="CZ606" s="405"/>
      <c r="DA606" s="406"/>
      <c r="DB606" s="407"/>
      <c r="DC606" s="402"/>
      <c r="DD606" s="408"/>
      <c r="DE606" s="442"/>
      <c r="DF606" s="443"/>
      <c r="DG606" s="443"/>
      <c r="DH606" s="420"/>
      <c r="DI606" s="421"/>
      <c r="DJ606" s="444"/>
      <c r="DK606" s="440"/>
      <c r="DL606" s="405"/>
      <c r="DM606" s="406"/>
      <c r="DN606" s="407"/>
      <c r="DO606" s="402"/>
      <c r="DP606" s="408"/>
      <c r="DQ606" s="442"/>
      <c r="DR606" s="443"/>
      <c r="DS606" s="443"/>
      <c r="DT606" s="420"/>
      <c r="DU606" s="421"/>
      <c r="DV606" s="444"/>
      <c r="DW606" s="440"/>
      <c r="DX606" s="405"/>
      <c r="DY606" s="406"/>
      <c r="DZ606" s="407"/>
      <c r="EA606" s="402"/>
      <c r="EB606" s="408"/>
      <c r="EC606" s="442"/>
      <c r="EE606" s="631">
        <v>48.38</v>
      </c>
      <c r="EF606" s="441">
        <v>500</v>
      </c>
      <c r="EH606" s="450"/>
    </row>
    <row r="607" spans="2:146" ht="12.75" customHeight="1" x14ac:dyDescent="0.2">
      <c r="B607" s="412" t="s">
        <v>1371</v>
      </c>
      <c r="C607" s="414" t="s">
        <v>672</v>
      </c>
      <c r="D607" s="414" t="s">
        <v>564</v>
      </c>
      <c r="E607" s="414" t="s">
        <v>1385</v>
      </c>
      <c r="F607" s="414"/>
      <c r="G607" s="414"/>
      <c r="H607" s="436">
        <v>39644</v>
      </c>
      <c r="I607" s="437">
        <v>48.38</v>
      </c>
      <c r="J607" s="438"/>
      <c r="K607" s="438"/>
      <c r="L607" s="438"/>
      <c r="M607" s="418" t="s">
        <v>1121</v>
      </c>
      <c r="N607" s="419" t="s">
        <v>1357</v>
      </c>
      <c r="O607" s="233" t="s">
        <v>1057</v>
      </c>
      <c r="Q607" s="420"/>
      <c r="R607" s="421"/>
      <c r="S607" s="437"/>
      <c r="T607" s="440"/>
      <c r="U607" s="405"/>
      <c r="V607" s="406"/>
      <c r="W607" s="407"/>
      <c r="X607" s="402"/>
      <c r="Y607" s="406"/>
      <c r="Z607" s="442"/>
      <c r="AB607" s="437">
        <v>48.38</v>
      </c>
      <c r="AC607" s="441">
        <v>500</v>
      </c>
      <c r="AE607" s="420"/>
      <c r="AF607" s="421"/>
      <c r="AG607" s="437"/>
      <c r="AH607" s="440"/>
      <c r="AI607" s="405"/>
      <c r="AJ607" s="406"/>
      <c r="AK607" s="407"/>
      <c r="AL607" s="402"/>
      <c r="AM607" s="408"/>
      <c r="AN607" s="442"/>
      <c r="AP607" s="437">
        <v>48.38</v>
      </c>
      <c r="AQ607" s="441">
        <v>500</v>
      </c>
      <c r="AR607" s="446"/>
      <c r="AS607" s="420"/>
      <c r="AT607" s="421"/>
      <c r="AU607" s="444"/>
      <c r="AV607" s="440"/>
      <c r="AW607" s="405"/>
      <c r="AX607" s="406"/>
      <c r="AY607" s="407"/>
      <c r="AZ607" s="402"/>
      <c r="BA607" s="408"/>
      <c r="BB607" s="442"/>
      <c r="BC607" s="443"/>
      <c r="BE607" s="631">
        <v>48.38</v>
      </c>
      <c r="BF607" s="441">
        <v>500</v>
      </c>
      <c r="BI607" s="420"/>
      <c r="BJ607" s="421"/>
      <c r="BK607" s="444"/>
      <c r="BL607" s="440"/>
      <c r="BM607" s="405"/>
      <c r="BN607" s="406"/>
      <c r="BO607" s="407"/>
      <c r="BP607" s="402"/>
      <c r="BQ607" s="408"/>
      <c r="BR607" s="442"/>
      <c r="BS607" s="443"/>
      <c r="BT607" s="631">
        <v>48.38</v>
      </c>
      <c r="BU607" s="441">
        <v>500</v>
      </c>
      <c r="BX607" s="420"/>
      <c r="BY607" s="421"/>
      <c r="BZ607" s="444"/>
      <c r="CA607" s="440"/>
      <c r="CB607" s="405"/>
      <c r="CC607" s="406"/>
      <c r="CD607" s="407"/>
      <c r="CE607" s="402"/>
      <c r="CF607" s="408"/>
      <c r="CG607" s="442"/>
      <c r="CJ607" s="420"/>
      <c r="CK607" s="421"/>
      <c r="CL607" s="444"/>
      <c r="CM607" s="440"/>
      <c r="CN607" s="405"/>
      <c r="CO607" s="406"/>
      <c r="CP607" s="407"/>
      <c r="CQ607" s="402"/>
      <c r="CR607" s="408"/>
      <c r="CS607" s="442"/>
      <c r="CT607" s="443"/>
      <c r="CU607" s="443"/>
      <c r="CV607" s="420"/>
      <c r="CW607" s="421"/>
      <c r="CX607" s="444"/>
      <c r="CY607" s="440"/>
      <c r="CZ607" s="405"/>
      <c r="DA607" s="406"/>
      <c r="DB607" s="407"/>
      <c r="DC607" s="402"/>
      <c r="DD607" s="408"/>
      <c r="DE607" s="442"/>
      <c r="DF607" s="443"/>
      <c r="DG607" s="443"/>
      <c r="DH607" s="420"/>
      <c r="DI607" s="421"/>
      <c r="DJ607" s="444"/>
      <c r="DK607" s="440"/>
      <c r="DL607" s="405"/>
      <c r="DM607" s="406"/>
      <c r="DN607" s="407"/>
      <c r="DO607" s="402"/>
      <c r="DP607" s="408"/>
      <c r="DQ607" s="442"/>
      <c r="DR607" s="443"/>
      <c r="DS607" s="443"/>
      <c r="DT607" s="420"/>
      <c r="DU607" s="421"/>
      <c r="DV607" s="444"/>
      <c r="DW607" s="440"/>
      <c r="DX607" s="405"/>
      <c r="DY607" s="406"/>
      <c r="DZ607" s="407"/>
      <c r="EA607" s="402"/>
      <c r="EB607" s="408"/>
      <c r="EC607" s="442"/>
      <c r="EE607" s="631">
        <v>48.38</v>
      </c>
      <c r="EF607" s="441">
        <v>500</v>
      </c>
      <c r="EH607" s="450"/>
    </row>
    <row r="608" spans="2:146" ht="12.75" customHeight="1" x14ac:dyDescent="0.2">
      <c r="B608" s="412" t="s">
        <v>1371</v>
      </c>
      <c r="C608" s="414" t="s">
        <v>673</v>
      </c>
      <c r="D608" s="414" t="s">
        <v>564</v>
      </c>
      <c r="E608" s="414" t="s">
        <v>1385</v>
      </c>
      <c r="F608" s="414"/>
      <c r="G608" s="414"/>
      <c r="H608" s="436">
        <v>39644</v>
      </c>
      <c r="I608" s="437">
        <v>48.38</v>
      </c>
      <c r="J608" s="438"/>
      <c r="K608" s="438"/>
      <c r="L608" s="438"/>
      <c r="M608" s="418" t="s">
        <v>1121</v>
      </c>
      <c r="N608" s="419" t="s">
        <v>1357</v>
      </c>
      <c r="O608" s="233" t="s">
        <v>1057</v>
      </c>
      <c r="Q608" s="420"/>
      <c r="R608" s="421"/>
      <c r="S608" s="437"/>
      <c r="T608" s="440"/>
      <c r="U608" s="405"/>
      <c r="V608" s="406"/>
      <c r="W608" s="407"/>
      <c r="X608" s="402"/>
      <c r="Y608" s="406"/>
      <c r="Z608" s="442"/>
      <c r="AB608" s="437">
        <v>48.38</v>
      </c>
      <c r="AC608" s="441">
        <v>500</v>
      </c>
      <c r="AE608" s="420"/>
      <c r="AF608" s="421"/>
      <c r="AG608" s="437"/>
      <c r="AH608" s="440"/>
      <c r="AI608" s="405"/>
      <c r="AJ608" s="406"/>
      <c r="AK608" s="407"/>
      <c r="AL608" s="402"/>
      <c r="AM608" s="408"/>
      <c r="AN608" s="442"/>
      <c r="AP608" s="437">
        <v>48.38</v>
      </c>
      <c r="AQ608" s="441">
        <v>500</v>
      </c>
      <c r="AR608" s="446"/>
      <c r="AS608" s="420"/>
      <c r="AT608" s="421"/>
      <c r="AU608" s="444"/>
      <c r="AV608" s="440"/>
      <c r="AW608" s="405"/>
      <c r="AX608" s="406"/>
      <c r="AY608" s="407"/>
      <c r="AZ608" s="402"/>
      <c r="BA608" s="408"/>
      <c r="BB608" s="442"/>
      <c r="BC608" s="443"/>
      <c r="BE608" s="631">
        <v>48.38</v>
      </c>
      <c r="BF608" s="441">
        <v>500</v>
      </c>
      <c r="BI608" s="420"/>
      <c r="BJ608" s="421"/>
      <c r="BK608" s="444"/>
      <c r="BL608" s="440"/>
      <c r="BM608" s="405"/>
      <c r="BN608" s="406"/>
      <c r="BO608" s="407"/>
      <c r="BP608" s="402"/>
      <c r="BQ608" s="408"/>
      <c r="BR608" s="442"/>
      <c r="BS608" s="443"/>
      <c r="BT608" s="631">
        <v>48.38</v>
      </c>
      <c r="BU608" s="441">
        <v>500</v>
      </c>
      <c r="BX608" s="420"/>
      <c r="BY608" s="421"/>
      <c r="BZ608" s="444"/>
      <c r="CA608" s="440"/>
      <c r="CB608" s="405"/>
      <c r="CC608" s="406"/>
      <c r="CD608" s="407"/>
      <c r="CE608" s="402"/>
      <c r="CF608" s="408"/>
      <c r="CG608" s="442"/>
      <c r="CJ608" s="420"/>
      <c r="CK608" s="421"/>
      <c r="CL608" s="444"/>
      <c r="CM608" s="440"/>
      <c r="CN608" s="405"/>
      <c r="CO608" s="406"/>
      <c r="CP608" s="407"/>
      <c r="CQ608" s="402"/>
      <c r="CR608" s="408"/>
      <c r="CS608" s="442"/>
      <c r="CT608" s="443"/>
      <c r="CU608" s="443"/>
      <c r="CV608" s="420"/>
      <c r="CW608" s="421"/>
      <c r="CX608" s="444"/>
      <c r="CY608" s="440"/>
      <c r="CZ608" s="405"/>
      <c r="DA608" s="406"/>
      <c r="DB608" s="407"/>
      <c r="DC608" s="402"/>
      <c r="DD608" s="408"/>
      <c r="DE608" s="442"/>
      <c r="DF608" s="443"/>
      <c r="DG608" s="443"/>
      <c r="DH608" s="420"/>
      <c r="DI608" s="421"/>
      <c r="DJ608" s="444"/>
      <c r="DK608" s="440"/>
      <c r="DL608" s="405"/>
      <c r="DM608" s="406"/>
      <c r="DN608" s="407"/>
      <c r="DO608" s="402"/>
      <c r="DP608" s="408"/>
      <c r="DQ608" s="442"/>
      <c r="DR608" s="443"/>
      <c r="DS608" s="443"/>
      <c r="DT608" s="420"/>
      <c r="DU608" s="421"/>
      <c r="DV608" s="444"/>
      <c r="DW608" s="440"/>
      <c r="DX608" s="405"/>
      <c r="DY608" s="406"/>
      <c r="DZ608" s="407"/>
      <c r="EA608" s="402"/>
      <c r="EB608" s="408"/>
      <c r="EC608" s="442"/>
      <c r="EE608" s="631">
        <v>48.38</v>
      </c>
      <c r="EF608" s="441">
        <v>500</v>
      </c>
      <c r="EH608" s="450"/>
    </row>
    <row r="609" spans="1:138" ht="12.75" customHeight="1" x14ac:dyDescent="0.2">
      <c r="B609" s="412" t="s">
        <v>1371</v>
      </c>
      <c r="C609" s="414" t="s">
        <v>674</v>
      </c>
      <c r="D609" s="414" t="s">
        <v>564</v>
      </c>
      <c r="E609" s="414" t="s">
        <v>1385</v>
      </c>
      <c r="F609" s="414"/>
      <c r="G609" s="414"/>
      <c r="H609" s="436">
        <v>39644</v>
      </c>
      <c r="I609" s="437">
        <v>48.38</v>
      </c>
      <c r="J609" s="438"/>
      <c r="K609" s="438"/>
      <c r="L609" s="438"/>
      <c r="M609" s="418" t="s">
        <v>1121</v>
      </c>
      <c r="N609" s="419" t="s">
        <v>1357</v>
      </c>
      <c r="O609" s="233" t="s">
        <v>1057</v>
      </c>
      <c r="Q609" s="420"/>
      <c r="R609" s="421"/>
      <c r="S609" s="437"/>
      <c r="T609" s="440"/>
      <c r="U609" s="405"/>
      <c r="V609" s="406"/>
      <c r="W609" s="407"/>
      <c r="X609" s="402"/>
      <c r="Y609" s="406"/>
      <c r="Z609" s="442"/>
      <c r="AB609" s="437">
        <v>48.38</v>
      </c>
      <c r="AC609" s="441">
        <v>500</v>
      </c>
      <c r="AE609" s="420"/>
      <c r="AF609" s="421"/>
      <c r="AG609" s="437"/>
      <c r="AH609" s="440"/>
      <c r="AI609" s="405"/>
      <c r="AJ609" s="406"/>
      <c r="AK609" s="407"/>
      <c r="AL609" s="402"/>
      <c r="AM609" s="408"/>
      <c r="AN609" s="442"/>
      <c r="AP609" s="437">
        <v>48.38</v>
      </c>
      <c r="AQ609" s="441">
        <v>500</v>
      </c>
      <c r="AR609" s="446"/>
      <c r="AS609" s="420"/>
      <c r="AT609" s="421"/>
      <c r="AU609" s="444"/>
      <c r="AV609" s="440"/>
      <c r="AW609" s="405"/>
      <c r="AX609" s="406"/>
      <c r="AY609" s="407"/>
      <c r="AZ609" s="402"/>
      <c r="BA609" s="408"/>
      <c r="BB609" s="442"/>
      <c r="BC609" s="443"/>
      <c r="BE609" s="631">
        <v>48.38</v>
      </c>
      <c r="BF609" s="441">
        <v>500</v>
      </c>
      <c r="BI609" s="420"/>
      <c r="BJ609" s="421"/>
      <c r="BK609" s="444"/>
      <c r="BL609" s="440"/>
      <c r="BM609" s="405"/>
      <c r="BN609" s="406"/>
      <c r="BO609" s="407"/>
      <c r="BP609" s="402"/>
      <c r="BQ609" s="408"/>
      <c r="BR609" s="442"/>
      <c r="BS609" s="443"/>
      <c r="BT609" s="631">
        <v>48.38</v>
      </c>
      <c r="BU609" s="441">
        <v>500</v>
      </c>
      <c r="BX609" s="420"/>
      <c r="BY609" s="421"/>
      <c r="BZ609" s="444"/>
      <c r="CA609" s="440"/>
      <c r="CB609" s="405"/>
      <c r="CC609" s="406"/>
      <c r="CD609" s="407"/>
      <c r="CE609" s="402"/>
      <c r="CF609" s="408"/>
      <c r="CG609" s="442"/>
      <c r="CJ609" s="420"/>
      <c r="CK609" s="421"/>
      <c r="CL609" s="444"/>
      <c r="CM609" s="440"/>
      <c r="CN609" s="405"/>
      <c r="CO609" s="406"/>
      <c r="CP609" s="407"/>
      <c r="CQ609" s="402"/>
      <c r="CR609" s="408"/>
      <c r="CS609" s="442"/>
      <c r="CT609" s="443"/>
      <c r="CU609" s="443"/>
      <c r="CV609" s="420"/>
      <c r="CW609" s="421"/>
      <c r="CX609" s="444"/>
      <c r="CY609" s="440"/>
      <c r="CZ609" s="405"/>
      <c r="DA609" s="406"/>
      <c r="DB609" s="407"/>
      <c r="DC609" s="402"/>
      <c r="DD609" s="408"/>
      <c r="DE609" s="442"/>
      <c r="DF609" s="443"/>
      <c r="DG609" s="443"/>
      <c r="DH609" s="420"/>
      <c r="DI609" s="421"/>
      <c r="DJ609" s="444"/>
      <c r="DK609" s="440"/>
      <c r="DL609" s="405"/>
      <c r="DM609" s="406"/>
      <c r="DN609" s="407"/>
      <c r="DO609" s="402"/>
      <c r="DP609" s="408"/>
      <c r="DQ609" s="442"/>
      <c r="DR609" s="443"/>
      <c r="DS609" s="443"/>
      <c r="DT609" s="420"/>
      <c r="DU609" s="421"/>
      <c r="DV609" s="444"/>
      <c r="DW609" s="440"/>
      <c r="DX609" s="405"/>
      <c r="DY609" s="406"/>
      <c r="DZ609" s="407"/>
      <c r="EA609" s="402"/>
      <c r="EB609" s="408"/>
      <c r="EC609" s="442"/>
      <c r="EE609" s="631">
        <v>48.38</v>
      </c>
      <c r="EF609" s="441">
        <v>500</v>
      </c>
      <c r="EH609" s="450"/>
    </row>
    <row r="610" spans="1:138" ht="12.75" customHeight="1" x14ac:dyDescent="0.2">
      <c r="B610" s="412" t="s">
        <v>1371</v>
      </c>
      <c r="C610" s="414" t="s">
        <v>675</v>
      </c>
      <c r="D610" s="414" t="s">
        <v>564</v>
      </c>
      <c r="E610" s="414" t="s">
        <v>1385</v>
      </c>
      <c r="F610" s="414"/>
      <c r="G610" s="414"/>
      <c r="H610" s="436">
        <v>39644</v>
      </c>
      <c r="I610" s="437">
        <v>48.38</v>
      </c>
      <c r="J610" s="438"/>
      <c r="K610" s="438"/>
      <c r="L610" s="438"/>
      <c r="M610" s="418" t="s">
        <v>1121</v>
      </c>
      <c r="N610" s="419" t="s">
        <v>1357</v>
      </c>
      <c r="O610" s="233" t="s">
        <v>1057</v>
      </c>
      <c r="Q610" s="420"/>
      <c r="R610" s="421"/>
      <c r="S610" s="437"/>
      <c r="T610" s="440"/>
      <c r="U610" s="405"/>
      <c r="V610" s="406"/>
      <c r="W610" s="407"/>
      <c r="X610" s="402"/>
      <c r="Y610" s="406"/>
      <c r="Z610" s="442"/>
      <c r="AB610" s="437">
        <v>48.38</v>
      </c>
      <c r="AC610" s="441">
        <v>500</v>
      </c>
      <c r="AE610" s="420"/>
      <c r="AF610" s="421"/>
      <c r="AG610" s="437"/>
      <c r="AH610" s="440"/>
      <c r="AI610" s="405"/>
      <c r="AJ610" s="406"/>
      <c r="AK610" s="407"/>
      <c r="AL610" s="402"/>
      <c r="AM610" s="408"/>
      <c r="AN610" s="442"/>
      <c r="AP610" s="437">
        <v>48.38</v>
      </c>
      <c r="AQ610" s="441">
        <v>500</v>
      </c>
      <c r="AR610" s="446"/>
      <c r="AS610" s="420"/>
      <c r="AT610" s="421"/>
      <c r="AU610" s="444"/>
      <c r="AV610" s="440"/>
      <c r="AW610" s="405"/>
      <c r="AX610" s="406"/>
      <c r="AY610" s="407"/>
      <c r="AZ610" s="402"/>
      <c r="BA610" s="408"/>
      <c r="BB610" s="442"/>
      <c r="BC610" s="443"/>
      <c r="BE610" s="631">
        <v>48.38</v>
      </c>
      <c r="BF610" s="441">
        <v>500</v>
      </c>
      <c r="BI610" s="420"/>
      <c r="BJ610" s="421"/>
      <c r="BK610" s="444"/>
      <c r="BL610" s="440"/>
      <c r="BM610" s="405"/>
      <c r="BN610" s="406"/>
      <c r="BO610" s="407"/>
      <c r="BP610" s="402"/>
      <c r="BQ610" s="408"/>
      <c r="BR610" s="442"/>
      <c r="BS610" s="443"/>
      <c r="BT610" s="631">
        <v>48.38</v>
      </c>
      <c r="BU610" s="441">
        <v>500</v>
      </c>
      <c r="BX610" s="420"/>
      <c r="BY610" s="421"/>
      <c r="BZ610" s="444"/>
      <c r="CA610" s="440"/>
      <c r="CB610" s="405"/>
      <c r="CC610" s="406"/>
      <c r="CD610" s="407"/>
      <c r="CE610" s="402"/>
      <c r="CF610" s="408"/>
      <c r="CG610" s="442"/>
      <c r="CJ610" s="420"/>
      <c r="CK610" s="421"/>
      <c r="CL610" s="444"/>
      <c r="CM610" s="440"/>
      <c r="CN610" s="405"/>
      <c r="CO610" s="406"/>
      <c r="CP610" s="407"/>
      <c r="CQ610" s="402"/>
      <c r="CR610" s="408"/>
      <c r="CS610" s="442"/>
      <c r="CT610" s="443"/>
      <c r="CU610" s="443"/>
      <c r="CV610" s="420"/>
      <c r="CW610" s="421"/>
      <c r="CX610" s="444"/>
      <c r="CY610" s="440"/>
      <c r="CZ610" s="405"/>
      <c r="DA610" s="406"/>
      <c r="DB610" s="407"/>
      <c r="DC610" s="402"/>
      <c r="DD610" s="408"/>
      <c r="DE610" s="442"/>
      <c r="DF610" s="443"/>
      <c r="DG610" s="443"/>
      <c r="DH610" s="420"/>
      <c r="DI610" s="421"/>
      <c r="DJ610" s="444"/>
      <c r="DK610" s="440"/>
      <c r="DL610" s="405"/>
      <c r="DM610" s="406"/>
      <c r="DN610" s="407"/>
      <c r="DO610" s="402"/>
      <c r="DP610" s="408"/>
      <c r="DQ610" s="442"/>
      <c r="DR610" s="443"/>
      <c r="DS610" s="443"/>
      <c r="DT610" s="420"/>
      <c r="DU610" s="421"/>
      <c r="DV610" s="444"/>
      <c r="DW610" s="440"/>
      <c r="DX610" s="405"/>
      <c r="DY610" s="406"/>
      <c r="DZ610" s="407"/>
      <c r="EA610" s="402"/>
      <c r="EB610" s="408"/>
      <c r="EC610" s="442"/>
      <c r="EE610" s="631">
        <v>48.38</v>
      </c>
      <c r="EF610" s="441">
        <v>500</v>
      </c>
      <c r="EH610" s="450"/>
    </row>
    <row r="611" spans="1:138" ht="12.75" customHeight="1" x14ac:dyDescent="0.2">
      <c r="B611" s="412" t="s">
        <v>1371</v>
      </c>
      <c r="C611" s="414" t="s">
        <v>676</v>
      </c>
      <c r="D611" s="414" t="s">
        <v>564</v>
      </c>
      <c r="E611" s="414" t="s">
        <v>1385</v>
      </c>
      <c r="F611" s="414"/>
      <c r="G611" s="414"/>
      <c r="H611" s="436">
        <v>39644</v>
      </c>
      <c r="I611" s="437">
        <v>48.38</v>
      </c>
      <c r="J611" s="438"/>
      <c r="K611" s="438"/>
      <c r="L611" s="438"/>
      <c r="M611" s="418" t="s">
        <v>1121</v>
      </c>
      <c r="N611" s="419" t="s">
        <v>1357</v>
      </c>
      <c r="O611" s="233" t="s">
        <v>1057</v>
      </c>
      <c r="Q611" s="420"/>
      <c r="R611" s="421"/>
      <c r="S611" s="437"/>
      <c r="T611" s="440"/>
      <c r="U611" s="405"/>
      <c r="V611" s="406"/>
      <c r="W611" s="407"/>
      <c r="X611" s="402"/>
      <c r="Y611" s="406"/>
      <c r="Z611" s="442"/>
      <c r="AB611" s="437">
        <v>48.38</v>
      </c>
      <c r="AC611" s="441">
        <v>500</v>
      </c>
      <c r="AE611" s="420"/>
      <c r="AF611" s="421"/>
      <c r="AG611" s="437"/>
      <c r="AH611" s="440"/>
      <c r="AI611" s="405"/>
      <c r="AJ611" s="406"/>
      <c r="AK611" s="407"/>
      <c r="AL611" s="402"/>
      <c r="AM611" s="408"/>
      <c r="AN611" s="442"/>
      <c r="AP611" s="437">
        <v>48.38</v>
      </c>
      <c r="AQ611" s="441">
        <v>500</v>
      </c>
      <c r="AR611" s="446"/>
      <c r="AS611" s="420"/>
      <c r="AT611" s="421"/>
      <c r="AU611" s="444"/>
      <c r="AV611" s="440"/>
      <c r="AW611" s="405"/>
      <c r="AX611" s="406"/>
      <c r="AY611" s="407"/>
      <c r="AZ611" s="402"/>
      <c r="BA611" s="408"/>
      <c r="BB611" s="442"/>
      <c r="BC611" s="443"/>
      <c r="BE611" s="631">
        <v>48.38</v>
      </c>
      <c r="BF611" s="441">
        <v>500</v>
      </c>
      <c r="BI611" s="420"/>
      <c r="BJ611" s="421"/>
      <c r="BK611" s="444"/>
      <c r="BL611" s="440"/>
      <c r="BM611" s="405"/>
      <c r="BN611" s="406"/>
      <c r="BO611" s="407"/>
      <c r="BP611" s="402"/>
      <c r="BQ611" s="408"/>
      <c r="BR611" s="442"/>
      <c r="BS611" s="443"/>
      <c r="BT611" s="631">
        <v>48.38</v>
      </c>
      <c r="BU611" s="441">
        <v>500</v>
      </c>
      <c r="BX611" s="420"/>
      <c r="BY611" s="421"/>
      <c r="BZ611" s="444"/>
      <c r="CA611" s="440"/>
      <c r="CB611" s="405"/>
      <c r="CC611" s="406"/>
      <c r="CD611" s="407"/>
      <c r="CE611" s="402"/>
      <c r="CF611" s="408"/>
      <c r="CG611" s="442"/>
      <c r="CJ611" s="420"/>
      <c r="CK611" s="421"/>
      <c r="CL611" s="444"/>
      <c r="CM611" s="440"/>
      <c r="CN611" s="405"/>
      <c r="CO611" s="406"/>
      <c r="CP611" s="407"/>
      <c r="CQ611" s="402"/>
      <c r="CR611" s="408"/>
      <c r="CS611" s="442"/>
      <c r="CT611" s="443"/>
      <c r="CU611" s="443"/>
      <c r="CV611" s="420"/>
      <c r="CW611" s="421"/>
      <c r="CX611" s="444"/>
      <c r="CY611" s="440"/>
      <c r="CZ611" s="405"/>
      <c r="DA611" s="406"/>
      <c r="DB611" s="407"/>
      <c r="DC611" s="402"/>
      <c r="DD611" s="408"/>
      <c r="DE611" s="442"/>
      <c r="DF611" s="443"/>
      <c r="DG611" s="443"/>
      <c r="DH611" s="420"/>
      <c r="DI611" s="421"/>
      <c r="DJ611" s="444"/>
      <c r="DK611" s="440"/>
      <c r="DL611" s="405"/>
      <c r="DM611" s="406"/>
      <c r="DN611" s="407"/>
      <c r="DO611" s="402"/>
      <c r="DP611" s="408"/>
      <c r="DQ611" s="442"/>
      <c r="DR611" s="443"/>
      <c r="DS611" s="443"/>
      <c r="DT611" s="420"/>
      <c r="DU611" s="421"/>
      <c r="DV611" s="444"/>
      <c r="DW611" s="440"/>
      <c r="DX611" s="405"/>
      <c r="DY611" s="406"/>
      <c r="DZ611" s="407"/>
      <c r="EA611" s="402"/>
      <c r="EB611" s="408"/>
      <c r="EC611" s="442"/>
      <c r="EE611" s="631">
        <v>48.38</v>
      </c>
      <c r="EF611" s="441">
        <v>500</v>
      </c>
      <c r="EH611" s="450"/>
    </row>
    <row r="612" spans="1:138" ht="12.75" customHeight="1" x14ac:dyDescent="0.2">
      <c r="B612" s="412" t="s">
        <v>1371</v>
      </c>
      <c r="C612" s="414" t="s">
        <v>677</v>
      </c>
      <c r="D612" s="414" t="s">
        <v>564</v>
      </c>
      <c r="E612" s="414" t="s">
        <v>1385</v>
      </c>
      <c r="F612" s="414"/>
      <c r="G612" s="414"/>
      <c r="H612" s="436">
        <v>39644</v>
      </c>
      <c r="I612" s="437">
        <v>48.38</v>
      </c>
      <c r="J612" s="438"/>
      <c r="K612" s="438"/>
      <c r="L612" s="438"/>
      <c r="M612" s="418" t="s">
        <v>1121</v>
      </c>
      <c r="N612" s="419" t="s">
        <v>1357</v>
      </c>
      <c r="O612" s="233" t="s">
        <v>1057</v>
      </c>
      <c r="Q612" s="420"/>
      <c r="R612" s="421"/>
      <c r="S612" s="437"/>
      <c r="T612" s="440"/>
      <c r="U612" s="405"/>
      <c r="V612" s="406"/>
      <c r="W612" s="407"/>
      <c r="X612" s="402"/>
      <c r="Y612" s="406"/>
      <c r="Z612" s="442"/>
      <c r="AB612" s="437">
        <v>48.38</v>
      </c>
      <c r="AC612" s="441">
        <v>500</v>
      </c>
      <c r="AE612" s="420"/>
      <c r="AF612" s="421"/>
      <c r="AG612" s="437"/>
      <c r="AH612" s="440"/>
      <c r="AI612" s="405"/>
      <c r="AJ612" s="406"/>
      <c r="AK612" s="407"/>
      <c r="AL612" s="402"/>
      <c r="AM612" s="408"/>
      <c r="AN612" s="442"/>
      <c r="AP612" s="437">
        <v>48.38</v>
      </c>
      <c r="AQ612" s="441">
        <v>500</v>
      </c>
      <c r="AR612" s="446"/>
      <c r="AS612" s="420"/>
      <c r="AT612" s="421"/>
      <c r="AU612" s="444"/>
      <c r="AV612" s="440"/>
      <c r="AW612" s="405"/>
      <c r="AX612" s="406"/>
      <c r="AY612" s="407"/>
      <c r="AZ612" s="402"/>
      <c r="BA612" s="408"/>
      <c r="BB612" s="442"/>
      <c r="BC612" s="443"/>
      <c r="BE612" s="631">
        <v>48.38</v>
      </c>
      <c r="BF612" s="441">
        <v>500</v>
      </c>
      <c r="BI612" s="420"/>
      <c r="BJ612" s="421"/>
      <c r="BK612" s="444"/>
      <c r="BL612" s="440"/>
      <c r="BM612" s="405"/>
      <c r="BN612" s="406"/>
      <c r="BO612" s="407"/>
      <c r="BP612" s="402"/>
      <c r="BQ612" s="408"/>
      <c r="BR612" s="442"/>
      <c r="BS612" s="443"/>
      <c r="BT612" s="631">
        <v>48.38</v>
      </c>
      <c r="BU612" s="441">
        <v>500</v>
      </c>
      <c r="BX612" s="420"/>
      <c r="BY612" s="421"/>
      <c r="BZ612" s="444"/>
      <c r="CA612" s="440"/>
      <c r="CB612" s="405"/>
      <c r="CC612" s="406"/>
      <c r="CD612" s="407"/>
      <c r="CE612" s="402"/>
      <c r="CF612" s="408"/>
      <c r="CG612" s="442"/>
      <c r="CJ612" s="420"/>
      <c r="CK612" s="421"/>
      <c r="CL612" s="444"/>
      <c r="CM612" s="440"/>
      <c r="CN612" s="405"/>
      <c r="CO612" s="406"/>
      <c r="CP612" s="407"/>
      <c r="CQ612" s="402"/>
      <c r="CR612" s="408"/>
      <c r="CS612" s="442"/>
      <c r="CT612" s="443"/>
      <c r="CU612" s="443"/>
      <c r="CV612" s="420"/>
      <c r="CW612" s="421"/>
      <c r="CX612" s="444"/>
      <c r="CY612" s="440"/>
      <c r="CZ612" s="405"/>
      <c r="DA612" s="406"/>
      <c r="DB612" s="407"/>
      <c r="DC612" s="402"/>
      <c r="DD612" s="408"/>
      <c r="DE612" s="442"/>
      <c r="DF612" s="443"/>
      <c r="DG612" s="443"/>
      <c r="DH612" s="420"/>
      <c r="DI612" s="421"/>
      <c r="DJ612" s="444"/>
      <c r="DK612" s="440"/>
      <c r="DL612" s="405"/>
      <c r="DM612" s="406"/>
      <c r="DN612" s="407"/>
      <c r="DO612" s="402"/>
      <c r="DP612" s="408"/>
      <c r="DQ612" s="442"/>
      <c r="DR612" s="443"/>
      <c r="DS612" s="443"/>
      <c r="DT612" s="420"/>
      <c r="DU612" s="421"/>
      <c r="DV612" s="444"/>
      <c r="DW612" s="440"/>
      <c r="DX612" s="405"/>
      <c r="DY612" s="406"/>
      <c r="DZ612" s="407"/>
      <c r="EA612" s="402"/>
      <c r="EB612" s="408"/>
      <c r="EC612" s="442"/>
      <c r="EE612" s="631">
        <v>48.38</v>
      </c>
      <c r="EF612" s="441">
        <v>500</v>
      </c>
      <c r="EH612" s="450"/>
    </row>
    <row r="613" spans="1:138" ht="12.75" customHeight="1" x14ac:dyDescent="0.2">
      <c r="B613" s="412" t="s">
        <v>1371</v>
      </c>
      <c r="C613" s="414" t="s">
        <v>678</v>
      </c>
      <c r="D613" s="414" t="s">
        <v>564</v>
      </c>
      <c r="E613" s="414" t="s">
        <v>1385</v>
      </c>
      <c r="F613" s="414"/>
      <c r="G613" s="414"/>
      <c r="H613" s="436">
        <v>39644</v>
      </c>
      <c r="I613" s="437">
        <v>48.38</v>
      </c>
      <c r="J613" s="438"/>
      <c r="K613" s="438"/>
      <c r="L613" s="438"/>
      <c r="M613" s="418" t="s">
        <v>1121</v>
      </c>
      <c r="N613" s="419" t="s">
        <v>1357</v>
      </c>
      <c r="O613" s="233" t="s">
        <v>1057</v>
      </c>
      <c r="Q613" s="420"/>
      <c r="R613" s="421"/>
      <c r="S613" s="437"/>
      <c r="T613" s="440"/>
      <c r="U613" s="405"/>
      <c r="V613" s="406"/>
      <c r="W613" s="407"/>
      <c r="X613" s="402"/>
      <c r="Y613" s="406"/>
      <c r="Z613" s="442"/>
      <c r="AB613" s="437">
        <v>48.38</v>
      </c>
      <c r="AC613" s="441">
        <v>500</v>
      </c>
      <c r="AE613" s="420"/>
      <c r="AF613" s="421"/>
      <c r="AG613" s="437"/>
      <c r="AH613" s="440"/>
      <c r="AI613" s="405"/>
      <c r="AJ613" s="406"/>
      <c r="AK613" s="407"/>
      <c r="AL613" s="402"/>
      <c r="AM613" s="408"/>
      <c r="AN613" s="442"/>
      <c r="AP613" s="437">
        <v>48.38</v>
      </c>
      <c r="AQ613" s="441">
        <v>500</v>
      </c>
      <c r="AR613" s="446"/>
      <c r="AS613" s="420"/>
      <c r="AT613" s="421"/>
      <c r="AU613" s="444"/>
      <c r="AV613" s="440"/>
      <c r="AW613" s="405"/>
      <c r="AX613" s="406"/>
      <c r="AY613" s="407"/>
      <c r="AZ613" s="402"/>
      <c r="BA613" s="408"/>
      <c r="BB613" s="442"/>
      <c r="BC613" s="443"/>
      <c r="BE613" s="631">
        <v>48.38</v>
      </c>
      <c r="BF613" s="441">
        <v>500</v>
      </c>
      <c r="BI613" s="420"/>
      <c r="BJ613" s="421"/>
      <c r="BK613" s="444"/>
      <c r="BL613" s="440"/>
      <c r="BM613" s="405"/>
      <c r="BN613" s="406"/>
      <c r="BO613" s="407"/>
      <c r="BP613" s="402"/>
      <c r="BQ613" s="408"/>
      <c r="BR613" s="442"/>
      <c r="BS613" s="443"/>
      <c r="BT613" s="631">
        <v>48.38</v>
      </c>
      <c r="BU613" s="441">
        <v>500</v>
      </c>
      <c r="BX613" s="420"/>
      <c r="BY613" s="421"/>
      <c r="BZ613" s="444"/>
      <c r="CA613" s="440"/>
      <c r="CB613" s="405"/>
      <c r="CC613" s="406"/>
      <c r="CD613" s="407"/>
      <c r="CE613" s="402"/>
      <c r="CF613" s="408"/>
      <c r="CG613" s="442"/>
      <c r="CJ613" s="420"/>
      <c r="CK613" s="421"/>
      <c r="CL613" s="444"/>
      <c r="CM613" s="440"/>
      <c r="CN613" s="405"/>
      <c r="CO613" s="406"/>
      <c r="CP613" s="407"/>
      <c r="CQ613" s="402"/>
      <c r="CR613" s="408"/>
      <c r="CS613" s="442"/>
      <c r="CT613" s="443"/>
      <c r="CU613" s="443"/>
      <c r="CV613" s="420"/>
      <c r="CW613" s="421"/>
      <c r="CX613" s="444"/>
      <c r="CY613" s="440"/>
      <c r="CZ613" s="405"/>
      <c r="DA613" s="406"/>
      <c r="DB613" s="407"/>
      <c r="DC613" s="402"/>
      <c r="DD613" s="408"/>
      <c r="DE613" s="442"/>
      <c r="DF613" s="443"/>
      <c r="DG613" s="443"/>
      <c r="DH613" s="420"/>
      <c r="DI613" s="421"/>
      <c r="DJ613" s="444"/>
      <c r="DK613" s="440"/>
      <c r="DL613" s="405"/>
      <c r="DM613" s="406"/>
      <c r="DN613" s="407"/>
      <c r="DO613" s="402"/>
      <c r="DP613" s="408"/>
      <c r="DQ613" s="442"/>
      <c r="DR613" s="443"/>
      <c r="DS613" s="443"/>
      <c r="DT613" s="420"/>
      <c r="DU613" s="421"/>
      <c r="DV613" s="444"/>
      <c r="DW613" s="440"/>
      <c r="DX613" s="405"/>
      <c r="DY613" s="406"/>
      <c r="DZ613" s="407"/>
      <c r="EA613" s="402"/>
      <c r="EB613" s="408"/>
      <c r="EC613" s="442"/>
      <c r="EE613" s="631">
        <v>48.38</v>
      </c>
      <c r="EF613" s="441">
        <v>500</v>
      </c>
      <c r="EH613" s="450"/>
    </row>
    <row r="614" spans="1:138" ht="12.75" customHeight="1" x14ac:dyDescent="0.2">
      <c r="B614" s="412" t="s">
        <v>1371</v>
      </c>
      <c r="C614" s="414" t="s">
        <v>679</v>
      </c>
      <c r="D614" s="414" t="s">
        <v>564</v>
      </c>
      <c r="E614" s="414" t="s">
        <v>1385</v>
      </c>
      <c r="F614" s="414"/>
      <c r="G614" s="414"/>
      <c r="H614" s="436">
        <v>39644</v>
      </c>
      <c r="I614" s="437">
        <v>48.38</v>
      </c>
      <c r="J614" s="438"/>
      <c r="K614" s="438"/>
      <c r="L614" s="438"/>
      <c r="M614" s="418" t="s">
        <v>1121</v>
      </c>
      <c r="N614" s="419" t="s">
        <v>1357</v>
      </c>
      <c r="O614" s="233" t="s">
        <v>1057</v>
      </c>
      <c r="Q614" s="420"/>
      <c r="R614" s="421"/>
      <c r="S614" s="437"/>
      <c r="T614" s="440"/>
      <c r="U614" s="405"/>
      <c r="V614" s="406"/>
      <c r="W614" s="407"/>
      <c r="X614" s="402"/>
      <c r="Y614" s="406"/>
      <c r="Z614" s="442"/>
      <c r="AB614" s="437">
        <v>48.38</v>
      </c>
      <c r="AC614" s="441">
        <v>500</v>
      </c>
      <c r="AE614" s="420"/>
      <c r="AF614" s="421"/>
      <c r="AG614" s="437"/>
      <c r="AH614" s="440"/>
      <c r="AI614" s="405"/>
      <c r="AJ614" s="406"/>
      <c r="AK614" s="407"/>
      <c r="AL614" s="402"/>
      <c r="AM614" s="408"/>
      <c r="AN614" s="442"/>
      <c r="AP614" s="437">
        <v>48.38</v>
      </c>
      <c r="AQ614" s="441">
        <v>500</v>
      </c>
      <c r="AR614" s="446"/>
      <c r="AS614" s="420"/>
      <c r="AT614" s="421"/>
      <c r="AU614" s="444"/>
      <c r="AV614" s="440"/>
      <c r="AW614" s="405"/>
      <c r="AX614" s="406"/>
      <c r="AY614" s="407"/>
      <c r="AZ614" s="402"/>
      <c r="BA614" s="408"/>
      <c r="BB614" s="442"/>
      <c r="BC614" s="443"/>
      <c r="BE614" s="631">
        <v>48.38</v>
      </c>
      <c r="BF614" s="441">
        <v>500</v>
      </c>
      <c r="BI614" s="420"/>
      <c r="BJ614" s="421"/>
      <c r="BK614" s="444"/>
      <c r="BL614" s="440"/>
      <c r="BM614" s="405"/>
      <c r="BN614" s="406"/>
      <c r="BO614" s="407"/>
      <c r="BP614" s="402"/>
      <c r="BQ614" s="408"/>
      <c r="BR614" s="442"/>
      <c r="BS614" s="443"/>
      <c r="BT614" s="631">
        <v>48.38</v>
      </c>
      <c r="BU614" s="441">
        <v>500</v>
      </c>
      <c r="BX614" s="420"/>
      <c r="BY614" s="421"/>
      <c r="BZ614" s="444"/>
      <c r="CA614" s="440"/>
      <c r="CB614" s="405"/>
      <c r="CC614" s="406"/>
      <c r="CD614" s="407"/>
      <c r="CE614" s="402"/>
      <c r="CF614" s="408"/>
      <c r="CG614" s="442"/>
      <c r="CJ614" s="420"/>
      <c r="CK614" s="421"/>
      <c r="CL614" s="444"/>
      <c r="CM614" s="440"/>
      <c r="CN614" s="405"/>
      <c r="CO614" s="406"/>
      <c r="CP614" s="407"/>
      <c r="CQ614" s="402"/>
      <c r="CR614" s="408"/>
      <c r="CS614" s="442"/>
      <c r="CT614" s="443"/>
      <c r="CU614" s="443"/>
      <c r="CV614" s="420"/>
      <c r="CW614" s="421"/>
      <c r="CX614" s="444"/>
      <c r="CY614" s="440"/>
      <c r="CZ614" s="405"/>
      <c r="DA614" s="406"/>
      <c r="DB614" s="407"/>
      <c r="DC614" s="402"/>
      <c r="DD614" s="408"/>
      <c r="DE614" s="442"/>
      <c r="DF614" s="443"/>
      <c r="DG614" s="443"/>
      <c r="DH614" s="420"/>
      <c r="DI614" s="421"/>
      <c r="DJ614" s="444"/>
      <c r="DK614" s="440"/>
      <c r="DL614" s="405"/>
      <c r="DM614" s="406"/>
      <c r="DN614" s="407"/>
      <c r="DO614" s="402"/>
      <c r="DP614" s="408"/>
      <c r="DQ614" s="442"/>
      <c r="DR614" s="443"/>
      <c r="DS614" s="443"/>
      <c r="DT614" s="420"/>
      <c r="DU614" s="421"/>
      <c r="DV614" s="444"/>
      <c r="DW614" s="440"/>
      <c r="DX614" s="405"/>
      <c r="DY614" s="406"/>
      <c r="DZ614" s="407"/>
      <c r="EA614" s="402"/>
      <c r="EB614" s="408"/>
      <c r="EC614" s="442"/>
      <c r="EE614" s="631">
        <v>48.38</v>
      </c>
      <c r="EF614" s="441">
        <v>500</v>
      </c>
      <c r="EH614" s="450"/>
    </row>
    <row r="615" spans="1:138" ht="12.75" customHeight="1" x14ac:dyDescent="0.2">
      <c r="B615" s="412" t="s">
        <v>1371</v>
      </c>
      <c r="C615" s="414" t="s">
        <v>680</v>
      </c>
      <c r="D615" s="414" t="s">
        <v>564</v>
      </c>
      <c r="E615" s="414" t="s">
        <v>1385</v>
      </c>
      <c r="F615" s="414"/>
      <c r="G615" s="414"/>
      <c r="H615" s="436">
        <v>39644</v>
      </c>
      <c r="I615" s="437">
        <v>48.38</v>
      </c>
      <c r="J615" s="438"/>
      <c r="K615" s="438"/>
      <c r="L615" s="438"/>
      <c r="M615" s="418" t="s">
        <v>1121</v>
      </c>
      <c r="N615" s="419" t="s">
        <v>1357</v>
      </c>
      <c r="O615" s="233" t="s">
        <v>1057</v>
      </c>
      <c r="Q615" s="420"/>
      <c r="R615" s="421"/>
      <c r="S615" s="437"/>
      <c r="T615" s="440"/>
      <c r="U615" s="405"/>
      <c r="V615" s="406"/>
      <c r="W615" s="407"/>
      <c r="X615" s="402"/>
      <c r="Y615" s="406"/>
      <c r="Z615" s="442"/>
      <c r="AB615" s="437">
        <v>48.38</v>
      </c>
      <c r="AC615" s="441">
        <v>500</v>
      </c>
      <c r="AE615" s="420"/>
      <c r="AF615" s="421"/>
      <c r="AG615" s="437"/>
      <c r="AH615" s="440"/>
      <c r="AI615" s="405"/>
      <c r="AJ615" s="406"/>
      <c r="AK615" s="407"/>
      <c r="AL615" s="402"/>
      <c r="AM615" s="408"/>
      <c r="AN615" s="442"/>
      <c r="AP615" s="437">
        <v>48.38</v>
      </c>
      <c r="AQ615" s="441">
        <v>500</v>
      </c>
      <c r="AR615" s="446"/>
      <c r="AS615" s="420"/>
      <c r="AT615" s="421"/>
      <c r="AU615" s="444"/>
      <c r="AV615" s="440"/>
      <c r="AW615" s="405"/>
      <c r="AX615" s="406"/>
      <c r="AY615" s="407"/>
      <c r="AZ615" s="402"/>
      <c r="BA615" s="408"/>
      <c r="BB615" s="442"/>
      <c r="BC615" s="443"/>
      <c r="BE615" s="631">
        <v>48.38</v>
      </c>
      <c r="BF615" s="441">
        <v>500</v>
      </c>
      <c r="BI615" s="420"/>
      <c r="BJ615" s="421"/>
      <c r="BK615" s="444"/>
      <c r="BL615" s="440"/>
      <c r="BM615" s="405"/>
      <c r="BN615" s="406"/>
      <c r="BO615" s="407"/>
      <c r="BP615" s="402"/>
      <c r="BQ615" s="408"/>
      <c r="BR615" s="442"/>
      <c r="BS615" s="443"/>
      <c r="BT615" s="631">
        <v>48.38</v>
      </c>
      <c r="BU615" s="441">
        <v>500</v>
      </c>
      <c r="BX615" s="420"/>
      <c r="BY615" s="421"/>
      <c r="BZ615" s="444"/>
      <c r="CA615" s="440"/>
      <c r="CB615" s="405"/>
      <c r="CC615" s="406"/>
      <c r="CD615" s="407"/>
      <c r="CE615" s="402"/>
      <c r="CF615" s="408"/>
      <c r="CG615" s="442"/>
      <c r="CJ615" s="420"/>
      <c r="CK615" s="421"/>
      <c r="CL615" s="444"/>
      <c r="CM615" s="440"/>
      <c r="CN615" s="405"/>
      <c r="CO615" s="406"/>
      <c r="CP615" s="407"/>
      <c r="CQ615" s="402"/>
      <c r="CR615" s="408"/>
      <c r="CS615" s="442"/>
      <c r="CT615" s="443"/>
      <c r="CU615" s="443"/>
      <c r="CV615" s="420"/>
      <c r="CW615" s="421"/>
      <c r="CX615" s="444"/>
      <c r="CY615" s="440"/>
      <c r="CZ615" s="405"/>
      <c r="DA615" s="406"/>
      <c r="DB615" s="407"/>
      <c r="DC615" s="402"/>
      <c r="DD615" s="408"/>
      <c r="DE615" s="442"/>
      <c r="DF615" s="443"/>
      <c r="DG615" s="443"/>
      <c r="DH615" s="420"/>
      <c r="DI615" s="421"/>
      <c r="DJ615" s="444"/>
      <c r="DK615" s="440"/>
      <c r="DL615" s="405"/>
      <c r="DM615" s="406"/>
      <c r="DN615" s="407"/>
      <c r="DO615" s="402"/>
      <c r="DP615" s="408"/>
      <c r="DQ615" s="442"/>
      <c r="DR615" s="443"/>
      <c r="DS615" s="443"/>
      <c r="DT615" s="420"/>
      <c r="DU615" s="421"/>
      <c r="DV615" s="444"/>
      <c r="DW615" s="440"/>
      <c r="DX615" s="405"/>
      <c r="DY615" s="406"/>
      <c r="DZ615" s="407"/>
      <c r="EA615" s="402"/>
      <c r="EB615" s="408"/>
      <c r="EC615" s="442"/>
      <c r="EE615" s="631">
        <v>48.38</v>
      </c>
      <c r="EF615" s="441">
        <v>500</v>
      </c>
      <c r="EH615" s="450"/>
    </row>
    <row r="616" spans="1:138" ht="12.75" customHeight="1" x14ac:dyDescent="0.2">
      <c r="B616" s="412" t="s">
        <v>1371</v>
      </c>
      <c r="C616" s="414" t="s">
        <v>681</v>
      </c>
      <c r="D616" s="414" t="s">
        <v>564</v>
      </c>
      <c r="E616" s="414" t="s">
        <v>1385</v>
      </c>
      <c r="F616" s="414"/>
      <c r="G616" s="414"/>
      <c r="H616" s="436">
        <v>39644</v>
      </c>
      <c r="I616" s="437">
        <v>48.38</v>
      </c>
      <c r="J616" s="438"/>
      <c r="K616" s="438"/>
      <c r="L616" s="438"/>
      <c r="M616" s="418" t="s">
        <v>1121</v>
      </c>
      <c r="N616" s="419" t="s">
        <v>1357</v>
      </c>
      <c r="O616" s="233" t="s">
        <v>1057</v>
      </c>
      <c r="Q616" s="420"/>
      <c r="R616" s="421"/>
      <c r="S616" s="437"/>
      <c r="T616" s="440"/>
      <c r="U616" s="405"/>
      <c r="V616" s="406"/>
      <c r="W616" s="407"/>
      <c r="X616" s="402"/>
      <c r="Y616" s="406"/>
      <c r="Z616" s="442"/>
      <c r="AB616" s="437">
        <v>48.38</v>
      </c>
      <c r="AC616" s="441">
        <v>500</v>
      </c>
      <c r="AE616" s="420"/>
      <c r="AF616" s="421"/>
      <c r="AG616" s="437"/>
      <c r="AH616" s="440"/>
      <c r="AI616" s="405"/>
      <c r="AJ616" s="406"/>
      <c r="AK616" s="407"/>
      <c r="AL616" s="402"/>
      <c r="AM616" s="408"/>
      <c r="AN616" s="442"/>
      <c r="AP616" s="437">
        <v>48.38</v>
      </c>
      <c r="AQ616" s="441">
        <v>500</v>
      </c>
      <c r="AR616" s="446"/>
      <c r="AS616" s="420"/>
      <c r="AT616" s="421"/>
      <c r="AU616" s="444"/>
      <c r="AV616" s="440"/>
      <c r="AW616" s="405"/>
      <c r="AX616" s="406"/>
      <c r="AY616" s="407"/>
      <c r="AZ616" s="402"/>
      <c r="BA616" s="408"/>
      <c r="BB616" s="442"/>
      <c r="BC616" s="443"/>
      <c r="BE616" s="631">
        <v>48.38</v>
      </c>
      <c r="BF616" s="441">
        <v>500</v>
      </c>
      <c r="BI616" s="420"/>
      <c r="BJ616" s="421"/>
      <c r="BK616" s="444"/>
      <c r="BL616" s="440"/>
      <c r="BM616" s="405"/>
      <c r="BN616" s="406"/>
      <c r="BO616" s="407"/>
      <c r="BP616" s="402"/>
      <c r="BQ616" s="408"/>
      <c r="BR616" s="442"/>
      <c r="BS616" s="443"/>
      <c r="BT616" s="631">
        <v>48.38</v>
      </c>
      <c r="BU616" s="441">
        <v>500</v>
      </c>
      <c r="BX616" s="420"/>
      <c r="BY616" s="421"/>
      <c r="BZ616" s="444"/>
      <c r="CA616" s="440"/>
      <c r="CB616" s="405"/>
      <c r="CC616" s="406"/>
      <c r="CD616" s="407"/>
      <c r="CE616" s="402"/>
      <c r="CF616" s="408"/>
      <c r="CG616" s="442"/>
      <c r="CJ616" s="420"/>
      <c r="CK616" s="421"/>
      <c r="CL616" s="444"/>
      <c r="CM616" s="440"/>
      <c r="CN616" s="405"/>
      <c r="CO616" s="406"/>
      <c r="CP616" s="407"/>
      <c r="CQ616" s="402"/>
      <c r="CR616" s="408"/>
      <c r="CS616" s="442"/>
      <c r="CT616" s="443"/>
      <c r="CU616" s="443"/>
      <c r="CV616" s="420"/>
      <c r="CW616" s="421"/>
      <c r="CX616" s="444"/>
      <c r="CY616" s="440"/>
      <c r="CZ616" s="405"/>
      <c r="DA616" s="406"/>
      <c r="DB616" s="407"/>
      <c r="DC616" s="402"/>
      <c r="DD616" s="408"/>
      <c r="DE616" s="442"/>
      <c r="DF616" s="443"/>
      <c r="DG616" s="443"/>
      <c r="DH616" s="420"/>
      <c r="DI616" s="421"/>
      <c r="DJ616" s="444"/>
      <c r="DK616" s="440"/>
      <c r="DL616" s="405"/>
      <c r="DM616" s="406"/>
      <c r="DN616" s="407"/>
      <c r="DO616" s="402"/>
      <c r="DP616" s="408"/>
      <c r="DQ616" s="442"/>
      <c r="DR616" s="443"/>
      <c r="DS616" s="443"/>
      <c r="DT616" s="420"/>
      <c r="DU616" s="421"/>
      <c r="DV616" s="444"/>
      <c r="DW616" s="440"/>
      <c r="DX616" s="405"/>
      <c r="DY616" s="406"/>
      <c r="DZ616" s="407"/>
      <c r="EA616" s="402"/>
      <c r="EB616" s="408"/>
      <c r="EC616" s="442"/>
      <c r="EE616" s="631">
        <v>48.38</v>
      </c>
      <c r="EF616" s="441">
        <v>500</v>
      </c>
      <c r="EH616" s="450"/>
    </row>
    <row r="617" spans="1:138" ht="12.75" customHeight="1" x14ac:dyDescent="0.2">
      <c r="B617" s="412" t="s">
        <v>1371</v>
      </c>
      <c r="C617" s="414" t="s">
        <v>682</v>
      </c>
      <c r="D617" s="414" t="s">
        <v>564</v>
      </c>
      <c r="E617" s="414" t="s">
        <v>1385</v>
      </c>
      <c r="F617" s="414"/>
      <c r="G617" s="414"/>
      <c r="H617" s="436">
        <v>39644</v>
      </c>
      <c r="I617" s="437">
        <v>48.38</v>
      </c>
      <c r="J617" s="438"/>
      <c r="K617" s="438"/>
      <c r="L617" s="438"/>
      <c r="M617" s="418" t="s">
        <v>1121</v>
      </c>
      <c r="N617" s="419" t="s">
        <v>1357</v>
      </c>
      <c r="O617" s="233" t="s">
        <v>1057</v>
      </c>
      <c r="Q617" s="420"/>
      <c r="R617" s="421"/>
      <c r="S617" s="437"/>
      <c r="T617" s="440"/>
      <c r="U617" s="405"/>
      <c r="V617" s="406"/>
      <c r="W617" s="407"/>
      <c r="X617" s="402"/>
      <c r="Y617" s="406"/>
      <c r="Z617" s="442"/>
      <c r="AB617" s="437">
        <v>48.38</v>
      </c>
      <c r="AC617" s="441">
        <v>500</v>
      </c>
      <c r="AE617" s="420"/>
      <c r="AF617" s="421"/>
      <c r="AG617" s="437"/>
      <c r="AH617" s="440"/>
      <c r="AI617" s="405"/>
      <c r="AJ617" s="406"/>
      <c r="AK617" s="407"/>
      <c r="AL617" s="402"/>
      <c r="AM617" s="408"/>
      <c r="AN617" s="442"/>
      <c r="AP617" s="437">
        <v>48.38</v>
      </c>
      <c r="AQ617" s="441">
        <v>500</v>
      </c>
      <c r="AR617" s="446"/>
      <c r="AS617" s="420"/>
      <c r="AT617" s="421"/>
      <c r="AU617" s="444"/>
      <c r="AV617" s="440"/>
      <c r="AW617" s="405"/>
      <c r="AX617" s="406"/>
      <c r="AY617" s="407"/>
      <c r="AZ617" s="402"/>
      <c r="BA617" s="408"/>
      <c r="BB617" s="442"/>
      <c r="BC617" s="443"/>
      <c r="BE617" s="631">
        <v>48.38</v>
      </c>
      <c r="BF617" s="441">
        <v>500</v>
      </c>
      <c r="BI617" s="420"/>
      <c r="BJ617" s="421"/>
      <c r="BK617" s="444"/>
      <c r="BL617" s="440"/>
      <c r="BM617" s="405"/>
      <c r="BN617" s="406"/>
      <c r="BO617" s="407"/>
      <c r="BP617" s="402"/>
      <c r="BQ617" s="408"/>
      <c r="BR617" s="442"/>
      <c r="BS617" s="443"/>
      <c r="BT617" s="631">
        <v>48.38</v>
      </c>
      <c r="BU617" s="441">
        <v>500</v>
      </c>
      <c r="BX617" s="420"/>
      <c r="BY617" s="421"/>
      <c r="BZ617" s="444"/>
      <c r="CA617" s="440"/>
      <c r="CB617" s="405"/>
      <c r="CC617" s="406"/>
      <c r="CD617" s="407"/>
      <c r="CE617" s="402"/>
      <c r="CF617" s="408"/>
      <c r="CG617" s="442"/>
      <c r="CJ617" s="420"/>
      <c r="CK617" s="421"/>
      <c r="CL617" s="444"/>
      <c r="CM617" s="440"/>
      <c r="CN617" s="405"/>
      <c r="CO617" s="406"/>
      <c r="CP617" s="407"/>
      <c r="CQ617" s="402"/>
      <c r="CR617" s="408"/>
      <c r="CS617" s="442"/>
      <c r="CT617" s="443"/>
      <c r="CU617" s="443"/>
      <c r="CV617" s="420"/>
      <c r="CW617" s="421"/>
      <c r="CX617" s="444"/>
      <c r="CY617" s="440"/>
      <c r="CZ617" s="405"/>
      <c r="DA617" s="406"/>
      <c r="DB617" s="407"/>
      <c r="DC617" s="402"/>
      <c r="DD617" s="408"/>
      <c r="DE617" s="442"/>
      <c r="DF617" s="443"/>
      <c r="DG617" s="443"/>
      <c r="DH617" s="420"/>
      <c r="DI617" s="421"/>
      <c r="DJ617" s="444"/>
      <c r="DK617" s="440"/>
      <c r="DL617" s="405"/>
      <c r="DM617" s="406"/>
      <c r="DN617" s="407"/>
      <c r="DO617" s="402"/>
      <c r="DP617" s="408"/>
      <c r="DQ617" s="442"/>
      <c r="DR617" s="443"/>
      <c r="DS617" s="443"/>
      <c r="DT617" s="420"/>
      <c r="DU617" s="421"/>
      <c r="DV617" s="444"/>
      <c r="DW617" s="440"/>
      <c r="DX617" s="405"/>
      <c r="DY617" s="406"/>
      <c r="DZ617" s="407"/>
      <c r="EA617" s="402"/>
      <c r="EB617" s="408"/>
      <c r="EC617" s="442"/>
      <c r="EE617" s="631">
        <v>48.38</v>
      </c>
      <c r="EF617" s="441">
        <v>500</v>
      </c>
      <c r="EH617" s="450"/>
    </row>
    <row r="618" spans="1:138" ht="12.75" customHeight="1" x14ac:dyDescent="0.2">
      <c r="B618" s="412" t="s">
        <v>1371</v>
      </c>
      <c r="C618" s="414" t="s">
        <v>683</v>
      </c>
      <c r="D618" s="414" t="s">
        <v>564</v>
      </c>
      <c r="E618" s="414" t="s">
        <v>1385</v>
      </c>
      <c r="F618" s="414"/>
      <c r="G618" s="414"/>
      <c r="H618" s="436">
        <v>39644</v>
      </c>
      <c r="I618" s="437">
        <v>48.38</v>
      </c>
      <c r="J618" s="438"/>
      <c r="K618" s="438"/>
      <c r="L618" s="438"/>
      <c r="M618" s="418" t="s">
        <v>1121</v>
      </c>
      <c r="N618" s="419" t="s">
        <v>1357</v>
      </c>
      <c r="O618" s="233" t="s">
        <v>1057</v>
      </c>
      <c r="Q618" s="420"/>
      <c r="R618" s="421"/>
      <c r="S618" s="437"/>
      <c r="T618" s="440"/>
      <c r="U618" s="405"/>
      <c r="V618" s="406"/>
      <c r="W618" s="407"/>
      <c r="X618" s="402"/>
      <c r="Y618" s="406"/>
      <c r="Z618" s="442"/>
      <c r="AB618" s="437">
        <v>48.38</v>
      </c>
      <c r="AC618" s="441">
        <v>500</v>
      </c>
      <c r="AE618" s="420"/>
      <c r="AF618" s="421"/>
      <c r="AG618" s="437"/>
      <c r="AH618" s="440"/>
      <c r="AI618" s="405"/>
      <c r="AJ618" s="406"/>
      <c r="AK618" s="407"/>
      <c r="AL618" s="402"/>
      <c r="AM618" s="408"/>
      <c r="AN618" s="442"/>
      <c r="AP618" s="437">
        <v>48.38</v>
      </c>
      <c r="AQ618" s="441">
        <v>500</v>
      </c>
      <c r="AR618" s="446"/>
      <c r="AS618" s="420"/>
      <c r="AT618" s="421"/>
      <c r="AU618" s="444"/>
      <c r="AV618" s="440"/>
      <c r="AW618" s="405"/>
      <c r="AX618" s="406"/>
      <c r="AY618" s="407"/>
      <c r="AZ618" s="402"/>
      <c r="BA618" s="408"/>
      <c r="BB618" s="442"/>
      <c r="BC618" s="443"/>
      <c r="BE618" s="631">
        <v>48.38</v>
      </c>
      <c r="BF618" s="441">
        <v>500</v>
      </c>
      <c r="BI618" s="420"/>
      <c r="BJ618" s="421"/>
      <c r="BK618" s="444"/>
      <c r="BL618" s="440"/>
      <c r="BM618" s="405"/>
      <c r="BN618" s="406"/>
      <c r="BO618" s="407"/>
      <c r="BP618" s="402"/>
      <c r="BQ618" s="408"/>
      <c r="BR618" s="442"/>
      <c r="BS618" s="443"/>
      <c r="BT618" s="631">
        <v>48.38</v>
      </c>
      <c r="BU618" s="441">
        <v>500</v>
      </c>
      <c r="BX618" s="420"/>
      <c r="BY618" s="421"/>
      <c r="BZ618" s="444"/>
      <c r="CA618" s="440"/>
      <c r="CB618" s="405"/>
      <c r="CC618" s="406"/>
      <c r="CD618" s="407"/>
      <c r="CE618" s="402"/>
      <c r="CF618" s="408"/>
      <c r="CG618" s="442"/>
      <c r="CJ618" s="420"/>
      <c r="CK618" s="421"/>
      <c r="CL618" s="444"/>
      <c r="CM618" s="440"/>
      <c r="CN618" s="405"/>
      <c r="CO618" s="406"/>
      <c r="CP618" s="407"/>
      <c r="CQ618" s="402"/>
      <c r="CR618" s="408"/>
      <c r="CS618" s="442"/>
      <c r="CT618" s="443"/>
      <c r="CU618" s="443"/>
      <c r="CV618" s="420"/>
      <c r="CW618" s="421"/>
      <c r="CX618" s="444"/>
      <c r="CY618" s="440"/>
      <c r="CZ618" s="405"/>
      <c r="DA618" s="406"/>
      <c r="DB618" s="407"/>
      <c r="DC618" s="402"/>
      <c r="DD618" s="408"/>
      <c r="DE618" s="442"/>
      <c r="DF618" s="443"/>
      <c r="DG618" s="443"/>
      <c r="DH618" s="420"/>
      <c r="DI618" s="421"/>
      <c r="DJ618" s="444"/>
      <c r="DK618" s="440"/>
      <c r="DL618" s="405"/>
      <c r="DM618" s="406"/>
      <c r="DN618" s="407"/>
      <c r="DO618" s="402"/>
      <c r="DP618" s="408"/>
      <c r="DQ618" s="442"/>
      <c r="DR618" s="443"/>
      <c r="DS618" s="443"/>
      <c r="DT618" s="420"/>
      <c r="DU618" s="421"/>
      <c r="DV618" s="444"/>
      <c r="DW618" s="440"/>
      <c r="DX618" s="405"/>
      <c r="DY618" s="406"/>
      <c r="DZ618" s="407"/>
      <c r="EA618" s="402"/>
      <c r="EB618" s="408"/>
      <c r="EC618" s="442"/>
      <c r="EE618" s="631">
        <v>48.38</v>
      </c>
      <c r="EF618" s="441">
        <v>500</v>
      </c>
      <c r="EH618" s="450"/>
    </row>
    <row r="619" spans="1:138" ht="12.75" customHeight="1" x14ac:dyDescent="0.2">
      <c r="B619" s="412" t="s">
        <v>1371</v>
      </c>
      <c r="C619" s="414" t="s">
        <v>684</v>
      </c>
      <c r="D619" s="414" t="s">
        <v>564</v>
      </c>
      <c r="E619" s="414" t="s">
        <v>1385</v>
      </c>
      <c r="F619" s="414"/>
      <c r="G619" s="414"/>
      <c r="H619" s="436">
        <v>39644</v>
      </c>
      <c r="I619" s="437">
        <v>48.38</v>
      </c>
      <c r="J619" s="438"/>
      <c r="K619" s="438"/>
      <c r="L619" s="438"/>
      <c r="M619" s="418" t="s">
        <v>1121</v>
      </c>
      <c r="N619" s="419" t="s">
        <v>1357</v>
      </c>
      <c r="O619" s="233" t="s">
        <v>1057</v>
      </c>
      <c r="Q619" s="420"/>
      <c r="R619" s="421"/>
      <c r="S619" s="437"/>
      <c r="T619" s="440"/>
      <c r="U619" s="405"/>
      <c r="V619" s="406"/>
      <c r="W619" s="407"/>
      <c r="X619" s="402"/>
      <c r="Y619" s="406"/>
      <c r="Z619" s="442"/>
      <c r="AB619" s="437">
        <v>48.38</v>
      </c>
      <c r="AC619" s="441">
        <v>500</v>
      </c>
      <c r="AE619" s="420"/>
      <c r="AF619" s="421"/>
      <c r="AG619" s="437"/>
      <c r="AH619" s="440"/>
      <c r="AI619" s="405"/>
      <c r="AJ619" s="406"/>
      <c r="AK619" s="407"/>
      <c r="AL619" s="402"/>
      <c r="AM619" s="408"/>
      <c r="AN619" s="442"/>
      <c r="AP619" s="437">
        <v>48.38</v>
      </c>
      <c r="AQ619" s="441">
        <v>500</v>
      </c>
      <c r="AR619" s="446"/>
      <c r="AS619" s="420"/>
      <c r="AT619" s="421"/>
      <c r="AU619" s="444"/>
      <c r="AV619" s="440"/>
      <c r="AW619" s="405"/>
      <c r="AX619" s="406"/>
      <c r="AY619" s="407"/>
      <c r="AZ619" s="402"/>
      <c r="BA619" s="408"/>
      <c r="BB619" s="442"/>
      <c r="BC619" s="443"/>
      <c r="BE619" s="631">
        <v>48.38</v>
      </c>
      <c r="BF619" s="441">
        <v>500</v>
      </c>
      <c r="BI619" s="420"/>
      <c r="BJ619" s="421"/>
      <c r="BK619" s="444"/>
      <c r="BL619" s="440"/>
      <c r="BM619" s="405"/>
      <c r="BN619" s="406"/>
      <c r="BO619" s="407"/>
      <c r="BP619" s="402"/>
      <c r="BQ619" s="408"/>
      <c r="BR619" s="442"/>
      <c r="BS619" s="443"/>
      <c r="BT619" s="631">
        <v>48.38</v>
      </c>
      <c r="BU619" s="441">
        <v>500</v>
      </c>
      <c r="BX619" s="420"/>
      <c r="BY619" s="421"/>
      <c r="BZ619" s="444"/>
      <c r="CA619" s="440"/>
      <c r="CB619" s="405"/>
      <c r="CC619" s="406"/>
      <c r="CD619" s="407"/>
      <c r="CE619" s="402"/>
      <c r="CF619" s="408"/>
      <c r="CG619" s="442"/>
      <c r="CJ619" s="420"/>
      <c r="CK619" s="421"/>
      <c r="CL619" s="444"/>
      <c r="CM619" s="440"/>
      <c r="CN619" s="405"/>
      <c r="CO619" s="406"/>
      <c r="CP619" s="407"/>
      <c r="CQ619" s="402"/>
      <c r="CR619" s="408"/>
      <c r="CS619" s="442"/>
      <c r="CT619" s="443"/>
      <c r="CU619" s="443"/>
      <c r="CV619" s="420"/>
      <c r="CW619" s="421"/>
      <c r="CX619" s="444"/>
      <c r="CY619" s="440"/>
      <c r="CZ619" s="405"/>
      <c r="DA619" s="406"/>
      <c r="DB619" s="407"/>
      <c r="DC619" s="402"/>
      <c r="DD619" s="408"/>
      <c r="DE619" s="442"/>
      <c r="DF619" s="443"/>
      <c r="DG619" s="443"/>
      <c r="DH619" s="420"/>
      <c r="DI619" s="421"/>
      <c r="DJ619" s="444"/>
      <c r="DK619" s="440"/>
      <c r="DL619" s="405"/>
      <c r="DM619" s="406"/>
      <c r="DN619" s="407"/>
      <c r="DO619" s="402"/>
      <c r="DP619" s="408"/>
      <c r="DQ619" s="442"/>
      <c r="DR619" s="443"/>
      <c r="DS619" s="443"/>
      <c r="DT619" s="420"/>
      <c r="DU619" s="421"/>
      <c r="DV619" s="444"/>
      <c r="DW619" s="440"/>
      <c r="DX619" s="405"/>
      <c r="DY619" s="406"/>
      <c r="DZ619" s="407"/>
      <c r="EA619" s="402"/>
      <c r="EB619" s="408"/>
      <c r="EC619" s="442"/>
      <c r="EE619" s="631">
        <v>48.38</v>
      </c>
      <c r="EF619" s="441">
        <v>500</v>
      </c>
      <c r="EH619" s="450"/>
    </row>
    <row r="620" spans="1:138" ht="12.75" customHeight="1" x14ac:dyDescent="0.2">
      <c r="A620" s="337" t="s">
        <v>996</v>
      </c>
      <c r="B620" s="412" t="s">
        <v>1371</v>
      </c>
      <c r="C620" s="414" t="s">
        <v>685</v>
      </c>
      <c r="D620" s="414" t="s">
        <v>564</v>
      </c>
      <c r="E620" s="414" t="s">
        <v>1385</v>
      </c>
      <c r="F620" s="414"/>
      <c r="G620" s="414"/>
      <c r="H620" s="436">
        <v>39644</v>
      </c>
      <c r="I620" s="437">
        <v>48.38</v>
      </c>
      <c r="J620" s="438"/>
      <c r="K620" s="438"/>
      <c r="L620" s="438"/>
      <c r="M620" s="418" t="s">
        <v>1121</v>
      </c>
      <c r="N620" s="419" t="s">
        <v>1357</v>
      </c>
      <c r="O620" s="233" t="s">
        <v>1057</v>
      </c>
      <c r="Q620" s="420"/>
      <c r="R620" s="421"/>
      <c r="S620" s="437"/>
      <c r="T620" s="440"/>
      <c r="U620" s="405"/>
      <c r="V620" s="406"/>
      <c r="W620" s="407"/>
      <c r="X620" s="402"/>
      <c r="Y620" s="406"/>
      <c r="Z620" s="442"/>
      <c r="AB620" s="437">
        <v>48.38</v>
      </c>
      <c r="AC620" s="441">
        <v>500</v>
      </c>
      <c r="AE620" s="420"/>
      <c r="AF620" s="421"/>
      <c r="AG620" s="437"/>
      <c r="AH620" s="440"/>
      <c r="AI620" s="405"/>
      <c r="AJ620" s="406"/>
      <c r="AK620" s="407"/>
      <c r="AL620" s="402"/>
      <c r="AM620" s="408"/>
      <c r="AN620" s="442"/>
      <c r="AP620" s="437">
        <v>48.38</v>
      </c>
      <c r="AQ620" s="441">
        <v>500</v>
      </c>
      <c r="AR620" s="446"/>
      <c r="AS620" s="420"/>
      <c r="AT620" s="421"/>
      <c r="AU620" s="444"/>
      <c r="AV620" s="440"/>
      <c r="AW620" s="405"/>
      <c r="AX620" s="406"/>
      <c r="AY620" s="407"/>
      <c r="AZ620" s="402"/>
      <c r="BA620" s="408"/>
      <c r="BB620" s="442"/>
      <c r="BC620" s="443"/>
      <c r="BE620" s="631">
        <v>48.38</v>
      </c>
      <c r="BF620" s="441">
        <v>500</v>
      </c>
      <c r="BI620" s="420"/>
      <c r="BJ620" s="421"/>
      <c r="BK620" s="444"/>
      <c r="BL620" s="440"/>
      <c r="BM620" s="405"/>
      <c r="BN620" s="406"/>
      <c r="BO620" s="407"/>
      <c r="BP620" s="402"/>
      <c r="BQ620" s="408"/>
      <c r="BR620" s="442"/>
      <c r="BS620" s="443"/>
      <c r="BT620" s="631">
        <v>48.38</v>
      </c>
      <c r="BU620" s="441">
        <v>500</v>
      </c>
      <c r="BX620" s="420"/>
      <c r="BY620" s="421"/>
      <c r="BZ620" s="444"/>
      <c r="CA620" s="440"/>
      <c r="CB620" s="405"/>
      <c r="CC620" s="406"/>
      <c r="CD620" s="407"/>
      <c r="CE620" s="402"/>
      <c r="CF620" s="408"/>
      <c r="CG620" s="442"/>
      <c r="CJ620" s="420"/>
      <c r="CK620" s="421"/>
      <c r="CL620" s="444"/>
      <c r="CM620" s="440"/>
      <c r="CN620" s="405"/>
      <c r="CO620" s="406"/>
      <c r="CP620" s="407"/>
      <c r="CQ620" s="402"/>
      <c r="CR620" s="408"/>
      <c r="CS620" s="442"/>
      <c r="CT620" s="443"/>
      <c r="CU620" s="443"/>
      <c r="CV620" s="420"/>
      <c r="CW620" s="421"/>
      <c r="CX620" s="444"/>
      <c r="CY620" s="440"/>
      <c r="CZ620" s="405"/>
      <c r="DA620" s="406"/>
      <c r="DB620" s="407"/>
      <c r="DC620" s="402"/>
      <c r="DD620" s="408"/>
      <c r="DE620" s="442"/>
      <c r="DF620" s="443"/>
      <c r="DG620" s="443"/>
      <c r="DH620" s="420"/>
      <c r="DI620" s="421"/>
      <c r="DJ620" s="444"/>
      <c r="DK620" s="440"/>
      <c r="DL620" s="405"/>
      <c r="DM620" s="406"/>
      <c r="DN620" s="407"/>
      <c r="DO620" s="402"/>
      <c r="DP620" s="408"/>
      <c r="DQ620" s="442"/>
      <c r="DR620" s="443"/>
      <c r="DS620" s="443"/>
      <c r="DT620" s="420"/>
      <c r="DU620" s="421"/>
      <c r="DV620" s="444"/>
      <c r="DW620" s="440"/>
      <c r="DX620" s="405"/>
      <c r="DY620" s="406"/>
      <c r="DZ620" s="407"/>
      <c r="EA620" s="402"/>
      <c r="EB620" s="408"/>
      <c r="EC620" s="442"/>
      <c r="EE620" s="631">
        <v>48.38</v>
      </c>
      <c r="EF620" s="441">
        <v>500</v>
      </c>
      <c r="EH620" s="450"/>
    </row>
    <row r="621" spans="1:138" ht="12.75" customHeight="1" x14ac:dyDescent="0.2">
      <c r="B621" s="412" t="s">
        <v>1371</v>
      </c>
      <c r="C621" s="414" t="s">
        <v>686</v>
      </c>
      <c r="D621" s="414" t="s">
        <v>564</v>
      </c>
      <c r="E621" s="414" t="s">
        <v>1385</v>
      </c>
      <c r="F621" s="414"/>
      <c r="G621" s="414"/>
      <c r="H621" s="436">
        <v>39644</v>
      </c>
      <c r="I621" s="437">
        <v>48.38</v>
      </c>
      <c r="J621" s="438"/>
      <c r="K621" s="438"/>
      <c r="L621" s="438"/>
      <c r="M621" s="418" t="s">
        <v>1121</v>
      </c>
      <c r="N621" s="419" t="s">
        <v>1357</v>
      </c>
      <c r="O621" s="233" t="s">
        <v>1057</v>
      </c>
      <c r="Q621" s="420"/>
      <c r="R621" s="421"/>
      <c r="S621" s="437"/>
      <c r="T621" s="440"/>
      <c r="U621" s="405"/>
      <c r="V621" s="406"/>
      <c r="W621" s="407"/>
      <c r="X621" s="402"/>
      <c r="Y621" s="406"/>
      <c r="Z621" s="442"/>
      <c r="AB621" s="437">
        <v>48.38</v>
      </c>
      <c r="AC621" s="441">
        <v>500</v>
      </c>
      <c r="AE621" s="420"/>
      <c r="AF621" s="421"/>
      <c r="AG621" s="437"/>
      <c r="AH621" s="440"/>
      <c r="AI621" s="405"/>
      <c r="AJ621" s="406"/>
      <c r="AK621" s="407"/>
      <c r="AL621" s="402"/>
      <c r="AM621" s="408"/>
      <c r="AN621" s="442"/>
      <c r="AP621" s="437">
        <v>48.38</v>
      </c>
      <c r="AQ621" s="441">
        <v>500</v>
      </c>
      <c r="AR621" s="446"/>
      <c r="AS621" s="420"/>
      <c r="AT621" s="421"/>
      <c r="AU621" s="444"/>
      <c r="AV621" s="440"/>
      <c r="AW621" s="405"/>
      <c r="AX621" s="406"/>
      <c r="AY621" s="407"/>
      <c r="AZ621" s="402"/>
      <c r="BA621" s="408"/>
      <c r="BB621" s="442"/>
      <c r="BC621" s="443"/>
      <c r="BE621" s="631">
        <v>48.38</v>
      </c>
      <c r="BF621" s="441">
        <v>500</v>
      </c>
      <c r="BI621" s="420"/>
      <c r="BJ621" s="421"/>
      <c r="BK621" s="444"/>
      <c r="BL621" s="440"/>
      <c r="BM621" s="405"/>
      <c r="BN621" s="406"/>
      <c r="BO621" s="407"/>
      <c r="BP621" s="402"/>
      <c r="BQ621" s="408"/>
      <c r="BR621" s="442"/>
      <c r="BS621" s="443"/>
      <c r="BT621" s="631">
        <v>48.38</v>
      </c>
      <c r="BU621" s="441">
        <v>500</v>
      </c>
      <c r="BX621" s="420"/>
      <c r="BY621" s="421"/>
      <c r="BZ621" s="444"/>
      <c r="CA621" s="440"/>
      <c r="CB621" s="405"/>
      <c r="CC621" s="406"/>
      <c r="CD621" s="407"/>
      <c r="CE621" s="402"/>
      <c r="CF621" s="408"/>
      <c r="CG621" s="442"/>
      <c r="CJ621" s="420"/>
      <c r="CK621" s="421"/>
      <c r="CL621" s="444"/>
      <c r="CM621" s="440"/>
      <c r="CN621" s="405"/>
      <c r="CO621" s="406"/>
      <c r="CP621" s="407"/>
      <c r="CQ621" s="402"/>
      <c r="CR621" s="408"/>
      <c r="CS621" s="442"/>
      <c r="CT621" s="443"/>
      <c r="CU621" s="443"/>
      <c r="CV621" s="420"/>
      <c r="CW621" s="421"/>
      <c r="CX621" s="444"/>
      <c r="CY621" s="440"/>
      <c r="CZ621" s="405"/>
      <c r="DA621" s="406"/>
      <c r="DB621" s="407"/>
      <c r="DC621" s="402"/>
      <c r="DD621" s="408"/>
      <c r="DE621" s="442"/>
      <c r="DF621" s="443"/>
      <c r="DG621" s="443"/>
      <c r="DH621" s="420"/>
      <c r="DI621" s="421"/>
      <c r="DJ621" s="444"/>
      <c r="DK621" s="440"/>
      <c r="DL621" s="405"/>
      <c r="DM621" s="406"/>
      <c r="DN621" s="407"/>
      <c r="DO621" s="402"/>
      <c r="DP621" s="408"/>
      <c r="DQ621" s="442"/>
      <c r="DR621" s="443"/>
      <c r="DS621" s="443"/>
      <c r="DT621" s="420"/>
      <c r="DU621" s="421"/>
      <c r="DV621" s="444"/>
      <c r="DW621" s="440"/>
      <c r="DX621" s="405"/>
      <c r="DY621" s="406"/>
      <c r="DZ621" s="407"/>
      <c r="EA621" s="402"/>
      <c r="EB621" s="408"/>
      <c r="EC621" s="442"/>
      <c r="EE621" s="631">
        <v>48.38</v>
      </c>
      <c r="EF621" s="441">
        <v>500</v>
      </c>
      <c r="EH621" s="450"/>
    </row>
    <row r="622" spans="1:138" ht="12.75" customHeight="1" x14ac:dyDescent="0.2">
      <c r="B622" s="412" t="s">
        <v>1371</v>
      </c>
      <c r="C622" s="414" t="s">
        <v>687</v>
      </c>
      <c r="D622" s="414" t="s">
        <v>564</v>
      </c>
      <c r="E622" s="414" t="s">
        <v>1385</v>
      </c>
      <c r="F622" s="414"/>
      <c r="G622" s="414"/>
      <c r="H622" s="436">
        <v>39644</v>
      </c>
      <c r="I622" s="437">
        <v>48.38</v>
      </c>
      <c r="J622" s="438"/>
      <c r="K622" s="438"/>
      <c r="L622" s="438"/>
      <c r="M622" s="418" t="s">
        <v>1121</v>
      </c>
      <c r="N622" s="419" t="s">
        <v>1357</v>
      </c>
      <c r="O622" s="233" t="s">
        <v>1057</v>
      </c>
      <c r="Q622" s="420"/>
      <c r="R622" s="421"/>
      <c r="S622" s="437"/>
      <c r="T622" s="440"/>
      <c r="U622" s="405"/>
      <c r="V622" s="406"/>
      <c r="W622" s="407"/>
      <c r="X622" s="402"/>
      <c r="Y622" s="406"/>
      <c r="Z622" s="442"/>
      <c r="AB622" s="437">
        <v>48.38</v>
      </c>
      <c r="AC622" s="441">
        <v>500</v>
      </c>
      <c r="AE622" s="420"/>
      <c r="AF622" s="421"/>
      <c r="AG622" s="437"/>
      <c r="AH622" s="440"/>
      <c r="AI622" s="405"/>
      <c r="AJ622" s="406"/>
      <c r="AK622" s="407"/>
      <c r="AL622" s="402"/>
      <c r="AM622" s="408"/>
      <c r="AN622" s="442"/>
      <c r="AP622" s="437">
        <v>48.38</v>
      </c>
      <c r="AQ622" s="441">
        <v>500</v>
      </c>
      <c r="AR622" s="446"/>
      <c r="AS622" s="420"/>
      <c r="AT622" s="421"/>
      <c r="AU622" s="444"/>
      <c r="AV622" s="440"/>
      <c r="AW622" s="405"/>
      <c r="AX622" s="406"/>
      <c r="AY622" s="407"/>
      <c r="AZ622" s="402"/>
      <c r="BA622" s="408"/>
      <c r="BB622" s="442"/>
      <c r="BC622" s="443"/>
      <c r="BE622" s="631">
        <v>48.38</v>
      </c>
      <c r="BF622" s="441">
        <v>500</v>
      </c>
      <c r="BI622" s="420"/>
      <c r="BJ622" s="421"/>
      <c r="BK622" s="444"/>
      <c r="BL622" s="440"/>
      <c r="BM622" s="405"/>
      <c r="BN622" s="406"/>
      <c r="BO622" s="407"/>
      <c r="BP622" s="402"/>
      <c r="BQ622" s="408"/>
      <c r="BR622" s="442"/>
      <c r="BS622" s="443"/>
      <c r="BT622" s="631">
        <v>48.38</v>
      </c>
      <c r="BU622" s="441">
        <v>500</v>
      </c>
      <c r="BX622" s="420"/>
      <c r="BY622" s="421"/>
      <c r="BZ622" s="444"/>
      <c r="CA622" s="440"/>
      <c r="CB622" s="405"/>
      <c r="CC622" s="406"/>
      <c r="CD622" s="407"/>
      <c r="CE622" s="402"/>
      <c r="CF622" s="408"/>
      <c r="CG622" s="442"/>
      <c r="CJ622" s="420"/>
      <c r="CK622" s="421"/>
      <c r="CL622" s="444"/>
      <c r="CM622" s="440"/>
      <c r="CN622" s="405"/>
      <c r="CO622" s="406"/>
      <c r="CP622" s="407"/>
      <c r="CQ622" s="402"/>
      <c r="CR622" s="408"/>
      <c r="CS622" s="442"/>
      <c r="CT622" s="443"/>
      <c r="CU622" s="443"/>
      <c r="CV622" s="420"/>
      <c r="CW622" s="421"/>
      <c r="CX622" s="444"/>
      <c r="CY622" s="440"/>
      <c r="CZ622" s="405"/>
      <c r="DA622" s="406"/>
      <c r="DB622" s="407"/>
      <c r="DC622" s="402"/>
      <c r="DD622" s="408"/>
      <c r="DE622" s="442"/>
      <c r="DF622" s="443"/>
      <c r="DG622" s="443"/>
      <c r="DH622" s="420"/>
      <c r="DI622" s="421"/>
      <c r="DJ622" s="444"/>
      <c r="DK622" s="440"/>
      <c r="DL622" s="405"/>
      <c r="DM622" s="406"/>
      <c r="DN622" s="407"/>
      <c r="DO622" s="402"/>
      <c r="DP622" s="408"/>
      <c r="DQ622" s="442"/>
      <c r="DR622" s="443"/>
      <c r="DS622" s="443"/>
      <c r="DT622" s="420"/>
      <c r="DU622" s="421"/>
      <c r="DV622" s="444"/>
      <c r="DW622" s="440"/>
      <c r="DX622" s="405"/>
      <c r="DY622" s="406"/>
      <c r="DZ622" s="407"/>
      <c r="EA622" s="402"/>
      <c r="EB622" s="408"/>
      <c r="EC622" s="442"/>
      <c r="EE622" s="631">
        <v>48.38</v>
      </c>
      <c r="EF622" s="441">
        <v>500</v>
      </c>
      <c r="EH622" s="450"/>
    </row>
    <row r="623" spans="1:138" ht="12.75" customHeight="1" x14ac:dyDescent="0.2">
      <c r="B623" s="412" t="s">
        <v>1371</v>
      </c>
      <c r="C623" s="414" t="s">
        <v>688</v>
      </c>
      <c r="D623" s="233" t="s">
        <v>564</v>
      </c>
      <c r="E623" s="233" t="s">
        <v>1385</v>
      </c>
      <c r="F623" s="414"/>
      <c r="G623" s="233"/>
      <c r="H623" s="436">
        <v>39644</v>
      </c>
      <c r="I623" s="437">
        <v>48.38</v>
      </c>
      <c r="J623" s="438"/>
      <c r="K623" s="438"/>
      <c r="L623" s="438"/>
      <c r="M623" s="418" t="s">
        <v>1121</v>
      </c>
      <c r="N623" s="419" t="s">
        <v>1128</v>
      </c>
      <c r="O623" s="233" t="s">
        <v>1129</v>
      </c>
      <c r="Q623" s="420"/>
      <c r="R623" s="421"/>
      <c r="S623" s="437"/>
      <c r="T623" s="440"/>
      <c r="U623" s="405"/>
      <c r="V623" s="406"/>
      <c r="W623" s="407"/>
      <c r="X623" s="402"/>
      <c r="Y623" s="406"/>
      <c r="Z623" s="442"/>
      <c r="AB623" s="437">
        <v>48.38</v>
      </c>
      <c r="AC623" s="441">
        <v>500</v>
      </c>
      <c r="AE623" s="420"/>
      <c r="AF623" s="421"/>
      <c r="AG623" s="437"/>
      <c r="AH623" s="440"/>
      <c r="AI623" s="405"/>
      <c r="AJ623" s="406"/>
      <c r="AK623" s="407"/>
      <c r="AL623" s="402"/>
      <c r="AM623" s="408"/>
      <c r="AN623" s="442"/>
      <c r="AP623" s="437">
        <v>48.38</v>
      </c>
      <c r="AQ623" s="441">
        <v>500</v>
      </c>
      <c r="AR623" s="446"/>
      <c r="AS623" s="420"/>
      <c r="AT623" s="421"/>
      <c r="AU623" s="444"/>
      <c r="AV623" s="440"/>
      <c r="AW623" s="405"/>
      <c r="AX623" s="406"/>
      <c r="AY623" s="407"/>
      <c r="AZ623" s="402"/>
      <c r="BA623" s="408"/>
      <c r="BB623" s="442"/>
      <c r="BC623" s="443"/>
      <c r="BE623" s="631">
        <v>48.38</v>
      </c>
      <c r="BF623" s="441">
        <v>500</v>
      </c>
      <c r="BI623" s="420"/>
      <c r="BJ623" s="421"/>
      <c r="BK623" s="444"/>
      <c r="BL623" s="440"/>
      <c r="BM623" s="405"/>
      <c r="BN623" s="406"/>
      <c r="BO623" s="407"/>
      <c r="BP623" s="402"/>
      <c r="BQ623" s="408"/>
      <c r="BR623" s="442"/>
      <c r="BS623" s="443"/>
      <c r="BT623" s="631">
        <v>48.38</v>
      </c>
      <c r="BU623" s="441">
        <v>500</v>
      </c>
      <c r="BX623" s="420"/>
      <c r="BY623" s="421"/>
      <c r="BZ623" s="444"/>
      <c r="CA623" s="440"/>
      <c r="CB623" s="405"/>
      <c r="CC623" s="406"/>
      <c r="CD623" s="407"/>
      <c r="CE623" s="402"/>
      <c r="CF623" s="408"/>
      <c r="CG623" s="442"/>
      <c r="CJ623" s="420"/>
      <c r="CK623" s="421"/>
      <c r="CL623" s="444"/>
      <c r="CM623" s="440"/>
      <c r="CN623" s="405"/>
      <c r="CO623" s="406"/>
      <c r="CP623" s="407"/>
      <c r="CQ623" s="402"/>
      <c r="CR623" s="408"/>
      <c r="CS623" s="442"/>
      <c r="CT623" s="443"/>
      <c r="CU623" s="443"/>
      <c r="CV623" s="420"/>
      <c r="CW623" s="421"/>
      <c r="CX623" s="444"/>
      <c r="CY623" s="440"/>
      <c r="CZ623" s="405"/>
      <c r="DA623" s="406"/>
      <c r="DB623" s="407"/>
      <c r="DC623" s="402"/>
      <c r="DD623" s="408"/>
      <c r="DE623" s="442"/>
      <c r="DF623" s="443"/>
      <c r="DG623" s="443"/>
      <c r="DH623" s="420"/>
      <c r="DI623" s="421"/>
      <c r="DJ623" s="444"/>
      <c r="DK623" s="440"/>
      <c r="DL623" s="405"/>
      <c r="DM623" s="406"/>
      <c r="DN623" s="407"/>
      <c r="DO623" s="402"/>
      <c r="DP623" s="408"/>
      <c r="DQ623" s="442"/>
      <c r="DR623" s="443"/>
      <c r="DS623" s="443"/>
      <c r="DT623" s="420"/>
      <c r="DU623" s="421"/>
      <c r="DV623" s="444"/>
      <c r="DW623" s="440"/>
      <c r="DX623" s="405"/>
      <c r="DY623" s="406"/>
      <c r="DZ623" s="407"/>
      <c r="EA623" s="402"/>
      <c r="EB623" s="408"/>
      <c r="EC623" s="442"/>
      <c r="EE623" s="631">
        <v>48.38</v>
      </c>
      <c r="EF623" s="441">
        <v>500</v>
      </c>
      <c r="EH623" s="450"/>
    </row>
    <row r="624" spans="1:138" ht="12.75" customHeight="1" x14ac:dyDescent="0.2">
      <c r="B624" s="412" t="s">
        <v>1126</v>
      </c>
      <c r="C624" s="414" t="s">
        <v>689</v>
      </c>
      <c r="D624" s="233" t="s">
        <v>564</v>
      </c>
      <c r="E624" s="233" t="s">
        <v>1385</v>
      </c>
      <c r="F624" s="414"/>
      <c r="G624" s="233"/>
      <c r="H624" s="436">
        <v>39644</v>
      </c>
      <c r="I624" s="437">
        <v>48.38</v>
      </c>
      <c r="J624" s="438"/>
      <c r="K624" s="438"/>
      <c r="L624" s="438"/>
      <c r="M624" s="418" t="s">
        <v>1121</v>
      </c>
      <c r="N624" s="419" t="s">
        <v>1128</v>
      </c>
      <c r="O624" s="233" t="s">
        <v>1129</v>
      </c>
      <c r="Q624" s="420"/>
      <c r="R624" s="421"/>
      <c r="S624" s="437"/>
      <c r="T624" s="440"/>
      <c r="U624" s="405"/>
      <c r="V624" s="406"/>
      <c r="W624" s="407"/>
      <c r="X624" s="402"/>
      <c r="Y624" s="406"/>
      <c r="Z624" s="442"/>
      <c r="AB624" s="437">
        <v>48.38</v>
      </c>
      <c r="AC624" s="441">
        <v>500</v>
      </c>
      <c r="AE624" s="420"/>
      <c r="AF624" s="421"/>
      <c r="AG624" s="437"/>
      <c r="AH624" s="440"/>
      <c r="AI624" s="405"/>
      <c r="AJ624" s="406"/>
      <c r="AK624" s="407"/>
      <c r="AL624" s="402"/>
      <c r="AM624" s="408"/>
      <c r="AN624" s="442"/>
      <c r="AP624" s="437">
        <v>48.38</v>
      </c>
      <c r="AQ624" s="441">
        <v>500</v>
      </c>
      <c r="AR624" s="446"/>
      <c r="AS624" s="420"/>
      <c r="AT624" s="421"/>
      <c r="AU624" s="444"/>
      <c r="AV624" s="440"/>
      <c r="AW624" s="405"/>
      <c r="AX624" s="406"/>
      <c r="AY624" s="407"/>
      <c r="AZ624" s="402"/>
      <c r="BA624" s="408"/>
      <c r="BB624" s="442"/>
      <c r="BC624" s="443"/>
      <c r="BE624" s="631">
        <v>48.38</v>
      </c>
      <c r="BF624" s="441">
        <v>500</v>
      </c>
      <c r="BI624" s="420"/>
      <c r="BJ624" s="421"/>
      <c r="BK624" s="444"/>
      <c r="BL624" s="440"/>
      <c r="BM624" s="405"/>
      <c r="BN624" s="406"/>
      <c r="BO624" s="407"/>
      <c r="BP624" s="402"/>
      <c r="BQ624" s="408"/>
      <c r="BR624" s="442"/>
      <c r="BS624" s="443"/>
      <c r="BT624" s="631">
        <v>48.38</v>
      </c>
      <c r="BU624" s="441">
        <v>500</v>
      </c>
      <c r="BX624" s="420"/>
      <c r="BY624" s="421"/>
      <c r="BZ624" s="444"/>
      <c r="CA624" s="440"/>
      <c r="CB624" s="405"/>
      <c r="CC624" s="406"/>
      <c r="CD624" s="407"/>
      <c r="CE624" s="402"/>
      <c r="CF624" s="408"/>
      <c r="CG624" s="442"/>
      <c r="CJ624" s="420"/>
      <c r="CK624" s="421"/>
      <c r="CL624" s="444"/>
      <c r="CM624" s="440"/>
      <c r="CN624" s="405"/>
      <c r="CO624" s="406"/>
      <c r="CP624" s="407"/>
      <c r="CQ624" s="402"/>
      <c r="CR624" s="408"/>
      <c r="CS624" s="442"/>
      <c r="CT624" s="443"/>
      <c r="CU624" s="443"/>
      <c r="CV624" s="420"/>
      <c r="CW624" s="421"/>
      <c r="CX624" s="444"/>
      <c r="CY624" s="440"/>
      <c r="CZ624" s="405"/>
      <c r="DA624" s="406"/>
      <c r="DB624" s="407"/>
      <c r="DC624" s="402"/>
      <c r="DD624" s="408"/>
      <c r="DE624" s="442"/>
      <c r="DF624" s="443"/>
      <c r="DG624" s="443"/>
      <c r="DH624" s="420"/>
      <c r="DI624" s="421"/>
      <c r="DJ624" s="444"/>
      <c r="DK624" s="440"/>
      <c r="DL624" s="405"/>
      <c r="DM624" s="406"/>
      <c r="DN624" s="407"/>
      <c r="DO624" s="402"/>
      <c r="DP624" s="408"/>
      <c r="DQ624" s="442"/>
      <c r="DR624" s="443"/>
      <c r="DS624" s="443"/>
      <c r="DT624" s="420"/>
      <c r="DU624" s="421"/>
      <c r="DV624" s="444"/>
      <c r="DW624" s="440"/>
      <c r="DX624" s="405"/>
      <c r="DY624" s="406"/>
      <c r="DZ624" s="407"/>
      <c r="EA624" s="402"/>
      <c r="EB624" s="408"/>
      <c r="EC624" s="442"/>
      <c r="EE624" s="631">
        <v>48.38</v>
      </c>
      <c r="EF624" s="441">
        <v>500</v>
      </c>
      <c r="EH624" s="450"/>
    </row>
    <row r="625" spans="2:138" ht="12.75" customHeight="1" x14ac:dyDescent="0.2">
      <c r="B625" s="412" t="s">
        <v>1126</v>
      </c>
      <c r="C625" s="414" t="s">
        <v>690</v>
      </c>
      <c r="D625" s="233" t="s">
        <v>564</v>
      </c>
      <c r="E625" s="233" t="s">
        <v>1385</v>
      </c>
      <c r="F625" s="414"/>
      <c r="G625" s="233"/>
      <c r="H625" s="436">
        <v>39644</v>
      </c>
      <c r="I625" s="437">
        <v>48.38</v>
      </c>
      <c r="J625" s="438"/>
      <c r="K625" s="438"/>
      <c r="L625" s="438"/>
      <c r="M625" s="418" t="s">
        <v>1121</v>
      </c>
      <c r="N625" s="419" t="s">
        <v>1128</v>
      </c>
      <c r="O625" s="233" t="s">
        <v>1129</v>
      </c>
      <c r="Q625" s="420"/>
      <c r="R625" s="421"/>
      <c r="S625" s="437"/>
      <c r="T625" s="440"/>
      <c r="U625" s="405"/>
      <c r="V625" s="406"/>
      <c r="W625" s="407"/>
      <c r="X625" s="402"/>
      <c r="Y625" s="406"/>
      <c r="Z625" s="442"/>
      <c r="AB625" s="437">
        <v>48.38</v>
      </c>
      <c r="AC625" s="441">
        <v>500</v>
      </c>
      <c r="AE625" s="420"/>
      <c r="AF625" s="421"/>
      <c r="AG625" s="437"/>
      <c r="AH625" s="440"/>
      <c r="AI625" s="405"/>
      <c r="AJ625" s="406"/>
      <c r="AK625" s="407"/>
      <c r="AL625" s="402"/>
      <c r="AM625" s="408"/>
      <c r="AN625" s="442"/>
      <c r="AP625" s="437">
        <v>48.38</v>
      </c>
      <c r="AQ625" s="441">
        <v>500</v>
      </c>
      <c r="AR625" s="446"/>
      <c r="AS625" s="420"/>
      <c r="AT625" s="421"/>
      <c r="AU625" s="444"/>
      <c r="AV625" s="440"/>
      <c r="AW625" s="405"/>
      <c r="AX625" s="406"/>
      <c r="AY625" s="407"/>
      <c r="AZ625" s="402"/>
      <c r="BA625" s="408"/>
      <c r="BB625" s="442"/>
      <c r="BC625" s="443"/>
      <c r="BE625" s="631">
        <v>48.38</v>
      </c>
      <c r="BF625" s="441">
        <v>500</v>
      </c>
      <c r="BI625" s="420"/>
      <c r="BJ625" s="421"/>
      <c r="BK625" s="444"/>
      <c r="BL625" s="440"/>
      <c r="BM625" s="405"/>
      <c r="BN625" s="406"/>
      <c r="BO625" s="407"/>
      <c r="BP625" s="402"/>
      <c r="BQ625" s="408"/>
      <c r="BR625" s="442"/>
      <c r="BS625" s="443"/>
      <c r="BT625" s="631">
        <v>48.38</v>
      </c>
      <c r="BU625" s="441">
        <v>500</v>
      </c>
      <c r="BX625" s="420"/>
      <c r="BY625" s="421"/>
      <c r="BZ625" s="444"/>
      <c r="CA625" s="440"/>
      <c r="CB625" s="405"/>
      <c r="CC625" s="406"/>
      <c r="CD625" s="407"/>
      <c r="CE625" s="402"/>
      <c r="CF625" s="408"/>
      <c r="CG625" s="442"/>
      <c r="CJ625" s="420"/>
      <c r="CK625" s="421"/>
      <c r="CL625" s="444"/>
      <c r="CM625" s="440"/>
      <c r="CN625" s="405"/>
      <c r="CO625" s="406"/>
      <c r="CP625" s="407"/>
      <c r="CQ625" s="402"/>
      <c r="CR625" s="408"/>
      <c r="CS625" s="442"/>
      <c r="CT625" s="443"/>
      <c r="CU625" s="443"/>
      <c r="CV625" s="420"/>
      <c r="CW625" s="421"/>
      <c r="CX625" s="444"/>
      <c r="CY625" s="440"/>
      <c r="CZ625" s="405"/>
      <c r="DA625" s="406"/>
      <c r="DB625" s="407"/>
      <c r="DC625" s="402"/>
      <c r="DD625" s="408"/>
      <c r="DE625" s="442"/>
      <c r="DF625" s="443"/>
      <c r="DG625" s="443"/>
      <c r="DH625" s="420"/>
      <c r="DI625" s="421"/>
      <c r="DJ625" s="444"/>
      <c r="DK625" s="440"/>
      <c r="DL625" s="405"/>
      <c r="DM625" s="406"/>
      <c r="DN625" s="407"/>
      <c r="DO625" s="402"/>
      <c r="DP625" s="408"/>
      <c r="DQ625" s="442"/>
      <c r="DR625" s="443"/>
      <c r="DS625" s="443"/>
      <c r="DT625" s="420"/>
      <c r="DU625" s="421"/>
      <c r="DV625" s="444"/>
      <c r="DW625" s="440"/>
      <c r="DX625" s="405"/>
      <c r="DY625" s="406"/>
      <c r="DZ625" s="407"/>
      <c r="EA625" s="402"/>
      <c r="EB625" s="408"/>
      <c r="EC625" s="442"/>
      <c r="EE625" s="631">
        <v>48.38</v>
      </c>
      <c r="EF625" s="441">
        <v>500</v>
      </c>
      <c r="EH625" s="450"/>
    </row>
    <row r="626" spans="2:138" ht="12.75" customHeight="1" x14ac:dyDescent="0.2">
      <c r="B626" s="412" t="s">
        <v>1126</v>
      </c>
      <c r="C626" s="414" t="s">
        <v>691</v>
      </c>
      <c r="D626" s="233" t="s">
        <v>564</v>
      </c>
      <c r="E626" s="233" t="s">
        <v>1385</v>
      </c>
      <c r="F626" s="414"/>
      <c r="G626" s="233"/>
      <c r="H626" s="436">
        <v>39644</v>
      </c>
      <c r="I626" s="437">
        <v>48.38</v>
      </c>
      <c r="J626" s="438"/>
      <c r="K626" s="438"/>
      <c r="L626" s="438"/>
      <c r="M626" s="418" t="s">
        <v>1121</v>
      </c>
      <c r="N626" s="419" t="s">
        <v>1357</v>
      </c>
      <c r="O626" s="233" t="s">
        <v>1057</v>
      </c>
      <c r="Q626" s="420"/>
      <c r="R626" s="421"/>
      <c r="S626" s="437"/>
      <c r="T626" s="440"/>
      <c r="U626" s="405"/>
      <c r="V626" s="406"/>
      <c r="W626" s="407"/>
      <c r="X626" s="402"/>
      <c r="Y626" s="406"/>
      <c r="Z626" s="442"/>
      <c r="AB626" s="437">
        <v>48.38</v>
      </c>
      <c r="AC626" s="441">
        <v>500</v>
      </c>
      <c r="AE626" s="420"/>
      <c r="AF626" s="421"/>
      <c r="AG626" s="437"/>
      <c r="AH626" s="440"/>
      <c r="AI626" s="405"/>
      <c r="AJ626" s="406"/>
      <c r="AK626" s="407"/>
      <c r="AL626" s="402"/>
      <c r="AM626" s="408"/>
      <c r="AN626" s="442"/>
      <c r="AP626" s="437">
        <v>48.38</v>
      </c>
      <c r="AQ626" s="441">
        <v>500</v>
      </c>
      <c r="AR626" s="446"/>
      <c r="AS626" s="420"/>
      <c r="AT626" s="421"/>
      <c r="AU626" s="444"/>
      <c r="AV626" s="440"/>
      <c r="AW626" s="405"/>
      <c r="AX626" s="406"/>
      <c r="AY626" s="407"/>
      <c r="AZ626" s="402"/>
      <c r="BA626" s="408"/>
      <c r="BB626" s="442"/>
      <c r="BC626" s="443"/>
      <c r="BE626" s="631">
        <v>48.38</v>
      </c>
      <c r="BF626" s="441">
        <v>500</v>
      </c>
      <c r="BI626" s="420"/>
      <c r="BJ626" s="421"/>
      <c r="BK626" s="444"/>
      <c r="BL626" s="440"/>
      <c r="BM626" s="405"/>
      <c r="BN626" s="406"/>
      <c r="BO626" s="407"/>
      <c r="BP626" s="402"/>
      <c r="BQ626" s="408"/>
      <c r="BR626" s="442"/>
      <c r="BS626" s="443"/>
      <c r="BT626" s="631">
        <v>48.38</v>
      </c>
      <c r="BU626" s="441">
        <v>500</v>
      </c>
      <c r="BX626" s="420"/>
      <c r="BY626" s="421"/>
      <c r="BZ626" s="444"/>
      <c r="CA626" s="440"/>
      <c r="CB626" s="405"/>
      <c r="CC626" s="406"/>
      <c r="CD626" s="407"/>
      <c r="CE626" s="402"/>
      <c r="CF626" s="408"/>
      <c r="CG626" s="442"/>
      <c r="CJ626" s="420"/>
      <c r="CK626" s="421"/>
      <c r="CL626" s="444"/>
      <c r="CM626" s="440"/>
      <c r="CN626" s="405"/>
      <c r="CO626" s="406"/>
      <c r="CP626" s="407"/>
      <c r="CQ626" s="402"/>
      <c r="CR626" s="408"/>
      <c r="CS626" s="442"/>
      <c r="CT626" s="443"/>
      <c r="CU626" s="443"/>
      <c r="CV626" s="420"/>
      <c r="CW626" s="421"/>
      <c r="CX626" s="444"/>
      <c r="CY626" s="440"/>
      <c r="CZ626" s="405"/>
      <c r="DA626" s="406"/>
      <c r="DB626" s="407"/>
      <c r="DC626" s="402"/>
      <c r="DD626" s="408"/>
      <c r="DE626" s="442"/>
      <c r="DF626" s="443"/>
      <c r="DG626" s="443"/>
      <c r="DH626" s="420"/>
      <c r="DI626" s="421"/>
      <c r="DJ626" s="444"/>
      <c r="DK626" s="440"/>
      <c r="DL626" s="405"/>
      <c r="DM626" s="406"/>
      <c r="DN626" s="407"/>
      <c r="DO626" s="402"/>
      <c r="DP626" s="408"/>
      <c r="DQ626" s="442"/>
      <c r="DR626" s="443"/>
      <c r="DS626" s="443"/>
      <c r="DT626" s="420"/>
      <c r="DU626" s="421"/>
      <c r="DV626" s="444"/>
      <c r="DW626" s="440"/>
      <c r="DX626" s="405"/>
      <c r="DY626" s="406"/>
      <c r="DZ626" s="407"/>
      <c r="EA626" s="402"/>
      <c r="EB626" s="408"/>
      <c r="EC626" s="442"/>
      <c r="EE626" s="631">
        <v>48.38</v>
      </c>
      <c r="EF626" s="441">
        <v>500</v>
      </c>
      <c r="EH626" s="450"/>
    </row>
    <row r="627" spans="2:138" ht="12.75" customHeight="1" x14ac:dyDescent="0.2">
      <c r="B627" s="412" t="s">
        <v>1324</v>
      </c>
      <c r="C627" s="414" t="s">
        <v>692</v>
      </c>
      <c r="D627" s="233" t="s">
        <v>564</v>
      </c>
      <c r="E627" s="233" t="s">
        <v>1385</v>
      </c>
      <c r="F627" s="414"/>
      <c r="G627" s="233"/>
      <c r="H627" s="436">
        <v>39644</v>
      </c>
      <c r="I627" s="437">
        <v>48.38</v>
      </c>
      <c r="J627" s="438"/>
      <c r="K627" s="438"/>
      <c r="L627" s="438"/>
      <c r="M627" s="418" t="s">
        <v>1121</v>
      </c>
      <c r="N627" s="419" t="s">
        <v>1128</v>
      </c>
      <c r="O627" s="233" t="s">
        <v>1129</v>
      </c>
      <c r="Q627" s="420"/>
      <c r="R627" s="421"/>
      <c r="S627" s="437"/>
      <c r="T627" s="440"/>
      <c r="U627" s="405"/>
      <c r="V627" s="406"/>
      <c r="W627" s="407"/>
      <c r="X627" s="402"/>
      <c r="Y627" s="406"/>
      <c r="Z627" s="442"/>
      <c r="AB627" s="437">
        <v>48.38</v>
      </c>
      <c r="AC627" s="441">
        <v>500</v>
      </c>
      <c r="AE627" s="420"/>
      <c r="AF627" s="421"/>
      <c r="AG627" s="437"/>
      <c r="AH627" s="440"/>
      <c r="AI627" s="405"/>
      <c r="AJ627" s="406"/>
      <c r="AK627" s="407"/>
      <c r="AL627" s="402"/>
      <c r="AM627" s="408"/>
      <c r="AN627" s="442"/>
      <c r="AP627" s="437">
        <v>48.38</v>
      </c>
      <c r="AQ627" s="441">
        <v>500</v>
      </c>
      <c r="AR627" s="446"/>
      <c r="AS627" s="420"/>
      <c r="AT627" s="421"/>
      <c r="AU627" s="444"/>
      <c r="AV627" s="440"/>
      <c r="AW627" s="405"/>
      <c r="AX627" s="406"/>
      <c r="AY627" s="407"/>
      <c r="AZ627" s="402"/>
      <c r="BA627" s="408"/>
      <c r="BB627" s="442"/>
      <c r="BC627" s="443"/>
      <c r="BE627" s="631">
        <v>48.38</v>
      </c>
      <c r="BF627" s="441">
        <v>500</v>
      </c>
      <c r="BI627" s="420"/>
      <c r="BJ627" s="421"/>
      <c r="BK627" s="444"/>
      <c r="BL627" s="440"/>
      <c r="BM627" s="405"/>
      <c r="BN627" s="406"/>
      <c r="BO627" s="407"/>
      <c r="BP627" s="402"/>
      <c r="BQ627" s="408"/>
      <c r="BR627" s="442"/>
      <c r="BS627" s="443"/>
      <c r="BT627" s="631">
        <v>48.38</v>
      </c>
      <c r="BU627" s="441">
        <v>500</v>
      </c>
      <c r="BX627" s="420"/>
      <c r="BY627" s="421"/>
      <c r="BZ627" s="444"/>
      <c r="CA627" s="440"/>
      <c r="CB627" s="405"/>
      <c r="CC627" s="406"/>
      <c r="CD627" s="407"/>
      <c r="CE627" s="402"/>
      <c r="CF627" s="408"/>
      <c r="CG627" s="442"/>
      <c r="CJ627" s="420"/>
      <c r="CK627" s="421"/>
      <c r="CL627" s="444"/>
      <c r="CM627" s="440"/>
      <c r="CN627" s="405"/>
      <c r="CO627" s="406"/>
      <c r="CP627" s="407"/>
      <c r="CQ627" s="402"/>
      <c r="CR627" s="408"/>
      <c r="CS627" s="442"/>
      <c r="CT627" s="443"/>
      <c r="CU627" s="443"/>
      <c r="CV627" s="420"/>
      <c r="CW627" s="421"/>
      <c r="CX627" s="444"/>
      <c r="CY627" s="440"/>
      <c r="CZ627" s="405"/>
      <c r="DA627" s="406"/>
      <c r="DB627" s="407"/>
      <c r="DC627" s="402"/>
      <c r="DD627" s="408"/>
      <c r="DE627" s="442"/>
      <c r="DF627" s="443"/>
      <c r="DG627" s="443"/>
      <c r="DH627" s="420"/>
      <c r="DI627" s="421"/>
      <c r="DJ627" s="444"/>
      <c r="DK627" s="440"/>
      <c r="DL627" s="405"/>
      <c r="DM627" s="406"/>
      <c r="DN627" s="407"/>
      <c r="DO627" s="402"/>
      <c r="DP627" s="408"/>
      <c r="DQ627" s="442"/>
      <c r="DR627" s="443"/>
      <c r="DS627" s="443"/>
      <c r="DT627" s="420"/>
      <c r="DU627" s="421"/>
      <c r="DV627" s="444"/>
      <c r="DW627" s="440"/>
      <c r="DX627" s="405"/>
      <c r="DY627" s="406"/>
      <c r="DZ627" s="407"/>
      <c r="EA627" s="402"/>
      <c r="EB627" s="408"/>
      <c r="EC627" s="442"/>
      <c r="EE627" s="631">
        <v>48.38</v>
      </c>
      <c r="EF627" s="441">
        <v>500</v>
      </c>
      <c r="EH627" s="450"/>
    </row>
    <row r="628" spans="2:138" ht="12.75" customHeight="1" x14ac:dyDescent="0.2">
      <c r="B628" s="412" t="s">
        <v>1126</v>
      </c>
      <c r="C628" s="414" t="s">
        <v>693</v>
      </c>
      <c r="D628" s="233" t="s">
        <v>564</v>
      </c>
      <c r="E628" s="233" t="s">
        <v>1385</v>
      </c>
      <c r="F628" s="414"/>
      <c r="G628" s="233"/>
      <c r="H628" s="436">
        <v>39644</v>
      </c>
      <c r="I628" s="437">
        <v>48.38</v>
      </c>
      <c r="J628" s="438"/>
      <c r="K628" s="438"/>
      <c r="L628" s="438"/>
      <c r="M628" s="418" t="s">
        <v>1121</v>
      </c>
      <c r="N628" s="419" t="s">
        <v>1128</v>
      </c>
      <c r="O628" s="233" t="s">
        <v>1129</v>
      </c>
      <c r="Q628" s="420"/>
      <c r="R628" s="421"/>
      <c r="S628" s="437"/>
      <c r="T628" s="440"/>
      <c r="U628" s="405"/>
      <c r="V628" s="406"/>
      <c r="W628" s="407"/>
      <c r="X628" s="402"/>
      <c r="Y628" s="406"/>
      <c r="Z628" s="442"/>
      <c r="AB628" s="437">
        <v>48.38</v>
      </c>
      <c r="AC628" s="441">
        <v>500</v>
      </c>
      <c r="AE628" s="420"/>
      <c r="AF628" s="421"/>
      <c r="AG628" s="437"/>
      <c r="AH628" s="440"/>
      <c r="AI628" s="405"/>
      <c r="AJ628" s="406"/>
      <c r="AK628" s="407"/>
      <c r="AL628" s="402"/>
      <c r="AM628" s="408"/>
      <c r="AN628" s="442"/>
      <c r="AP628" s="437">
        <v>48.38</v>
      </c>
      <c r="AQ628" s="441">
        <v>500</v>
      </c>
      <c r="AR628" s="446"/>
      <c r="AS628" s="420"/>
      <c r="AT628" s="421"/>
      <c r="AU628" s="444"/>
      <c r="AV628" s="440"/>
      <c r="AW628" s="405"/>
      <c r="AX628" s="406"/>
      <c r="AY628" s="407"/>
      <c r="AZ628" s="402"/>
      <c r="BA628" s="408"/>
      <c r="BB628" s="442"/>
      <c r="BC628" s="443"/>
      <c r="BE628" s="631">
        <v>48.38</v>
      </c>
      <c r="BF628" s="441">
        <v>500</v>
      </c>
      <c r="BI628" s="420"/>
      <c r="BJ628" s="421"/>
      <c r="BK628" s="444"/>
      <c r="BL628" s="440"/>
      <c r="BM628" s="405"/>
      <c r="BN628" s="406"/>
      <c r="BO628" s="407"/>
      <c r="BP628" s="402"/>
      <c r="BQ628" s="408"/>
      <c r="BR628" s="442"/>
      <c r="BS628" s="443"/>
      <c r="BT628" s="631">
        <v>48.38</v>
      </c>
      <c r="BU628" s="441">
        <v>500</v>
      </c>
      <c r="BX628" s="420"/>
      <c r="BY628" s="421"/>
      <c r="BZ628" s="444"/>
      <c r="CA628" s="440"/>
      <c r="CB628" s="405"/>
      <c r="CC628" s="406"/>
      <c r="CD628" s="407"/>
      <c r="CE628" s="402"/>
      <c r="CF628" s="408"/>
      <c r="CG628" s="442"/>
      <c r="CJ628" s="420"/>
      <c r="CK628" s="421"/>
      <c r="CL628" s="444"/>
      <c r="CM628" s="440"/>
      <c r="CN628" s="405"/>
      <c r="CO628" s="406"/>
      <c r="CP628" s="407"/>
      <c r="CQ628" s="402"/>
      <c r="CR628" s="408"/>
      <c r="CS628" s="442"/>
      <c r="CT628" s="443"/>
      <c r="CU628" s="443"/>
      <c r="CV628" s="420"/>
      <c r="CW628" s="421"/>
      <c r="CX628" s="444"/>
      <c r="CY628" s="440"/>
      <c r="CZ628" s="405"/>
      <c r="DA628" s="406"/>
      <c r="DB628" s="407"/>
      <c r="DC628" s="402"/>
      <c r="DD628" s="408"/>
      <c r="DE628" s="442"/>
      <c r="DF628" s="443"/>
      <c r="DG628" s="443"/>
      <c r="DH628" s="420"/>
      <c r="DI628" s="421"/>
      <c r="DJ628" s="444"/>
      <c r="DK628" s="440"/>
      <c r="DL628" s="405"/>
      <c r="DM628" s="406"/>
      <c r="DN628" s="407"/>
      <c r="DO628" s="402"/>
      <c r="DP628" s="408"/>
      <c r="DQ628" s="442"/>
      <c r="DR628" s="443"/>
      <c r="DS628" s="443"/>
      <c r="DT628" s="420"/>
      <c r="DU628" s="421"/>
      <c r="DV628" s="444"/>
      <c r="DW628" s="440"/>
      <c r="DX628" s="405"/>
      <c r="DY628" s="406"/>
      <c r="DZ628" s="407"/>
      <c r="EA628" s="402"/>
      <c r="EB628" s="408"/>
      <c r="EC628" s="442"/>
      <c r="EE628" s="631">
        <v>48.38</v>
      </c>
      <c r="EF628" s="441">
        <v>500</v>
      </c>
      <c r="EH628" s="450"/>
    </row>
    <row r="629" spans="2:138" ht="12.75" customHeight="1" x14ac:dyDescent="0.2">
      <c r="B629" s="412" t="s">
        <v>1126</v>
      </c>
      <c r="C629" s="414" t="s">
        <v>694</v>
      </c>
      <c r="D629" s="233" t="s">
        <v>564</v>
      </c>
      <c r="E629" s="233" t="s">
        <v>1385</v>
      </c>
      <c r="F629" s="414"/>
      <c r="G629" s="233"/>
      <c r="H629" s="436">
        <v>39644</v>
      </c>
      <c r="I629" s="437">
        <v>48.38</v>
      </c>
      <c r="J629" s="438"/>
      <c r="K629" s="438"/>
      <c r="L629" s="438"/>
      <c r="M629" s="418" t="s">
        <v>1121</v>
      </c>
      <c r="N629" s="419" t="s">
        <v>1128</v>
      </c>
      <c r="O629" s="233" t="s">
        <v>1129</v>
      </c>
      <c r="Q629" s="420"/>
      <c r="R629" s="421"/>
      <c r="S629" s="437"/>
      <c r="T629" s="440"/>
      <c r="U629" s="405"/>
      <c r="V629" s="406"/>
      <c r="W629" s="407"/>
      <c r="X629" s="402"/>
      <c r="Y629" s="406"/>
      <c r="Z629" s="442"/>
      <c r="AB629" s="437">
        <v>48.38</v>
      </c>
      <c r="AC629" s="441">
        <v>500</v>
      </c>
      <c r="AE629" s="420"/>
      <c r="AF629" s="421"/>
      <c r="AG629" s="437"/>
      <c r="AH629" s="440"/>
      <c r="AI629" s="405"/>
      <c r="AJ629" s="406"/>
      <c r="AK629" s="407"/>
      <c r="AL629" s="402"/>
      <c r="AM629" s="408"/>
      <c r="AN629" s="442"/>
      <c r="AP629" s="437">
        <v>48.38</v>
      </c>
      <c r="AQ629" s="441">
        <v>500</v>
      </c>
      <c r="AR629" s="446"/>
      <c r="AS629" s="420"/>
      <c r="AT629" s="421"/>
      <c r="AU629" s="444"/>
      <c r="AV629" s="440"/>
      <c r="AW629" s="405"/>
      <c r="AX629" s="406"/>
      <c r="AY629" s="407"/>
      <c r="AZ629" s="402"/>
      <c r="BA629" s="408"/>
      <c r="BB629" s="442"/>
      <c r="BC629" s="443"/>
      <c r="BE629" s="631">
        <v>48.38</v>
      </c>
      <c r="BF629" s="441">
        <v>500</v>
      </c>
      <c r="BI629" s="420"/>
      <c r="BJ629" s="421"/>
      <c r="BK629" s="444"/>
      <c r="BL629" s="440"/>
      <c r="BM629" s="405"/>
      <c r="BN629" s="406"/>
      <c r="BO629" s="407"/>
      <c r="BP629" s="402"/>
      <c r="BQ629" s="408"/>
      <c r="BR629" s="442"/>
      <c r="BS629" s="443"/>
      <c r="BT629" s="631">
        <v>48.38</v>
      </c>
      <c r="BU629" s="441">
        <v>500</v>
      </c>
      <c r="BX629" s="420"/>
      <c r="BY629" s="421"/>
      <c r="BZ629" s="444"/>
      <c r="CA629" s="440"/>
      <c r="CB629" s="405"/>
      <c r="CC629" s="406"/>
      <c r="CD629" s="407"/>
      <c r="CE629" s="402"/>
      <c r="CF629" s="408"/>
      <c r="CG629" s="442"/>
      <c r="CJ629" s="420"/>
      <c r="CK629" s="421"/>
      <c r="CL629" s="444"/>
      <c r="CM629" s="440"/>
      <c r="CN629" s="405"/>
      <c r="CO629" s="406"/>
      <c r="CP629" s="407"/>
      <c r="CQ629" s="402"/>
      <c r="CR629" s="408"/>
      <c r="CS629" s="442"/>
      <c r="CT629" s="443"/>
      <c r="CU629" s="443"/>
      <c r="CV629" s="420"/>
      <c r="CW629" s="421"/>
      <c r="CX629" s="444"/>
      <c r="CY629" s="440"/>
      <c r="CZ629" s="405"/>
      <c r="DA629" s="406"/>
      <c r="DB629" s="407"/>
      <c r="DC629" s="402"/>
      <c r="DD629" s="408"/>
      <c r="DE629" s="442"/>
      <c r="DF629" s="443"/>
      <c r="DG629" s="443"/>
      <c r="DH629" s="420"/>
      <c r="DI629" s="421"/>
      <c r="DJ629" s="444"/>
      <c r="DK629" s="440"/>
      <c r="DL629" s="405"/>
      <c r="DM629" s="406"/>
      <c r="DN629" s="407"/>
      <c r="DO629" s="402"/>
      <c r="DP629" s="408"/>
      <c r="DQ629" s="442"/>
      <c r="DR629" s="443"/>
      <c r="DS629" s="443"/>
      <c r="DT629" s="420"/>
      <c r="DU629" s="421"/>
      <c r="DV629" s="444"/>
      <c r="DW629" s="440"/>
      <c r="DX629" s="405"/>
      <c r="DY629" s="406"/>
      <c r="DZ629" s="407"/>
      <c r="EA629" s="402"/>
      <c r="EB629" s="408"/>
      <c r="EC629" s="442"/>
      <c r="EE629" s="631">
        <v>48.38</v>
      </c>
      <c r="EF629" s="441">
        <v>500</v>
      </c>
      <c r="EH629" s="450"/>
    </row>
    <row r="630" spans="2:138" ht="12.75" customHeight="1" x14ac:dyDescent="0.2">
      <c r="B630" s="412" t="s">
        <v>1126</v>
      </c>
      <c r="C630" s="414" t="s">
        <v>695</v>
      </c>
      <c r="D630" s="233" t="s">
        <v>564</v>
      </c>
      <c r="E630" s="233" t="s">
        <v>1385</v>
      </c>
      <c r="F630" s="414"/>
      <c r="G630" s="233"/>
      <c r="H630" s="436">
        <v>39644</v>
      </c>
      <c r="I630" s="437">
        <v>48.38</v>
      </c>
      <c r="J630" s="438"/>
      <c r="K630" s="438"/>
      <c r="L630" s="438"/>
      <c r="M630" s="418" t="s">
        <v>1121</v>
      </c>
      <c r="N630" s="419" t="s">
        <v>1128</v>
      </c>
      <c r="O630" s="233" t="s">
        <v>1129</v>
      </c>
      <c r="Q630" s="420"/>
      <c r="R630" s="421"/>
      <c r="S630" s="437"/>
      <c r="T630" s="440"/>
      <c r="U630" s="405"/>
      <c r="V630" s="406"/>
      <c r="W630" s="407"/>
      <c r="X630" s="402"/>
      <c r="Y630" s="406"/>
      <c r="Z630" s="442"/>
      <c r="AB630" s="437">
        <v>48.38</v>
      </c>
      <c r="AC630" s="441">
        <v>500</v>
      </c>
      <c r="AE630" s="420"/>
      <c r="AF630" s="421"/>
      <c r="AG630" s="437"/>
      <c r="AH630" s="440"/>
      <c r="AI630" s="405"/>
      <c r="AJ630" s="406"/>
      <c r="AK630" s="407"/>
      <c r="AL630" s="402"/>
      <c r="AM630" s="408"/>
      <c r="AN630" s="442"/>
      <c r="AP630" s="437">
        <v>48.38</v>
      </c>
      <c r="AQ630" s="441">
        <v>500</v>
      </c>
      <c r="AR630" s="446"/>
      <c r="AS630" s="420"/>
      <c r="AT630" s="421"/>
      <c r="AU630" s="444"/>
      <c r="AV630" s="440"/>
      <c r="AW630" s="405"/>
      <c r="AX630" s="406"/>
      <c r="AY630" s="407"/>
      <c r="AZ630" s="402"/>
      <c r="BA630" s="408"/>
      <c r="BB630" s="442"/>
      <c r="BC630" s="443"/>
      <c r="BE630" s="631">
        <v>48.38</v>
      </c>
      <c r="BF630" s="441">
        <v>500</v>
      </c>
      <c r="BI630" s="420"/>
      <c r="BJ630" s="421"/>
      <c r="BK630" s="444"/>
      <c r="BL630" s="440"/>
      <c r="BM630" s="405"/>
      <c r="BN630" s="406"/>
      <c r="BO630" s="407"/>
      <c r="BP630" s="402"/>
      <c r="BQ630" s="408"/>
      <c r="BR630" s="442"/>
      <c r="BS630" s="443"/>
      <c r="BT630" s="631">
        <v>48.38</v>
      </c>
      <c r="BU630" s="441">
        <v>500</v>
      </c>
      <c r="BX630" s="420"/>
      <c r="BY630" s="421"/>
      <c r="BZ630" s="444"/>
      <c r="CA630" s="440"/>
      <c r="CB630" s="405"/>
      <c r="CC630" s="406"/>
      <c r="CD630" s="407"/>
      <c r="CE630" s="402"/>
      <c r="CF630" s="408"/>
      <c r="CG630" s="442"/>
      <c r="CJ630" s="420"/>
      <c r="CK630" s="421"/>
      <c r="CL630" s="444"/>
      <c r="CM630" s="440"/>
      <c r="CN630" s="405"/>
      <c r="CO630" s="406"/>
      <c r="CP630" s="407"/>
      <c r="CQ630" s="402"/>
      <c r="CR630" s="408"/>
      <c r="CS630" s="442"/>
      <c r="CT630" s="443"/>
      <c r="CU630" s="443"/>
      <c r="CV630" s="420"/>
      <c r="CW630" s="421"/>
      <c r="CX630" s="444"/>
      <c r="CY630" s="440"/>
      <c r="CZ630" s="405"/>
      <c r="DA630" s="406"/>
      <c r="DB630" s="407"/>
      <c r="DC630" s="402"/>
      <c r="DD630" s="408"/>
      <c r="DE630" s="442"/>
      <c r="DF630" s="443"/>
      <c r="DG630" s="443"/>
      <c r="DH630" s="420"/>
      <c r="DI630" s="421"/>
      <c r="DJ630" s="444"/>
      <c r="DK630" s="440"/>
      <c r="DL630" s="405"/>
      <c r="DM630" s="406"/>
      <c r="DN630" s="407"/>
      <c r="DO630" s="402"/>
      <c r="DP630" s="408"/>
      <c r="DQ630" s="442"/>
      <c r="DR630" s="443"/>
      <c r="DS630" s="443"/>
      <c r="DT630" s="420"/>
      <c r="DU630" s="421"/>
      <c r="DV630" s="444"/>
      <c r="DW630" s="440"/>
      <c r="DX630" s="405"/>
      <c r="DY630" s="406"/>
      <c r="DZ630" s="407"/>
      <c r="EA630" s="402"/>
      <c r="EB630" s="408"/>
      <c r="EC630" s="442"/>
      <c r="EE630" s="631">
        <v>48.38</v>
      </c>
      <c r="EF630" s="441">
        <v>500</v>
      </c>
      <c r="EH630" s="450"/>
    </row>
    <row r="631" spans="2:138" ht="12.75" customHeight="1" x14ac:dyDescent="0.2">
      <c r="B631" s="412" t="s">
        <v>1126</v>
      </c>
      <c r="C631" s="414" t="s">
        <v>696</v>
      </c>
      <c r="D631" s="233" t="s">
        <v>564</v>
      </c>
      <c r="E631" s="233" t="s">
        <v>1385</v>
      </c>
      <c r="F631" s="414"/>
      <c r="G631" s="233"/>
      <c r="H631" s="436">
        <v>39644</v>
      </c>
      <c r="I631" s="437">
        <v>48.38</v>
      </c>
      <c r="J631" s="438"/>
      <c r="K631" s="438"/>
      <c r="L631" s="438"/>
      <c r="M631" s="418" t="s">
        <v>1121</v>
      </c>
      <c r="N631" s="419" t="s">
        <v>1128</v>
      </c>
      <c r="O631" s="233" t="s">
        <v>1129</v>
      </c>
      <c r="Q631" s="420"/>
      <c r="R631" s="421"/>
      <c r="S631" s="437"/>
      <c r="T631" s="440"/>
      <c r="U631" s="405"/>
      <c r="V631" s="406"/>
      <c r="W631" s="407"/>
      <c r="X631" s="402"/>
      <c r="Y631" s="406"/>
      <c r="Z631" s="442"/>
      <c r="AB631" s="437">
        <v>48.38</v>
      </c>
      <c r="AC631" s="441">
        <v>500</v>
      </c>
      <c r="AE631" s="420"/>
      <c r="AF631" s="421"/>
      <c r="AG631" s="437"/>
      <c r="AH631" s="440"/>
      <c r="AI631" s="405"/>
      <c r="AJ631" s="406"/>
      <c r="AK631" s="407"/>
      <c r="AL631" s="402"/>
      <c r="AM631" s="408"/>
      <c r="AN631" s="442"/>
      <c r="AP631" s="437">
        <v>48.38</v>
      </c>
      <c r="AQ631" s="441">
        <v>500</v>
      </c>
      <c r="AR631" s="446"/>
      <c r="AS631" s="420"/>
      <c r="AT631" s="421"/>
      <c r="AU631" s="444"/>
      <c r="AV631" s="440"/>
      <c r="AW631" s="405"/>
      <c r="AX631" s="406"/>
      <c r="AY631" s="407"/>
      <c r="AZ631" s="402"/>
      <c r="BA631" s="408"/>
      <c r="BB631" s="442"/>
      <c r="BC631" s="443"/>
      <c r="BE631" s="631">
        <v>48.38</v>
      </c>
      <c r="BF631" s="441">
        <v>500</v>
      </c>
      <c r="BI631" s="420"/>
      <c r="BJ631" s="421"/>
      <c r="BK631" s="444"/>
      <c r="BL631" s="440"/>
      <c r="BM631" s="405"/>
      <c r="BN631" s="406"/>
      <c r="BO631" s="407"/>
      <c r="BP631" s="402"/>
      <c r="BQ631" s="408"/>
      <c r="BR631" s="442"/>
      <c r="BS631" s="443"/>
      <c r="BT631" s="631">
        <v>48.38</v>
      </c>
      <c r="BU631" s="441">
        <v>500</v>
      </c>
      <c r="BX631" s="420"/>
      <c r="BY631" s="421"/>
      <c r="BZ631" s="444"/>
      <c r="CA631" s="440"/>
      <c r="CB631" s="405"/>
      <c r="CC631" s="406"/>
      <c r="CD631" s="407"/>
      <c r="CE631" s="402"/>
      <c r="CF631" s="408"/>
      <c r="CG631" s="442"/>
      <c r="CJ631" s="420"/>
      <c r="CK631" s="421"/>
      <c r="CL631" s="444"/>
      <c r="CM631" s="440"/>
      <c r="CN631" s="405"/>
      <c r="CO631" s="406"/>
      <c r="CP631" s="407"/>
      <c r="CQ631" s="402"/>
      <c r="CR631" s="408"/>
      <c r="CS631" s="442"/>
      <c r="CT631" s="443"/>
      <c r="CU631" s="443"/>
      <c r="CV631" s="420"/>
      <c r="CW631" s="421"/>
      <c r="CX631" s="444"/>
      <c r="CY631" s="440"/>
      <c r="CZ631" s="405"/>
      <c r="DA631" s="406"/>
      <c r="DB631" s="407"/>
      <c r="DC631" s="402"/>
      <c r="DD631" s="408"/>
      <c r="DE631" s="442"/>
      <c r="DF631" s="443"/>
      <c r="DG631" s="443"/>
      <c r="DH631" s="420"/>
      <c r="DI631" s="421"/>
      <c r="DJ631" s="444"/>
      <c r="DK631" s="440"/>
      <c r="DL631" s="405"/>
      <c r="DM631" s="406"/>
      <c r="DN631" s="407"/>
      <c r="DO631" s="402"/>
      <c r="DP631" s="408"/>
      <c r="DQ631" s="442"/>
      <c r="DR631" s="443"/>
      <c r="DS631" s="443"/>
      <c r="DT631" s="420"/>
      <c r="DU631" s="421"/>
      <c r="DV631" s="444"/>
      <c r="DW631" s="440"/>
      <c r="DX631" s="405"/>
      <c r="DY631" s="406"/>
      <c r="DZ631" s="407"/>
      <c r="EA631" s="402"/>
      <c r="EB631" s="408"/>
      <c r="EC631" s="442"/>
      <c r="EE631" s="631">
        <v>48.38</v>
      </c>
      <c r="EF631" s="441">
        <v>500</v>
      </c>
      <c r="EH631" s="450"/>
    </row>
    <row r="632" spans="2:138" ht="12.75" customHeight="1" x14ac:dyDescent="0.2">
      <c r="B632" s="412" t="s">
        <v>1126</v>
      </c>
      <c r="C632" s="414" t="s">
        <v>697</v>
      </c>
      <c r="D632" s="233" t="s">
        <v>564</v>
      </c>
      <c r="E632" s="233" t="s">
        <v>1385</v>
      </c>
      <c r="F632" s="414"/>
      <c r="G632" s="233"/>
      <c r="H632" s="436">
        <v>39644</v>
      </c>
      <c r="I632" s="437">
        <v>48.38</v>
      </c>
      <c r="J632" s="438"/>
      <c r="K632" s="438"/>
      <c r="L632" s="438"/>
      <c r="M632" s="418" t="s">
        <v>1121</v>
      </c>
      <c r="N632" s="419" t="s">
        <v>1128</v>
      </c>
      <c r="O632" s="233" t="s">
        <v>1129</v>
      </c>
      <c r="Q632" s="420"/>
      <c r="R632" s="421"/>
      <c r="S632" s="437"/>
      <c r="T632" s="440"/>
      <c r="U632" s="405"/>
      <c r="V632" s="406"/>
      <c r="W632" s="407"/>
      <c r="X632" s="402"/>
      <c r="Y632" s="406"/>
      <c r="Z632" s="442"/>
      <c r="AB632" s="437">
        <v>48.38</v>
      </c>
      <c r="AC632" s="441">
        <v>500</v>
      </c>
      <c r="AE632" s="420"/>
      <c r="AF632" s="421"/>
      <c r="AG632" s="437"/>
      <c r="AH632" s="440"/>
      <c r="AI632" s="405"/>
      <c r="AJ632" s="406"/>
      <c r="AK632" s="407"/>
      <c r="AL632" s="402"/>
      <c r="AM632" s="408"/>
      <c r="AN632" s="442"/>
      <c r="AP632" s="437">
        <v>48.38</v>
      </c>
      <c r="AQ632" s="441">
        <v>500</v>
      </c>
      <c r="AR632" s="446"/>
      <c r="AS632" s="420"/>
      <c r="AT632" s="421"/>
      <c r="AU632" s="444"/>
      <c r="AV632" s="440"/>
      <c r="AW632" s="405"/>
      <c r="AX632" s="406"/>
      <c r="AY632" s="407"/>
      <c r="AZ632" s="402"/>
      <c r="BA632" s="408"/>
      <c r="BB632" s="442"/>
      <c r="BC632" s="443"/>
      <c r="BE632" s="631">
        <v>48.38</v>
      </c>
      <c r="BF632" s="441">
        <v>500</v>
      </c>
      <c r="BI632" s="420"/>
      <c r="BJ632" s="421"/>
      <c r="BK632" s="444"/>
      <c r="BL632" s="440"/>
      <c r="BM632" s="405"/>
      <c r="BN632" s="406"/>
      <c r="BO632" s="407"/>
      <c r="BP632" s="402"/>
      <c r="BQ632" s="408"/>
      <c r="BR632" s="442"/>
      <c r="BS632" s="443"/>
      <c r="BT632" s="631">
        <v>48.38</v>
      </c>
      <c r="BU632" s="441">
        <v>500</v>
      </c>
      <c r="BX632" s="420"/>
      <c r="BY632" s="421"/>
      <c r="BZ632" s="444"/>
      <c r="CA632" s="440"/>
      <c r="CB632" s="405"/>
      <c r="CC632" s="406"/>
      <c r="CD632" s="407"/>
      <c r="CE632" s="402"/>
      <c r="CF632" s="408"/>
      <c r="CG632" s="442"/>
      <c r="CJ632" s="420"/>
      <c r="CK632" s="421"/>
      <c r="CL632" s="444"/>
      <c r="CM632" s="440"/>
      <c r="CN632" s="405"/>
      <c r="CO632" s="406"/>
      <c r="CP632" s="407"/>
      <c r="CQ632" s="402"/>
      <c r="CR632" s="408"/>
      <c r="CS632" s="442"/>
      <c r="CT632" s="443"/>
      <c r="CU632" s="443"/>
      <c r="CV632" s="420"/>
      <c r="CW632" s="421"/>
      <c r="CX632" s="444"/>
      <c r="CY632" s="440"/>
      <c r="CZ632" s="405"/>
      <c r="DA632" s="406"/>
      <c r="DB632" s="407"/>
      <c r="DC632" s="402"/>
      <c r="DD632" s="408"/>
      <c r="DE632" s="442"/>
      <c r="DF632" s="443"/>
      <c r="DG632" s="443"/>
      <c r="DH632" s="420"/>
      <c r="DI632" s="421"/>
      <c r="DJ632" s="444"/>
      <c r="DK632" s="440"/>
      <c r="DL632" s="405"/>
      <c r="DM632" s="406"/>
      <c r="DN632" s="407"/>
      <c r="DO632" s="402"/>
      <c r="DP632" s="408"/>
      <c r="DQ632" s="442"/>
      <c r="DR632" s="443"/>
      <c r="DS632" s="443"/>
      <c r="DT632" s="420"/>
      <c r="DU632" s="421"/>
      <c r="DV632" s="444"/>
      <c r="DW632" s="440"/>
      <c r="DX632" s="405"/>
      <c r="DY632" s="406"/>
      <c r="DZ632" s="407"/>
      <c r="EA632" s="402"/>
      <c r="EB632" s="408"/>
      <c r="EC632" s="442"/>
      <c r="EE632" s="631">
        <v>48.38</v>
      </c>
      <c r="EF632" s="441">
        <v>500</v>
      </c>
      <c r="EH632" s="450"/>
    </row>
    <row r="633" spans="2:138" ht="12.75" customHeight="1" x14ac:dyDescent="0.2">
      <c r="B633" s="412" t="s">
        <v>1126</v>
      </c>
      <c r="C633" s="414" t="s">
        <v>698</v>
      </c>
      <c r="D633" s="233" t="s">
        <v>564</v>
      </c>
      <c r="E633" s="233" t="s">
        <v>1385</v>
      </c>
      <c r="F633" s="414"/>
      <c r="G633" s="233"/>
      <c r="H633" s="436">
        <v>39644</v>
      </c>
      <c r="I633" s="437">
        <v>48.38</v>
      </c>
      <c r="J633" s="438"/>
      <c r="K633" s="438"/>
      <c r="L633" s="438"/>
      <c r="M633" s="418" t="s">
        <v>1121</v>
      </c>
      <c r="N633" s="419" t="s">
        <v>1128</v>
      </c>
      <c r="O633" s="233" t="s">
        <v>1129</v>
      </c>
      <c r="Q633" s="420"/>
      <c r="R633" s="421"/>
      <c r="S633" s="437"/>
      <c r="T633" s="440"/>
      <c r="U633" s="405"/>
      <c r="V633" s="406"/>
      <c r="W633" s="407"/>
      <c r="X633" s="402"/>
      <c r="Y633" s="406"/>
      <c r="Z633" s="442"/>
      <c r="AB633" s="437">
        <v>48.38</v>
      </c>
      <c r="AC633" s="441">
        <v>500</v>
      </c>
      <c r="AE633" s="420"/>
      <c r="AF633" s="421"/>
      <c r="AG633" s="437"/>
      <c r="AH633" s="440"/>
      <c r="AI633" s="405"/>
      <c r="AJ633" s="406"/>
      <c r="AK633" s="407"/>
      <c r="AL633" s="402"/>
      <c r="AM633" s="408"/>
      <c r="AN633" s="442"/>
      <c r="AP633" s="437">
        <v>48.38</v>
      </c>
      <c r="AQ633" s="441">
        <v>500</v>
      </c>
      <c r="AR633" s="446"/>
      <c r="AS633" s="420"/>
      <c r="AT633" s="421"/>
      <c r="AU633" s="444"/>
      <c r="AV633" s="440"/>
      <c r="AW633" s="405"/>
      <c r="AX633" s="406"/>
      <c r="AY633" s="407"/>
      <c r="AZ633" s="402"/>
      <c r="BA633" s="408"/>
      <c r="BB633" s="442"/>
      <c r="BC633" s="443"/>
      <c r="BE633" s="631">
        <v>48.38</v>
      </c>
      <c r="BF633" s="441">
        <v>500</v>
      </c>
      <c r="BI633" s="420"/>
      <c r="BJ633" s="421"/>
      <c r="BK633" s="444"/>
      <c r="BL633" s="440"/>
      <c r="BM633" s="405"/>
      <c r="BN633" s="406"/>
      <c r="BO633" s="407"/>
      <c r="BP633" s="402"/>
      <c r="BQ633" s="408"/>
      <c r="BR633" s="442"/>
      <c r="BS633" s="443"/>
      <c r="BT633" s="631">
        <v>48.38</v>
      </c>
      <c r="BU633" s="441">
        <v>500</v>
      </c>
      <c r="BX633" s="420"/>
      <c r="BY633" s="421"/>
      <c r="BZ633" s="444"/>
      <c r="CA633" s="440"/>
      <c r="CB633" s="405"/>
      <c r="CC633" s="406"/>
      <c r="CD633" s="407"/>
      <c r="CE633" s="402"/>
      <c r="CF633" s="408"/>
      <c r="CG633" s="442"/>
      <c r="CJ633" s="420"/>
      <c r="CK633" s="421"/>
      <c r="CL633" s="444"/>
      <c r="CM633" s="440"/>
      <c r="CN633" s="405"/>
      <c r="CO633" s="406"/>
      <c r="CP633" s="407"/>
      <c r="CQ633" s="402"/>
      <c r="CR633" s="408"/>
      <c r="CS633" s="442"/>
      <c r="CT633" s="443"/>
      <c r="CU633" s="443"/>
      <c r="CV633" s="420"/>
      <c r="CW633" s="421"/>
      <c r="CX633" s="444"/>
      <c r="CY633" s="440"/>
      <c r="CZ633" s="405"/>
      <c r="DA633" s="406"/>
      <c r="DB633" s="407"/>
      <c r="DC633" s="402"/>
      <c r="DD633" s="408"/>
      <c r="DE633" s="442"/>
      <c r="DF633" s="443"/>
      <c r="DG633" s="443"/>
      <c r="DH633" s="420"/>
      <c r="DI633" s="421"/>
      <c r="DJ633" s="444"/>
      <c r="DK633" s="440"/>
      <c r="DL633" s="405"/>
      <c r="DM633" s="406"/>
      <c r="DN633" s="407"/>
      <c r="DO633" s="402"/>
      <c r="DP633" s="408"/>
      <c r="DQ633" s="442"/>
      <c r="DR633" s="443"/>
      <c r="DS633" s="443"/>
      <c r="DT633" s="420"/>
      <c r="DU633" s="421"/>
      <c r="DV633" s="444"/>
      <c r="DW633" s="440"/>
      <c r="DX633" s="405"/>
      <c r="DY633" s="406"/>
      <c r="DZ633" s="407"/>
      <c r="EA633" s="402"/>
      <c r="EB633" s="408"/>
      <c r="EC633" s="442"/>
      <c r="EE633" s="631">
        <v>48.38</v>
      </c>
      <c r="EF633" s="441">
        <v>500</v>
      </c>
      <c r="EH633" s="450"/>
    </row>
    <row r="634" spans="2:138" ht="12.75" customHeight="1" x14ac:dyDescent="0.2">
      <c r="B634" s="412" t="s">
        <v>1126</v>
      </c>
      <c r="C634" s="414" t="s">
        <v>699</v>
      </c>
      <c r="D634" s="233" t="s">
        <v>564</v>
      </c>
      <c r="E634" s="233" t="s">
        <v>1385</v>
      </c>
      <c r="F634" s="414"/>
      <c r="G634" s="233"/>
      <c r="H634" s="436">
        <v>39644</v>
      </c>
      <c r="I634" s="437">
        <v>48.38</v>
      </c>
      <c r="J634" s="438"/>
      <c r="K634" s="438"/>
      <c r="L634" s="438"/>
      <c r="M634" s="418" t="s">
        <v>1121</v>
      </c>
      <c r="N634" s="419" t="s">
        <v>1128</v>
      </c>
      <c r="O634" s="233" t="s">
        <v>1129</v>
      </c>
      <c r="Q634" s="420"/>
      <c r="R634" s="421"/>
      <c r="S634" s="437"/>
      <c r="T634" s="440"/>
      <c r="U634" s="405"/>
      <c r="V634" s="406"/>
      <c r="W634" s="407"/>
      <c r="X634" s="402"/>
      <c r="Y634" s="406"/>
      <c r="Z634" s="442"/>
      <c r="AB634" s="437">
        <v>48.38</v>
      </c>
      <c r="AC634" s="441">
        <v>500</v>
      </c>
      <c r="AE634" s="420"/>
      <c r="AF634" s="421"/>
      <c r="AG634" s="437"/>
      <c r="AH634" s="440"/>
      <c r="AI634" s="405"/>
      <c r="AJ634" s="406"/>
      <c r="AK634" s="407"/>
      <c r="AL634" s="402"/>
      <c r="AM634" s="408"/>
      <c r="AN634" s="442"/>
      <c r="AP634" s="437">
        <v>48.38</v>
      </c>
      <c r="AQ634" s="441">
        <v>500</v>
      </c>
      <c r="AR634" s="446"/>
      <c r="AS634" s="420"/>
      <c r="AT634" s="421"/>
      <c r="AU634" s="444"/>
      <c r="AV634" s="440"/>
      <c r="AW634" s="405"/>
      <c r="AX634" s="406"/>
      <c r="AY634" s="407"/>
      <c r="AZ634" s="402"/>
      <c r="BA634" s="408"/>
      <c r="BB634" s="442"/>
      <c r="BC634" s="443"/>
      <c r="BE634" s="631">
        <v>48.38</v>
      </c>
      <c r="BF634" s="441">
        <v>500</v>
      </c>
      <c r="BI634" s="420"/>
      <c r="BJ634" s="421"/>
      <c r="BK634" s="444"/>
      <c r="BL634" s="440"/>
      <c r="BM634" s="405"/>
      <c r="BN634" s="406"/>
      <c r="BO634" s="407"/>
      <c r="BP634" s="402"/>
      <c r="BQ634" s="408"/>
      <c r="BR634" s="442"/>
      <c r="BS634" s="443"/>
      <c r="BT634" s="631">
        <v>48.38</v>
      </c>
      <c r="BU634" s="441">
        <v>500</v>
      </c>
      <c r="BX634" s="420"/>
      <c r="BY634" s="421"/>
      <c r="BZ634" s="444"/>
      <c r="CA634" s="440"/>
      <c r="CB634" s="405"/>
      <c r="CC634" s="406"/>
      <c r="CD634" s="407"/>
      <c r="CE634" s="402"/>
      <c r="CF634" s="408"/>
      <c r="CG634" s="442"/>
      <c r="CJ634" s="420"/>
      <c r="CK634" s="421"/>
      <c r="CL634" s="444"/>
      <c r="CM634" s="440"/>
      <c r="CN634" s="405"/>
      <c r="CO634" s="406"/>
      <c r="CP634" s="407"/>
      <c r="CQ634" s="402"/>
      <c r="CR634" s="408"/>
      <c r="CS634" s="442"/>
      <c r="CT634" s="443"/>
      <c r="CU634" s="443"/>
      <c r="CV634" s="420"/>
      <c r="CW634" s="421"/>
      <c r="CX634" s="444"/>
      <c r="CY634" s="440"/>
      <c r="CZ634" s="405"/>
      <c r="DA634" s="406"/>
      <c r="DB634" s="407"/>
      <c r="DC634" s="402"/>
      <c r="DD634" s="408"/>
      <c r="DE634" s="442"/>
      <c r="DF634" s="443"/>
      <c r="DG634" s="443"/>
      <c r="DH634" s="420"/>
      <c r="DI634" s="421"/>
      <c r="DJ634" s="444"/>
      <c r="DK634" s="440"/>
      <c r="DL634" s="405"/>
      <c r="DM634" s="406"/>
      <c r="DN634" s="407"/>
      <c r="DO634" s="402"/>
      <c r="DP634" s="408"/>
      <c r="DQ634" s="442"/>
      <c r="DR634" s="443"/>
      <c r="DS634" s="443"/>
      <c r="DT634" s="420"/>
      <c r="DU634" s="421"/>
      <c r="DV634" s="444"/>
      <c r="DW634" s="440"/>
      <c r="DX634" s="405"/>
      <c r="DY634" s="406"/>
      <c r="DZ634" s="407"/>
      <c r="EA634" s="402"/>
      <c r="EB634" s="408"/>
      <c r="EC634" s="442"/>
      <c r="EE634" s="631">
        <v>48.38</v>
      </c>
      <c r="EF634" s="441">
        <v>500</v>
      </c>
      <c r="EH634" s="450"/>
    </row>
    <row r="635" spans="2:138" ht="12.75" customHeight="1" x14ac:dyDescent="0.2">
      <c r="B635" s="412" t="s">
        <v>1126</v>
      </c>
      <c r="C635" s="414" t="s">
        <v>700</v>
      </c>
      <c r="D635" s="233" t="s">
        <v>564</v>
      </c>
      <c r="E635" s="233" t="s">
        <v>1385</v>
      </c>
      <c r="F635" s="414"/>
      <c r="G635" s="233"/>
      <c r="H635" s="436">
        <v>39644</v>
      </c>
      <c r="I635" s="437">
        <v>48.38</v>
      </c>
      <c r="J635" s="438"/>
      <c r="K635" s="438"/>
      <c r="L635" s="438"/>
      <c r="M635" s="418" t="s">
        <v>1121</v>
      </c>
      <c r="N635" s="419" t="s">
        <v>1128</v>
      </c>
      <c r="O635" s="233" t="s">
        <v>1129</v>
      </c>
      <c r="Q635" s="420"/>
      <c r="R635" s="421"/>
      <c r="S635" s="437"/>
      <c r="T635" s="440"/>
      <c r="U635" s="405"/>
      <c r="V635" s="406"/>
      <c r="W635" s="407"/>
      <c r="X635" s="402"/>
      <c r="Y635" s="406"/>
      <c r="Z635" s="442"/>
      <c r="AB635" s="437">
        <v>48.38</v>
      </c>
      <c r="AC635" s="441">
        <v>500</v>
      </c>
      <c r="AE635" s="420"/>
      <c r="AF635" s="421"/>
      <c r="AG635" s="437"/>
      <c r="AH635" s="440"/>
      <c r="AI635" s="405"/>
      <c r="AJ635" s="406"/>
      <c r="AK635" s="407"/>
      <c r="AL635" s="402"/>
      <c r="AM635" s="408"/>
      <c r="AN635" s="442"/>
      <c r="AP635" s="437">
        <v>48.38</v>
      </c>
      <c r="AQ635" s="441">
        <v>500</v>
      </c>
      <c r="AR635" s="446"/>
      <c r="AS635" s="420"/>
      <c r="AT635" s="421"/>
      <c r="AU635" s="444"/>
      <c r="AV635" s="440"/>
      <c r="AW635" s="405"/>
      <c r="AX635" s="406"/>
      <c r="AY635" s="407"/>
      <c r="AZ635" s="402"/>
      <c r="BA635" s="408"/>
      <c r="BB635" s="442"/>
      <c r="BC635" s="443"/>
      <c r="BE635" s="631">
        <v>48.38</v>
      </c>
      <c r="BF635" s="441">
        <v>500</v>
      </c>
      <c r="BI635" s="420"/>
      <c r="BJ635" s="421"/>
      <c r="BK635" s="444"/>
      <c r="BL635" s="440"/>
      <c r="BM635" s="405"/>
      <c r="BN635" s="406"/>
      <c r="BO635" s="407"/>
      <c r="BP635" s="402"/>
      <c r="BQ635" s="408"/>
      <c r="BR635" s="442"/>
      <c r="BS635" s="443"/>
      <c r="BT635" s="631">
        <v>48.38</v>
      </c>
      <c r="BU635" s="441">
        <v>500</v>
      </c>
      <c r="BX635" s="420"/>
      <c r="BY635" s="421"/>
      <c r="BZ635" s="444"/>
      <c r="CA635" s="440"/>
      <c r="CB635" s="405"/>
      <c r="CC635" s="406"/>
      <c r="CD635" s="407"/>
      <c r="CE635" s="402"/>
      <c r="CF635" s="408"/>
      <c r="CG635" s="442"/>
      <c r="CJ635" s="420"/>
      <c r="CK635" s="421"/>
      <c r="CL635" s="444"/>
      <c r="CM635" s="440"/>
      <c r="CN635" s="405"/>
      <c r="CO635" s="406"/>
      <c r="CP635" s="407"/>
      <c r="CQ635" s="402"/>
      <c r="CR635" s="408"/>
      <c r="CS635" s="442"/>
      <c r="CT635" s="443"/>
      <c r="CU635" s="443"/>
      <c r="CV635" s="420"/>
      <c r="CW635" s="421"/>
      <c r="CX635" s="444"/>
      <c r="CY635" s="440"/>
      <c r="CZ635" s="405"/>
      <c r="DA635" s="406"/>
      <c r="DB635" s="407"/>
      <c r="DC635" s="402"/>
      <c r="DD635" s="408"/>
      <c r="DE635" s="442"/>
      <c r="DF635" s="443"/>
      <c r="DG635" s="443"/>
      <c r="DH635" s="420"/>
      <c r="DI635" s="421"/>
      <c r="DJ635" s="444"/>
      <c r="DK635" s="440"/>
      <c r="DL635" s="405"/>
      <c r="DM635" s="406"/>
      <c r="DN635" s="407"/>
      <c r="DO635" s="402"/>
      <c r="DP635" s="408"/>
      <c r="DQ635" s="442"/>
      <c r="DR635" s="443"/>
      <c r="DS635" s="443"/>
      <c r="DT635" s="420"/>
      <c r="DU635" s="421"/>
      <c r="DV635" s="444"/>
      <c r="DW635" s="440"/>
      <c r="DX635" s="405"/>
      <c r="DY635" s="406"/>
      <c r="DZ635" s="407"/>
      <c r="EA635" s="402"/>
      <c r="EB635" s="408"/>
      <c r="EC635" s="442"/>
      <c r="EE635" s="631">
        <v>48.38</v>
      </c>
      <c r="EF635" s="441">
        <v>500</v>
      </c>
      <c r="EH635" s="450"/>
    </row>
    <row r="636" spans="2:138" ht="12.75" customHeight="1" x14ac:dyDescent="0.2">
      <c r="B636" s="412" t="s">
        <v>1126</v>
      </c>
      <c r="C636" s="414" t="s">
        <v>701</v>
      </c>
      <c r="D636" s="233" t="s">
        <v>564</v>
      </c>
      <c r="E636" s="233" t="s">
        <v>1385</v>
      </c>
      <c r="F636" s="414"/>
      <c r="G636" s="233"/>
      <c r="H636" s="436">
        <v>39644</v>
      </c>
      <c r="I636" s="437">
        <v>48.38</v>
      </c>
      <c r="J636" s="438"/>
      <c r="K636" s="438"/>
      <c r="L636" s="438"/>
      <c r="M636" s="418" t="s">
        <v>1121</v>
      </c>
      <c r="N636" s="419" t="s">
        <v>1128</v>
      </c>
      <c r="O636" s="233" t="s">
        <v>1129</v>
      </c>
      <c r="Q636" s="420"/>
      <c r="R636" s="421"/>
      <c r="S636" s="437"/>
      <c r="T636" s="440"/>
      <c r="U636" s="405"/>
      <c r="V636" s="406"/>
      <c r="W636" s="407"/>
      <c r="X636" s="402"/>
      <c r="Y636" s="406"/>
      <c r="Z636" s="442"/>
      <c r="AB636" s="437">
        <v>48.38</v>
      </c>
      <c r="AC636" s="441">
        <v>500</v>
      </c>
      <c r="AE636" s="420"/>
      <c r="AF636" s="421"/>
      <c r="AG636" s="437"/>
      <c r="AH636" s="440"/>
      <c r="AI636" s="405"/>
      <c r="AJ636" s="406"/>
      <c r="AK636" s="407"/>
      <c r="AL636" s="402"/>
      <c r="AM636" s="408"/>
      <c r="AN636" s="442"/>
      <c r="AP636" s="437">
        <v>48.38</v>
      </c>
      <c r="AQ636" s="441">
        <v>500</v>
      </c>
      <c r="AR636" s="446"/>
      <c r="AS636" s="420"/>
      <c r="AT636" s="421"/>
      <c r="AU636" s="444"/>
      <c r="AV636" s="440"/>
      <c r="AW636" s="405"/>
      <c r="AX636" s="406"/>
      <c r="AY636" s="407"/>
      <c r="AZ636" s="402"/>
      <c r="BA636" s="408"/>
      <c r="BB636" s="442"/>
      <c r="BC636" s="443"/>
      <c r="BE636" s="631">
        <v>48.38</v>
      </c>
      <c r="BF636" s="441">
        <v>500</v>
      </c>
      <c r="BI636" s="420"/>
      <c r="BJ636" s="421"/>
      <c r="BK636" s="444"/>
      <c r="BL636" s="440"/>
      <c r="BM636" s="405"/>
      <c r="BN636" s="406"/>
      <c r="BO636" s="407"/>
      <c r="BP636" s="402"/>
      <c r="BQ636" s="408"/>
      <c r="BR636" s="442"/>
      <c r="BS636" s="443"/>
      <c r="BT636" s="631">
        <v>48.38</v>
      </c>
      <c r="BU636" s="441">
        <v>500</v>
      </c>
      <c r="BX636" s="420"/>
      <c r="BY636" s="421"/>
      <c r="BZ636" s="444"/>
      <c r="CA636" s="440"/>
      <c r="CB636" s="405"/>
      <c r="CC636" s="406"/>
      <c r="CD636" s="407"/>
      <c r="CE636" s="402"/>
      <c r="CF636" s="408"/>
      <c r="CG636" s="442"/>
      <c r="CJ636" s="420"/>
      <c r="CK636" s="421"/>
      <c r="CL636" s="444"/>
      <c r="CM636" s="440"/>
      <c r="CN636" s="405"/>
      <c r="CO636" s="406"/>
      <c r="CP636" s="407"/>
      <c r="CQ636" s="402"/>
      <c r="CR636" s="408"/>
      <c r="CS636" s="442"/>
      <c r="CT636" s="443"/>
      <c r="CU636" s="443"/>
      <c r="CV636" s="420"/>
      <c r="CW636" s="421"/>
      <c r="CX636" s="444"/>
      <c r="CY636" s="440"/>
      <c r="CZ636" s="405"/>
      <c r="DA636" s="406"/>
      <c r="DB636" s="407"/>
      <c r="DC636" s="402"/>
      <c r="DD636" s="408"/>
      <c r="DE636" s="442"/>
      <c r="DF636" s="443"/>
      <c r="DG636" s="443"/>
      <c r="DH636" s="420"/>
      <c r="DI636" s="421"/>
      <c r="DJ636" s="444"/>
      <c r="DK636" s="440"/>
      <c r="DL636" s="405"/>
      <c r="DM636" s="406"/>
      <c r="DN636" s="407"/>
      <c r="DO636" s="402"/>
      <c r="DP636" s="408"/>
      <c r="DQ636" s="442"/>
      <c r="DR636" s="443"/>
      <c r="DS636" s="443"/>
      <c r="DT636" s="420"/>
      <c r="DU636" s="421"/>
      <c r="DV636" s="444"/>
      <c r="DW636" s="440"/>
      <c r="DX636" s="405"/>
      <c r="DY636" s="406"/>
      <c r="DZ636" s="407"/>
      <c r="EA636" s="402"/>
      <c r="EB636" s="408"/>
      <c r="EC636" s="442"/>
      <c r="EE636" s="631">
        <v>48.38</v>
      </c>
      <c r="EF636" s="441">
        <v>500</v>
      </c>
      <c r="EH636" s="450"/>
    </row>
    <row r="637" spans="2:138" ht="12.75" customHeight="1" x14ac:dyDescent="0.2">
      <c r="B637" s="412" t="s">
        <v>1126</v>
      </c>
      <c r="C637" s="414" t="s">
        <v>702</v>
      </c>
      <c r="D637" s="233" t="s">
        <v>564</v>
      </c>
      <c r="E637" s="233" t="s">
        <v>1385</v>
      </c>
      <c r="F637" s="414"/>
      <c r="G637" s="233"/>
      <c r="H637" s="436">
        <v>39644</v>
      </c>
      <c r="I637" s="437">
        <v>48.38</v>
      </c>
      <c r="J637" s="438"/>
      <c r="K637" s="438"/>
      <c r="L637" s="438"/>
      <c r="M637" s="418" t="s">
        <v>1121</v>
      </c>
      <c r="N637" s="419" t="s">
        <v>1128</v>
      </c>
      <c r="O637" s="233" t="s">
        <v>1129</v>
      </c>
      <c r="Q637" s="420"/>
      <c r="R637" s="421"/>
      <c r="S637" s="437"/>
      <c r="T637" s="440"/>
      <c r="U637" s="405"/>
      <c r="V637" s="406"/>
      <c r="W637" s="407"/>
      <c r="X637" s="402"/>
      <c r="Y637" s="406"/>
      <c r="Z637" s="442"/>
      <c r="AB637" s="437">
        <v>48.38</v>
      </c>
      <c r="AC637" s="441">
        <v>500</v>
      </c>
      <c r="AE637" s="420"/>
      <c r="AF637" s="421"/>
      <c r="AG637" s="437"/>
      <c r="AH637" s="440"/>
      <c r="AI637" s="405"/>
      <c r="AJ637" s="406"/>
      <c r="AK637" s="407"/>
      <c r="AL637" s="402"/>
      <c r="AM637" s="408"/>
      <c r="AN637" s="442"/>
      <c r="AP637" s="437">
        <v>48.38</v>
      </c>
      <c r="AQ637" s="441">
        <v>500</v>
      </c>
      <c r="AR637" s="446"/>
      <c r="AS637" s="420"/>
      <c r="AT637" s="421"/>
      <c r="AU637" s="444"/>
      <c r="AV637" s="440"/>
      <c r="AW637" s="405"/>
      <c r="AX637" s="406"/>
      <c r="AY637" s="407"/>
      <c r="AZ637" s="402"/>
      <c r="BA637" s="408"/>
      <c r="BB637" s="442"/>
      <c r="BC637" s="443"/>
      <c r="BE637" s="631">
        <v>48.38</v>
      </c>
      <c r="BF637" s="441">
        <v>500</v>
      </c>
      <c r="BI637" s="420"/>
      <c r="BJ637" s="421"/>
      <c r="BK637" s="444"/>
      <c r="BL637" s="440"/>
      <c r="BM637" s="405"/>
      <c r="BN637" s="406"/>
      <c r="BO637" s="407"/>
      <c r="BP637" s="402"/>
      <c r="BQ637" s="408"/>
      <c r="BR637" s="442"/>
      <c r="BS637" s="443"/>
      <c r="BT637" s="631">
        <v>48.38</v>
      </c>
      <c r="BU637" s="441">
        <v>500</v>
      </c>
      <c r="BX637" s="420"/>
      <c r="BY637" s="421"/>
      <c r="BZ637" s="444"/>
      <c r="CA637" s="440"/>
      <c r="CB637" s="405"/>
      <c r="CC637" s="406"/>
      <c r="CD637" s="407"/>
      <c r="CE637" s="402"/>
      <c r="CF637" s="408"/>
      <c r="CG637" s="442"/>
      <c r="CJ637" s="420"/>
      <c r="CK637" s="421"/>
      <c r="CL637" s="444"/>
      <c r="CM637" s="440"/>
      <c r="CN637" s="405"/>
      <c r="CO637" s="406"/>
      <c r="CP637" s="407"/>
      <c r="CQ637" s="402"/>
      <c r="CR637" s="408"/>
      <c r="CS637" s="442"/>
      <c r="CT637" s="443"/>
      <c r="CU637" s="443"/>
      <c r="CV637" s="420"/>
      <c r="CW637" s="421"/>
      <c r="CX637" s="444"/>
      <c r="CY637" s="440"/>
      <c r="CZ637" s="405"/>
      <c r="DA637" s="406"/>
      <c r="DB637" s="407"/>
      <c r="DC637" s="402"/>
      <c r="DD637" s="408"/>
      <c r="DE637" s="442"/>
      <c r="DF637" s="443"/>
      <c r="DG637" s="443"/>
      <c r="DH637" s="420"/>
      <c r="DI637" s="421"/>
      <c r="DJ637" s="444"/>
      <c r="DK637" s="440"/>
      <c r="DL637" s="405"/>
      <c r="DM637" s="406"/>
      <c r="DN637" s="407"/>
      <c r="DO637" s="402"/>
      <c r="DP637" s="408"/>
      <c r="DQ637" s="442"/>
      <c r="DR637" s="443"/>
      <c r="DS637" s="443"/>
      <c r="DT637" s="420"/>
      <c r="DU637" s="421"/>
      <c r="DV637" s="444"/>
      <c r="DW637" s="440"/>
      <c r="DX637" s="405"/>
      <c r="DY637" s="406"/>
      <c r="DZ637" s="407"/>
      <c r="EA637" s="402"/>
      <c r="EB637" s="408"/>
      <c r="EC637" s="442"/>
      <c r="EE637" s="631">
        <v>48.38</v>
      </c>
      <c r="EF637" s="441">
        <v>500</v>
      </c>
      <c r="EH637" s="450"/>
    </row>
    <row r="638" spans="2:138" ht="12.75" customHeight="1" x14ac:dyDescent="0.2">
      <c r="B638" s="412" t="s">
        <v>1126</v>
      </c>
      <c r="C638" s="414" t="s">
        <v>703</v>
      </c>
      <c r="D638" s="233" t="s">
        <v>564</v>
      </c>
      <c r="E638" s="233" t="s">
        <v>1385</v>
      </c>
      <c r="F638" s="414"/>
      <c r="G638" s="233"/>
      <c r="H638" s="436">
        <v>39644</v>
      </c>
      <c r="I638" s="437">
        <v>48.38</v>
      </c>
      <c r="J638" s="438"/>
      <c r="K638" s="438"/>
      <c r="L638" s="438"/>
      <c r="M638" s="418" t="s">
        <v>1121</v>
      </c>
      <c r="N638" s="419" t="s">
        <v>1128</v>
      </c>
      <c r="O638" s="233" t="s">
        <v>1129</v>
      </c>
      <c r="Q638" s="420"/>
      <c r="R638" s="421"/>
      <c r="S638" s="437"/>
      <c r="T638" s="440"/>
      <c r="U638" s="405"/>
      <c r="V638" s="406"/>
      <c r="W638" s="407"/>
      <c r="X638" s="402"/>
      <c r="Y638" s="406"/>
      <c r="Z638" s="442"/>
      <c r="AB638" s="437">
        <v>48.38</v>
      </c>
      <c r="AC638" s="441">
        <v>500</v>
      </c>
      <c r="AE638" s="420"/>
      <c r="AF638" s="421"/>
      <c r="AG638" s="437"/>
      <c r="AH638" s="440"/>
      <c r="AI638" s="405"/>
      <c r="AJ638" s="406"/>
      <c r="AK638" s="407"/>
      <c r="AL638" s="402"/>
      <c r="AM638" s="408"/>
      <c r="AN638" s="442"/>
      <c r="AP638" s="437">
        <v>48.38</v>
      </c>
      <c r="AQ638" s="441">
        <v>500</v>
      </c>
      <c r="AR638" s="446"/>
      <c r="AS638" s="420"/>
      <c r="AT638" s="421"/>
      <c r="AU638" s="444"/>
      <c r="AV638" s="440"/>
      <c r="AW638" s="405"/>
      <c r="AX638" s="406"/>
      <c r="AY638" s="407"/>
      <c r="AZ638" s="402"/>
      <c r="BA638" s="408"/>
      <c r="BB638" s="442"/>
      <c r="BC638" s="443"/>
      <c r="BE638" s="631">
        <v>48.38</v>
      </c>
      <c r="BF638" s="441">
        <v>500</v>
      </c>
      <c r="BI638" s="420"/>
      <c r="BJ638" s="421"/>
      <c r="BK638" s="444"/>
      <c r="BL638" s="440"/>
      <c r="BM638" s="405"/>
      <c r="BN638" s="406"/>
      <c r="BO638" s="407"/>
      <c r="BP638" s="402"/>
      <c r="BQ638" s="408"/>
      <c r="BR638" s="442"/>
      <c r="BS638" s="443"/>
      <c r="BT638" s="631">
        <v>48.38</v>
      </c>
      <c r="BU638" s="441">
        <v>500</v>
      </c>
      <c r="BX638" s="420"/>
      <c r="BY638" s="421"/>
      <c r="BZ638" s="444"/>
      <c r="CA638" s="440"/>
      <c r="CB638" s="405"/>
      <c r="CC638" s="406"/>
      <c r="CD638" s="407"/>
      <c r="CE638" s="402"/>
      <c r="CF638" s="408"/>
      <c r="CG638" s="442"/>
      <c r="CJ638" s="420"/>
      <c r="CK638" s="421"/>
      <c r="CL638" s="444"/>
      <c r="CM638" s="440"/>
      <c r="CN638" s="405"/>
      <c r="CO638" s="406"/>
      <c r="CP638" s="407"/>
      <c r="CQ638" s="402"/>
      <c r="CR638" s="408"/>
      <c r="CS638" s="442"/>
      <c r="CT638" s="443"/>
      <c r="CU638" s="443"/>
      <c r="CV638" s="420"/>
      <c r="CW638" s="421"/>
      <c r="CX638" s="444"/>
      <c r="CY638" s="440"/>
      <c r="CZ638" s="405"/>
      <c r="DA638" s="406"/>
      <c r="DB638" s="407"/>
      <c r="DC638" s="402"/>
      <c r="DD638" s="408"/>
      <c r="DE638" s="442"/>
      <c r="DF638" s="443"/>
      <c r="DG638" s="443"/>
      <c r="DH638" s="420"/>
      <c r="DI638" s="421"/>
      <c r="DJ638" s="444"/>
      <c r="DK638" s="440"/>
      <c r="DL638" s="405"/>
      <c r="DM638" s="406"/>
      <c r="DN638" s="407"/>
      <c r="DO638" s="402"/>
      <c r="DP638" s="408"/>
      <c r="DQ638" s="442"/>
      <c r="DR638" s="443"/>
      <c r="DS638" s="443"/>
      <c r="DT638" s="420"/>
      <c r="DU638" s="421"/>
      <c r="DV638" s="444"/>
      <c r="DW638" s="440"/>
      <c r="DX638" s="405"/>
      <c r="DY638" s="406"/>
      <c r="DZ638" s="407"/>
      <c r="EA638" s="402"/>
      <c r="EB638" s="408"/>
      <c r="EC638" s="442"/>
      <c r="EE638" s="631">
        <v>48.38</v>
      </c>
      <c r="EF638" s="441">
        <v>500</v>
      </c>
      <c r="EH638" s="450"/>
    </row>
    <row r="639" spans="2:138" ht="12.75" customHeight="1" x14ac:dyDescent="0.2">
      <c r="B639" s="412" t="s">
        <v>1126</v>
      </c>
      <c r="C639" s="414" t="s">
        <v>704</v>
      </c>
      <c r="D639" s="233" t="s">
        <v>564</v>
      </c>
      <c r="E639" s="233" t="s">
        <v>1385</v>
      </c>
      <c r="F639" s="414"/>
      <c r="G639" s="233"/>
      <c r="H639" s="436">
        <v>39644</v>
      </c>
      <c r="I639" s="437">
        <v>48.38</v>
      </c>
      <c r="J639" s="438"/>
      <c r="K639" s="438"/>
      <c r="L639" s="438"/>
      <c r="M639" s="418" t="s">
        <v>1121</v>
      </c>
      <c r="N639" s="419" t="s">
        <v>1128</v>
      </c>
      <c r="O639" s="233" t="s">
        <v>1129</v>
      </c>
      <c r="Q639" s="420"/>
      <c r="R639" s="421"/>
      <c r="S639" s="437"/>
      <c r="T639" s="440"/>
      <c r="U639" s="405"/>
      <c r="V639" s="406"/>
      <c r="W639" s="407"/>
      <c r="X639" s="402"/>
      <c r="Y639" s="406"/>
      <c r="Z639" s="442"/>
      <c r="AB639" s="437">
        <v>48.38</v>
      </c>
      <c r="AC639" s="441">
        <v>500</v>
      </c>
      <c r="AE639" s="420"/>
      <c r="AF639" s="421"/>
      <c r="AG639" s="437"/>
      <c r="AH639" s="440"/>
      <c r="AI639" s="405"/>
      <c r="AJ639" s="406"/>
      <c r="AK639" s="407"/>
      <c r="AL639" s="402"/>
      <c r="AM639" s="408"/>
      <c r="AN639" s="442"/>
      <c r="AP639" s="437">
        <v>48.38</v>
      </c>
      <c r="AQ639" s="441">
        <v>500</v>
      </c>
      <c r="AR639" s="446"/>
      <c r="AS639" s="420"/>
      <c r="AT639" s="421"/>
      <c r="AU639" s="444"/>
      <c r="AV639" s="440"/>
      <c r="AW639" s="405"/>
      <c r="AX639" s="406"/>
      <c r="AY639" s="407"/>
      <c r="AZ639" s="402"/>
      <c r="BA639" s="408"/>
      <c r="BB639" s="442"/>
      <c r="BC639" s="443"/>
      <c r="BE639" s="631">
        <v>48.38</v>
      </c>
      <c r="BF639" s="441">
        <v>500</v>
      </c>
      <c r="BI639" s="420"/>
      <c r="BJ639" s="421"/>
      <c r="BK639" s="444"/>
      <c r="BL639" s="440"/>
      <c r="BM639" s="405"/>
      <c r="BN639" s="406"/>
      <c r="BO639" s="407"/>
      <c r="BP639" s="402"/>
      <c r="BQ639" s="408"/>
      <c r="BR639" s="442"/>
      <c r="BS639" s="443"/>
      <c r="BT639" s="631">
        <v>48.38</v>
      </c>
      <c r="BU639" s="441">
        <v>500</v>
      </c>
      <c r="BX639" s="420"/>
      <c r="BY639" s="421"/>
      <c r="BZ639" s="444"/>
      <c r="CA639" s="440"/>
      <c r="CB639" s="405"/>
      <c r="CC639" s="406"/>
      <c r="CD639" s="407"/>
      <c r="CE639" s="402"/>
      <c r="CF639" s="408"/>
      <c r="CG639" s="442"/>
      <c r="CJ639" s="420"/>
      <c r="CK639" s="421"/>
      <c r="CL639" s="444"/>
      <c r="CM639" s="440"/>
      <c r="CN639" s="405"/>
      <c r="CO639" s="406"/>
      <c r="CP639" s="407"/>
      <c r="CQ639" s="402"/>
      <c r="CR639" s="408"/>
      <c r="CS639" s="442"/>
      <c r="CT639" s="443"/>
      <c r="CU639" s="443"/>
      <c r="CV639" s="420"/>
      <c r="CW639" s="421"/>
      <c r="CX639" s="444"/>
      <c r="CY639" s="440"/>
      <c r="CZ639" s="405"/>
      <c r="DA639" s="406"/>
      <c r="DB639" s="407"/>
      <c r="DC639" s="402"/>
      <c r="DD639" s="408"/>
      <c r="DE639" s="442"/>
      <c r="DF639" s="443"/>
      <c r="DG639" s="443"/>
      <c r="DH639" s="420"/>
      <c r="DI639" s="421"/>
      <c r="DJ639" s="444"/>
      <c r="DK639" s="440"/>
      <c r="DL639" s="405"/>
      <c r="DM639" s="406"/>
      <c r="DN639" s="407"/>
      <c r="DO639" s="402"/>
      <c r="DP639" s="408"/>
      <c r="DQ639" s="442"/>
      <c r="DR639" s="443"/>
      <c r="DS639" s="443"/>
      <c r="DT639" s="420"/>
      <c r="DU639" s="421"/>
      <c r="DV639" s="444"/>
      <c r="DW639" s="440"/>
      <c r="DX639" s="405"/>
      <c r="DY639" s="406"/>
      <c r="DZ639" s="407"/>
      <c r="EA639" s="402"/>
      <c r="EB639" s="408"/>
      <c r="EC639" s="442"/>
      <c r="EE639" s="631">
        <v>48.38</v>
      </c>
      <c r="EF639" s="441">
        <v>500</v>
      </c>
      <c r="EH639" s="450"/>
    </row>
    <row r="640" spans="2:138" ht="12.75" customHeight="1" x14ac:dyDescent="0.2">
      <c r="B640" s="412" t="s">
        <v>1126</v>
      </c>
      <c r="C640" s="414" t="s">
        <v>705</v>
      </c>
      <c r="D640" s="233" t="s">
        <v>564</v>
      </c>
      <c r="E640" s="233" t="s">
        <v>1385</v>
      </c>
      <c r="F640" s="414"/>
      <c r="G640" s="233"/>
      <c r="H640" s="436">
        <v>39644</v>
      </c>
      <c r="I640" s="437">
        <v>48.38</v>
      </c>
      <c r="J640" s="438"/>
      <c r="K640" s="438"/>
      <c r="L640" s="438"/>
      <c r="M640" s="418" t="s">
        <v>1121</v>
      </c>
      <c r="N640" s="419" t="s">
        <v>1128</v>
      </c>
      <c r="O640" s="233" t="s">
        <v>1129</v>
      </c>
      <c r="Q640" s="420"/>
      <c r="R640" s="421"/>
      <c r="S640" s="437"/>
      <c r="T640" s="440"/>
      <c r="U640" s="405"/>
      <c r="V640" s="406"/>
      <c r="W640" s="407"/>
      <c r="X640" s="402"/>
      <c r="Y640" s="406"/>
      <c r="Z640" s="442"/>
      <c r="AB640" s="437">
        <v>48.38</v>
      </c>
      <c r="AC640" s="441">
        <v>500</v>
      </c>
      <c r="AE640" s="420"/>
      <c r="AF640" s="421"/>
      <c r="AG640" s="437"/>
      <c r="AH640" s="440"/>
      <c r="AI640" s="405"/>
      <c r="AJ640" s="406"/>
      <c r="AK640" s="407"/>
      <c r="AL640" s="402"/>
      <c r="AM640" s="408"/>
      <c r="AN640" s="442"/>
      <c r="AP640" s="437">
        <v>48.38</v>
      </c>
      <c r="AQ640" s="441">
        <v>500</v>
      </c>
      <c r="AR640" s="446"/>
      <c r="AS640" s="420"/>
      <c r="AT640" s="421"/>
      <c r="AU640" s="444"/>
      <c r="AV640" s="440"/>
      <c r="AW640" s="405"/>
      <c r="AX640" s="406"/>
      <c r="AY640" s="407"/>
      <c r="AZ640" s="402"/>
      <c r="BA640" s="408"/>
      <c r="BB640" s="442"/>
      <c r="BC640" s="443"/>
      <c r="BE640" s="631">
        <v>48.38</v>
      </c>
      <c r="BF640" s="441">
        <v>500</v>
      </c>
      <c r="BI640" s="420"/>
      <c r="BJ640" s="421"/>
      <c r="BK640" s="444"/>
      <c r="BL640" s="440"/>
      <c r="BM640" s="405"/>
      <c r="BN640" s="406"/>
      <c r="BO640" s="407"/>
      <c r="BP640" s="402"/>
      <c r="BQ640" s="408"/>
      <c r="BR640" s="442"/>
      <c r="BS640" s="443"/>
      <c r="BT640" s="631">
        <v>48.38</v>
      </c>
      <c r="BU640" s="441">
        <v>500</v>
      </c>
      <c r="BX640" s="420"/>
      <c r="BY640" s="421"/>
      <c r="BZ640" s="444"/>
      <c r="CA640" s="440"/>
      <c r="CB640" s="405"/>
      <c r="CC640" s="406"/>
      <c r="CD640" s="407"/>
      <c r="CE640" s="402"/>
      <c r="CF640" s="408"/>
      <c r="CG640" s="442"/>
      <c r="CJ640" s="420"/>
      <c r="CK640" s="421"/>
      <c r="CL640" s="444"/>
      <c r="CM640" s="440"/>
      <c r="CN640" s="405"/>
      <c r="CO640" s="406"/>
      <c r="CP640" s="407"/>
      <c r="CQ640" s="402"/>
      <c r="CR640" s="408"/>
      <c r="CS640" s="442"/>
      <c r="CT640" s="443"/>
      <c r="CU640" s="443"/>
      <c r="CV640" s="420"/>
      <c r="CW640" s="421"/>
      <c r="CX640" s="444"/>
      <c r="CY640" s="440"/>
      <c r="CZ640" s="405"/>
      <c r="DA640" s="406"/>
      <c r="DB640" s="407"/>
      <c r="DC640" s="402"/>
      <c r="DD640" s="408"/>
      <c r="DE640" s="442"/>
      <c r="DF640" s="443"/>
      <c r="DG640" s="443"/>
      <c r="DH640" s="420"/>
      <c r="DI640" s="421"/>
      <c r="DJ640" s="444"/>
      <c r="DK640" s="440"/>
      <c r="DL640" s="405"/>
      <c r="DM640" s="406"/>
      <c r="DN640" s="407"/>
      <c r="DO640" s="402"/>
      <c r="DP640" s="408"/>
      <c r="DQ640" s="442"/>
      <c r="DR640" s="443"/>
      <c r="DS640" s="443"/>
      <c r="DT640" s="420"/>
      <c r="DU640" s="421"/>
      <c r="DV640" s="444"/>
      <c r="DW640" s="440"/>
      <c r="DX640" s="405"/>
      <c r="DY640" s="406"/>
      <c r="DZ640" s="407"/>
      <c r="EA640" s="402"/>
      <c r="EB640" s="408"/>
      <c r="EC640" s="442"/>
      <c r="EE640" s="631">
        <v>48.38</v>
      </c>
      <c r="EF640" s="441">
        <v>500</v>
      </c>
      <c r="EH640" s="450"/>
    </row>
    <row r="641" spans="2:138" ht="12.75" customHeight="1" x14ac:dyDescent="0.2">
      <c r="B641" s="412" t="s">
        <v>1126</v>
      </c>
      <c r="C641" s="414" t="s">
        <v>706</v>
      </c>
      <c r="D641" s="233" t="s">
        <v>564</v>
      </c>
      <c r="E641" s="233" t="s">
        <v>1385</v>
      </c>
      <c r="F641" s="414"/>
      <c r="G641" s="233"/>
      <c r="H641" s="436">
        <v>39644</v>
      </c>
      <c r="I641" s="437">
        <v>48.38</v>
      </c>
      <c r="J641" s="438"/>
      <c r="K641" s="438"/>
      <c r="L641" s="438"/>
      <c r="M641" s="418" t="s">
        <v>1121</v>
      </c>
      <c r="N641" s="419" t="s">
        <v>1128</v>
      </c>
      <c r="O641" s="233" t="s">
        <v>1129</v>
      </c>
      <c r="Q641" s="420"/>
      <c r="R641" s="421"/>
      <c r="S641" s="437"/>
      <c r="T641" s="440"/>
      <c r="U641" s="405"/>
      <c r="V641" s="406"/>
      <c r="W641" s="407"/>
      <c r="X641" s="402"/>
      <c r="Y641" s="406"/>
      <c r="Z641" s="442"/>
      <c r="AB641" s="437">
        <v>48.38</v>
      </c>
      <c r="AC641" s="441">
        <v>500</v>
      </c>
      <c r="AE641" s="420"/>
      <c r="AF641" s="421"/>
      <c r="AG641" s="437"/>
      <c r="AH641" s="440"/>
      <c r="AI641" s="405"/>
      <c r="AJ641" s="406"/>
      <c r="AK641" s="407"/>
      <c r="AL641" s="402"/>
      <c r="AM641" s="408"/>
      <c r="AN641" s="442"/>
      <c r="AP641" s="437">
        <v>48.38</v>
      </c>
      <c r="AQ641" s="441">
        <v>500</v>
      </c>
      <c r="AR641" s="446"/>
      <c r="AS641" s="420"/>
      <c r="AT641" s="421"/>
      <c r="AU641" s="444"/>
      <c r="AV641" s="440"/>
      <c r="AW641" s="405"/>
      <c r="AX641" s="406"/>
      <c r="AY641" s="407"/>
      <c r="AZ641" s="402"/>
      <c r="BA641" s="408"/>
      <c r="BB641" s="442"/>
      <c r="BC641" s="443"/>
      <c r="BE641" s="631">
        <v>48.38</v>
      </c>
      <c r="BF641" s="441">
        <v>500</v>
      </c>
      <c r="BI641" s="420"/>
      <c r="BJ641" s="421"/>
      <c r="BK641" s="444"/>
      <c r="BL641" s="440"/>
      <c r="BM641" s="405"/>
      <c r="BN641" s="406"/>
      <c r="BO641" s="407"/>
      <c r="BP641" s="402"/>
      <c r="BQ641" s="408"/>
      <c r="BR641" s="442"/>
      <c r="BS641" s="443"/>
      <c r="BT641" s="631">
        <v>48.38</v>
      </c>
      <c r="BU641" s="441">
        <v>500</v>
      </c>
      <c r="BX641" s="420"/>
      <c r="BY641" s="421"/>
      <c r="BZ641" s="444"/>
      <c r="CA641" s="440"/>
      <c r="CB641" s="405"/>
      <c r="CC641" s="406"/>
      <c r="CD641" s="407"/>
      <c r="CE641" s="402"/>
      <c r="CF641" s="408"/>
      <c r="CG641" s="442"/>
      <c r="CJ641" s="420"/>
      <c r="CK641" s="421"/>
      <c r="CL641" s="444"/>
      <c r="CM641" s="440"/>
      <c r="CN641" s="405"/>
      <c r="CO641" s="406"/>
      <c r="CP641" s="407"/>
      <c r="CQ641" s="402"/>
      <c r="CR641" s="408"/>
      <c r="CS641" s="442"/>
      <c r="CT641" s="443"/>
      <c r="CU641" s="443"/>
      <c r="CV641" s="420"/>
      <c r="CW641" s="421"/>
      <c r="CX641" s="444"/>
      <c r="CY641" s="440"/>
      <c r="CZ641" s="405"/>
      <c r="DA641" s="406"/>
      <c r="DB641" s="407"/>
      <c r="DC641" s="402"/>
      <c r="DD641" s="408"/>
      <c r="DE641" s="442"/>
      <c r="DF641" s="443"/>
      <c r="DG641" s="443"/>
      <c r="DH641" s="420"/>
      <c r="DI641" s="421"/>
      <c r="DJ641" s="444"/>
      <c r="DK641" s="440"/>
      <c r="DL641" s="405"/>
      <c r="DM641" s="406"/>
      <c r="DN641" s="407"/>
      <c r="DO641" s="402"/>
      <c r="DP641" s="408"/>
      <c r="DQ641" s="442"/>
      <c r="DR641" s="443"/>
      <c r="DS641" s="443"/>
      <c r="DT641" s="420"/>
      <c r="DU641" s="421"/>
      <c r="DV641" s="444"/>
      <c r="DW641" s="440"/>
      <c r="DX641" s="405"/>
      <c r="DY641" s="406"/>
      <c r="DZ641" s="407"/>
      <c r="EA641" s="402"/>
      <c r="EB641" s="408"/>
      <c r="EC641" s="442"/>
      <c r="EE641" s="631">
        <v>48.38</v>
      </c>
      <c r="EF641" s="441">
        <v>500</v>
      </c>
      <c r="EH641" s="450"/>
    </row>
    <row r="642" spans="2:138" ht="12.75" customHeight="1" x14ac:dyDescent="0.2">
      <c r="B642" s="412" t="s">
        <v>1126</v>
      </c>
      <c r="C642" s="414" t="s">
        <v>707</v>
      </c>
      <c r="D642" s="233" t="s">
        <v>564</v>
      </c>
      <c r="E642" s="233" t="s">
        <v>1385</v>
      </c>
      <c r="F642" s="414"/>
      <c r="G642" s="233"/>
      <c r="H642" s="436">
        <v>39644</v>
      </c>
      <c r="I642" s="437">
        <v>48.38</v>
      </c>
      <c r="J642" s="438"/>
      <c r="K642" s="438"/>
      <c r="L642" s="438"/>
      <c r="M642" s="418" t="s">
        <v>1121</v>
      </c>
      <c r="N642" s="419" t="s">
        <v>1128</v>
      </c>
      <c r="O642" s="233" t="s">
        <v>1129</v>
      </c>
      <c r="Q642" s="420"/>
      <c r="R642" s="421"/>
      <c r="S642" s="437"/>
      <c r="T642" s="440"/>
      <c r="U642" s="405"/>
      <c r="V642" s="406"/>
      <c r="W642" s="407"/>
      <c r="X642" s="402"/>
      <c r="Y642" s="406"/>
      <c r="Z642" s="442"/>
      <c r="AB642" s="437">
        <v>48.38</v>
      </c>
      <c r="AC642" s="441">
        <v>500</v>
      </c>
      <c r="AE642" s="420"/>
      <c r="AF642" s="421"/>
      <c r="AG642" s="437"/>
      <c r="AH642" s="440"/>
      <c r="AI642" s="405"/>
      <c r="AJ642" s="406"/>
      <c r="AK642" s="407"/>
      <c r="AL642" s="402"/>
      <c r="AM642" s="408"/>
      <c r="AN642" s="442"/>
      <c r="AP642" s="437">
        <v>48.38</v>
      </c>
      <c r="AQ642" s="441">
        <v>500</v>
      </c>
      <c r="AR642" s="446"/>
      <c r="AS642" s="420"/>
      <c r="AT642" s="421"/>
      <c r="AU642" s="444"/>
      <c r="AV642" s="440"/>
      <c r="AW642" s="405"/>
      <c r="AX642" s="406"/>
      <c r="AY642" s="407"/>
      <c r="AZ642" s="402"/>
      <c r="BA642" s="408"/>
      <c r="BB642" s="442"/>
      <c r="BC642" s="443"/>
      <c r="BE642" s="631">
        <v>48.38</v>
      </c>
      <c r="BF642" s="441">
        <v>500</v>
      </c>
      <c r="BI642" s="420"/>
      <c r="BJ642" s="421"/>
      <c r="BK642" s="444"/>
      <c r="BL642" s="440"/>
      <c r="BM642" s="405"/>
      <c r="BN642" s="406"/>
      <c r="BO642" s="407"/>
      <c r="BP642" s="402"/>
      <c r="BQ642" s="408"/>
      <c r="BR642" s="442"/>
      <c r="BS642" s="443"/>
      <c r="BT642" s="631">
        <v>48.38</v>
      </c>
      <c r="BU642" s="441">
        <v>500</v>
      </c>
      <c r="BX642" s="420"/>
      <c r="BY642" s="421"/>
      <c r="BZ642" s="444"/>
      <c r="CA642" s="440"/>
      <c r="CB642" s="405"/>
      <c r="CC642" s="406"/>
      <c r="CD642" s="407"/>
      <c r="CE642" s="402"/>
      <c r="CF642" s="408"/>
      <c r="CG642" s="442"/>
      <c r="CJ642" s="420"/>
      <c r="CK642" s="421"/>
      <c r="CL642" s="444"/>
      <c r="CM642" s="440"/>
      <c r="CN642" s="405"/>
      <c r="CO642" s="406"/>
      <c r="CP642" s="407"/>
      <c r="CQ642" s="402"/>
      <c r="CR642" s="408"/>
      <c r="CS642" s="442"/>
      <c r="CT642" s="443"/>
      <c r="CU642" s="443"/>
      <c r="CV642" s="420"/>
      <c r="CW642" s="421"/>
      <c r="CX642" s="444"/>
      <c r="CY642" s="440"/>
      <c r="CZ642" s="405"/>
      <c r="DA642" s="406"/>
      <c r="DB642" s="407"/>
      <c r="DC642" s="402"/>
      <c r="DD642" s="408"/>
      <c r="DE642" s="442"/>
      <c r="DF642" s="443"/>
      <c r="DG642" s="443"/>
      <c r="DH642" s="420"/>
      <c r="DI642" s="421"/>
      <c r="DJ642" s="444"/>
      <c r="DK642" s="440"/>
      <c r="DL642" s="405"/>
      <c r="DM642" s="406"/>
      <c r="DN642" s="407"/>
      <c r="DO642" s="402"/>
      <c r="DP642" s="408"/>
      <c r="DQ642" s="442"/>
      <c r="DR642" s="443"/>
      <c r="DS642" s="443"/>
      <c r="DT642" s="420"/>
      <c r="DU642" s="421"/>
      <c r="DV642" s="444"/>
      <c r="DW642" s="440"/>
      <c r="DX642" s="405"/>
      <c r="DY642" s="406"/>
      <c r="DZ642" s="407"/>
      <c r="EA642" s="402"/>
      <c r="EB642" s="408"/>
      <c r="EC642" s="442"/>
      <c r="EE642" s="631">
        <v>48.38</v>
      </c>
      <c r="EF642" s="441">
        <v>500</v>
      </c>
      <c r="EH642" s="450"/>
    </row>
    <row r="643" spans="2:138" ht="12.75" customHeight="1" x14ac:dyDescent="0.2">
      <c r="B643" s="412" t="s">
        <v>1126</v>
      </c>
      <c r="C643" s="414" t="s">
        <v>708</v>
      </c>
      <c r="D643" s="233" t="s">
        <v>564</v>
      </c>
      <c r="E643" s="233" t="s">
        <v>1385</v>
      </c>
      <c r="F643" s="414"/>
      <c r="G643" s="233"/>
      <c r="H643" s="436">
        <v>39644</v>
      </c>
      <c r="I643" s="437">
        <v>48.38</v>
      </c>
      <c r="J643" s="438"/>
      <c r="K643" s="438"/>
      <c r="L643" s="438"/>
      <c r="M643" s="418" t="s">
        <v>1121</v>
      </c>
      <c r="N643" s="419" t="s">
        <v>1128</v>
      </c>
      <c r="O643" s="233" t="s">
        <v>1129</v>
      </c>
      <c r="Q643" s="420"/>
      <c r="R643" s="421"/>
      <c r="S643" s="437"/>
      <c r="T643" s="440"/>
      <c r="U643" s="405"/>
      <c r="V643" s="406"/>
      <c r="W643" s="407"/>
      <c r="X643" s="402"/>
      <c r="Y643" s="406"/>
      <c r="Z643" s="442"/>
      <c r="AB643" s="437">
        <v>48.38</v>
      </c>
      <c r="AC643" s="441">
        <v>500</v>
      </c>
      <c r="AE643" s="420"/>
      <c r="AF643" s="421"/>
      <c r="AG643" s="437"/>
      <c r="AH643" s="440"/>
      <c r="AI643" s="405"/>
      <c r="AJ643" s="406"/>
      <c r="AK643" s="407"/>
      <c r="AL643" s="402"/>
      <c r="AM643" s="408"/>
      <c r="AN643" s="442"/>
      <c r="AP643" s="437">
        <v>48.38</v>
      </c>
      <c r="AQ643" s="441">
        <v>500</v>
      </c>
      <c r="AR643" s="446"/>
      <c r="AS643" s="420"/>
      <c r="AT643" s="421"/>
      <c r="AU643" s="444"/>
      <c r="AV643" s="440"/>
      <c r="AW643" s="405"/>
      <c r="AX643" s="406"/>
      <c r="AY643" s="407"/>
      <c r="AZ643" s="402"/>
      <c r="BA643" s="408"/>
      <c r="BB643" s="442"/>
      <c r="BC643" s="443"/>
      <c r="BE643" s="631">
        <v>48.38</v>
      </c>
      <c r="BF643" s="441">
        <v>500</v>
      </c>
      <c r="BI643" s="420"/>
      <c r="BJ643" s="421"/>
      <c r="BK643" s="444"/>
      <c r="BL643" s="440"/>
      <c r="BM643" s="405"/>
      <c r="BN643" s="406"/>
      <c r="BO643" s="407"/>
      <c r="BP643" s="402"/>
      <c r="BQ643" s="408"/>
      <c r="BR643" s="442"/>
      <c r="BS643" s="443"/>
      <c r="BT643" s="631">
        <v>48.38</v>
      </c>
      <c r="BU643" s="441">
        <v>500</v>
      </c>
      <c r="BX643" s="420"/>
      <c r="BY643" s="421"/>
      <c r="BZ643" s="444"/>
      <c r="CA643" s="440"/>
      <c r="CB643" s="405"/>
      <c r="CC643" s="406"/>
      <c r="CD643" s="407"/>
      <c r="CE643" s="402"/>
      <c r="CF643" s="408"/>
      <c r="CG643" s="442"/>
      <c r="CJ643" s="420"/>
      <c r="CK643" s="421"/>
      <c r="CL643" s="444"/>
      <c r="CM643" s="440"/>
      <c r="CN643" s="405"/>
      <c r="CO643" s="406"/>
      <c r="CP643" s="407"/>
      <c r="CQ643" s="402"/>
      <c r="CR643" s="408"/>
      <c r="CS643" s="442"/>
      <c r="CT643" s="443"/>
      <c r="CU643" s="443"/>
      <c r="CV643" s="420"/>
      <c r="CW643" s="421"/>
      <c r="CX643" s="444"/>
      <c r="CY643" s="440"/>
      <c r="CZ643" s="405"/>
      <c r="DA643" s="406"/>
      <c r="DB643" s="407"/>
      <c r="DC643" s="402"/>
      <c r="DD643" s="408"/>
      <c r="DE643" s="442"/>
      <c r="DF643" s="443"/>
      <c r="DG643" s="443"/>
      <c r="DH643" s="420"/>
      <c r="DI643" s="421"/>
      <c r="DJ643" s="444"/>
      <c r="DK643" s="440"/>
      <c r="DL643" s="405"/>
      <c r="DM643" s="406"/>
      <c r="DN643" s="407"/>
      <c r="DO643" s="402"/>
      <c r="DP643" s="408"/>
      <c r="DQ643" s="442"/>
      <c r="DR643" s="443"/>
      <c r="DS643" s="443"/>
      <c r="DT643" s="420"/>
      <c r="DU643" s="421"/>
      <c r="DV643" s="444"/>
      <c r="DW643" s="440"/>
      <c r="DX643" s="405"/>
      <c r="DY643" s="406"/>
      <c r="DZ643" s="407"/>
      <c r="EA643" s="402"/>
      <c r="EB643" s="408"/>
      <c r="EC643" s="442"/>
      <c r="EE643" s="631">
        <v>48.38</v>
      </c>
      <c r="EF643" s="441">
        <v>500</v>
      </c>
      <c r="EH643" s="450"/>
    </row>
    <row r="644" spans="2:138" ht="12.75" customHeight="1" x14ac:dyDescent="0.2">
      <c r="B644" s="412" t="s">
        <v>1126</v>
      </c>
      <c r="C644" s="414" t="s">
        <v>709</v>
      </c>
      <c r="D644" s="233" t="s">
        <v>564</v>
      </c>
      <c r="E644" s="233" t="s">
        <v>1385</v>
      </c>
      <c r="F644" s="414"/>
      <c r="G644" s="233"/>
      <c r="H644" s="436">
        <v>39644</v>
      </c>
      <c r="I644" s="437">
        <v>48.38</v>
      </c>
      <c r="J644" s="438"/>
      <c r="K644" s="438"/>
      <c r="L644" s="438"/>
      <c r="M644" s="418" t="s">
        <v>1121</v>
      </c>
      <c r="N644" s="419" t="s">
        <v>1128</v>
      </c>
      <c r="O644" s="233" t="s">
        <v>1129</v>
      </c>
      <c r="Q644" s="420"/>
      <c r="R644" s="421"/>
      <c r="S644" s="437"/>
      <c r="T644" s="440"/>
      <c r="U644" s="405"/>
      <c r="V644" s="406"/>
      <c r="W644" s="407"/>
      <c r="X644" s="402"/>
      <c r="Y644" s="406"/>
      <c r="Z644" s="442"/>
      <c r="AB644" s="437">
        <v>48.38</v>
      </c>
      <c r="AC644" s="441">
        <v>500</v>
      </c>
      <c r="AE644" s="420"/>
      <c r="AF644" s="421"/>
      <c r="AG644" s="437"/>
      <c r="AH644" s="440"/>
      <c r="AI644" s="405"/>
      <c r="AJ644" s="406"/>
      <c r="AK644" s="407"/>
      <c r="AL644" s="402"/>
      <c r="AM644" s="408"/>
      <c r="AN644" s="442"/>
      <c r="AP644" s="437">
        <v>48.38</v>
      </c>
      <c r="AQ644" s="441">
        <v>500</v>
      </c>
      <c r="AR644" s="446"/>
      <c r="AS644" s="420"/>
      <c r="AT644" s="421"/>
      <c r="AU644" s="444"/>
      <c r="AV644" s="440"/>
      <c r="AW644" s="405"/>
      <c r="AX644" s="406"/>
      <c r="AY644" s="407"/>
      <c r="AZ644" s="402"/>
      <c r="BA644" s="408"/>
      <c r="BB644" s="442"/>
      <c r="BC644" s="443"/>
      <c r="BE644" s="631">
        <v>48.38</v>
      </c>
      <c r="BF644" s="441">
        <v>500</v>
      </c>
      <c r="BI644" s="420"/>
      <c r="BJ644" s="421"/>
      <c r="BK644" s="444"/>
      <c r="BL644" s="440"/>
      <c r="BM644" s="405"/>
      <c r="BN644" s="406"/>
      <c r="BO644" s="407"/>
      <c r="BP644" s="402"/>
      <c r="BQ644" s="408"/>
      <c r="BR644" s="442"/>
      <c r="BS644" s="443"/>
      <c r="BT644" s="631">
        <v>48.38</v>
      </c>
      <c r="BU644" s="441">
        <v>500</v>
      </c>
      <c r="BX644" s="420"/>
      <c r="BY644" s="421"/>
      <c r="BZ644" s="444"/>
      <c r="CA644" s="440"/>
      <c r="CB644" s="405"/>
      <c r="CC644" s="406"/>
      <c r="CD644" s="407"/>
      <c r="CE644" s="402"/>
      <c r="CF644" s="408"/>
      <c r="CG644" s="442"/>
      <c r="CJ644" s="420"/>
      <c r="CK644" s="421"/>
      <c r="CL644" s="444"/>
      <c r="CM644" s="440"/>
      <c r="CN644" s="405"/>
      <c r="CO644" s="406"/>
      <c r="CP644" s="407"/>
      <c r="CQ644" s="402"/>
      <c r="CR644" s="408"/>
      <c r="CS644" s="442"/>
      <c r="CT644" s="443"/>
      <c r="CU644" s="443"/>
      <c r="CV644" s="420"/>
      <c r="CW644" s="421"/>
      <c r="CX644" s="444"/>
      <c r="CY644" s="440"/>
      <c r="CZ644" s="405"/>
      <c r="DA644" s="406"/>
      <c r="DB644" s="407"/>
      <c r="DC644" s="402"/>
      <c r="DD644" s="408"/>
      <c r="DE644" s="442"/>
      <c r="DF644" s="443"/>
      <c r="DG644" s="443"/>
      <c r="DH644" s="420"/>
      <c r="DI644" s="421"/>
      <c r="DJ644" s="444"/>
      <c r="DK644" s="440"/>
      <c r="DL644" s="405"/>
      <c r="DM644" s="406"/>
      <c r="DN644" s="407"/>
      <c r="DO644" s="402"/>
      <c r="DP644" s="408"/>
      <c r="DQ644" s="442"/>
      <c r="DR644" s="443"/>
      <c r="DS644" s="443"/>
      <c r="DT644" s="420"/>
      <c r="DU644" s="421"/>
      <c r="DV644" s="444"/>
      <c r="DW644" s="440"/>
      <c r="DX644" s="405"/>
      <c r="DY644" s="406"/>
      <c r="DZ644" s="407"/>
      <c r="EA644" s="402"/>
      <c r="EB644" s="408"/>
      <c r="EC644" s="442"/>
      <c r="EE644" s="631">
        <v>48.38</v>
      </c>
      <c r="EF644" s="441">
        <v>500</v>
      </c>
      <c r="EH644" s="450"/>
    </row>
    <row r="645" spans="2:138" ht="12.75" customHeight="1" x14ac:dyDescent="0.2">
      <c r="B645" s="412" t="s">
        <v>1126</v>
      </c>
      <c r="C645" s="414" t="s">
        <v>710</v>
      </c>
      <c r="D645" s="233" t="s">
        <v>564</v>
      </c>
      <c r="E645" s="233" t="s">
        <v>1385</v>
      </c>
      <c r="F645" s="414"/>
      <c r="G645" s="233"/>
      <c r="H645" s="436">
        <v>39644</v>
      </c>
      <c r="I645" s="437">
        <v>48.38</v>
      </c>
      <c r="J645" s="438"/>
      <c r="K645" s="438"/>
      <c r="L645" s="438"/>
      <c r="M645" s="418" t="s">
        <v>1121</v>
      </c>
      <c r="N645" s="419" t="s">
        <v>1128</v>
      </c>
      <c r="O645" s="233" t="s">
        <v>1129</v>
      </c>
      <c r="Q645" s="420"/>
      <c r="R645" s="421"/>
      <c r="S645" s="437"/>
      <c r="T645" s="440"/>
      <c r="U645" s="405"/>
      <c r="V645" s="406"/>
      <c r="W645" s="407"/>
      <c r="X645" s="402"/>
      <c r="Y645" s="406"/>
      <c r="Z645" s="442"/>
      <c r="AB645" s="437">
        <v>48.38</v>
      </c>
      <c r="AC645" s="441">
        <v>500</v>
      </c>
      <c r="AE645" s="420"/>
      <c r="AF645" s="421"/>
      <c r="AG645" s="437"/>
      <c r="AH645" s="440"/>
      <c r="AI645" s="405"/>
      <c r="AJ645" s="406"/>
      <c r="AK645" s="407"/>
      <c r="AL645" s="402"/>
      <c r="AM645" s="408"/>
      <c r="AN645" s="442"/>
      <c r="AP645" s="437">
        <v>48.38</v>
      </c>
      <c r="AQ645" s="441">
        <v>500</v>
      </c>
      <c r="AR645" s="446"/>
      <c r="AS645" s="420"/>
      <c r="AT645" s="421"/>
      <c r="AU645" s="444"/>
      <c r="AV645" s="440"/>
      <c r="AW645" s="405"/>
      <c r="AX645" s="406"/>
      <c r="AY645" s="407"/>
      <c r="AZ645" s="402"/>
      <c r="BA645" s="408"/>
      <c r="BB645" s="442"/>
      <c r="BC645" s="443"/>
      <c r="BE645" s="631">
        <v>48.38</v>
      </c>
      <c r="BF645" s="441">
        <v>500</v>
      </c>
      <c r="BI645" s="420"/>
      <c r="BJ645" s="421"/>
      <c r="BK645" s="444"/>
      <c r="BL645" s="440"/>
      <c r="BM645" s="405"/>
      <c r="BN645" s="406"/>
      <c r="BO645" s="407"/>
      <c r="BP645" s="402"/>
      <c r="BQ645" s="408"/>
      <c r="BR645" s="442"/>
      <c r="BS645" s="443"/>
      <c r="BT645" s="631">
        <v>48.38</v>
      </c>
      <c r="BU645" s="441">
        <v>500</v>
      </c>
      <c r="BX645" s="420"/>
      <c r="BY645" s="421"/>
      <c r="BZ645" s="444"/>
      <c r="CA645" s="440"/>
      <c r="CB645" s="405"/>
      <c r="CC645" s="406"/>
      <c r="CD645" s="407"/>
      <c r="CE645" s="402"/>
      <c r="CF645" s="408"/>
      <c r="CG645" s="442"/>
      <c r="CJ645" s="420"/>
      <c r="CK645" s="421"/>
      <c r="CL645" s="444"/>
      <c r="CM645" s="440"/>
      <c r="CN645" s="405"/>
      <c r="CO645" s="406"/>
      <c r="CP645" s="407"/>
      <c r="CQ645" s="402"/>
      <c r="CR645" s="408"/>
      <c r="CS645" s="442"/>
      <c r="CT645" s="443"/>
      <c r="CU645" s="443"/>
      <c r="CV645" s="420"/>
      <c r="CW645" s="421"/>
      <c r="CX645" s="444"/>
      <c r="CY645" s="440"/>
      <c r="CZ645" s="405"/>
      <c r="DA645" s="406"/>
      <c r="DB645" s="407"/>
      <c r="DC645" s="402"/>
      <c r="DD645" s="408"/>
      <c r="DE645" s="442"/>
      <c r="DF645" s="443"/>
      <c r="DG645" s="443"/>
      <c r="DH645" s="420"/>
      <c r="DI645" s="421"/>
      <c r="DJ645" s="444"/>
      <c r="DK645" s="440"/>
      <c r="DL645" s="405"/>
      <c r="DM645" s="406"/>
      <c r="DN645" s="407"/>
      <c r="DO645" s="402"/>
      <c r="DP645" s="408"/>
      <c r="DQ645" s="442"/>
      <c r="DR645" s="443"/>
      <c r="DS645" s="443"/>
      <c r="DT645" s="420"/>
      <c r="DU645" s="421"/>
      <c r="DV645" s="444"/>
      <c r="DW645" s="440"/>
      <c r="DX645" s="405"/>
      <c r="DY645" s="406"/>
      <c r="DZ645" s="407"/>
      <c r="EA645" s="402"/>
      <c r="EB645" s="408"/>
      <c r="EC645" s="442"/>
      <c r="EE645" s="631">
        <v>48.38</v>
      </c>
      <c r="EF645" s="441">
        <v>500</v>
      </c>
      <c r="EH645" s="450"/>
    </row>
    <row r="646" spans="2:138" ht="12.75" customHeight="1" x14ac:dyDescent="0.2">
      <c r="B646" s="412" t="s">
        <v>1126</v>
      </c>
      <c r="C646" s="414" t="s">
        <v>711</v>
      </c>
      <c r="D646" s="233" t="s">
        <v>564</v>
      </c>
      <c r="E646" s="233" t="s">
        <v>1385</v>
      </c>
      <c r="F646" s="414"/>
      <c r="G646" s="233"/>
      <c r="H646" s="436">
        <v>39644</v>
      </c>
      <c r="I646" s="437">
        <v>48.38</v>
      </c>
      <c r="J646" s="438"/>
      <c r="K646" s="438"/>
      <c r="L646" s="438"/>
      <c r="M646" s="418" t="s">
        <v>1121</v>
      </c>
      <c r="N646" s="419" t="s">
        <v>1128</v>
      </c>
      <c r="O646" s="233" t="s">
        <v>1129</v>
      </c>
      <c r="Q646" s="420"/>
      <c r="R646" s="421"/>
      <c r="S646" s="437"/>
      <c r="T646" s="440"/>
      <c r="U646" s="405"/>
      <c r="V646" s="406"/>
      <c r="W646" s="407"/>
      <c r="X646" s="402"/>
      <c r="Y646" s="406"/>
      <c r="Z646" s="442"/>
      <c r="AB646" s="437">
        <v>48.38</v>
      </c>
      <c r="AC646" s="441">
        <v>500</v>
      </c>
      <c r="AE646" s="420"/>
      <c r="AF646" s="421"/>
      <c r="AG646" s="437"/>
      <c r="AH646" s="440"/>
      <c r="AI646" s="405"/>
      <c r="AJ646" s="406"/>
      <c r="AK646" s="407"/>
      <c r="AL646" s="402"/>
      <c r="AM646" s="408"/>
      <c r="AN646" s="442"/>
      <c r="AP646" s="437">
        <v>48.38</v>
      </c>
      <c r="AQ646" s="441">
        <v>500</v>
      </c>
      <c r="AR646" s="446"/>
      <c r="AS646" s="420"/>
      <c r="AT646" s="421"/>
      <c r="AU646" s="444"/>
      <c r="AV646" s="440"/>
      <c r="AW646" s="405"/>
      <c r="AX646" s="406"/>
      <c r="AY646" s="407"/>
      <c r="AZ646" s="402"/>
      <c r="BA646" s="408"/>
      <c r="BB646" s="442"/>
      <c r="BC646" s="443"/>
      <c r="BE646" s="631">
        <v>48.38</v>
      </c>
      <c r="BF646" s="441">
        <v>500</v>
      </c>
      <c r="BI646" s="420"/>
      <c r="BJ646" s="421"/>
      <c r="BK646" s="444"/>
      <c r="BL646" s="440"/>
      <c r="BM646" s="405"/>
      <c r="BN646" s="406"/>
      <c r="BO646" s="407"/>
      <c r="BP646" s="402"/>
      <c r="BQ646" s="408"/>
      <c r="BR646" s="442"/>
      <c r="BS646" s="443"/>
      <c r="BT646" s="631">
        <v>48.38</v>
      </c>
      <c r="BU646" s="441">
        <v>500</v>
      </c>
      <c r="BX646" s="420"/>
      <c r="BY646" s="421"/>
      <c r="BZ646" s="444"/>
      <c r="CA646" s="440"/>
      <c r="CB646" s="405"/>
      <c r="CC646" s="406"/>
      <c r="CD646" s="407"/>
      <c r="CE646" s="402"/>
      <c r="CF646" s="408"/>
      <c r="CG646" s="442"/>
      <c r="CJ646" s="420"/>
      <c r="CK646" s="421"/>
      <c r="CL646" s="444"/>
      <c r="CM646" s="440"/>
      <c r="CN646" s="405"/>
      <c r="CO646" s="406"/>
      <c r="CP646" s="407"/>
      <c r="CQ646" s="402"/>
      <c r="CR646" s="408"/>
      <c r="CS646" s="442"/>
      <c r="CT646" s="443"/>
      <c r="CU646" s="443"/>
      <c r="CV646" s="420"/>
      <c r="CW646" s="421"/>
      <c r="CX646" s="444"/>
      <c r="CY646" s="440"/>
      <c r="CZ646" s="405"/>
      <c r="DA646" s="406"/>
      <c r="DB646" s="407"/>
      <c r="DC646" s="402"/>
      <c r="DD646" s="408"/>
      <c r="DE646" s="442"/>
      <c r="DF646" s="443"/>
      <c r="DG646" s="443"/>
      <c r="DH646" s="420"/>
      <c r="DI646" s="421"/>
      <c r="DJ646" s="444"/>
      <c r="DK646" s="440"/>
      <c r="DL646" s="405"/>
      <c r="DM646" s="406"/>
      <c r="DN646" s="407"/>
      <c r="DO646" s="402"/>
      <c r="DP646" s="408"/>
      <c r="DQ646" s="442"/>
      <c r="DR646" s="443"/>
      <c r="DS646" s="443"/>
      <c r="DT646" s="420"/>
      <c r="DU646" s="421"/>
      <c r="DV646" s="444"/>
      <c r="DW646" s="440"/>
      <c r="DX646" s="405"/>
      <c r="DY646" s="406"/>
      <c r="DZ646" s="407"/>
      <c r="EA646" s="402"/>
      <c r="EB646" s="408"/>
      <c r="EC646" s="442"/>
      <c r="EE646" s="631">
        <v>48.38</v>
      </c>
      <c r="EF646" s="441">
        <v>500</v>
      </c>
      <c r="EH646" s="450"/>
    </row>
    <row r="647" spans="2:138" ht="12.75" customHeight="1" x14ac:dyDescent="0.2">
      <c r="B647" s="412" t="s">
        <v>1126</v>
      </c>
      <c r="C647" s="414" t="s">
        <v>712</v>
      </c>
      <c r="D647" s="233" t="s">
        <v>564</v>
      </c>
      <c r="E647" s="233" t="s">
        <v>1385</v>
      </c>
      <c r="F647" s="414"/>
      <c r="G647" s="233"/>
      <c r="H647" s="436">
        <v>39644</v>
      </c>
      <c r="I647" s="437">
        <v>48.38</v>
      </c>
      <c r="J647" s="438"/>
      <c r="K647" s="438"/>
      <c r="L647" s="438"/>
      <c r="M647" s="418" t="s">
        <v>1121</v>
      </c>
      <c r="N647" s="419" t="s">
        <v>1128</v>
      </c>
      <c r="O647" s="233" t="s">
        <v>1129</v>
      </c>
      <c r="Q647" s="420"/>
      <c r="R647" s="421"/>
      <c r="S647" s="437"/>
      <c r="T647" s="440"/>
      <c r="U647" s="405"/>
      <c r="V647" s="406"/>
      <c r="W647" s="407"/>
      <c r="X647" s="402"/>
      <c r="Y647" s="406"/>
      <c r="Z647" s="442"/>
      <c r="AB647" s="437">
        <v>48.38</v>
      </c>
      <c r="AC647" s="441">
        <v>500</v>
      </c>
      <c r="AE647" s="420"/>
      <c r="AF647" s="421"/>
      <c r="AG647" s="437"/>
      <c r="AH647" s="440"/>
      <c r="AI647" s="405"/>
      <c r="AJ647" s="406"/>
      <c r="AK647" s="407"/>
      <c r="AL647" s="402"/>
      <c r="AM647" s="408"/>
      <c r="AN647" s="442"/>
      <c r="AP647" s="437">
        <v>48.38</v>
      </c>
      <c r="AQ647" s="441">
        <v>500</v>
      </c>
      <c r="AR647" s="446"/>
      <c r="AS647" s="420"/>
      <c r="AT647" s="421"/>
      <c r="AU647" s="444"/>
      <c r="AV647" s="440"/>
      <c r="AW647" s="405"/>
      <c r="AX647" s="406"/>
      <c r="AY647" s="407"/>
      <c r="AZ647" s="402"/>
      <c r="BA647" s="408"/>
      <c r="BB647" s="442"/>
      <c r="BC647" s="443"/>
      <c r="BE647" s="631">
        <v>48.38</v>
      </c>
      <c r="BF647" s="441">
        <v>500</v>
      </c>
      <c r="BI647" s="420"/>
      <c r="BJ647" s="421"/>
      <c r="BK647" s="444"/>
      <c r="BL647" s="440"/>
      <c r="BM647" s="405"/>
      <c r="BN647" s="406"/>
      <c r="BO647" s="407"/>
      <c r="BP647" s="402"/>
      <c r="BQ647" s="408"/>
      <c r="BR647" s="442"/>
      <c r="BS647" s="443"/>
      <c r="BT647" s="631">
        <v>48.38</v>
      </c>
      <c r="BU647" s="441">
        <v>500</v>
      </c>
      <c r="BX647" s="420"/>
      <c r="BY647" s="421"/>
      <c r="BZ647" s="444"/>
      <c r="CA647" s="440"/>
      <c r="CB647" s="405"/>
      <c r="CC647" s="406"/>
      <c r="CD647" s="407"/>
      <c r="CE647" s="402"/>
      <c r="CF647" s="408"/>
      <c r="CG647" s="442"/>
      <c r="CJ647" s="420"/>
      <c r="CK647" s="421"/>
      <c r="CL647" s="444"/>
      <c r="CM647" s="440"/>
      <c r="CN647" s="405"/>
      <c r="CO647" s="406"/>
      <c r="CP647" s="407"/>
      <c r="CQ647" s="402"/>
      <c r="CR647" s="408"/>
      <c r="CS647" s="442"/>
      <c r="CT647" s="443"/>
      <c r="CU647" s="443"/>
      <c r="CV647" s="420"/>
      <c r="CW647" s="421"/>
      <c r="CX647" s="444"/>
      <c r="CY647" s="440"/>
      <c r="CZ647" s="405"/>
      <c r="DA647" s="406"/>
      <c r="DB647" s="407"/>
      <c r="DC647" s="402"/>
      <c r="DD647" s="408"/>
      <c r="DE647" s="442"/>
      <c r="DF647" s="443"/>
      <c r="DG647" s="443"/>
      <c r="DH647" s="420"/>
      <c r="DI647" s="421"/>
      <c r="DJ647" s="444"/>
      <c r="DK647" s="440"/>
      <c r="DL647" s="405"/>
      <c r="DM647" s="406"/>
      <c r="DN647" s="407"/>
      <c r="DO647" s="402"/>
      <c r="DP647" s="408"/>
      <c r="DQ647" s="442"/>
      <c r="DR647" s="443"/>
      <c r="DS647" s="443"/>
      <c r="DT647" s="420"/>
      <c r="DU647" s="421"/>
      <c r="DV647" s="444"/>
      <c r="DW647" s="440"/>
      <c r="DX647" s="405"/>
      <c r="DY647" s="406"/>
      <c r="DZ647" s="407"/>
      <c r="EA647" s="402"/>
      <c r="EB647" s="408"/>
      <c r="EC647" s="442"/>
      <c r="EE647" s="631">
        <v>48.38</v>
      </c>
      <c r="EF647" s="441">
        <v>500</v>
      </c>
      <c r="EH647" s="450"/>
    </row>
    <row r="648" spans="2:138" ht="12.75" customHeight="1" x14ac:dyDescent="0.2">
      <c r="B648" s="412" t="s">
        <v>1126</v>
      </c>
      <c r="C648" s="414" t="s">
        <v>713</v>
      </c>
      <c r="D648" s="233" t="s">
        <v>564</v>
      </c>
      <c r="E648" s="233" t="s">
        <v>1385</v>
      </c>
      <c r="F648" s="414"/>
      <c r="G648" s="233"/>
      <c r="H648" s="436">
        <v>39644</v>
      </c>
      <c r="I648" s="437">
        <v>48.38</v>
      </c>
      <c r="J648" s="438"/>
      <c r="K648" s="438"/>
      <c r="L648" s="438"/>
      <c r="M648" s="418" t="s">
        <v>1121</v>
      </c>
      <c r="N648" s="419" t="s">
        <v>1128</v>
      </c>
      <c r="O648" s="233" t="s">
        <v>1129</v>
      </c>
      <c r="Q648" s="420"/>
      <c r="R648" s="421"/>
      <c r="S648" s="437"/>
      <c r="T648" s="440"/>
      <c r="U648" s="405"/>
      <c r="V648" s="406"/>
      <c r="W648" s="407"/>
      <c r="X648" s="402"/>
      <c r="Y648" s="406"/>
      <c r="Z648" s="442"/>
      <c r="AB648" s="437">
        <v>48.38</v>
      </c>
      <c r="AC648" s="441">
        <v>500</v>
      </c>
      <c r="AE648" s="420"/>
      <c r="AF648" s="421"/>
      <c r="AG648" s="437"/>
      <c r="AH648" s="440"/>
      <c r="AI648" s="405"/>
      <c r="AJ648" s="406"/>
      <c r="AK648" s="407"/>
      <c r="AL648" s="402"/>
      <c r="AM648" s="408"/>
      <c r="AN648" s="442"/>
      <c r="AP648" s="437">
        <v>48.38</v>
      </c>
      <c r="AQ648" s="441">
        <v>500</v>
      </c>
      <c r="AR648" s="446"/>
      <c r="AS648" s="420"/>
      <c r="AT648" s="421"/>
      <c r="AU648" s="444"/>
      <c r="AV648" s="440"/>
      <c r="AW648" s="405"/>
      <c r="AX648" s="406"/>
      <c r="AY648" s="407"/>
      <c r="AZ648" s="402"/>
      <c r="BA648" s="408"/>
      <c r="BB648" s="442"/>
      <c r="BC648" s="443"/>
      <c r="BE648" s="631">
        <v>48.38</v>
      </c>
      <c r="BF648" s="441">
        <v>500</v>
      </c>
      <c r="BI648" s="420"/>
      <c r="BJ648" s="421"/>
      <c r="BK648" s="444"/>
      <c r="BL648" s="440"/>
      <c r="BM648" s="405"/>
      <c r="BN648" s="406"/>
      <c r="BO648" s="407"/>
      <c r="BP648" s="402"/>
      <c r="BQ648" s="408"/>
      <c r="BR648" s="442"/>
      <c r="BS648" s="443"/>
      <c r="BT648" s="631">
        <v>48.38</v>
      </c>
      <c r="BU648" s="441">
        <v>500</v>
      </c>
      <c r="BX648" s="420"/>
      <c r="BY648" s="421"/>
      <c r="BZ648" s="444"/>
      <c r="CA648" s="440"/>
      <c r="CB648" s="405"/>
      <c r="CC648" s="406"/>
      <c r="CD648" s="407"/>
      <c r="CE648" s="402"/>
      <c r="CF648" s="408"/>
      <c r="CG648" s="442"/>
      <c r="CJ648" s="420"/>
      <c r="CK648" s="421"/>
      <c r="CL648" s="444"/>
      <c r="CM648" s="440"/>
      <c r="CN648" s="405"/>
      <c r="CO648" s="406"/>
      <c r="CP648" s="407"/>
      <c r="CQ648" s="402"/>
      <c r="CR648" s="408"/>
      <c r="CS648" s="442"/>
      <c r="CT648" s="443"/>
      <c r="CU648" s="443"/>
      <c r="CV648" s="420"/>
      <c r="CW648" s="421"/>
      <c r="CX648" s="444"/>
      <c r="CY648" s="440"/>
      <c r="CZ648" s="405"/>
      <c r="DA648" s="406"/>
      <c r="DB648" s="407"/>
      <c r="DC648" s="402"/>
      <c r="DD648" s="408"/>
      <c r="DE648" s="442"/>
      <c r="DF648" s="443"/>
      <c r="DG648" s="443"/>
      <c r="DH648" s="420"/>
      <c r="DI648" s="421"/>
      <c r="DJ648" s="444"/>
      <c r="DK648" s="440"/>
      <c r="DL648" s="405"/>
      <c r="DM648" s="406"/>
      <c r="DN648" s="407"/>
      <c r="DO648" s="402"/>
      <c r="DP648" s="408"/>
      <c r="DQ648" s="442"/>
      <c r="DR648" s="443"/>
      <c r="DS648" s="443"/>
      <c r="DT648" s="420"/>
      <c r="DU648" s="421"/>
      <c r="DV648" s="444"/>
      <c r="DW648" s="440"/>
      <c r="DX648" s="405"/>
      <c r="DY648" s="406"/>
      <c r="DZ648" s="407"/>
      <c r="EA648" s="402"/>
      <c r="EB648" s="408"/>
      <c r="EC648" s="442"/>
      <c r="EE648" s="631">
        <v>48.38</v>
      </c>
      <c r="EF648" s="441">
        <v>500</v>
      </c>
      <c r="EH648" s="450"/>
    </row>
    <row r="649" spans="2:138" ht="12.75" customHeight="1" x14ac:dyDescent="0.2">
      <c r="B649" s="412" t="s">
        <v>1126</v>
      </c>
      <c r="C649" s="414" t="s">
        <v>714</v>
      </c>
      <c r="D649" s="233" t="s">
        <v>564</v>
      </c>
      <c r="E649" s="233" t="s">
        <v>1385</v>
      </c>
      <c r="F649" s="414"/>
      <c r="G649" s="233"/>
      <c r="H649" s="436">
        <v>39644</v>
      </c>
      <c r="I649" s="437">
        <v>48.38</v>
      </c>
      <c r="J649" s="438"/>
      <c r="K649" s="438"/>
      <c r="L649" s="438"/>
      <c r="M649" s="418" t="s">
        <v>1121</v>
      </c>
      <c r="N649" s="419" t="s">
        <v>1128</v>
      </c>
      <c r="O649" s="233" t="s">
        <v>1129</v>
      </c>
      <c r="Q649" s="420"/>
      <c r="R649" s="421"/>
      <c r="S649" s="437"/>
      <c r="T649" s="440"/>
      <c r="U649" s="405"/>
      <c r="V649" s="406"/>
      <c r="W649" s="407"/>
      <c r="X649" s="402"/>
      <c r="Y649" s="406"/>
      <c r="Z649" s="442"/>
      <c r="AB649" s="437">
        <v>48.38</v>
      </c>
      <c r="AC649" s="441">
        <v>500</v>
      </c>
      <c r="AE649" s="420"/>
      <c r="AF649" s="421"/>
      <c r="AG649" s="437"/>
      <c r="AH649" s="440"/>
      <c r="AI649" s="405"/>
      <c r="AJ649" s="406"/>
      <c r="AK649" s="407"/>
      <c r="AL649" s="402"/>
      <c r="AM649" s="408"/>
      <c r="AN649" s="442"/>
      <c r="AP649" s="437">
        <v>48.38</v>
      </c>
      <c r="AQ649" s="441">
        <v>500</v>
      </c>
      <c r="AR649" s="446"/>
      <c r="AS649" s="420"/>
      <c r="AT649" s="421"/>
      <c r="AU649" s="444"/>
      <c r="AV649" s="440"/>
      <c r="AW649" s="405"/>
      <c r="AX649" s="406"/>
      <c r="AY649" s="407"/>
      <c r="AZ649" s="402"/>
      <c r="BA649" s="408"/>
      <c r="BB649" s="442"/>
      <c r="BC649" s="443"/>
      <c r="BE649" s="631">
        <v>48.38</v>
      </c>
      <c r="BF649" s="441">
        <v>500</v>
      </c>
      <c r="BI649" s="420"/>
      <c r="BJ649" s="421"/>
      <c r="BK649" s="444"/>
      <c r="BL649" s="440"/>
      <c r="BM649" s="405"/>
      <c r="BN649" s="406"/>
      <c r="BO649" s="407"/>
      <c r="BP649" s="402"/>
      <c r="BQ649" s="408"/>
      <c r="BR649" s="442"/>
      <c r="BS649" s="443"/>
      <c r="BT649" s="631">
        <v>48.38</v>
      </c>
      <c r="BU649" s="441">
        <v>500</v>
      </c>
      <c r="BX649" s="420"/>
      <c r="BY649" s="421"/>
      <c r="BZ649" s="444"/>
      <c r="CA649" s="440"/>
      <c r="CB649" s="405"/>
      <c r="CC649" s="406"/>
      <c r="CD649" s="407"/>
      <c r="CE649" s="402"/>
      <c r="CF649" s="408"/>
      <c r="CG649" s="442"/>
      <c r="CJ649" s="420"/>
      <c r="CK649" s="421"/>
      <c r="CL649" s="444"/>
      <c r="CM649" s="440"/>
      <c r="CN649" s="405"/>
      <c r="CO649" s="406"/>
      <c r="CP649" s="407"/>
      <c r="CQ649" s="402"/>
      <c r="CR649" s="408"/>
      <c r="CS649" s="442"/>
      <c r="CT649" s="443"/>
      <c r="CU649" s="443"/>
      <c r="CV649" s="420"/>
      <c r="CW649" s="421"/>
      <c r="CX649" s="444"/>
      <c r="CY649" s="440"/>
      <c r="CZ649" s="405"/>
      <c r="DA649" s="406"/>
      <c r="DB649" s="407"/>
      <c r="DC649" s="402"/>
      <c r="DD649" s="408"/>
      <c r="DE649" s="442"/>
      <c r="DF649" s="443"/>
      <c r="DG649" s="443"/>
      <c r="DH649" s="420"/>
      <c r="DI649" s="421"/>
      <c r="DJ649" s="444"/>
      <c r="DK649" s="440"/>
      <c r="DL649" s="405"/>
      <c r="DM649" s="406"/>
      <c r="DN649" s="407"/>
      <c r="DO649" s="402"/>
      <c r="DP649" s="408"/>
      <c r="DQ649" s="442"/>
      <c r="DR649" s="443"/>
      <c r="DS649" s="443"/>
      <c r="DT649" s="420"/>
      <c r="DU649" s="421"/>
      <c r="DV649" s="444"/>
      <c r="DW649" s="440"/>
      <c r="DX649" s="405"/>
      <c r="DY649" s="406"/>
      <c r="DZ649" s="407"/>
      <c r="EA649" s="402"/>
      <c r="EB649" s="408"/>
      <c r="EC649" s="442"/>
      <c r="EE649" s="631">
        <v>48.38</v>
      </c>
      <c r="EF649" s="441">
        <v>500</v>
      </c>
      <c r="EH649" s="450"/>
    </row>
    <row r="650" spans="2:138" ht="12.75" customHeight="1" x14ac:dyDescent="0.2">
      <c r="B650" s="412" t="s">
        <v>1126</v>
      </c>
      <c r="C650" s="414" t="s">
        <v>715</v>
      </c>
      <c r="D650" s="233" t="s">
        <v>564</v>
      </c>
      <c r="E650" s="233" t="s">
        <v>1385</v>
      </c>
      <c r="F650" s="414"/>
      <c r="G650" s="233"/>
      <c r="H650" s="436">
        <v>39644</v>
      </c>
      <c r="I650" s="437">
        <v>48.38</v>
      </c>
      <c r="J650" s="438"/>
      <c r="K650" s="438"/>
      <c r="L650" s="438"/>
      <c r="M650" s="418" t="s">
        <v>1121</v>
      </c>
      <c r="N650" s="419" t="s">
        <v>1128</v>
      </c>
      <c r="O650" s="233" t="s">
        <v>1129</v>
      </c>
      <c r="Q650" s="420"/>
      <c r="R650" s="421"/>
      <c r="S650" s="437"/>
      <c r="T650" s="440"/>
      <c r="U650" s="405"/>
      <c r="V650" s="406"/>
      <c r="W650" s="407"/>
      <c r="X650" s="402"/>
      <c r="Y650" s="406"/>
      <c r="Z650" s="442"/>
      <c r="AB650" s="437">
        <v>48.38</v>
      </c>
      <c r="AC650" s="441">
        <v>500</v>
      </c>
      <c r="AE650" s="420"/>
      <c r="AF650" s="421"/>
      <c r="AG650" s="437"/>
      <c r="AH650" s="440"/>
      <c r="AI650" s="405"/>
      <c r="AJ650" s="406"/>
      <c r="AK650" s="407"/>
      <c r="AL650" s="402"/>
      <c r="AM650" s="408"/>
      <c r="AN650" s="442"/>
      <c r="AP650" s="437">
        <v>48.38</v>
      </c>
      <c r="AQ650" s="441">
        <v>500</v>
      </c>
      <c r="AR650" s="446"/>
      <c r="AS650" s="420"/>
      <c r="AT650" s="421"/>
      <c r="AU650" s="444"/>
      <c r="AV650" s="440"/>
      <c r="AW650" s="405"/>
      <c r="AX650" s="406"/>
      <c r="AY650" s="407"/>
      <c r="AZ650" s="402"/>
      <c r="BA650" s="408"/>
      <c r="BB650" s="442"/>
      <c r="BC650" s="443"/>
      <c r="BE650" s="631">
        <v>48.38</v>
      </c>
      <c r="BF650" s="441">
        <v>500</v>
      </c>
      <c r="BI650" s="420"/>
      <c r="BJ650" s="421"/>
      <c r="BK650" s="444"/>
      <c r="BL650" s="440"/>
      <c r="BM650" s="405"/>
      <c r="BN650" s="406"/>
      <c r="BO650" s="407"/>
      <c r="BP650" s="402"/>
      <c r="BQ650" s="408"/>
      <c r="BR650" s="442"/>
      <c r="BS650" s="443"/>
      <c r="BT650" s="631">
        <v>48.38</v>
      </c>
      <c r="BU650" s="441">
        <v>500</v>
      </c>
      <c r="BX650" s="420"/>
      <c r="BY650" s="421"/>
      <c r="BZ650" s="444"/>
      <c r="CA650" s="440"/>
      <c r="CB650" s="405"/>
      <c r="CC650" s="406"/>
      <c r="CD650" s="407"/>
      <c r="CE650" s="402"/>
      <c r="CF650" s="408"/>
      <c r="CG650" s="442"/>
      <c r="CJ650" s="420"/>
      <c r="CK650" s="421"/>
      <c r="CL650" s="444"/>
      <c r="CM650" s="440"/>
      <c r="CN650" s="405"/>
      <c r="CO650" s="406"/>
      <c r="CP650" s="407"/>
      <c r="CQ650" s="402"/>
      <c r="CR650" s="408"/>
      <c r="CS650" s="442"/>
      <c r="CT650" s="443"/>
      <c r="CU650" s="443"/>
      <c r="CV650" s="420"/>
      <c r="CW650" s="421"/>
      <c r="CX650" s="444"/>
      <c r="CY650" s="440"/>
      <c r="CZ650" s="405"/>
      <c r="DA650" s="406"/>
      <c r="DB650" s="407"/>
      <c r="DC650" s="402"/>
      <c r="DD650" s="408"/>
      <c r="DE650" s="442"/>
      <c r="DF650" s="443"/>
      <c r="DG650" s="443"/>
      <c r="DH650" s="420"/>
      <c r="DI650" s="421"/>
      <c r="DJ650" s="444"/>
      <c r="DK650" s="440"/>
      <c r="DL650" s="405"/>
      <c r="DM650" s="406"/>
      <c r="DN650" s="407"/>
      <c r="DO650" s="402"/>
      <c r="DP650" s="408"/>
      <c r="DQ650" s="442"/>
      <c r="DR650" s="443"/>
      <c r="DS650" s="443"/>
      <c r="DT650" s="420"/>
      <c r="DU650" s="421"/>
      <c r="DV650" s="444"/>
      <c r="DW650" s="440"/>
      <c r="DX650" s="405"/>
      <c r="DY650" s="406"/>
      <c r="DZ650" s="407"/>
      <c r="EA650" s="402"/>
      <c r="EB650" s="408"/>
      <c r="EC650" s="442"/>
      <c r="EE650" s="631">
        <v>48.38</v>
      </c>
      <c r="EF650" s="441">
        <v>500</v>
      </c>
      <c r="EH650" s="450"/>
    </row>
    <row r="651" spans="2:138" ht="12.75" customHeight="1" x14ac:dyDescent="0.2">
      <c r="B651" s="412" t="s">
        <v>1126</v>
      </c>
      <c r="C651" s="414" t="s">
        <v>716</v>
      </c>
      <c r="D651" s="233" t="s">
        <v>564</v>
      </c>
      <c r="E651" s="233" t="s">
        <v>1385</v>
      </c>
      <c r="F651" s="414"/>
      <c r="G651" s="233"/>
      <c r="H651" s="436">
        <v>39644</v>
      </c>
      <c r="I651" s="437">
        <v>48.38</v>
      </c>
      <c r="J651" s="438"/>
      <c r="K651" s="438"/>
      <c r="L651" s="438"/>
      <c r="M651" s="418" t="s">
        <v>1121</v>
      </c>
      <c r="N651" s="419" t="s">
        <v>1128</v>
      </c>
      <c r="O651" s="233" t="s">
        <v>1129</v>
      </c>
      <c r="Q651" s="420"/>
      <c r="R651" s="421"/>
      <c r="S651" s="437"/>
      <c r="T651" s="440"/>
      <c r="U651" s="405"/>
      <c r="V651" s="406"/>
      <c r="W651" s="407"/>
      <c r="X651" s="402"/>
      <c r="Y651" s="406"/>
      <c r="Z651" s="442"/>
      <c r="AB651" s="437">
        <v>48.38</v>
      </c>
      <c r="AC651" s="441">
        <v>500</v>
      </c>
      <c r="AE651" s="420"/>
      <c r="AF651" s="421"/>
      <c r="AG651" s="437"/>
      <c r="AH651" s="440"/>
      <c r="AI651" s="405"/>
      <c r="AJ651" s="406"/>
      <c r="AK651" s="407"/>
      <c r="AL651" s="402"/>
      <c r="AM651" s="408"/>
      <c r="AN651" s="442"/>
      <c r="AP651" s="437">
        <v>48.38</v>
      </c>
      <c r="AQ651" s="441">
        <v>500</v>
      </c>
      <c r="AR651" s="446"/>
      <c r="AS651" s="420"/>
      <c r="AT651" s="421"/>
      <c r="AU651" s="444"/>
      <c r="AV651" s="440"/>
      <c r="AW651" s="405"/>
      <c r="AX651" s="406"/>
      <c r="AY651" s="407"/>
      <c r="AZ651" s="402"/>
      <c r="BA651" s="408"/>
      <c r="BB651" s="442"/>
      <c r="BC651" s="443"/>
      <c r="BE651" s="631">
        <v>48.38</v>
      </c>
      <c r="BF651" s="441">
        <v>500</v>
      </c>
      <c r="BI651" s="420"/>
      <c r="BJ651" s="421"/>
      <c r="BK651" s="444"/>
      <c r="BL651" s="440"/>
      <c r="BM651" s="405"/>
      <c r="BN651" s="406"/>
      <c r="BO651" s="407"/>
      <c r="BP651" s="402"/>
      <c r="BQ651" s="408"/>
      <c r="BR651" s="442"/>
      <c r="BS651" s="443"/>
      <c r="BT651" s="631">
        <v>48.38</v>
      </c>
      <c r="BU651" s="441">
        <v>500</v>
      </c>
      <c r="BX651" s="420"/>
      <c r="BY651" s="421"/>
      <c r="BZ651" s="444"/>
      <c r="CA651" s="440"/>
      <c r="CB651" s="405"/>
      <c r="CC651" s="406"/>
      <c r="CD651" s="407"/>
      <c r="CE651" s="402"/>
      <c r="CF651" s="408"/>
      <c r="CG651" s="442"/>
      <c r="CJ651" s="420"/>
      <c r="CK651" s="421"/>
      <c r="CL651" s="444"/>
      <c r="CM651" s="440"/>
      <c r="CN651" s="405"/>
      <c r="CO651" s="406"/>
      <c r="CP651" s="407"/>
      <c r="CQ651" s="402"/>
      <c r="CR651" s="408"/>
      <c r="CS651" s="442"/>
      <c r="CT651" s="443"/>
      <c r="CU651" s="443"/>
      <c r="CV651" s="420"/>
      <c r="CW651" s="421"/>
      <c r="CX651" s="444"/>
      <c r="CY651" s="440"/>
      <c r="CZ651" s="405"/>
      <c r="DA651" s="406"/>
      <c r="DB651" s="407"/>
      <c r="DC651" s="402"/>
      <c r="DD651" s="408"/>
      <c r="DE651" s="442"/>
      <c r="DF651" s="443"/>
      <c r="DG651" s="443"/>
      <c r="DH651" s="420"/>
      <c r="DI651" s="421"/>
      <c r="DJ651" s="444"/>
      <c r="DK651" s="440"/>
      <c r="DL651" s="405"/>
      <c r="DM651" s="406"/>
      <c r="DN651" s="407"/>
      <c r="DO651" s="402"/>
      <c r="DP651" s="408"/>
      <c r="DQ651" s="442"/>
      <c r="DR651" s="443"/>
      <c r="DS651" s="443"/>
      <c r="DT651" s="420"/>
      <c r="DU651" s="421"/>
      <c r="DV651" s="444"/>
      <c r="DW651" s="440"/>
      <c r="DX651" s="405"/>
      <c r="DY651" s="406"/>
      <c r="DZ651" s="407"/>
      <c r="EA651" s="402"/>
      <c r="EB651" s="408"/>
      <c r="EC651" s="442"/>
      <c r="EE651" s="631">
        <v>48.38</v>
      </c>
      <c r="EF651" s="441">
        <v>500</v>
      </c>
      <c r="EH651" s="450"/>
    </row>
    <row r="652" spans="2:138" ht="12.75" customHeight="1" x14ac:dyDescent="0.2">
      <c r="B652" s="412" t="s">
        <v>1126</v>
      </c>
      <c r="C652" s="414" t="s">
        <v>717</v>
      </c>
      <c r="D652" s="233" t="s">
        <v>564</v>
      </c>
      <c r="E652" s="233" t="s">
        <v>1385</v>
      </c>
      <c r="F652" s="414"/>
      <c r="G652" s="233"/>
      <c r="H652" s="436">
        <v>39644</v>
      </c>
      <c r="I652" s="437">
        <v>48.38</v>
      </c>
      <c r="J652" s="438"/>
      <c r="K652" s="438"/>
      <c r="L652" s="438"/>
      <c r="M652" s="418" t="s">
        <v>1121</v>
      </c>
      <c r="N652" s="419" t="s">
        <v>1128</v>
      </c>
      <c r="O652" s="233" t="s">
        <v>1129</v>
      </c>
      <c r="Q652" s="420"/>
      <c r="R652" s="421"/>
      <c r="S652" s="437"/>
      <c r="T652" s="440"/>
      <c r="U652" s="405"/>
      <c r="V652" s="406"/>
      <c r="W652" s="407"/>
      <c r="X652" s="402"/>
      <c r="Y652" s="406"/>
      <c r="Z652" s="442"/>
      <c r="AB652" s="437">
        <v>48.38</v>
      </c>
      <c r="AC652" s="441">
        <v>500</v>
      </c>
      <c r="AE652" s="420"/>
      <c r="AF652" s="421"/>
      <c r="AG652" s="437"/>
      <c r="AH652" s="440"/>
      <c r="AI652" s="405"/>
      <c r="AJ652" s="406"/>
      <c r="AK652" s="407"/>
      <c r="AL652" s="402"/>
      <c r="AM652" s="408"/>
      <c r="AN652" s="442"/>
      <c r="AP652" s="437">
        <v>48.38</v>
      </c>
      <c r="AQ652" s="441">
        <v>500</v>
      </c>
      <c r="AR652" s="446"/>
      <c r="AS652" s="420"/>
      <c r="AT652" s="421"/>
      <c r="AU652" s="444"/>
      <c r="AV652" s="440"/>
      <c r="AW652" s="405"/>
      <c r="AX652" s="406"/>
      <c r="AY652" s="407"/>
      <c r="AZ652" s="402"/>
      <c r="BA652" s="408"/>
      <c r="BB652" s="442"/>
      <c r="BC652" s="443"/>
      <c r="BE652" s="631">
        <v>48.38</v>
      </c>
      <c r="BF652" s="441">
        <v>500</v>
      </c>
      <c r="BI652" s="420"/>
      <c r="BJ652" s="421"/>
      <c r="BK652" s="444"/>
      <c r="BL652" s="440"/>
      <c r="BM652" s="405"/>
      <c r="BN652" s="406"/>
      <c r="BO652" s="407"/>
      <c r="BP652" s="402"/>
      <c r="BQ652" s="408"/>
      <c r="BR652" s="442"/>
      <c r="BS652" s="443"/>
      <c r="BT652" s="631">
        <v>48.38</v>
      </c>
      <c r="BU652" s="441">
        <v>500</v>
      </c>
      <c r="BX652" s="420"/>
      <c r="BY652" s="421"/>
      <c r="BZ652" s="444"/>
      <c r="CA652" s="440"/>
      <c r="CB652" s="405"/>
      <c r="CC652" s="406"/>
      <c r="CD652" s="407"/>
      <c r="CE652" s="402"/>
      <c r="CF652" s="408"/>
      <c r="CG652" s="442"/>
      <c r="CJ652" s="420"/>
      <c r="CK652" s="421"/>
      <c r="CL652" s="444"/>
      <c r="CM652" s="440"/>
      <c r="CN652" s="405"/>
      <c r="CO652" s="406"/>
      <c r="CP652" s="407"/>
      <c r="CQ652" s="402"/>
      <c r="CR652" s="408"/>
      <c r="CS652" s="442"/>
      <c r="CT652" s="443"/>
      <c r="CU652" s="443"/>
      <c r="CV652" s="420"/>
      <c r="CW652" s="421"/>
      <c r="CX652" s="444"/>
      <c r="CY652" s="440"/>
      <c r="CZ652" s="405"/>
      <c r="DA652" s="406"/>
      <c r="DB652" s="407"/>
      <c r="DC652" s="402"/>
      <c r="DD652" s="408"/>
      <c r="DE652" s="442"/>
      <c r="DF652" s="443"/>
      <c r="DG652" s="443"/>
      <c r="DH652" s="420"/>
      <c r="DI652" s="421"/>
      <c r="DJ652" s="444"/>
      <c r="DK652" s="440"/>
      <c r="DL652" s="405"/>
      <c r="DM652" s="406"/>
      <c r="DN652" s="407"/>
      <c r="DO652" s="402"/>
      <c r="DP652" s="408"/>
      <c r="DQ652" s="442"/>
      <c r="DR652" s="443"/>
      <c r="DS652" s="443"/>
      <c r="DT652" s="420"/>
      <c r="DU652" s="421"/>
      <c r="DV652" s="444"/>
      <c r="DW652" s="440"/>
      <c r="DX652" s="405"/>
      <c r="DY652" s="406"/>
      <c r="DZ652" s="407"/>
      <c r="EA652" s="402"/>
      <c r="EB652" s="408"/>
      <c r="EC652" s="442"/>
      <c r="EE652" s="631">
        <v>48.38</v>
      </c>
      <c r="EF652" s="441">
        <v>500</v>
      </c>
      <c r="EH652" s="450"/>
    </row>
    <row r="653" spans="2:138" ht="12.75" customHeight="1" x14ac:dyDescent="0.2">
      <c r="B653" s="412" t="s">
        <v>1126</v>
      </c>
      <c r="C653" s="414" t="s">
        <v>718</v>
      </c>
      <c r="D653" s="233" t="s">
        <v>564</v>
      </c>
      <c r="E653" s="233" t="s">
        <v>1385</v>
      </c>
      <c r="F653" s="414"/>
      <c r="G653" s="233"/>
      <c r="H653" s="436">
        <v>39644</v>
      </c>
      <c r="I653" s="437">
        <v>48.38</v>
      </c>
      <c r="J653" s="438"/>
      <c r="K653" s="438"/>
      <c r="L653" s="438"/>
      <c r="M653" s="418" t="s">
        <v>1121</v>
      </c>
      <c r="N653" s="419" t="s">
        <v>1128</v>
      </c>
      <c r="O653" s="233" t="s">
        <v>1129</v>
      </c>
      <c r="Q653" s="420"/>
      <c r="R653" s="421"/>
      <c r="S653" s="437"/>
      <c r="T653" s="440"/>
      <c r="U653" s="405"/>
      <c r="V653" s="406"/>
      <c r="W653" s="407"/>
      <c r="X653" s="402"/>
      <c r="Y653" s="406"/>
      <c r="Z653" s="442"/>
      <c r="AB653" s="437">
        <v>48.38</v>
      </c>
      <c r="AC653" s="441">
        <v>500</v>
      </c>
      <c r="AE653" s="420"/>
      <c r="AF653" s="421"/>
      <c r="AG653" s="437"/>
      <c r="AH653" s="440"/>
      <c r="AI653" s="405"/>
      <c r="AJ653" s="406"/>
      <c r="AK653" s="407"/>
      <c r="AL653" s="402"/>
      <c r="AM653" s="408"/>
      <c r="AN653" s="442"/>
      <c r="AP653" s="437">
        <v>48.38</v>
      </c>
      <c r="AQ653" s="441">
        <v>500</v>
      </c>
      <c r="AR653" s="446"/>
      <c r="AS653" s="420"/>
      <c r="AT653" s="421"/>
      <c r="AU653" s="444"/>
      <c r="AV653" s="440"/>
      <c r="AW653" s="405"/>
      <c r="AX653" s="406"/>
      <c r="AY653" s="407"/>
      <c r="AZ653" s="402"/>
      <c r="BA653" s="408"/>
      <c r="BB653" s="442"/>
      <c r="BC653" s="443"/>
      <c r="BE653" s="631">
        <v>48.38</v>
      </c>
      <c r="BF653" s="441">
        <v>500</v>
      </c>
      <c r="BI653" s="420"/>
      <c r="BJ653" s="421"/>
      <c r="BK653" s="444"/>
      <c r="BL653" s="440"/>
      <c r="BM653" s="405"/>
      <c r="BN653" s="406"/>
      <c r="BO653" s="407"/>
      <c r="BP653" s="402"/>
      <c r="BQ653" s="408"/>
      <c r="BR653" s="442"/>
      <c r="BS653" s="443"/>
      <c r="BT653" s="631">
        <v>48.38</v>
      </c>
      <c r="BU653" s="441">
        <v>500</v>
      </c>
      <c r="BX653" s="420"/>
      <c r="BY653" s="421"/>
      <c r="BZ653" s="444"/>
      <c r="CA653" s="440"/>
      <c r="CB653" s="405"/>
      <c r="CC653" s="406"/>
      <c r="CD653" s="407"/>
      <c r="CE653" s="402"/>
      <c r="CF653" s="408"/>
      <c r="CG653" s="442"/>
      <c r="CJ653" s="420"/>
      <c r="CK653" s="421"/>
      <c r="CL653" s="444"/>
      <c r="CM653" s="440"/>
      <c r="CN653" s="405"/>
      <c r="CO653" s="406"/>
      <c r="CP653" s="407"/>
      <c r="CQ653" s="402"/>
      <c r="CR653" s="408"/>
      <c r="CS653" s="442"/>
      <c r="CT653" s="443"/>
      <c r="CU653" s="443"/>
      <c r="CV653" s="420"/>
      <c r="CW653" s="421"/>
      <c r="CX653" s="444"/>
      <c r="CY653" s="440"/>
      <c r="CZ653" s="405"/>
      <c r="DA653" s="406"/>
      <c r="DB653" s="407"/>
      <c r="DC653" s="402"/>
      <c r="DD653" s="408"/>
      <c r="DE653" s="442"/>
      <c r="DF653" s="443"/>
      <c r="DG653" s="443"/>
      <c r="DH653" s="420"/>
      <c r="DI653" s="421"/>
      <c r="DJ653" s="444"/>
      <c r="DK653" s="440"/>
      <c r="DL653" s="405"/>
      <c r="DM653" s="406"/>
      <c r="DN653" s="407"/>
      <c r="DO653" s="402"/>
      <c r="DP653" s="408"/>
      <c r="DQ653" s="442"/>
      <c r="DR653" s="443"/>
      <c r="DS653" s="443"/>
      <c r="DT653" s="420"/>
      <c r="DU653" s="421"/>
      <c r="DV653" s="444"/>
      <c r="DW653" s="440"/>
      <c r="DX653" s="405"/>
      <c r="DY653" s="406"/>
      <c r="DZ653" s="407"/>
      <c r="EA653" s="402"/>
      <c r="EB653" s="408"/>
      <c r="EC653" s="442"/>
      <c r="EE653" s="631">
        <v>48.38</v>
      </c>
      <c r="EF653" s="441">
        <v>500</v>
      </c>
      <c r="EH653" s="450"/>
    </row>
    <row r="654" spans="2:138" ht="12.75" customHeight="1" x14ac:dyDescent="0.2">
      <c r="B654" s="412" t="s">
        <v>1126</v>
      </c>
      <c r="C654" s="414" t="s">
        <v>719</v>
      </c>
      <c r="D654" s="233" t="s">
        <v>564</v>
      </c>
      <c r="E654" s="233" t="s">
        <v>1385</v>
      </c>
      <c r="F654" s="414"/>
      <c r="G654" s="233"/>
      <c r="H654" s="436">
        <v>39644</v>
      </c>
      <c r="I654" s="437">
        <v>48.38</v>
      </c>
      <c r="J654" s="438"/>
      <c r="K654" s="438"/>
      <c r="L654" s="438"/>
      <c r="M654" s="418" t="s">
        <v>1121</v>
      </c>
      <c r="N654" s="419" t="s">
        <v>1128</v>
      </c>
      <c r="O654" s="233" t="s">
        <v>1129</v>
      </c>
      <c r="Q654" s="420"/>
      <c r="R654" s="421"/>
      <c r="S654" s="437"/>
      <c r="T654" s="440"/>
      <c r="U654" s="405"/>
      <c r="V654" s="406"/>
      <c r="W654" s="407"/>
      <c r="X654" s="402"/>
      <c r="Y654" s="406"/>
      <c r="Z654" s="442"/>
      <c r="AB654" s="437">
        <v>48.38</v>
      </c>
      <c r="AC654" s="441">
        <v>500</v>
      </c>
      <c r="AE654" s="420"/>
      <c r="AF654" s="421"/>
      <c r="AG654" s="437"/>
      <c r="AH654" s="440"/>
      <c r="AI654" s="405"/>
      <c r="AJ654" s="406"/>
      <c r="AK654" s="407"/>
      <c r="AL654" s="402"/>
      <c r="AM654" s="408"/>
      <c r="AN654" s="442"/>
      <c r="AP654" s="437">
        <v>48.38</v>
      </c>
      <c r="AQ654" s="441">
        <v>500</v>
      </c>
      <c r="AR654" s="446"/>
      <c r="AS654" s="420"/>
      <c r="AT654" s="421"/>
      <c r="AU654" s="444"/>
      <c r="AV654" s="440"/>
      <c r="AW654" s="405"/>
      <c r="AX654" s="406"/>
      <c r="AY654" s="407"/>
      <c r="AZ654" s="402"/>
      <c r="BA654" s="408"/>
      <c r="BB654" s="442"/>
      <c r="BC654" s="443"/>
      <c r="BE654" s="631">
        <v>48.38</v>
      </c>
      <c r="BF654" s="441">
        <v>500</v>
      </c>
      <c r="BI654" s="420"/>
      <c r="BJ654" s="421"/>
      <c r="BK654" s="444"/>
      <c r="BL654" s="440"/>
      <c r="BM654" s="405"/>
      <c r="BN654" s="406"/>
      <c r="BO654" s="407"/>
      <c r="BP654" s="402"/>
      <c r="BQ654" s="408"/>
      <c r="BR654" s="442"/>
      <c r="BS654" s="443"/>
      <c r="BT654" s="631">
        <v>48.38</v>
      </c>
      <c r="BU654" s="441">
        <v>500</v>
      </c>
      <c r="BX654" s="420"/>
      <c r="BY654" s="421"/>
      <c r="BZ654" s="444"/>
      <c r="CA654" s="440"/>
      <c r="CB654" s="405"/>
      <c r="CC654" s="406"/>
      <c r="CD654" s="407"/>
      <c r="CE654" s="402"/>
      <c r="CF654" s="408"/>
      <c r="CG654" s="442"/>
      <c r="CJ654" s="420"/>
      <c r="CK654" s="421"/>
      <c r="CL654" s="444"/>
      <c r="CM654" s="440"/>
      <c r="CN654" s="405"/>
      <c r="CO654" s="406"/>
      <c r="CP654" s="407"/>
      <c r="CQ654" s="402"/>
      <c r="CR654" s="408"/>
      <c r="CS654" s="442"/>
      <c r="CT654" s="443"/>
      <c r="CU654" s="443"/>
      <c r="CV654" s="420"/>
      <c r="CW654" s="421"/>
      <c r="CX654" s="444"/>
      <c r="CY654" s="440"/>
      <c r="CZ654" s="405"/>
      <c r="DA654" s="406"/>
      <c r="DB654" s="407"/>
      <c r="DC654" s="402"/>
      <c r="DD654" s="408"/>
      <c r="DE654" s="442"/>
      <c r="DF654" s="443"/>
      <c r="DG654" s="443"/>
      <c r="DH654" s="420"/>
      <c r="DI654" s="421"/>
      <c r="DJ654" s="444"/>
      <c r="DK654" s="440"/>
      <c r="DL654" s="405"/>
      <c r="DM654" s="406"/>
      <c r="DN654" s="407"/>
      <c r="DO654" s="402"/>
      <c r="DP654" s="408"/>
      <c r="DQ654" s="442"/>
      <c r="DR654" s="443"/>
      <c r="DS654" s="443"/>
      <c r="DT654" s="420"/>
      <c r="DU654" s="421"/>
      <c r="DV654" s="444"/>
      <c r="DW654" s="440"/>
      <c r="DX654" s="405"/>
      <c r="DY654" s="406"/>
      <c r="DZ654" s="407"/>
      <c r="EA654" s="402"/>
      <c r="EB654" s="408"/>
      <c r="EC654" s="442"/>
      <c r="EE654" s="631">
        <v>48.38</v>
      </c>
      <c r="EF654" s="441">
        <v>500</v>
      </c>
      <c r="EH654" s="450"/>
    </row>
    <row r="655" spans="2:138" ht="12.75" customHeight="1" x14ac:dyDescent="0.2">
      <c r="B655" s="412" t="s">
        <v>1126</v>
      </c>
      <c r="C655" s="414" t="s">
        <v>720</v>
      </c>
      <c r="D655" s="233" t="s">
        <v>564</v>
      </c>
      <c r="E655" s="233" t="s">
        <v>1385</v>
      </c>
      <c r="F655" s="414"/>
      <c r="G655" s="233"/>
      <c r="H655" s="436">
        <v>39644</v>
      </c>
      <c r="I655" s="437">
        <v>48.38</v>
      </c>
      <c r="J655" s="438"/>
      <c r="K655" s="438"/>
      <c r="L655" s="438"/>
      <c r="M655" s="418" t="s">
        <v>1121</v>
      </c>
      <c r="N655" s="419" t="s">
        <v>1128</v>
      </c>
      <c r="O655" s="233" t="s">
        <v>1129</v>
      </c>
      <c r="Q655" s="420"/>
      <c r="R655" s="421"/>
      <c r="S655" s="437"/>
      <c r="T655" s="440"/>
      <c r="U655" s="405"/>
      <c r="V655" s="406"/>
      <c r="W655" s="407"/>
      <c r="X655" s="402"/>
      <c r="Y655" s="406"/>
      <c r="Z655" s="442"/>
      <c r="AB655" s="437">
        <v>48.38</v>
      </c>
      <c r="AC655" s="441">
        <v>500</v>
      </c>
      <c r="AE655" s="420"/>
      <c r="AF655" s="421"/>
      <c r="AG655" s="437"/>
      <c r="AH655" s="440"/>
      <c r="AI655" s="405"/>
      <c r="AJ655" s="406"/>
      <c r="AK655" s="407"/>
      <c r="AL655" s="402"/>
      <c r="AM655" s="408"/>
      <c r="AN655" s="442"/>
      <c r="AP655" s="437">
        <v>48.38</v>
      </c>
      <c r="AQ655" s="441">
        <v>500</v>
      </c>
      <c r="AR655" s="446"/>
      <c r="AS655" s="420"/>
      <c r="AT655" s="421"/>
      <c r="AU655" s="444"/>
      <c r="AV655" s="440"/>
      <c r="AW655" s="405"/>
      <c r="AX655" s="406"/>
      <c r="AY655" s="407"/>
      <c r="AZ655" s="402"/>
      <c r="BA655" s="408"/>
      <c r="BB655" s="442"/>
      <c r="BC655" s="443"/>
      <c r="BE655" s="631">
        <v>48.38</v>
      </c>
      <c r="BF655" s="441">
        <v>500</v>
      </c>
      <c r="BI655" s="420"/>
      <c r="BJ655" s="421"/>
      <c r="BK655" s="444"/>
      <c r="BL655" s="440"/>
      <c r="BM655" s="405"/>
      <c r="BN655" s="406"/>
      <c r="BO655" s="407"/>
      <c r="BP655" s="402"/>
      <c r="BQ655" s="408"/>
      <c r="BR655" s="442"/>
      <c r="BS655" s="443"/>
      <c r="BT655" s="631">
        <v>48.38</v>
      </c>
      <c r="BU655" s="441">
        <v>500</v>
      </c>
      <c r="BX655" s="420"/>
      <c r="BY655" s="421"/>
      <c r="BZ655" s="444"/>
      <c r="CA655" s="440"/>
      <c r="CB655" s="405"/>
      <c r="CC655" s="406"/>
      <c r="CD655" s="407"/>
      <c r="CE655" s="402"/>
      <c r="CF655" s="408"/>
      <c r="CG655" s="442"/>
      <c r="CJ655" s="420"/>
      <c r="CK655" s="421"/>
      <c r="CL655" s="444"/>
      <c r="CM655" s="440"/>
      <c r="CN655" s="405"/>
      <c r="CO655" s="406"/>
      <c r="CP655" s="407"/>
      <c r="CQ655" s="402"/>
      <c r="CR655" s="408"/>
      <c r="CS655" s="442"/>
      <c r="CT655" s="443"/>
      <c r="CU655" s="443"/>
      <c r="CV655" s="420"/>
      <c r="CW655" s="421"/>
      <c r="CX655" s="444"/>
      <c r="CY655" s="440"/>
      <c r="CZ655" s="405"/>
      <c r="DA655" s="406"/>
      <c r="DB655" s="407"/>
      <c r="DC655" s="402"/>
      <c r="DD655" s="408"/>
      <c r="DE655" s="442"/>
      <c r="DF655" s="443"/>
      <c r="DG655" s="443"/>
      <c r="DH655" s="420"/>
      <c r="DI655" s="421"/>
      <c r="DJ655" s="444"/>
      <c r="DK655" s="440"/>
      <c r="DL655" s="405"/>
      <c r="DM655" s="406"/>
      <c r="DN655" s="407"/>
      <c r="DO655" s="402"/>
      <c r="DP655" s="408"/>
      <c r="DQ655" s="442"/>
      <c r="DR655" s="443"/>
      <c r="DS655" s="443"/>
      <c r="DT655" s="420"/>
      <c r="DU655" s="421"/>
      <c r="DV655" s="444"/>
      <c r="DW655" s="440"/>
      <c r="DX655" s="405"/>
      <c r="DY655" s="406"/>
      <c r="DZ655" s="407"/>
      <c r="EA655" s="402"/>
      <c r="EB655" s="408"/>
      <c r="EC655" s="442"/>
      <c r="EE655" s="631">
        <v>48.38</v>
      </c>
      <c r="EF655" s="441">
        <v>500</v>
      </c>
      <c r="EH655" s="450"/>
    </row>
    <row r="656" spans="2:138" ht="12.75" customHeight="1" x14ac:dyDescent="0.2">
      <c r="B656" s="412" t="s">
        <v>1126</v>
      </c>
      <c r="C656" s="414" t="s">
        <v>721</v>
      </c>
      <c r="D656" s="233" t="s">
        <v>564</v>
      </c>
      <c r="E656" s="233" t="s">
        <v>1385</v>
      </c>
      <c r="F656" s="414"/>
      <c r="G656" s="233"/>
      <c r="H656" s="436">
        <v>39644</v>
      </c>
      <c r="I656" s="437">
        <v>48.38</v>
      </c>
      <c r="J656" s="438"/>
      <c r="K656" s="438"/>
      <c r="L656" s="438"/>
      <c r="M656" s="418" t="s">
        <v>1121</v>
      </c>
      <c r="N656" s="419" t="s">
        <v>1128</v>
      </c>
      <c r="O656" s="233" t="s">
        <v>1129</v>
      </c>
      <c r="Q656" s="420"/>
      <c r="R656" s="421"/>
      <c r="S656" s="437"/>
      <c r="T656" s="440"/>
      <c r="U656" s="405"/>
      <c r="V656" s="406"/>
      <c r="W656" s="407"/>
      <c r="X656" s="402"/>
      <c r="Y656" s="406"/>
      <c r="Z656" s="442"/>
      <c r="AB656" s="437">
        <v>48.38</v>
      </c>
      <c r="AC656" s="441">
        <v>500</v>
      </c>
      <c r="AE656" s="420"/>
      <c r="AF656" s="421"/>
      <c r="AG656" s="437"/>
      <c r="AH656" s="440"/>
      <c r="AI656" s="405"/>
      <c r="AJ656" s="406"/>
      <c r="AK656" s="407"/>
      <c r="AL656" s="402"/>
      <c r="AM656" s="408"/>
      <c r="AN656" s="442"/>
      <c r="AP656" s="437">
        <v>48.38</v>
      </c>
      <c r="AQ656" s="441">
        <v>500</v>
      </c>
      <c r="AR656" s="446"/>
      <c r="AS656" s="420"/>
      <c r="AT656" s="421"/>
      <c r="AU656" s="444"/>
      <c r="AV656" s="440"/>
      <c r="AW656" s="405"/>
      <c r="AX656" s="406"/>
      <c r="AY656" s="407"/>
      <c r="AZ656" s="402"/>
      <c r="BA656" s="408"/>
      <c r="BB656" s="442"/>
      <c r="BC656" s="443"/>
      <c r="BE656" s="631">
        <v>48.38</v>
      </c>
      <c r="BF656" s="441">
        <v>500</v>
      </c>
      <c r="BI656" s="420"/>
      <c r="BJ656" s="421"/>
      <c r="BK656" s="444"/>
      <c r="BL656" s="440"/>
      <c r="BM656" s="405"/>
      <c r="BN656" s="406"/>
      <c r="BO656" s="407"/>
      <c r="BP656" s="402"/>
      <c r="BQ656" s="408"/>
      <c r="BR656" s="442"/>
      <c r="BS656" s="443"/>
      <c r="BT656" s="631">
        <v>48.38</v>
      </c>
      <c r="BU656" s="441">
        <v>500</v>
      </c>
      <c r="BX656" s="420"/>
      <c r="BY656" s="421"/>
      <c r="BZ656" s="444"/>
      <c r="CA656" s="440"/>
      <c r="CB656" s="405"/>
      <c r="CC656" s="406"/>
      <c r="CD656" s="407"/>
      <c r="CE656" s="402"/>
      <c r="CF656" s="408"/>
      <c r="CG656" s="442"/>
      <c r="CJ656" s="420"/>
      <c r="CK656" s="421"/>
      <c r="CL656" s="444"/>
      <c r="CM656" s="440"/>
      <c r="CN656" s="405"/>
      <c r="CO656" s="406"/>
      <c r="CP656" s="407"/>
      <c r="CQ656" s="402"/>
      <c r="CR656" s="408"/>
      <c r="CS656" s="442"/>
      <c r="CT656" s="443"/>
      <c r="CU656" s="443"/>
      <c r="CV656" s="420"/>
      <c r="CW656" s="421"/>
      <c r="CX656" s="444"/>
      <c r="CY656" s="440"/>
      <c r="CZ656" s="405"/>
      <c r="DA656" s="406"/>
      <c r="DB656" s="407"/>
      <c r="DC656" s="402"/>
      <c r="DD656" s="408"/>
      <c r="DE656" s="442"/>
      <c r="DF656" s="443"/>
      <c r="DG656" s="443"/>
      <c r="DH656" s="420"/>
      <c r="DI656" s="421"/>
      <c r="DJ656" s="444"/>
      <c r="DK656" s="440"/>
      <c r="DL656" s="405"/>
      <c r="DM656" s="406"/>
      <c r="DN656" s="407"/>
      <c r="DO656" s="402"/>
      <c r="DP656" s="408"/>
      <c r="DQ656" s="442"/>
      <c r="DR656" s="443"/>
      <c r="DS656" s="443"/>
      <c r="DT656" s="420"/>
      <c r="DU656" s="421"/>
      <c r="DV656" s="444"/>
      <c r="DW656" s="440"/>
      <c r="DX656" s="405"/>
      <c r="DY656" s="406"/>
      <c r="DZ656" s="407"/>
      <c r="EA656" s="402"/>
      <c r="EB656" s="408"/>
      <c r="EC656" s="442"/>
      <c r="EE656" s="631">
        <v>48.38</v>
      </c>
      <c r="EF656" s="441">
        <v>500</v>
      </c>
      <c r="EH656" s="450"/>
    </row>
    <row r="657" spans="1:138" ht="12.75" customHeight="1" x14ac:dyDescent="0.2">
      <c r="B657" s="412" t="s">
        <v>1126</v>
      </c>
      <c r="C657" s="414" t="s">
        <v>722</v>
      </c>
      <c r="D657" s="233" t="s">
        <v>564</v>
      </c>
      <c r="E657" s="233" t="s">
        <v>1385</v>
      </c>
      <c r="F657" s="414"/>
      <c r="G657" s="233"/>
      <c r="H657" s="436">
        <v>39644</v>
      </c>
      <c r="I657" s="437">
        <v>48.38</v>
      </c>
      <c r="J657" s="438"/>
      <c r="K657" s="438"/>
      <c r="L657" s="438"/>
      <c r="M657" s="418" t="s">
        <v>1121</v>
      </c>
      <c r="N657" s="419" t="s">
        <v>1386</v>
      </c>
      <c r="O657" s="233" t="s">
        <v>1129</v>
      </c>
      <c r="Q657" s="420"/>
      <c r="R657" s="421"/>
      <c r="S657" s="437"/>
      <c r="T657" s="440"/>
      <c r="U657" s="405"/>
      <c r="V657" s="406"/>
      <c r="W657" s="407"/>
      <c r="X657" s="402"/>
      <c r="Y657" s="406"/>
      <c r="Z657" s="442"/>
      <c r="AB657" s="437">
        <v>48.38</v>
      </c>
      <c r="AC657" s="441">
        <v>500</v>
      </c>
      <c r="AE657" s="420"/>
      <c r="AF657" s="421"/>
      <c r="AG657" s="437"/>
      <c r="AH657" s="440"/>
      <c r="AI657" s="405"/>
      <c r="AJ657" s="406"/>
      <c r="AK657" s="407"/>
      <c r="AL657" s="402"/>
      <c r="AM657" s="408"/>
      <c r="AN657" s="442"/>
      <c r="AP657" s="437">
        <v>48.38</v>
      </c>
      <c r="AQ657" s="441">
        <v>500</v>
      </c>
      <c r="AR657" s="446"/>
      <c r="AS657" s="420"/>
      <c r="AT657" s="421"/>
      <c r="AU657" s="444"/>
      <c r="AV657" s="440"/>
      <c r="AW657" s="405"/>
      <c r="AX657" s="406"/>
      <c r="AY657" s="407"/>
      <c r="AZ657" s="402"/>
      <c r="BA657" s="408"/>
      <c r="BB657" s="442"/>
      <c r="BC657" s="443"/>
      <c r="BE657" s="631">
        <v>48.38</v>
      </c>
      <c r="BF657" s="441">
        <v>500</v>
      </c>
      <c r="BI657" s="420"/>
      <c r="BJ657" s="421"/>
      <c r="BK657" s="444"/>
      <c r="BL657" s="440"/>
      <c r="BM657" s="405"/>
      <c r="BN657" s="406"/>
      <c r="BO657" s="407"/>
      <c r="BP657" s="402"/>
      <c r="BQ657" s="408"/>
      <c r="BR657" s="442"/>
      <c r="BS657" s="443"/>
      <c r="BT657" s="631">
        <v>48.38</v>
      </c>
      <c r="BU657" s="441">
        <v>500</v>
      </c>
      <c r="BX657" s="420"/>
      <c r="BY657" s="421"/>
      <c r="BZ657" s="444"/>
      <c r="CA657" s="440"/>
      <c r="CB657" s="405"/>
      <c r="CC657" s="406"/>
      <c r="CD657" s="407"/>
      <c r="CE657" s="402"/>
      <c r="CF657" s="408"/>
      <c r="CG657" s="442"/>
      <c r="CJ657" s="420"/>
      <c r="CK657" s="421"/>
      <c r="CL657" s="444"/>
      <c r="CM657" s="440"/>
      <c r="CN657" s="405"/>
      <c r="CO657" s="406"/>
      <c r="CP657" s="407"/>
      <c r="CQ657" s="402"/>
      <c r="CR657" s="408"/>
      <c r="CS657" s="442"/>
      <c r="CT657" s="443"/>
      <c r="CU657" s="443"/>
      <c r="CV657" s="420"/>
      <c r="CW657" s="421"/>
      <c r="CX657" s="444"/>
      <c r="CY657" s="440"/>
      <c r="CZ657" s="405"/>
      <c r="DA657" s="406"/>
      <c r="DB657" s="407"/>
      <c r="DC657" s="402"/>
      <c r="DD657" s="408"/>
      <c r="DE657" s="442"/>
      <c r="DF657" s="443"/>
      <c r="DG657" s="443"/>
      <c r="DH657" s="420"/>
      <c r="DI657" s="421"/>
      <c r="DJ657" s="444"/>
      <c r="DK657" s="440"/>
      <c r="DL657" s="405"/>
      <c r="DM657" s="406"/>
      <c r="DN657" s="407"/>
      <c r="DO657" s="402"/>
      <c r="DP657" s="408"/>
      <c r="DQ657" s="442"/>
      <c r="DR657" s="443"/>
      <c r="DS657" s="443"/>
      <c r="DT657" s="420"/>
      <c r="DU657" s="421"/>
      <c r="DV657" s="444"/>
      <c r="DW657" s="440"/>
      <c r="DX657" s="405"/>
      <c r="DY657" s="406"/>
      <c r="DZ657" s="407"/>
      <c r="EA657" s="402"/>
      <c r="EB657" s="408"/>
      <c r="EC657" s="442"/>
      <c r="EE657" s="631">
        <v>48.38</v>
      </c>
      <c r="EF657" s="441">
        <v>500</v>
      </c>
      <c r="EH657" s="450"/>
    </row>
    <row r="658" spans="1:138" ht="12.75" customHeight="1" x14ac:dyDescent="0.2">
      <c r="B658" s="412" t="s">
        <v>1126</v>
      </c>
      <c r="C658" s="414" t="s">
        <v>723</v>
      </c>
      <c r="D658" s="233" t="s">
        <v>564</v>
      </c>
      <c r="E658" s="233" t="s">
        <v>1385</v>
      </c>
      <c r="F658" s="414"/>
      <c r="G658" s="233"/>
      <c r="H658" s="436">
        <v>39644</v>
      </c>
      <c r="I658" s="437">
        <v>48.38</v>
      </c>
      <c r="J658" s="438"/>
      <c r="K658" s="438"/>
      <c r="L658" s="438"/>
      <c r="M658" s="418" t="s">
        <v>1121</v>
      </c>
      <c r="N658" s="419" t="s">
        <v>1128</v>
      </c>
      <c r="O658" s="233" t="s">
        <v>1129</v>
      </c>
      <c r="Q658" s="420"/>
      <c r="R658" s="421"/>
      <c r="S658" s="437"/>
      <c r="T658" s="440"/>
      <c r="U658" s="405"/>
      <c r="V658" s="406"/>
      <c r="W658" s="407"/>
      <c r="X658" s="402"/>
      <c r="Y658" s="406"/>
      <c r="Z658" s="442"/>
      <c r="AB658" s="437">
        <v>48.38</v>
      </c>
      <c r="AC658" s="441">
        <v>500</v>
      </c>
      <c r="AE658" s="420"/>
      <c r="AF658" s="421"/>
      <c r="AG658" s="437"/>
      <c r="AH658" s="440"/>
      <c r="AI658" s="405"/>
      <c r="AJ658" s="406"/>
      <c r="AK658" s="407"/>
      <c r="AL658" s="402"/>
      <c r="AM658" s="408"/>
      <c r="AN658" s="442"/>
      <c r="AP658" s="437">
        <v>48.38</v>
      </c>
      <c r="AQ658" s="441">
        <v>500</v>
      </c>
      <c r="AR658" s="446"/>
      <c r="AS658" s="420"/>
      <c r="AT658" s="421"/>
      <c r="AU658" s="444"/>
      <c r="AV658" s="440"/>
      <c r="AW658" s="405"/>
      <c r="AX658" s="406"/>
      <c r="AY658" s="407"/>
      <c r="AZ658" s="402"/>
      <c r="BA658" s="408"/>
      <c r="BB658" s="442"/>
      <c r="BC658" s="443"/>
      <c r="BE658" s="631">
        <v>48.38</v>
      </c>
      <c r="BF658" s="441">
        <v>500</v>
      </c>
      <c r="BI658" s="420"/>
      <c r="BJ658" s="421"/>
      <c r="BK658" s="444"/>
      <c r="BL658" s="440"/>
      <c r="BM658" s="405"/>
      <c r="BN658" s="406"/>
      <c r="BO658" s="407"/>
      <c r="BP658" s="402"/>
      <c r="BQ658" s="408"/>
      <c r="BR658" s="442"/>
      <c r="BS658" s="443"/>
      <c r="BT658" s="631">
        <v>48.38</v>
      </c>
      <c r="BU658" s="441">
        <v>500</v>
      </c>
      <c r="BX658" s="420"/>
      <c r="BY658" s="421"/>
      <c r="BZ658" s="444"/>
      <c r="CA658" s="440"/>
      <c r="CB658" s="405"/>
      <c r="CC658" s="406"/>
      <c r="CD658" s="407"/>
      <c r="CE658" s="402"/>
      <c r="CF658" s="408"/>
      <c r="CG658" s="442"/>
      <c r="CJ658" s="420"/>
      <c r="CK658" s="421"/>
      <c r="CL658" s="444"/>
      <c r="CM658" s="440"/>
      <c r="CN658" s="405"/>
      <c r="CO658" s="406"/>
      <c r="CP658" s="407"/>
      <c r="CQ658" s="402"/>
      <c r="CR658" s="408"/>
      <c r="CS658" s="442"/>
      <c r="CT658" s="443"/>
      <c r="CU658" s="443"/>
      <c r="CV658" s="420"/>
      <c r="CW658" s="421"/>
      <c r="CX658" s="444"/>
      <c r="CY658" s="440"/>
      <c r="CZ658" s="405"/>
      <c r="DA658" s="406"/>
      <c r="DB658" s="407"/>
      <c r="DC658" s="402"/>
      <c r="DD658" s="408"/>
      <c r="DE658" s="442"/>
      <c r="DF658" s="443"/>
      <c r="DG658" s="443"/>
      <c r="DH658" s="420"/>
      <c r="DI658" s="421"/>
      <c r="DJ658" s="444"/>
      <c r="DK658" s="440"/>
      <c r="DL658" s="405"/>
      <c r="DM658" s="406"/>
      <c r="DN658" s="407"/>
      <c r="DO658" s="402"/>
      <c r="DP658" s="408"/>
      <c r="DQ658" s="442"/>
      <c r="DR658" s="443"/>
      <c r="DS658" s="443"/>
      <c r="DT658" s="420"/>
      <c r="DU658" s="421"/>
      <c r="DV658" s="444"/>
      <c r="DW658" s="440"/>
      <c r="DX658" s="405"/>
      <c r="DY658" s="406"/>
      <c r="DZ658" s="407"/>
      <c r="EA658" s="402"/>
      <c r="EB658" s="408"/>
      <c r="EC658" s="442"/>
      <c r="EE658" s="631">
        <v>48.38</v>
      </c>
      <c r="EF658" s="441">
        <v>500</v>
      </c>
      <c r="EH658" s="450"/>
    </row>
    <row r="659" spans="1:138" ht="12.75" customHeight="1" x14ac:dyDescent="0.2">
      <c r="B659" s="412" t="s">
        <v>1126</v>
      </c>
      <c r="C659" s="414" t="s">
        <v>724</v>
      </c>
      <c r="D659" s="233" t="s">
        <v>564</v>
      </c>
      <c r="E659" s="233" t="s">
        <v>1385</v>
      </c>
      <c r="F659" s="414"/>
      <c r="G659" s="233"/>
      <c r="H659" s="436">
        <v>39644</v>
      </c>
      <c r="I659" s="437">
        <v>48.38</v>
      </c>
      <c r="J659" s="438"/>
      <c r="K659" s="438"/>
      <c r="L659" s="438"/>
      <c r="M659" s="418" t="s">
        <v>1121</v>
      </c>
      <c r="N659" s="419" t="s">
        <v>1128</v>
      </c>
      <c r="O659" s="233" t="s">
        <v>1129</v>
      </c>
      <c r="Q659" s="420"/>
      <c r="R659" s="421"/>
      <c r="S659" s="437"/>
      <c r="T659" s="440"/>
      <c r="U659" s="405"/>
      <c r="V659" s="406"/>
      <c r="W659" s="407"/>
      <c r="X659" s="402"/>
      <c r="Y659" s="406"/>
      <c r="Z659" s="442"/>
      <c r="AB659" s="437">
        <v>48.38</v>
      </c>
      <c r="AC659" s="441">
        <v>500</v>
      </c>
      <c r="AE659" s="420"/>
      <c r="AF659" s="421"/>
      <c r="AG659" s="437"/>
      <c r="AH659" s="440"/>
      <c r="AI659" s="405"/>
      <c r="AJ659" s="406"/>
      <c r="AK659" s="407"/>
      <c r="AL659" s="402"/>
      <c r="AM659" s="408"/>
      <c r="AN659" s="442"/>
      <c r="AP659" s="437">
        <v>48.38</v>
      </c>
      <c r="AQ659" s="441">
        <v>500</v>
      </c>
      <c r="AR659" s="446"/>
      <c r="AS659" s="420"/>
      <c r="AT659" s="421"/>
      <c r="AU659" s="444"/>
      <c r="AV659" s="440"/>
      <c r="AW659" s="405"/>
      <c r="AX659" s="406"/>
      <c r="AY659" s="407"/>
      <c r="AZ659" s="402"/>
      <c r="BA659" s="408"/>
      <c r="BB659" s="442"/>
      <c r="BC659" s="443"/>
      <c r="BE659" s="631">
        <v>48.38</v>
      </c>
      <c r="BF659" s="441">
        <v>500</v>
      </c>
      <c r="BI659" s="420"/>
      <c r="BJ659" s="421"/>
      <c r="BK659" s="444"/>
      <c r="BL659" s="440"/>
      <c r="BM659" s="405"/>
      <c r="BN659" s="406"/>
      <c r="BO659" s="407"/>
      <c r="BP659" s="402"/>
      <c r="BQ659" s="408"/>
      <c r="BR659" s="442"/>
      <c r="BS659" s="443"/>
      <c r="BT659" s="631">
        <v>48.38</v>
      </c>
      <c r="BU659" s="441">
        <v>500</v>
      </c>
      <c r="BX659" s="420"/>
      <c r="BY659" s="421"/>
      <c r="BZ659" s="444"/>
      <c r="CA659" s="440"/>
      <c r="CB659" s="405"/>
      <c r="CC659" s="406"/>
      <c r="CD659" s="407"/>
      <c r="CE659" s="402"/>
      <c r="CF659" s="408"/>
      <c r="CG659" s="442"/>
      <c r="CJ659" s="420"/>
      <c r="CK659" s="421"/>
      <c r="CL659" s="444"/>
      <c r="CM659" s="440"/>
      <c r="CN659" s="405"/>
      <c r="CO659" s="406"/>
      <c r="CP659" s="407"/>
      <c r="CQ659" s="402"/>
      <c r="CR659" s="408"/>
      <c r="CS659" s="442"/>
      <c r="CT659" s="443"/>
      <c r="CU659" s="443"/>
      <c r="CV659" s="420"/>
      <c r="CW659" s="421"/>
      <c r="CX659" s="444"/>
      <c r="CY659" s="440"/>
      <c r="CZ659" s="405"/>
      <c r="DA659" s="406"/>
      <c r="DB659" s="407"/>
      <c r="DC659" s="402"/>
      <c r="DD659" s="408"/>
      <c r="DE659" s="442"/>
      <c r="DF659" s="443"/>
      <c r="DG659" s="443"/>
      <c r="DH659" s="420"/>
      <c r="DI659" s="421"/>
      <c r="DJ659" s="444"/>
      <c r="DK659" s="440"/>
      <c r="DL659" s="405"/>
      <c r="DM659" s="406"/>
      <c r="DN659" s="407"/>
      <c r="DO659" s="402"/>
      <c r="DP659" s="408"/>
      <c r="DQ659" s="442"/>
      <c r="DR659" s="443"/>
      <c r="DS659" s="443"/>
      <c r="DT659" s="420"/>
      <c r="DU659" s="421"/>
      <c r="DV659" s="444"/>
      <c r="DW659" s="440"/>
      <c r="DX659" s="405"/>
      <c r="DY659" s="406"/>
      <c r="DZ659" s="407"/>
      <c r="EA659" s="402"/>
      <c r="EB659" s="408"/>
      <c r="EC659" s="442"/>
      <c r="EE659" s="631">
        <v>48.38</v>
      </c>
      <c r="EF659" s="441">
        <v>500</v>
      </c>
      <c r="EH659" s="450"/>
    </row>
    <row r="660" spans="1:138" ht="12.75" customHeight="1" x14ac:dyDescent="0.2">
      <c r="B660" s="412" t="s">
        <v>1126</v>
      </c>
      <c r="C660" s="414" t="s">
        <v>725</v>
      </c>
      <c r="D660" s="233" t="s">
        <v>564</v>
      </c>
      <c r="E660" s="233" t="s">
        <v>1385</v>
      </c>
      <c r="F660" s="414"/>
      <c r="G660" s="233"/>
      <c r="H660" s="436">
        <v>39644</v>
      </c>
      <c r="I660" s="437">
        <v>48.38</v>
      </c>
      <c r="J660" s="438"/>
      <c r="K660" s="438"/>
      <c r="L660" s="438"/>
      <c r="M660" s="418" t="s">
        <v>1121</v>
      </c>
      <c r="N660" s="419" t="s">
        <v>1128</v>
      </c>
      <c r="O660" s="233" t="s">
        <v>1129</v>
      </c>
      <c r="Q660" s="420"/>
      <c r="R660" s="421"/>
      <c r="S660" s="437"/>
      <c r="T660" s="440"/>
      <c r="U660" s="405"/>
      <c r="V660" s="406"/>
      <c r="W660" s="407"/>
      <c r="X660" s="402"/>
      <c r="Y660" s="406"/>
      <c r="Z660" s="442"/>
      <c r="AB660" s="437">
        <v>48.38</v>
      </c>
      <c r="AC660" s="441">
        <v>500</v>
      </c>
      <c r="AE660" s="420"/>
      <c r="AF660" s="421"/>
      <c r="AG660" s="437"/>
      <c r="AH660" s="440"/>
      <c r="AI660" s="405"/>
      <c r="AJ660" s="406"/>
      <c r="AK660" s="407"/>
      <c r="AL660" s="402"/>
      <c r="AM660" s="408"/>
      <c r="AN660" s="442"/>
      <c r="AP660" s="437">
        <v>48.38</v>
      </c>
      <c r="AQ660" s="441">
        <v>500</v>
      </c>
      <c r="AR660" s="446"/>
      <c r="AS660" s="420"/>
      <c r="AT660" s="421"/>
      <c r="AU660" s="444"/>
      <c r="AV660" s="440"/>
      <c r="AW660" s="405"/>
      <c r="AX660" s="406"/>
      <c r="AY660" s="407"/>
      <c r="AZ660" s="402"/>
      <c r="BA660" s="408"/>
      <c r="BB660" s="442"/>
      <c r="BC660" s="443"/>
      <c r="BE660" s="631">
        <v>48.38</v>
      </c>
      <c r="BF660" s="441">
        <v>500</v>
      </c>
      <c r="BI660" s="420"/>
      <c r="BJ660" s="421"/>
      <c r="BK660" s="444"/>
      <c r="BL660" s="440"/>
      <c r="BM660" s="405"/>
      <c r="BN660" s="406"/>
      <c r="BO660" s="407"/>
      <c r="BP660" s="402"/>
      <c r="BQ660" s="408"/>
      <c r="BR660" s="442"/>
      <c r="BS660" s="443"/>
      <c r="BT660" s="631">
        <v>48.38</v>
      </c>
      <c r="BU660" s="441">
        <v>500</v>
      </c>
      <c r="BX660" s="420"/>
      <c r="BY660" s="421"/>
      <c r="BZ660" s="444"/>
      <c r="CA660" s="440"/>
      <c r="CB660" s="405"/>
      <c r="CC660" s="406"/>
      <c r="CD660" s="407"/>
      <c r="CE660" s="402"/>
      <c r="CF660" s="408"/>
      <c r="CG660" s="442"/>
      <c r="CJ660" s="420"/>
      <c r="CK660" s="421"/>
      <c r="CL660" s="444"/>
      <c r="CM660" s="440"/>
      <c r="CN660" s="405"/>
      <c r="CO660" s="406"/>
      <c r="CP660" s="407"/>
      <c r="CQ660" s="402"/>
      <c r="CR660" s="408"/>
      <c r="CS660" s="442"/>
      <c r="CT660" s="443"/>
      <c r="CU660" s="443"/>
      <c r="CV660" s="420"/>
      <c r="CW660" s="421"/>
      <c r="CX660" s="444"/>
      <c r="CY660" s="440"/>
      <c r="CZ660" s="405"/>
      <c r="DA660" s="406"/>
      <c r="DB660" s="407"/>
      <c r="DC660" s="402"/>
      <c r="DD660" s="408"/>
      <c r="DE660" s="442"/>
      <c r="DF660" s="443"/>
      <c r="DG660" s="443"/>
      <c r="DH660" s="420"/>
      <c r="DI660" s="421"/>
      <c r="DJ660" s="444"/>
      <c r="DK660" s="440"/>
      <c r="DL660" s="405"/>
      <c r="DM660" s="406"/>
      <c r="DN660" s="407"/>
      <c r="DO660" s="402"/>
      <c r="DP660" s="408"/>
      <c r="DQ660" s="442"/>
      <c r="DR660" s="443"/>
      <c r="DS660" s="443"/>
      <c r="DT660" s="420"/>
      <c r="DU660" s="421"/>
      <c r="DV660" s="444"/>
      <c r="DW660" s="440"/>
      <c r="DX660" s="405"/>
      <c r="DY660" s="406"/>
      <c r="DZ660" s="407"/>
      <c r="EA660" s="402"/>
      <c r="EB660" s="408"/>
      <c r="EC660" s="442"/>
      <c r="EE660" s="631">
        <v>48.38</v>
      </c>
      <c r="EF660" s="441">
        <v>500</v>
      </c>
      <c r="EH660" s="450"/>
    </row>
    <row r="661" spans="1:138" ht="12.75" customHeight="1" x14ac:dyDescent="0.2">
      <c r="B661" s="412" t="s">
        <v>1126</v>
      </c>
      <c r="C661" s="414" t="s">
        <v>726</v>
      </c>
      <c r="D661" s="233" t="s">
        <v>564</v>
      </c>
      <c r="E661" s="233" t="s">
        <v>1385</v>
      </c>
      <c r="F661" s="414"/>
      <c r="G661" s="233"/>
      <c r="H661" s="436">
        <v>39644</v>
      </c>
      <c r="I661" s="437">
        <v>48.38</v>
      </c>
      <c r="J661" s="438"/>
      <c r="K661" s="438"/>
      <c r="L661" s="438"/>
      <c r="M661" s="418" t="s">
        <v>1121</v>
      </c>
      <c r="N661" s="419" t="s">
        <v>1128</v>
      </c>
      <c r="O661" s="233" t="s">
        <v>1129</v>
      </c>
      <c r="Q661" s="420"/>
      <c r="R661" s="421"/>
      <c r="S661" s="437"/>
      <c r="T661" s="440"/>
      <c r="U661" s="405"/>
      <c r="V661" s="406"/>
      <c r="W661" s="407"/>
      <c r="X661" s="402"/>
      <c r="Y661" s="406"/>
      <c r="Z661" s="442"/>
      <c r="AB661" s="437">
        <v>48.38</v>
      </c>
      <c r="AC661" s="441">
        <v>500</v>
      </c>
      <c r="AE661" s="420"/>
      <c r="AF661" s="421"/>
      <c r="AG661" s="437"/>
      <c r="AH661" s="440"/>
      <c r="AI661" s="405"/>
      <c r="AJ661" s="406"/>
      <c r="AK661" s="407"/>
      <c r="AL661" s="402"/>
      <c r="AM661" s="408"/>
      <c r="AN661" s="442"/>
      <c r="AP661" s="437">
        <v>48.38</v>
      </c>
      <c r="AQ661" s="441">
        <v>500</v>
      </c>
      <c r="AR661" s="446"/>
      <c r="AS661" s="420"/>
      <c r="AT661" s="421"/>
      <c r="AU661" s="444"/>
      <c r="AV661" s="440"/>
      <c r="AW661" s="405"/>
      <c r="AX661" s="406"/>
      <c r="AY661" s="407"/>
      <c r="AZ661" s="402"/>
      <c r="BA661" s="408"/>
      <c r="BB661" s="442"/>
      <c r="BC661" s="443"/>
      <c r="BE661" s="631">
        <v>48.38</v>
      </c>
      <c r="BF661" s="441">
        <v>500</v>
      </c>
      <c r="BI661" s="420"/>
      <c r="BJ661" s="421"/>
      <c r="BK661" s="444"/>
      <c r="BL661" s="440"/>
      <c r="BM661" s="405"/>
      <c r="BN661" s="406"/>
      <c r="BO661" s="407"/>
      <c r="BP661" s="402"/>
      <c r="BQ661" s="408"/>
      <c r="BR661" s="442"/>
      <c r="BS661" s="443"/>
      <c r="BT661" s="631">
        <v>48.38</v>
      </c>
      <c r="BU661" s="441">
        <v>500</v>
      </c>
      <c r="BX661" s="420"/>
      <c r="BY661" s="421"/>
      <c r="BZ661" s="444"/>
      <c r="CA661" s="440"/>
      <c r="CB661" s="405"/>
      <c r="CC661" s="406"/>
      <c r="CD661" s="407"/>
      <c r="CE661" s="402"/>
      <c r="CF661" s="408"/>
      <c r="CG661" s="442"/>
      <c r="CJ661" s="420"/>
      <c r="CK661" s="421"/>
      <c r="CL661" s="444"/>
      <c r="CM661" s="440"/>
      <c r="CN661" s="405"/>
      <c r="CO661" s="406"/>
      <c r="CP661" s="407"/>
      <c r="CQ661" s="402"/>
      <c r="CR661" s="408"/>
      <c r="CS661" s="442"/>
      <c r="CT661" s="443"/>
      <c r="CU661" s="443"/>
      <c r="CV661" s="420"/>
      <c r="CW661" s="421"/>
      <c r="CX661" s="444"/>
      <c r="CY661" s="440"/>
      <c r="CZ661" s="405"/>
      <c r="DA661" s="406"/>
      <c r="DB661" s="407"/>
      <c r="DC661" s="402"/>
      <c r="DD661" s="408"/>
      <c r="DE661" s="442"/>
      <c r="DF661" s="443"/>
      <c r="DG661" s="443"/>
      <c r="DH661" s="420"/>
      <c r="DI661" s="421"/>
      <c r="DJ661" s="444"/>
      <c r="DK661" s="440"/>
      <c r="DL661" s="405"/>
      <c r="DM661" s="406"/>
      <c r="DN661" s="407"/>
      <c r="DO661" s="402"/>
      <c r="DP661" s="408"/>
      <c r="DQ661" s="442"/>
      <c r="DR661" s="443"/>
      <c r="DS661" s="443"/>
      <c r="DT661" s="420"/>
      <c r="DU661" s="421"/>
      <c r="DV661" s="444"/>
      <c r="DW661" s="440"/>
      <c r="DX661" s="405"/>
      <c r="DY661" s="406"/>
      <c r="DZ661" s="407"/>
      <c r="EA661" s="402"/>
      <c r="EB661" s="408"/>
      <c r="EC661" s="442"/>
      <c r="EE661" s="631">
        <v>48.38</v>
      </c>
      <c r="EF661" s="441">
        <v>500</v>
      </c>
      <c r="EH661" s="450"/>
    </row>
    <row r="662" spans="1:138" ht="12.75" customHeight="1" x14ac:dyDescent="0.2">
      <c r="B662" s="412" t="s">
        <v>1126</v>
      </c>
      <c r="C662" s="414" t="s">
        <v>727</v>
      </c>
      <c r="D662" s="233" t="s">
        <v>564</v>
      </c>
      <c r="E662" s="233" t="s">
        <v>1385</v>
      </c>
      <c r="F662" s="414"/>
      <c r="G662" s="233"/>
      <c r="H662" s="436">
        <v>39644</v>
      </c>
      <c r="I662" s="437">
        <v>48.38</v>
      </c>
      <c r="J662" s="438"/>
      <c r="K662" s="438"/>
      <c r="L662" s="438"/>
      <c r="M662" s="418" t="s">
        <v>1121</v>
      </c>
      <c r="N662" s="419" t="s">
        <v>1128</v>
      </c>
      <c r="O662" s="233" t="s">
        <v>1129</v>
      </c>
      <c r="Q662" s="420"/>
      <c r="R662" s="421"/>
      <c r="S662" s="437"/>
      <c r="T662" s="440"/>
      <c r="U662" s="405"/>
      <c r="V662" s="406"/>
      <c r="W662" s="407"/>
      <c r="X662" s="402"/>
      <c r="Y662" s="406"/>
      <c r="Z662" s="442"/>
      <c r="AB662" s="437">
        <v>48.38</v>
      </c>
      <c r="AC662" s="441">
        <v>500</v>
      </c>
      <c r="AE662" s="420"/>
      <c r="AF662" s="421"/>
      <c r="AG662" s="437"/>
      <c r="AH662" s="440"/>
      <c r="AI662" s="405"/>
      <c r="AJ662" s="406"/>
      <c r="AK662" s="407"/>
      <c r="AL662" s="402"/>
      <c r="AM662" s="408"/>
      <c r="AN662" s="442"/>
      <c r="AP662" s="437">
        <v>48.38</v>
      </c>
      <c r="AQ662" s="441">
        <v>500</v>
      </c>
      <c r="AR662" s="446"/>
      <c r="AS662" s="420"/>
      <c r="AT662" s="421"/>
      <c r="AU662" s="444"/>
      <c r="AV662" s="440"/>
      <c r="AW662" s="405"/>
      <c r="AX662" s="406"/>
      <c r="AY662" s="407"/>
      <c r="AZ662" s="402"/>
      <c r="BA662" s="408"/>
      <c r="BB662" s="442"/>
      <c r="BC662" s="443"/>
      <c r="BE662" s="631">
        <v>48.38</v>
      </c>
      <c r="BF662" s="441">
        <v>500</v>
      </c>
      <c r="BI662" s="420"/>
      <c r="BJ662" s="421"/>
      <c r="BK662" s="444"/>
      <c r="BL662" s="440"/>
      <c r="BM662" s="405"/>
      <c r="BN662" s="406"/>
      <c r="BO662" s="407"/>
      <c r="BP662" s="402"/>
      <c r="BQ662" s="408"/>
      <c r="BR662" s="442"/>
      <c r="BS662" s="443"/>
      <c r="BT662" s="631">
        <v>48.38</v>
      </c>
      <c r="BU662" s="441">
        <v>500</v>
      </c>
      <c r="BX662" s="420"/>
      <c r="BY662" s="421"/>
      <c r="BZ662" s="444"/>
      <c r="CA662" s="440"/>
      <c r="CB662" s="405"/>
      <c r="CC662" s="406"/>
      <c r="CD662" s="407"/>
      <c r="CE662" s="402"/>
      <c r="CF662" s="408"/>
      <c r="CG662" s="442"/>
      <c r="CJ662" s="420"/>
      <c r="CK662" s="421"/>
      <c r="CL662" s="444"/>
      <c r="CM662" s="440"/>
      <c r="CN662" s="405"/>
      <c r="CO662" s="406"/>
      <c r="CP662" s="407"/>
      <c r="CQ662" s="402"/>
      <c r="CR662" s="408"/>
      <c r="CS662" s="442"/>
      <c r="CT662" s="443"/>
      <c r="CU662" s="443"/>
      <c r="CV662" s="420"/>
      <c r="CW662" s="421"/>
      <c r="CX662" s="444"/>
      <c r="CY662" s="440"/>
      <c r="CZ662" s="405"/>
      <c r="DA662" s="406"/>
      <c r="DB662" s="407"/>
      <c r="DC662" s="402"/>
      <c r="DD662" s="408"/>
      <c r="DE662" s="442"/>
      <c r="DF662" s="443"/>
      <c r="DG662" s="443"/>
      <c r="DH662" s="420"/>
      <c r="DI662" s="421"/>
      <c r="DJ662" s="444"/>
      <c r="DK662" s="440"/>
      <c r="DL662" s="405"/>
      <c r="DM662" s="406"/>
      <c r="DN662" s="407"/>
      <c r="DO662" s="402"/>
      <c r="DP662" s="408"/>
      <c r="DQ662" s="442"/>
      <c r="DR662" s="443"/>
      <c r="DS662" s="443"/>
      <c r="DT662" s="420"/>
      <c r="DU662" s="421"/>
      <c r="DV662" s="444"/>
      <c r="DW662" s="440"/>
      <c r="DX662" s="405"/>
      <c r="DY662" s="406"/>
      <c r="DZ662" s="407"/>
      <c r="EA662" s="402"/>
      <c r="EB662" s="408"/>
      <c r="EC662" s="442"/>
      <c r="EE662" s="631">
        <v>48.38</v>
      </c>
      <c r="EF662" s="441">
        <v>500</v>
      </c>
      <c r="EH662" s="450"/>
    </row>
    <row r="663" spans="1:138" ht="12.75" customHeight="1" x14ac:dyDescent="0.2">
      <c r="B663" s="412" t="s">
        <v>1126</v>
      </c>
      <c r="C663" s="414" t="s">
        <v>728</v>
      </c>
      <c r="D663" s="233" t="s">
        <v>564</v>
      </c>
      <c r="E663" s="233" t="s">
        <v>1385</v>
      </c>
      <c r="F663" s="414"/>
      <c r="G663" s="233"/>
      <c r="H663" s="436">
        <v>39644</v>
      </c>
      <c r="I663" s="437">
        <v>48.38</v>
      </c>
      <c r="J663" s="438"/>
      <c r="K663" s="438"/>
      <c r="L663" s="438"/>
      <c r="M663" s="418" t="s">
        <v>1121</v>
      </c>
      <c r="N663" s="419" t="s">
        <v>1128</v>
      </c>
      <c r="O663" s="233" t="s">
        <v>1129</v>
      </c>
      <c r="Q663" s="420"/>
      <c r="R663" s="421"/>
      <c r="S663" s="437"/>
      <c r="T663" s="440"/>
      <c r="U663" s="405"/>
      <c r="V663" s="406"/>
      <c r="W663" s="407"/>
      <c r="X663" s="402"/>
      <c r="Y663" s="406"/>
      <c r="Z663" s="442"/>
      <c r="AB663" s="437">
        <v>48.38</v>
      </c>
      <c r="AC663" s="441">
        <v>500</v>
      </c>
      <c r="AE663" s="420"/>
      <c r="AF663" s="421"/>
      <c r="AG663" s="437"/>
      <c r="AH663" s="440"/>
      <c r="AI663" s="405"/>
      <c r="AJ663" s="406"/>
      <c r="AK663" s="407"/>
      <c r="AL663" s="402"/>
      <c r="AM663" s="408"/>
      <c r="AN663" s="442"/>
      <c r="AP663" s="437">
        <v>48.38</v>
      </c>
      <c r="AQ663" s="441">
        <v>500</v>
      </c>
      <c r="AR663" s="446"/>
      <c r="AS663" s="420"/>
      <c r="AT663" s="421"/>
      <c r="AU663" s="444"/>
      <c r="AV663" s="440"/>
      <c r="AW663" s="405"/>
      <c r="AX663" s="406"/>
      <c r="AY663" s="407"/>
      <c r="AZ663" s="402"/>
      <c r="BA663" s="408"/>
      <c r="BB663" s="442"/>
      <c r="BC663" s="443"/>
      <c r="BE663" s="631">
        <v>48.38</v>
      </c>
      <c r="BF663" s="441">
        <v>500</v>
      </c>
      <c r="BI663" s="420"/>
      <c r="BJ663" s="421"/>
      <c r="BK663" s="444"/>
      <c r="BL663" s="440"/>
      <c r="BM663" s="405"/>
      <c r="BN663" s="406"/>
      <c r="BO663" s="407"/>
      <c r="BP663" s="402"/>
      <c r="BQ663" s="408"/>
      <c r="BR663" s="442"/>
      <c r="BS663" s="443"/>
      <c r="BT663" s="631">
        <v>48.38</v>
      </c>
      <c r="BU663" s="441">
        <v>500</v>
      </c>
      <c r="BX663" s="420"/>
      <c r="BY663" s="421"/>
      <c r="BZ663" s="444"/>
      <c r="CA663" s="440"/>
      <c r="CB663" s="405"/>
      <c r="CC663" s="406"/>
      <c r="CD663" s="407"/>
      <c r="CE663" s="402"/>
      <c r="CF663" s="408"/>
      <c r="CG663" s="442"/>
      <c r="CJ663" s="420"/>
      <c r="CK663" s="421"/>
      <c r="CL663" s="444"/>
      <c r="CM663" s="440"/>
      <c r="CN663" s="405"/>
      <c r="CO663" s="406"/>
      <c r="CP663" s="407"/>
      <c r="CQ663" s="402"/>
      <c r="CR663" s="408"/>
      <c r="CS663" s="442"/>
      <c r="CT663" s="443"/>
      <c r="CU663" s="443"/>
      <c r="CV663" s="420"/>
      <c r="CW663" s="421"/>
      <c r="CX663" s="444"/>
      <c r="CY663" s="440"/>
      <c r="CZ663" s="405"/>
      <c r="DA663" s="406"/>
      <c r="DB663" s="407"/>
      <c r="DC663" s="402"/>
      <c r="DD663" s="408"/>
      <c r="DE663" s="442"/>
      <c r="DF663" s="443"/>
      <c r="DG663" s="443"/>
      <c r="DH663" s="420"/>
      <c r="DI663" s="421"/>
      <c r="DJ663" s="444"/>
      <c r="DK663" s="440"/>
      <c r="DL663" s="405"/>
      <c r="DM663" s="406"/>
      <c r="DN663" s="407"/>
      <c r="DO663" s="402"/>
      <c r="DP663" s="408"/>
      <c r="DQ663" s="442"/>
      <c r="DR663" s="443"/>
      <c r="DS663" s="443"/>
      <c r="DT663" s="420"/>
      <c r="DU663" s="421"/>
      <c r="DV663" s="444"/>
      <c r="DW663" s="440"/>
      <c r="DX663" s="405"/>
      <c r="DY663" s="406"/>
      <c r="DZ663" s="407"/>
      <c r="EA663" s="402"/>
      <c r="EB663" s="408"/>
      <c r="EC663" s="442"/>
      <c r="EE663" s="631">
        <v>48.38</v>
      </c>
      <c r="EF663" s="441">
        <v>500</v>
      </c>
      <c r="EH663" s="450"/>
    </row>
    <row r="664" spans="1:138" ht="12.75" customHeight="1" x14ac:dyDescent="0.2">
      <c r="B664" s="412" t="s">
        <v>1126</v>
      </c>
      <c r="C664" s="414" t="s">
        <v>729</v>
      </c>
      <c r="D664" s="233" t="s">
        <v>564</v>
      </c>
      <c r="E664" s="233" t="s">
        <v>1385</v>
      </c>
      <c r="F664" s="414"/>
      <c r="G664" s="233"/>
      <c r="H664" s="436">
        <v>39644</v>
      </c>
      <c r="I664" s="437">
        <v>48.38</v>
      </c>
      <c r="J664" s="438"/>
      <c r="K664" s="438"/>
      <c r="L664" s="438"/>
      <c r="M664" s="418" t="s">
        <v>1121</v>
      </c>
      <c r="N664" s="419" t="s">
        <v>1128</v>
      </c>
      <c r="O664" s="233" t="s">
        <v>1129</v>
      </c>
      <c r="Q664" s="420"/>
      <c r="R664" s="421"/>
      <c r="S664" s="437"/>
      <c r="T664" s="440"/>
      <c r="U664" s="405"/>
      <c r="V664" s="406"/>
      <c r="W664" s="407"/>
      <c r="X664" s="402"/>
      <c r="Y664" s="406"/>
      <c r="Z664" s="442"/>
      <c r="AB664" s="437">
        <v>48.38</v>
      </c>
      <c r="AC664" s="441">
        <v>500</v>
      </c>
      <c r="AE664" s="420"/>
      <c r="AF664" s="421"/>
      <c r="AG664" s="437"/>
      <c r="AH664" s="440"/>
      <c r="AI664" s="405"/>
      <c r="AJ664" s="406"/>
      <c r="AK664" s="407"/>
      <c r="AL664" s="402"/>
      <c r="AM664" s="408"/>
      <c r="AN664" s="442"/>
      <c r="AP664" s="437">
        <v>48.38</v>
      </c>
      <c r="AQ664" s="441">
        <v>500</v>
      </c>
      <c r="AR664" s="446"/>
      <c r="AS664" s="420"/>
      <c r="AT664" s="421"/>
      <c r="AU664" s="444"/>
      <c r="AV664" s="440"/>
      <c r="AW664" s="405"/>
      <c r="AX664" s="406"/>
      <c r="AY664" s="407"/>
      <c r="AZ664" s="402"/>
      <c r="BA664" s="408"/>
      <c r="BB664" s="442"/>
      <c r="BC664" s="443"/>
      <c r="BE664" s="631">
        <v>48.38</v>
      </c>
      <c r="BF664" s="441">
        <v>500</v>
      </c>
      <c r="BI664" s="420"/>
      <c r="BJ664" s="421"/>
      <c r="BK664" s="444"/>
      <c r="BL664" s="440"/>
      <c r="BM664" s="405"/>
      <c r="BN664" s="406"/>
      <c r="BO664" s="407"/>
      <c r="BP664" s="402"/>
      <c r="BQ664" s="408"/>
      <c r="BR664" s="442"/>
      <c r="BS664" s="443"/>
      <c r="BT664" s="631">
        <v>48.38</v>
      </c>
      <c r="BU664" s="441">
        <v>500</v>
      </c>
      <c r="BX664" s="420"/>
      <c r="BY664" s="421"/>
      <c r="BZ664" s="444"/>
      <c r="CA664" s="440"/>
      <c r="CB664" s="405"/>
      <c r="CC664" s="406"/>
      <c r="CD664" s="407"/>
      <c r="CE664" s="402"/>
      <c r="CF664" s="408"/>
      <c r="CG664" s="442"/>
      <c r="CJ664" s="420"/>
      <c r="CK664" s="421"/>
      <c r="CL664" s="444"/>
      <c r="CM664" s="440"/>
      <c r="CN664" s="405"/>
      <c r="CO664" s="406"/>
      <c r="CP664" s="407"/>
      <c r="CQ664" s="402"/>
      <c r="CR664" s="408"/>
      <c r="CS664" s="442"/>
      <c r="CT664" s="443"/>
      <c r="CU664" s="443"/>
      <c r="CV664" s="420"/>
      <c r="CW664" s="421"/>
      <c r="CX664" s="444"/>
      <c r="CY664" s="440"/>
      <c r="CZ664" s="405"/>
      <c r="DA664" s="406"/>
      <c r="DB664" s="407"/>
      <c r="DC664" s="402"/>
      <c r="DD664" s="408"/>
      <c r="DE664" s="442"/>
      <c r="DF664" s="443"/>
      <c r="DG664" s="443"/>
      <c r="DH664" s="420"/>
      <c r="DI664" s="421"/>
      <c r="DJ664" s="444"/>
      <c r="DK664" s="440"/>
      <c r="DL664" s="405"/>
      <c r="DM664" s="406"/>
      <c r="DN664" s="407"/>
      <c r="DO664" s="402"/>
      <c r="DP664" s="408"/>
      <c r="DQ664" s="442"/>
      <c r="DR664" s="443"/>
      <c r="DS664" s="443"/>
      <c r="DT664" s="420"/>
      <c r="DU664" s="421"/>
      <c r="DV664" s="444"/>
      <c r="DW664" s="440"/>
      <c r="DX664" s="405"/>
      <c r="DY664" s="406"/>
      <c r="DZ664" s="407"/>
      <c r="EA664" s="402"/>
      <c r="EB664" s="408"/>
      <c r="EC664" s="442"/>
      <c r="EE664" s="631">
        <v>48.38</v>
      </c>
      <c r="EF664" s="441">
        <v>500</v>
      </c>
      <c r="EH664" s="450"/>
    </row>
    <row r="665" spans="1:138" ht="12.75" customHeight="1" x14ac:dyDescent="0.2">
      <c r="B665" s="412" t="s">
        <v>1126</v>
      </c>
      <c r="C665" s="414" t="s">
        <v>730</v>
      </c>
      <c r="D665" s="233" t="s">
        <v>564</v>
      </c>
      <c r="E665" s="233" t="s">
        <v>1385</v>
      </c>
      <c r="F665" s="414"/>
      <c r="G665" s="233"/>
      <c r="H665" s="436">
        <v>39644</v>
      </c>
      <c r="I665" s="437">
        <v>48.38</v>
      </c>
      <c r="J665" s="438"/>
      <c r="K665" s="438"/>
      <c r="L665" s="438"/>
      <c r="M665" s="418" t="s">
        <v>1121</v>
      </c>
      <c r="N665" s="419" t="s">
        <v>1128</v>
      </c>
      <c r="O665" s="233" t="s">
        <v>1129</v>
      </c>
      <c r="Q665" s="420"/>
      <c r="R665" s="421"/>
      <c r="S665" s="437"/>
      <c r="T665" s="440"/>
      <c r="U665" s="405"/>
      <c r="V665" s="406"/>
      <c r="W665" s="407"/>
      <c r="X665" s="402"/>
      <c r="Y665" s="406"/>
      <c r="Z665" s="442"/>
      <c r="AB665" s="437">
        <v>48.38</v>
      </c>
      <c r="AC665" s="441">
        <v>500</v>
      </c>
      <c r="AE665" s="420"/>
      <c r="AF665" s="421"/>
      <c r="AG665" s="437"/>
      <c r="AH665" s="440"/>
      <c r="AI665" s="405"/>
      <c r="AJ665" s="406"/>
      <c r="AK665" s="407"/>
      <c r="AL665" s="402"/>
      <c r="AM665" s="408"/>
      <c r="AN665" s="442"/>
      <c r="AP665" s="437">
        <v>48.38</v>
      </c>
      <c r="AQ665" s="441">
        <v>500</v>
      </c>
      <c r="AR665" s="446"/>
      <c r="AS665" s="420"/>
      <c r="AT665" s="421"/>
      <c r="AU665" s="444"/>
      <c r="AV665" s="440"/>
      <c r="AW665" s="405"/>
      <c r="AX665" s="406"/>
      <c r="AY665" s="407"/>
      <c r="AZ665" s="402"/>
      <c r="BA665" s="408"/>
      <c r="BB665" s="442"/>
      <c r="BC665" s="443"/>
      <c r="BE665" s="631">
        <v>48.38</v>
      </c>
      <c r="BF665" s="441">
        <v>500</v>
      </c>
      <c r="BI665" s="420"/>
      <c r="BJ665" s="421"/>
      <c r="BK665" s="444"/>
      <c r="BL665" s="440"/>
      <c r="BM665" s="405"/>
      <c r="BN665" s="406"/>
      <c r="BO665" s="407"/>
      <c r="BP665" s="402"/>
      <c r="BQ665" s="408"/>
      <c r="BR665" s="442"/>
      <c r="BS665" s="443"/>
      <c r="BT665" s="631">
        <v>48.38</v>
      </c>
      <c r="BU665" s="441">
        <v>500</v>
      </c>
      <c r="BX665" s="420"/>
      <c r="BY665" s="421"/>
      <c r="BZ665" s="444"/>
      <c r="CA665" s="440"/>
      <c r="CB665" s="405"/>
      <c r="CC665" s="406"/>
      <c r="CD665" s="407"/>
      <c r="CE665" s="402"/>
      <c r="CF665" s="408"/>
      <c r="CG665" s="442"/>
      <c r="CJ665" s="420"/>
      <c r="CK665" s="421"/>
      <c r="CL665" s="444"/>
      <c r="CM665" s="440"/>
      <c r="CN665" s="405"/>
      <c r="CO665" s="406"/>
      <c r="CP665" s="407"/>
      <c r="CQ665" s="402"/>
      <c r="CR665" s="408"/>
      <c r="CS665" s="442"/>
      <c r="CT665" s="443"/>
      <c r="CU665" s="443"/>
      <c r="CV665" s="420"/>
      <c r="CW665" s="421"/>
      <c r="CX665" s="444"/>
      <c r="CY665" s="440"/>
      <c r="CZ665" s="405"/>
      <c r="DA665" s="406"/>
      <c r="DB665" s="407"/>
      <c r="DC665" s="402"/>
      <c r="DD665" s="408"/>
      <c r="DE665" s="442"/>
      <c r="DF665" s="443"/>
      <c r="DG665" s="443"/>
      <c r="DH665" s="420"/>
      <c r="DI665" s="421"/>
      <c r="DJ665" s="444"/>
      <c r="DK665" s="440"/>
      <c r="DL665" s="405"/>
      <c r="DM665" s="406"/>
      <c r="DN665" s="407"/>
      <c r="DO665" s="402"/>
      <c r="DP665" s="408"/>
      <c r="DQ665" s="442"/>
      <c r="DR665" s="443"/>
      <c r="DS665" s="443"/>
      <c r="DT665" s="420"/>
      <c r="DU665" s="421"/>
      <c r="DV665" s="444"/>
      <c r="DW665" s="440"/>
      <c r="DX665" s="405"/>
      <c r="DY665" s="406"/>
      <c r="DZ665" s="407"/>
      <c r="EA665" s="402"/>
      <c r="EB665" s="408"/>
      <c r="EC665" s="442"/>
      <c r="EE665" s="631">
        <v>48.38</v>
      </c>
      <c r="EF665" s="441">
        <v>500</v>
      </c>
      <c r="EH665" s="450"/>
    </row>
    <row r="666" spans="1:138" ht="12.75" customHeight="1" x14ac:dyDescent="0.2">
      <c r="B666" s="412" t="s">
        <v>1126</v>
      </c>
      <c r="C666" s="414" t="s">
        <v>731</v>
      </c>
      <c r="D666" s="233" t="s">
        <v>564</v>
      </c>
      <c r="E666" s="233" t="s">
        <v>1385</v>
      </c>
      <c r="F666" s="414"/>
      <c r="G666" s="233"/>
      <c r="H666" s="436">
        <v>39644</v>
      </c>
      <c r="I666" s="437">
        <v>48.38</v>
      </c>
      <c r="J666" s="438"/>
      <c r="K666" s="438"/>
      <c r="L666" s="438"/>
      <c r="M666" s="418" t="s">
        <v>1121</v>
      </c>
      <c r="N666" s="419" t="s">
        <v>1128</v>
      </c>
      <c r="O666" s="233" t="s">
        <v>1129</v>
      </c>
      <c r="Q666" s="420"/>
      <c r="R666" s="421"/>
      <c r="S666" s="437"/>
      <c r="T666" s="440"/>
      <c r="U666" s="405"/>
      <c r="V666" s="406"/>
      <c r="W666" s="407"/>
      <c r="X666" s="402"/>
      <c r="Y666" s="406"/>
      <c r="Z666" s="442"/>
      <c r="AB666" s="437">
        <v>48.38</v>
      </c>
      <c r="AC666" s="441">
        <v>500</v>
      </c>
      <c r="AE666" s="420"/>
      <c r="AF666" s="421"/>
      <c r="AG666" s="437"/>
      <c r="AH666" s="440"/>
      <c r="AI666" s="405"/>
      <c r="AJ666" s="406"/>
      <c r="AK666" s="407"/>
      <c r="AL666" s="402"/>
      <c r="AM666" s="408"/>
      <c r="AN666" s="442"/>
      <c r="AP666" s="437">
        <v>48.38</v>
      </c>
      <c r="AQ666" s="441">
        <v>500</v>
      </c>
      <c r="AR666" s="446"/>
      <c r="AS666" s="420"/>
      <c r="AT666" s="421"/>
      <c r="AU666" s="444"/>
      <c r="AV666" s="440"/>
      <c r="AW666" s="405"/>
      <c r="AX666" s="406"/>
      <c r="AY666" s="407"/>
      <c r="AZ666" s="402"/>
      <c r="BA666" s="408"/>
      <c r="BB666" s="442"/>
      <c r="BC666" s="443"/>
      <c r="BE666" s="631">
        <v>48.38</v>
      </c>
      <c r="BF666" s="441">
        <v>500</v>
      </c>
      <c r="BI666" s="420"/>
      <c r="BJ666" s="421"/>
      <c r="BK666" s="444"/>
      <c r="BL666" s="440"/>
      <c r="BM666" s="405"/>
      <c r="BN666" s="406"/>
      <c r="BO666" s="407"/>
      <c r="BP666" s="402"/>
      <c r="BQ666" s="408"/>
      <c r="BR666" s="442"/>
      <c r="BS666" s="443"/>
      <c r="BT666" s="631">
        <v>48.38</v>
      </c>
      <c r="BU666" s="441">
        <v>500</v>
      </c>
      <c r="BX666" s="420"/>
      <c r="BY666" s="421"/>
      <c r="BZ666" s="444"/>
      <c r="CA666" s="440"/>
      <c r="CB666" s="405"/>
      <c r="CC666" s="406"/>
      <c r="CD666" s="407"/>
      <c r="CE666" s="402"/>
      <c r="CF666" s="408"/>
      <c r="CG666" s="442"/>
      <c r="CJ666" s="420"/>
      <c r="CK666" s="421"/>
      <c r="CL666" s="444"/>
      <c r="CM666" s="440"/>
      <c r="CN666" s="405"/>
      <c r="CO666" s="406"/>
      <c r="CP666" s="407"/>
      <c r="CQ666" s="402"/>
      <c r="CR666" s="408"/>
      <c r="CS666" s="442"/>
      <c r="CT666" s="443"/>
      <c r="CU666" s="443"/>
      <c r="CV666" s="420"/>
      <c r="CW666" s="421"/>
      <c r="CX666" s="444"/>
      <c r="CY666" s="440"/>
      <c r="CZ666" s="405"/>
      <c r="DA666" s="406"/>
      <c r="DB666" s="407"/>
      <c r="DC666" s="402"/>
      <c r="DD666" s="408"/>
      <c r="DE666" s="442"/>
      <c r="DF666" s="443"/>
      <c r="DG666" s="443"/>
      <c r="DH666" s="420"/>
      <c r="DI666" s="421"/>
      <c r="DJ666" s="444"/>
      <c r="DK666" s="440"/>
      <c r="DL666" s="405"/>
      <c r="DM666" s="406"/>
      <c r="DN666" s="407"/>
      <c r="DO666" s="402"/>
      <c r="DP666" s="408"/>
      <c r="DQ666" s="442"/>
      <c r="DR666" s="443"/>
      <c r="DS666" s="443"/>
      <c r="DT666" s="420"/>
      <c r="DU666" s="421"/>
      <c r="DV666" s="444"/>
      <c r="DW666" s="440"/>
      <c r="DX666" s="405"/>
      <c r="DY666" s="406"/>
      <c r="DZ666" s="407"/>
      <c r="EA666" s="402"/>
      <c r="EB666" s="408"/>
      <c r="EC666" s="442"/>
      <c r="EE666" s="631">
        <v>48.38</v>
      </c>
      <c r="EF666" s="441">
        <v>500</v>
      </c>
      <c r="EH666" s="450"/>
    </row>
    <row r="667" spans="1:138" ht="12.75" customHeight="1" x14ac:dyDescent="0.2">
      <c r="B667" s="412" t="s">
        <v>1126</v>
      </c>
      <c r="C667" s="414" t="s">
        <v>732</v>
      </c>
      <c r="D667" s="233" t="s">
        <v>564</v>
      </c>
      <c r="E667" s="233" t="s">
        <v>1385</v>
      </c>
      <c r="F667" s="414"/>
      <c r="G667" s="233"/>
      <c r="H667" s="436">
        <v>39644</v>
      </c>
      <c r="I667" s="437">
        <v>48.38</v>
      </c>
      <c r="J667" s="438"/>
      <c r="K667" s="438"/>
      <c r="L667" s="438"/>
      <c r="M667" s="418" t="s">
        <v>1121</v>
      </c>
      <c r="N667" s="419" t="s">
        <v>1128</v>
      </c>
      <c r="O667" s="233" t="s">
        <v>1129</v>
      </c>
      <c r="Q667" s="420"/>
      <c r="R667" s="421"/>
      <c r="S667" s="437"/>
      <c r="T667" s="440"/>
      <c r="U667" s="405"/>
      <c r="V667" s="406"/>
      <c r="W667" s="407"/>
      <c r="X667" s="402"/>
      <c r="Y667" s="406"/>
      <c r="Z667" s="442"/>
      <c r="AB667" s="437">
        <v>48.38</v>
      </c>
      <c r="AC667" s="441">
        <v>500</v>
      </c>
      <c r="AE667" s="420"/>
      <c r="AF667" s="421"/>
      <c r="AG667" s="437"/>
      <c r="AH667" s="440"/>
      <c r="AI667" s="405"/>
      <c r="AJ667" s="406"/>
      <c r="AK667" s="407"/>
      <c r="AL667" s="402"/>
      <c r="AM667" s="408"/>
      <c r="AN667" s="442"/>
      <c r="AP667" s="437">
        <v>48.38</v>
      </c>
      <c r="AQ667" s="441">
        <v>500</v>
      </c>
      <c r="AR667" s="446"/>
      <c r="AS667" s="420"/>
      <c r="AT667" s="421"/>
      <c r="AU667" s="444"/>
      <c r="AV667" s="440"/>
      <c r="AW667" s="405"/>
      <c r="AX667" s="406"/>
      <c r="AY667" s="407"/>
      <c r="AZ667" s="402"/>
      <c r="BA667" s="408"/>
      <c r="BB667" s="442"/>
      <c r="BC667" s="443"/>
      <c r="BE667" s="631">
        <v>48.38</v>
      </c>
      <c r="BF667" s="441">
        <v>500</v>
      </c>
      <c r="BI667" s="420"/>
      <c r="BJ667" s="421"/>
      <c r="BK667" s="444"/>
      <c r="BL667" s="440"/>
      <c r="BM667" s="405"/>
      <c r="BN667" s="406"/>
      <c r="BO667" s="407"/>
      <c r="BP667" s="402"/>
      <c r="BQ667" s="408"/>
      <c r="BR667" s="442"/>
      <c r="BS667" s="443"/>
      <c r="BT667" s="631">
        <v>48.38</v>
      </c>
      <c r="BU667" s="441">
        <v>500</v>
      </c>
      <c r="BX667" s="420"/>
      <c r="BY667" s="421"/>
      <c r="BZ667" s="444"/>
      <c r="CA667" s="440"/>
      <c r="CB667" s="405"/>
      <c r="CC667" s="406"/>
      <c r="CD667" s="407"/>
      <c r="CE667" s="402"/>
      <c r="CF667" s="408"/>
      <c r="CG667" s="442"/>
      <c r="CJ667" s="420"/>
      <c r="CK667" s="421"/>
      <c r="CL667" s="444"/>
      <c r="CM667" s="440"/>
      <c r="CN667" s="405"/>
      <c r="CO667" s="406"/>
      <c r="CP667" s="407"/>
      <c r="CQ667" s="402"/>
      <c r="CR667" s="408"/>
      <c r="CS667" s="442"/>
      <c r="CT667" s="443"/>
      <c r="CU667" s="443"/>
      <c r="CV667" s="420"/>
      <c r="CW667" s="421"/>
      <c r="CX667" s="444"/>
      <c r="CY667" s="440"/>
      <c r="CZ667" s="405"/>
      <c r="DA667" s="406"/>
      <c r="DB667" s="407"/>
      <c r="DC667" s="402"/>
      <c r="DD667" s="408"/>
      <c r="DE667" s="442"/>
      <c r="DF667" s="443"/>
      <c r="DG667" s="443"/>
      <c r="DH667" s="420"/>
      <c r="DI667" s="421"/>
      <c r="DJ667" s="444"/>
      <c r="DK667" s="440"/>
      <c r="DL667" s="405"/>
      <c r="DM667" s="406"/>
      <c r="DN667" s="407"/>
      <c r="DO667" s="402"/>
      <c r="DP667" s="408"/>
      <c r="DQ667" s="442"/>
      <c r="DR667" s="443"/>
      <c r="DS667" s="443"/>
      <c r="DT667" s="420"/>
      <c r="DU667" s="421"/>
      <c r="DV667" s="444"/>
      <c r="DW667" s="440"/>
      <c r="DX667" s="405"/>
      <c r="DY667" s="406"/>
      <c r="DZ667" s="407"/>
      <c r="EA667" s="402"/>
      <c r="EB667" s="408"/>
      <c r="EC667" s="442"/>
      <c r="EE667" s="631">
        <v>48.38</v>
      </c>
      <c r="EF667" s="441">
        <v>500</v>
      </c>
      <c r="EH667" s="450"/>
    </row>
    <row r="668" spans="1:138" ht="12.75" customHeight="1" x14ac:dyDescent="0.2">
      <c r="A668" s="337" t="s">
        <v>996</v>
      </c>
      <c r="B668" s="412" t="s">
        <v>1126</v>
      </c>
      <c r="C668" s="414" t="s">
        <v>733</v>
      </c>
      <c r="D668" s="233" t="s">
        <v>564</v>
      </c>
      <c r="E668" s="233" t="s">
        <v>1385</v>
      </c>
      <c r="F668" s="414"/>
      <c r="G668" s="233"/>
      <c r="H668" s="436">
        <v>39644</v>
      </c>
      <c r="I668" s="437">
        <v>48.38</v>
      </c>
      <c r="J668" s="438"/>
      <c r="K668" s="438"/>
      <c r="L668" s="438"/>
      <c r="M668" s="418" t="s">
        <v>1121</v>
      </c>
      <c r="N668" s="419" t="s">
        <v>1128</v>
      </c>
      <c r="O668" s="233" t="s">
        <v>1129</v>
      </c>
      <c r="Q668" s="420"/>
      <c r="R668" s="421"/>
      <c r="S668" s="437"/>
      <c r="T668" s="440"/>
      <c r="U668" s="405"/>
      <c r="V668" s="406"/>
      <c r="W668" s="407"/>
      <c r="X668" s="402"/>
      <c r="Y668" s="406"/>
      <c r="Z668" s="442"/>
      <c r="AB668" s="437">
        <v>48.38</v>
      </c>
      <c r="AC668" s="441">
        <v>500</v>
      </c>
      <c r="AE668" s="420"/>
      <c r="AF668" s="421"/>
      <c r="AG668" s="437"/>
      <c r="AH668" s="440"/>
      <c r="AI668" s="405"/>
      <c r="AJ668" s="406"/>
      <c r="AK668" s="407"/>
      <c r="AL668" s="402"/>
      <c r="AM668" s="408"/>
      <c r="AN668" s="442"/>
      <c r="AP668" s="437">
        <v>48.38</v>
      </c>
      <c r="AQ668" s="441">
        <v>500</v>
      </c>
      <c r="AR668" s="446"/>
      <c r="AS668" s="420"/>
      <c r="AT668" s="421"/>
      <c r="AU668" s="444"/>
      <c r="AV668" s="440"/>
      <c r="AW668" s="405"/>
      <c r="AX668" s="406"/>
      <c r="AY668" s="407"/>
      <c r="AZ668" s="402"/>
      <c r="BA668" s="408"/>
      <c r="BB668" s="442"/>
      <c r="BC668" s="443"/>
      <c r="BE668" s="631">
        <v>48.38</v>
      </c>
      <c r="BF668" s="441">
        <v>500</v>
      </c>
      <c r="BI668" s="420"/>
      <c r="BJ668" s="421"/>
      <c r="BK668" s="444"/>
      <c r="BL668" s="440"/>
      <c r="BM668" s="405"/>
      <c r="BN668" s="406"/>
      <c r="BO668" s="407"/>
      <c r="BP668" s="402"/>
      <c r="BQ668" s="408"/>
      <c r="BR668" s="442"/>
      <c r="BS668" s="443"/>
      <c r="BT668" s="631">
        <v>48.38</v>
      </c>
      <c r="BU668" s="441">
        <v>500</v>
      </c>
      <c r="BX668" s="420"/>
      <c r="BY668" s="421"/>
      <c r="BZ668" s="444"/>
      <c r="CA668" s="440"/>
      <c r="CB668" s="405"/>
      <c r="CC668" s="406"/>
      <c r="CD668" s="407"/>
      <c r="CE668" s="402"/>
      <c r="CF668" s="408"/>
      <c r="CG668" s="442"/>
      <c r="CJ668" s="420"/>
      <c r="CK668" s="421"/>
      <c r="CL668" s="444"/>
      <c r="CM668" s="440"/>
      <c r="CN668" s="405"/>
      <c r="CO668" s="406"/>
      <c r="CP668" s="407"/>
      <c r="CQ668" s="402"/>
      <c r="CR668" s="408"/>
      <c r="CS668" s="442"/>
      <c r="CT668" s="443"/>
      <c r="CU668" s="443"/>
      <c r="CV668" s="420"/>
      <c r="CW668" s="421"/>
      <c r="CX668" s="444"/>
      <c r="CY668" s="440"/>
      <c r="CZ668" s="405"/>
      <c r="DA668" s="406"/>
      <c r="DB668" s="407"/>
      <c r="DC668" s="402"/>
      <c r="DD668" s="408"/>
      <c r="DE668" s="442"/>
      <c r="DF668" s="443"/>
      <c r="DG668" s="443"/>
      <c r="DH668" s="420"/>
      <c r="DI668" s="421"/>
      <c r="DJ668" s="444"/>
      <c r="DK668" s="440"/>
      <c r="DL668" s="405"/>
      <c r="DM668" s="406"/>
      <c r="DN668" s="407"/>
      <c r="DO668" s="402"/>
      <c r="DP668" s="408"/>
      <c r="DQ668" s="442"/>
      <c r="DR668" s="443"/>
      <c r="DS668" s="443"/>
      <c r="DT668" s="420"/>
      <c r="DU668" s="421"/>
      <c r="DV668" s="444"/>
      <c r="DW668" s="440"/>
      <c r="DX668" s="405"/>
      <c r="DY668" s="406"/>
      <c r="DZ668" s="407"/>
      <c r="EA668" s="402"/>
      <c r="EB668" s="408"/>
      <c r="EC668" s="442"/>
      <c r="EE668" s="631">
        <v>48.38</v>
      </c>
      <c r="EF668" s="441">
        <v>500</v>
      </c>
      <c r="EH668" s="450"/>
    </row>
    <row r="669" spans="1:138" ht="12.75" customHeight="1" x14ac:dyDescent="0.2">
      <c r="B669" s="412" t="s">
        <v>1126</v>
      </c>
      <c r="C669" s="414" t="s">
        <v>734</v>
      </c>
      <c r="D669" s="233" t="s">
        <v>564</v>
      </c>
      <c r="E669" s="233" t="s">
        <v>1385</v>
      </c>
      <c r="F669" s="579"/>
      <c r="G669" s="233"/>
      <c r="H669" s="436">
        <v>39644</v>
      </c>
      <c r="I669" s="437">
        <v>48.38</v>
      </c>
      <c r="J669" s="438"/>
      <c r="K669" s="438"/>
      <c r="L669" s="438"/>
      <c r="M669" s="418" t="s">
        <v>1121</v>
      </c>
      <c r="N669" s="419" t="s">
        <v>1128</v>
      </c>
      <c r="O669" s="233" t="s">
        <v>1129</v>
      </c>
      <c r="Q669" s="420"/>
      <c r="R669" s="421"/>
      <c r="S669" s="437"/>
      <c r="T669" s="440"/>
      <c r="U669" s="405"/>
      <c r="V669" s="406"/>
      <c r="W669" s="407"/>
      <c r="X669" s="402"/>
      <c r="Y669" s="406"/>
      <c r="Z669" s="442"/>
      <c r="AB669" s="437">
        <v>48.38</v>
      </c>
      <c r="AC669" s="441">
        <v>500</v>
      </c>
      <c r="AE669" s="420"/>
      <c r="AF669" s="421"/>
      <c r="AG669" s="437"/>
      <c r="AH669" s="440"/>
      <c r="AI669" s="405"/>
      <c r="AJ669" s="406"/>
      <c r="AK669" s="407"/>
      <c r="AL669" s="402"/>
      <c r="AM669" s="408"/>
      <c r="AN669" s="442"/>
      <c r="AP669" s="437">
        <v>48.38</v>
      </c>
      <c r="AQ669" s="441">
        <v>500</v>
      </c>
      <c r="AR669" s="446"/>
      <c r="AS669" s="420"/>
      <c r="AT669" s="421"/>
      <c r="AU669" s="444"/>
      <c r="AV669" s="440"/>
      <c r="AW669" s="405"/>
      <c r="AX669" s="406"/>
      <c r="AY669" s="407"/>
      <c r="AZ669" s="402"/>
      <c r="BA669" s="408"/>
      <c r="BB669" s="442"/>
      <c r="BC669" s="443"/>
      <c r="BE669" s="631">
        <v>48.38</v>
      </c>
      <c r="BF669" s="441">
        <v>500</v>
      </c>
      <c r="BI669" s="420"/>
      <c r="BJ669" s="421"/>
      <c r="BK669" s="444"/>
      <c r="BL669" s="440"/>
      <c r="BM669" s="405"/>
      <c r="BN669" s="406"/>
      <c r="BO669" s="407"/>
      <c r="BP669" s="402"/>
      <c r="BQ669" s="408"/>
      <c r="BR669" s="442"/>
      <c r="BS669" s="443"/>
      <c r="BT669" s="631">
        <v>48.38</v>
      </c>
      <c r="BU669" s="441">
        <v>500</v>
      </c>
      <c r="BX669" s="420"/>
      <c r="BY669" s="421"/>
      <c r="BZ669" s="444"/>
      <c r="CA669" s="440"/>
      <c r="CB669" s="405"/>
      <c r="CC669" s="406"/>
      <c r="CD669" s="407"/>
      <c r="CE669" s="402"/>
      <c r="CF669" s="408"/>
      <c r="CG669" s="442"/>
      <c r="CJ669" s="420"/>
      <c r="CK669" s="421"/>
      <c r="CL669" s="444"/>
      <c r="CM669" s="440"/>
      <c r="CN669" s="405"/>
      <c r="CO669" s="406"/>
      <c r="CP669" s="407"/>
      <c r="CQ669" s="402"/>
      <c r="CR669" s="408"/>
      <c r="CS669" s="442"/>
      <c r="CT669" s="443"/>
      <c r="CU669" s="443"/>
      <c r="CV669" s="420"/>
      <c r="CW669" s="421"/>
      <c r="CX669" s="444"/>
      <c r="CY669" s="440"/>
      <c r="CZ669" s="405"/>
      <c r="DA669" s="406"/>
      <c r="DB669" s="407"/>
      <c r="DC669" s="402"/>
      <c r="DD669" s="408"/>
      <c r="DE669" s="442"/>
      <c r="DF669" s="443"/>
      <c r="DG669" s="443"/>
      <c r="DH669" s="420"/>
      <c r="DI669" s="421"/>
      <c r="DJ669" s="444"/>
      <c r="DK669" s="440"/>
      <c r="DL669" s="405"/>
      <c r="DM669" s="406"/>
      <c r="DN669" s="407"/>
      <c r="DO669" s="402"/>
      <c r="DP669" s="408"/>
      <c r="DQ669" s="442"/>
      <c r="DR669" s="443"/>
      <c r="DS669" s="443"/>
      <c r="DT669" s="420"/>
      <c r="DU669" s="421"/>
      <c r="DV669" s="444"/>
      <c r="DW669" s="440"/>
      <c r="DX669" s="405"/>
      <c r="DY669" s="406"/>
      <c r="DZ669" s="407"/>
      <c r="EA669" s="402"/>
      <c r="EB669" s="408"/>
      <c r="EC669" s="442"/>
      <c r="EE669" s="631">
        <v>48.38</v>
      </c>
      <c r="EF669" s="441">
        <v>500</v>
      </c>
      <c r="EH669" s="450"/>
    </row>
    <row r="670" spans="1:138" ht="12.75" customHeight="1" x14ac:dyDescent="0.2">
      <c r="B670" s="412" t="s">
        <v>1126</v>
      </c>
      <c r="C670" s="414" t="s">
        <v>735</v>
      </c>
      <c r="D670" s="233" t="s">
        <v>564</v>
      </c>
      <c r="E670" s="233" t="s">
        <v>1385</v>
      </c>
      <c r="F670" s="414"/>
      <c r="G670" s="233"/>
      <c r="H670" s="436">
        <v>39644</v>
      </c>
      <c r="I670" s="437">
        <v>48.38</v>
      </c>
      <c r="J670" s="438"/>
      <c r="K670" s="438"/>
      <c r="L670" s="438"/>
      <c r="M670" s="418" t="s">
        <v>1121</v>
      </c>
      <c r="N670" s="419" t="s">
        <v>1128</v>
      </c>
      <c r="O670" s="233" t="s">
        <v>1129</v>
      </c>
      <c r="Q670" s="420"/>
      <c r="R670" s="421"/>
      <c r="S670" s="437"/>
      <c r="T670" s="440"/>
      <c r="U670" s="405"/>
      <c r="V670" s="406"/>
      <c r="W670" s="407"/>
      <c r="X670" s="402"/>
      <c r="Y670" s="406"/>
      <c r="Z670" s="442"/>
      <c r="AB670" s="437">
        <v>48.38</v>
      </c>
      <c r="AC670" s="441">
        <v>500</v>
      </c>
      <c r="AE670" s="420"/>
      <c r="AF670" s="421"/>
      <c r="AG670" s="437"/>
      <c r="AH670" s="440"/>
      <c r="AI670" s="405"/>
      <c r="AJ670" s="406"/>
      <c r="AK670" s="407"/>
      <c r="AL670" s="402"/>
      <c r="AM670" s="408"/>
      <c r="AN670" s="442"/>
      <c r="AP670" s="437">
        <v>48.38</v>
      </c>
      <c r="AQ670" s="441">
        <v>500</v>
      </c>
      <c r="AR670" s="446"/>
      <c r="AS670" s="420"/>
      <c r="AT670" s="421"/>
      <c r="AU670" s="444"/>
      <c r="AV670" s="440"/>
      <c r="AW670" s="405"/>
      <c r="AX670" s="406"/>
      <c r="AY670" s="407"/>
      <c r="AZ670" s="402"/>
      <c r="BA670" s="408"/>
      <c r="BB670" s="442"/>
      <c r="BC670" s="443"/>
      <c r="BE670" s="631">
        <v>48.38</v>
      </c>
      <c r="BF670" s="441">
        <v>500</v>
      </c>
      <c r="BI670" s="420"/>
      <c r="BJ670" s="421"/>
      <c r="BK670" s="444"/>
      <c r="BL670" s="440"/>
      <c r="BM670" s="405"/>
      <c r="BN670" s="406"/>
      <c r="BO670" s="407"/>
      <c r="BP670" s="402"/>
      <c r="BQ670" s="408"/>
      <c r="BR670" s="442"/>
      <c r="BS670" s="443"/>
      <c r="BT670" s="631">
        <v>48.38</v>
      </c>
      <c r="BU670" s="441">
        <v>500</v>
      </c>
      <c r="BX670" s="420"/>
      <c r="BY670" s="421"/>
      <c r="BZ670" s="444"/>
      <c r="CA670" s="440"/>
      <c r="CB670" s="405"/>
      <c r="CC670" s="406"/>
      <c r="CD670" s="407"/>
      <c r="CE670" s="402"/>
      <c r="CF670" s="408"/>
      <c r="CG670" s="442"/>
      <c r="CJ670" s="420"/>
      <c r="CK670" s="421"/>
      <c r="CL670" s="444"/>
      <c r="CM670" s="440"/>
      <c r="CN670" s="405"/>
      <c r="CO670" s="406"/>
      <c r="CP670" s="407"/>
      <c r="CQ670" s="402"/>
      <c r="CR670" s="408"/>
      <c r="CS670" s="442"/>
      <c r="CT670" s="443"/>
      <c r="CU670" s="443"/>
      <c r="CV670" s="420"/>
      <c r="CW670" s="421"/>
      <c r="CX670" s="444"/>
      <c r="CY670" s="440"/>
      <c r="CZ670" s="405"/>
      <c r="DA670" s="406"/>
      <c r="DB670" s="407"/>
      <c r="DC670" s="402"/>
      <c r="DD670" s="408"/>
      <c r="DE670" s="442"/>
      <c r="DF670" s="443"/>
      <c r="DG670" s="443"/>
      <c r="DH670" s="420"/>
      <c r="DI670" s="421"/>
      <c r="DJ670" s="444"/>
      <c r="DK670" s="440"/>
      <c r="DL670" s="405"/>
      <c r="DM670" s="406"/>
      <c r="DN670" s="407"/>
      <c r="DO670" s="402"/>
      <c r="DP670" s="408"/>
      <c r="DQ670" s="442"/>
      <c r="DR670" s="443"/>
      <c r="DS670" s="443"/>
      <c r="DT670" s="420"/>
      <c r="DU670" s="421"/>
      <c r="DV670" s="444"/>
      <c r="DW670" s="440"/>
      <c r="DX670" s="405"/>
      <c r="DY670" s="406"/>
      <c r="DZ670" s="407"/>
      <c r="EA670" s="402"/>
      <c r="EB670" s="408"/>
      <c r="EC670" s="442"/>
      <c r="EE670" s="631">
        <v>48.38</v>
      </c>
      <c r="EF670" s="441">
        <v>500</v>
      </c>
      <c r="EH670" s="450"/>
    </row>
    <row r="671" spans="1:138" ht="12.75" customHeight="1" x14ac:dyDescent="0.2">
      <c r="B671" s="412" t="s">
        <v>1126</v>
      </c>
      <c r="C671" s="414" t="s">
        <v>736</v>
      </c>
      <c r="D671" s="233" t="s">
        <v>564</v>
      </c>
      <c r="E671" s="233" t="s">
        <v>1385</v>
      </c>
      <c r="F671" s="414"/>
      <c r="G671" s="233"/>
      <c r="H671" s="436">
        <v>39644</v>
      </c>
      <c r="I671" s="437">
        <v>48.38</v>
      </c>
      <c r="J671" s="438"/>
      <c r="K671" s="438"/>
      <c r="L671" s="438"/>
      <c r="M671" s="418" t="s">
        <v>1121</v>
      </c>
      <c r="N671" s="419" t="s">
        <v>1128</v>
      </c>
      <c r="O671" s="233" t="s">
        <v>1129</v>
      </c>
      <c r="Q671" s="420"/>
      <c r="R671" s="421"/>
      <c r="S671" s="437"/>
      <c r="T671" s="440"/>
      <c r="U671" s="405"/>
      <c r="V671" s="406"/>
      <c r="W671" s="407"/>
      <c r="X671" s="402"/>
      <c r="Y671" s="406"/>
      <c r="Z671" s="442"/>
      <c r="AB671" s="437">
        <v>48.38</v>
      </c>
      <c r="AC671" s="441">
        <v>500</v>
      </c>
      <c r="AE671" s="420"/>
      <c r="AF671" s="421"/>
      <c r="AG671" s="437"/>
      <c r="AH671" s="440"/>
      <c r="AI671" s="405"/>
      <c r="AJ671" s="406"/>
      <c r="AK671" s="407"/>
      <c r="AL671" s="402"/>
      <c r="AM671" s="408"/>
      <c r="AN671" s="442"/>
      <c r="AP671" s="437">
        <v>48.38</v>
      </c>
      <c r="AQ671" s="441">
        <v>500</v>
      </c>
      <c r="AR671" s="446"/>
      <c r="AS671" s="420"/>
      <c r="AT671" s="421"/>
      <c r="AU671" s="444"/>
      <c r="AV671" s="440"/>
      <c r="AW671" s="405"/>
      <c r="AX671" s="406"/>
      <c r="AY671" s="407"/>
      <c r="AZ671" s="402"/>
      <c r="BA671" s="408"/>
      <c r="BB671" s="442"/>
      <c r="BC671" s="443"/>
      <c r="BE671" s="631">
        <v>48.38</v>
      </c>
      <c r="BF671" s="441">
        <v>500</v>
      </c>
      <c r="BI671" s="420"/>
      <c r="BJ671" s="421"/>
      <c r="BK671" s="444"/>
      <c r="BL671" s="440"/>
      <c r="BM671" s="405"/>
      <c r="BN671" s="406"/>
      <c r="BO671" s="407"/>
      <c r="BP671" s="402"/>
      <c r="BQ671" s="408"/>
      <c r="BR671" s="442"/>
      <c r="BS671" s="443"/>
      <c r="BT671" s="631">
        <v>48.38</v>
      </c>
      <c r="BU671" s="441">
        <v>500</v>
      </c>
      <c r="BX671" s="420"/>
      <c r="BY671" s="421"/>
      <c r="BZ671" s="444"/>
      <c r="CA671" s="440"/>
      <c r="CB671" s="405"/>
      <c r="CC671" s="406"/>
      <c r="CD671" s="407"/>
      <c r="CE671" s="402"/>
      <c r="CF671" s="408"/>
      <c r="CG671" s="442"/>
      <c r="CJ671" s="420"/>
      <c r="CK671" s="421"/>
      <c r="CL671" s="444"/>
      <c r="CM671" s="440"/>
      <c r="CN671" s="405"/>
      <c r="CO671" s="406"/>
      <c r="CP671" s="407"/>
      <c r="CQ671" s="402"/>
      <c r="CR671" s="408"/>
      <c r="CS671" s="442"/>
      <c r="CT671" s="443"/>
      <c r="CU671" s="443"/>
      <c r="CV671" s="420"/>
      <c r="CW671" s="421"/>
      <c r="CX671" s="444"/>
      <c r="CY671" s="440"/>
      <c r="CZ671" s="405"/>
      <c r="DA671" s="406"/>
      <c r="DB671" s="407"/>
      <c r="DC671" s="402"/>
      <c r="DD671" s="408"/>
      <c r="DE671" s="442"/>
      <c r="DF671" s="443"/>
      <c r="DG671" s="443"/>
      <c r="DH671" s="420"/>
      <c r="DI671" s="421"/>
      <c r="DJ671" s="444"/>
      <c r="DK671" s="440"/>
      <c r="DL671" s="405"/>
      <c r="DM671" s="406"/>
      <c r="DN671" s="407"/>
      <c r="DO671" s="402"/>
      <c r="DP671" s="408"/>
      <c r="DQ671" s="442"/>
      <c r="DR671" s="443"/>
      <c r="DS671" s="443"/>
      <c r="DT671" s="420"/>
      <c r="DU671" s="421"/>
      <c r="DV671" s="444"/>
      <c r="DW671" s="440"/>
      <c r="DX671" s="405"/>
      <c r="DY671" s="406"/>
      <c r="DZ671" s="407"/>
      <c r="EA671" s="402"/>
      <c r="EB671" s="408"/>
      <c r="EC671" s="442"/>
      <c r="EE671" s="631">
        <v>48.38</v>
      </c>
      <c r="EF671" s="441">
        <v>500</v>
      </c>
      <c r="EH671" s="450"/>
    </row>
    <row r="672" spans="1:138" ht="12.75" customHeight="1" x14ac:dyDescent="0.2">
      <c r="B672" s="412" t="s">
        <v>1126</v>
      </c>
      <c r="C672" s="414" t="s">
        <v>737</v>
      </c>
      <c r="D672" s="233" t="s">
        <v>564</v>
      </c>
      <c r="E672" s="233" t="s">
        <v>1385</v>
      </c>
      <c r="F672" s="414"/>
      <c r="G672" s="233"/>
      <c r="H672" s="436">
        <v>39644</v>
      </c>
      <c r="I672" s="437">
        <v>48.38</v>
      </c>
      <c r="J672" s="438"/>
      <c r="K672" s="438"/>
      <c r="L672" s="438"/>
      <c r="M672" s="418" t="s">
        <v>1121</v>
      </c>
      <c r="N672" s="419" t="s">
        <v>1128</v>
      </c>
      <c r="O672" s="233" t="s">
        <v>1129</v>
      </c>
      <c r="Q672" s="420"/>
      <c r="R672" s="421"/>
      <c r="S672" s="437"/>
      <c r="T672" s="440"/>
      <c r="U672" s="405"/>
      <c r="V672" s="406"/>
      <c r="W672" s="407"/>
      <c r="X672" s="402"/>
      <c r="Y672" s="406"/>
      <c r="Z672" s="442"/>
      <c r="AB672" s="437">
        <v>48.38</v>
      </c>
      <c r="AC672" s="441">
        <v>500</v>
      </c>
      <c r="AE672" s="420"/>
      <c r="AF672" s="421"/>
      <c r="AG672" s="437"/>
      <c r="AH672" s="440"/>
      <c r="AI672" s="405"/>
      <c r="AJ672" s="406"/>
      <c r="AK672" s="407"/>
      <c r="AL672" s="402"/>
      <c r="AM672" s="408"/>
      <c r="AN672" s="442"/>
      <c r="AP672" s="437">
        <v>48.38</v>
      </c>
      <c r="AQ672" s="441">
        <v>500</v>
      </c>
      <c r="AR672" s="446"/>
      <c r="AS672" s="420"/>
      <c r="AT672" s="421"/>
      <c r="AU672" s="444"/>
      <c r="AV672" s="440"/>
      <c r="AW672" s="405"/>
      <c r="AX672" s="406"/>
      <c r="AY672" s="407"/>
      <c r="AZ672" s="402"/>
      <c r="BA672" s="408"/>
      <c r="BB672" s="442"/>
      <c r="BC672" s="443"/>
      <c r="BE672" s="631">
        <v>48.38</v>
      </c>
      <c r="BF672" s="441">
        <v>500</v>
      </c>
      <c r="BI672" s="420"/>
      <c r="BJ672" s="421"/>
      <c r="BK672" s="444"/>
      <c r="BL672" s="440"/>
      <c r="BM672" s="405"/>
      <c r="BN672" s="406"/>
      <c r="BO672" s="407"/>
      <c r="BP672" s="402"/>
      <c r="BQ672" s="408"/>
      <c r="BR672" s="442"/>
      <c r="BS672" s="443"/>
      <c r="BT672" s="631">
        <v>48.38</v>
      </c>
      <c r="BU672" s="441">
        <v>500</v>
      </c>
      <c r="BX672" s="420"/>
      <c r="BY672" s="421"/>
      <c r="BZ672" s="444"/>
      <c r="CA672" s="440"/>
      <c r="CB672" s="405"/>
      <c r="CC672" s="406"/>
      <c r="CD672" s="407"/>
      <c r="CE672" s="402"/>
      <c r="CF672" s="408"/>
      <c r="CG672" s="442"/>
      <c r="CJ672" s="420"/>
      <c r="CK672" s="421"/>
      <c r="CL672" s="444"/>
      <c r="CM672" s="440"/>
      <c r="CN672" s="405"/>
      <c r="CO672" s="406"/>
      <c r="CP672" s="407"/>
      <c r="CQ672" s="402"/>
      <c r="CR672" s="408"/>
      <c r="CS672" s="442"/>
      <c r="CT672" s="443"/>
      <c r="CU672" s="443"/>
      <c r="CV672" s="420"/>
      <c r="CW672" s="421"/>
      <c r="CX672" s="444"/>
      <c r="CY672" s="440"/>
      <c r="CZ672" s="405"/>
      <c r="DA672" s="406"/>
      <c r="DB672" s="407"/>
      <c r="DC672" s="402"/>
      <c r="DD672" s="408"/>
      <c r="DE672" s="442"/>
      <c r="DF672" s="443"/>
      <c r="DG672" s="443"/>
      <c r="DH672" s="420"/>
      <c r="DI672" s="421"/>
      <c r="DJ672" s="444"/>
      <c r="DK672" s="440"/>
      <c r="DL672" s="405"/>
      <c r="DM672" s="406"/>
      <c r="DN672" s="407"/>
      <c r="DO672" s="402"/>
      <c r="DP672" s="408"/>
      <c r="DQ672" s="442"/>
      <c r="DR672" s="443"/>
      <c r="DS672" s="443"/>
      <c r="DT672" s="420"/>
      <c r="DU672" s="421"/>
      <c r="DV672" s="444"/>
      <c r="DW672" s="440"/>
      <c r="DX672" s="405"/>
      <c r="DY672" s="406"/>
      <c r="DZ672" s="407"/>
      <c r="EA672" s="402"/>
      <c r="EB672" s="408"/>
      <c r="EC672" s="442"/>
      <c r="EE672" s="631">
        <v>48.38</v>
      </c>
      <c r="EF672" s="441">
        <v>500</v>
      </c>
      <c r="EH672" s="450"/>
    </row>
    <row r="673" spans="2:138" ht="12.75" customHeight="1" x14ac:dyDescent="0.2">
      <c r="B673" s="412" t="s">
        <v>1126</v>
      </c>
      <c r="C673" s="414" t="s">
        <v>738</v>
      </c>
      <c r="D673" s="233" t="s">
        <v>564</v>
      </c>
      <c r="E673" s="233" t="s">
        <v>1385</v>
      </c>
      <c r="F673" s="414"/>
      <c r="G673" s="233"/>
      <c r="H673" s="436">
        <v>39644</v>
      </c>
      <c r="I673" s="437">
        <v>48.38</v>
      </c>
      <c r="J673" s="438"/>
      <c r="K673" s="438"/>
      <c r="L673" s="438"/>
      <c r="M673" s="418" t="s">
        <v>1121</v>
      </c>
      <c r="N673" s="419" t="s">
        <v>1370</v>
      </c>
      <c r="O673" s="233" t="s">
        <v>1129</v>
      </c>
      <c r="Q673" s="420"/>
      <c r="R673" s="421"/>
      <c r="S673" s="437"/>
      <c r="T673" s="440"/>
      <c r="U673" s="405"/>
      <c r="V673" s="406"/>
      <c r="W673" s="407"/>
      <c r="X673" s="402"/>
      <c r="Y673" s="406"/>
      <c r="Z673" s="442"/>
      <c r="AB673" s="437">
        <v>48.38</v>
      </c>
      <c r="AC673" s="441">
        <v>500</v>
      </c>
      <c r="AE673" s="420"/>
      <c r="AF673" s="421"/>
      <c r="AG673" s="437"/>
      <c r="AH673" s="440"/>
      <c r="AI673" s="405"/>
      <c r="AJ673" s="406"/>
      <c r="AK673" s="407"/>
      <c r="AL673" s="402"/>
      <c r="AM673" s="408"/>
      <c r="AN673" s="442"/>
      <c r="AP673" s="437">
        <v>48.38</v>
      </c>
      <c r="AQ673" s="441">
        <v>500</v>
      </c>
      <c r="AR673" s="446"/>
      <c r="AS673" s="420"/>
      <c r="AT673" s="421"/>
      <c r="AU673" s="444"/>
      <c r="AV673" s="440"/>
      <c r="AW673" s="405"/>
      <c r="AX673" s="406"/>
      <c r="AY673" s="407"/>
      <c r="AZ673" s="402"/>
      <c r="BA673" s="408"/>
      <c r="BB673" s="442"/>
      <c r="BC673" s="443"/>
      <c r="BE673" s="631">
        <v>48.38</v>
      </c>
      <c r="BF673" s="441">
        <v>500</v>
      </c>
      <c r="BI673" s="420"/>
      <c r="BJ673" s="421"/>
      <c r="BK673" s="444"/>
      <c r="BL673" s="440"/>
      <c r="BM673" s="405"/>
      <c r="BN673" s="406"/>
      <c r="BO673" s="407"/>
      <c r="BP673" s="402"/>
      <c r="BQ673" s="408"/>
      <c r="BR673" s="442"/>
      <c r="BS673" s="443"/>
      <c r="BT673" s="631">
        <v>48.38</v>
      </c>
      <c r="BU673" s="441">
        <v>500</v>
      </c>
      <c r="BX673" s="420"/>
      <c r="BY673" s="421"/>
      <c r="BZ673" s="444"/>
      <c r="CA673" s="440"/>
      <c r="CB673" s="405"/>
      <c r="CC673" s="406"/>
      <c r="CD673" s="407"/>
      <c r="CE673" s="402"/>
      <c r="CF673" s="408"/>
      <c r="CG673" s="442"/>
      <c r="CJ673" s="420"/>
      <c r="CK673" s="421"/>
      <c r="CL673" s="444"/>
      <c r="CM673" s="440"/>
      <c r="CN673" s="405"/>
      <c r="CO673" s="406"/>
      <c r="CP673" s="407"/>
      <c r="CQ673" s="402"/>
      <c r="CR673" s="408"/>
      <c r="CS673" s="442"/>
      <c r="CT673" s="443"/>
      <c r="CU673" s="443"/>
      <c r="CV673" s="420"/>
      <c r="CW673" s="421"/>
      <c r="CX673" s="444"/>
      <c r="CY673" s="440"/>
      <c r="CZ673" s="405"/>
      <c r="DA673" s="406"/>
      <c r="DB673" s="407"/>
      <c r="DC673" s="402"/>
      <c r="DD673" s="408"/>
      <c r="DE673" s="442"/>
      <c r="DF673" s="443"/>
      <c r="DG673" s="443"/>
      <c r="DH673" s="420"/>
      <c r="DI673" s="421"/>
      <c r="DJ673" s="444"/>
      <c r="DK673" s="440"/>
      <c r="DL673" s="405"/>
      <c r="DM673" s="406"/>
      <c r="DN673" s="407"/>
      <c r="DO673" s="402"/>
      <c r="DP673" s="408"/>
      <c r="DQ673" s="442"/>
      <c r="DR673" s="443"/>
      <c r="DS673" s="443"/>
      <c r="DT673" s="420"/>
      <c r="DU673" s="421"/>
      <c r="DV673" s="444"/>
      <c r="DW673" s="440"/>
      <c r="DX673" s="405"/>
      <c r="DY673" s="406"/>
      <c r="DZ673" s="407"/>
      <c r="EA673" s="402"/>
      <c r="EB673" s="408"/>
      <c r="EC673" s="442"/>
      <c r="EE673" s="631">
        <v>48.38</v>
      </c>
      <c r="EF673" s="441">
        <v>500</v>
      </c>
      <c r="EH673" s="450"/>
    </row>
    <row r="674" spans="2:138" ht="12.75" customHeight="1" x14ac:dyDescent="0.2">
      <c r="B674" s="412" t="s">
        <v>1126</v>
      </c>
      <c r="C674" s="414" t="s">
        <v>739</v>
      </c>
      <c r="D674" s="233" t="s">
        <v>564</v>
      </c>
      <c r="E674" s="233" t="s">
        <v>1385</v>
      </c>
      <c r="F674" s="414"/>
      <c r="G674" s="233"/>
      <c r="H674" s="436">
        <v>39644</v>
      </c>
      <c r="I674" s="437">
        <v>48.38</v>
      </c>
      <c r="J674" s="438"/>
      <c r="K674" s="438"/>
      <c r="L674" s="438"/>
      <c r="M674" s="418" t="s">
        <v>1121</v>
      </c>
      <c r="N674" s="419" t="s">
        <v>1128</v>
      </c>
      <c r="O674" s="233" t="s">
        <v>1129</v>
      </c>
      <c r="Q674" s="420"/>
      <c r="R674" s="421"/>
      <c r="S674" s="437"/>
      <c r="T674" s="440"/>
      <c r="U674" s="405"/>
      <c r="V674" s="406"/>
      <c r="W674" s="407"/>
      <c r="X674" s="402"/>
      <c r="Y674" s="406"/>
      <c r="Z674" s="442"/>
      <c r="AB674" s="437">
        <v>48.38</v>
      </c>
      <c r="AC674" s="441">
        <v>500</v>
      </c>
      <c r="AE674" s="420"/>
      <c r="AF674" s="421"/>
      <c r="AG674" s="437"/>
      <c r="AH674" s="440"/>
      <c r="AI674" s="405"/>
      <c r="AJ674" s="406"/>
      <c r="AK674" s="407"/>
      <c r="AL674" s="402"/>
      <c r="AM674" s="408"/>
      <c r="AN674" s="442"/>
      <c r="AP674" s="437">
        <v>48.38</v>
      </c>
      <c r="AQ674" s="441">
        <v>500</v>
      </c>
      <c r="AR674" s="446"/>
      <c r="AS674" s="420"/>
      <c r="AT674" s="421"/>
      <c r="AU674" s="444"/>
      <c r="AV674" s="440"/>
      <c r="AW674" s="405"/>
      <c r="AX674" s="406"/>
      <c r="AY674" s="407"/>
      <c r="AZ674" s="402"/>
      <c r="BA674" s="408"/>
      <c r="BB674" s="442"/>
      <c r="BC674" s="443"/>
      <c r="BE674" s="631">
        <v>48.38</v>
      </c>
      <c r="BF674" s="441">
        <v>500</v>
      </c>
      <c r="BI674" s="420"/>
      <c r="BJ674" s="421"/>
      <c r="BK674" s="444"/>
      <c r="BL674" s="440"/>
      <c r="BM674" s="405"/>
      <c r="BN674" s="406"/>
      <c r="BO674" s="407"/>
      <c r="BP674" s="402"/>
      <c r="BQ674" s="408"/>
      <c r="BR674" s="442"/>
      <c r="BS674" s="443"/>
      <c r="BT674" s="631">
        <v>48.38</v>
      </c>
      <c r="BU674" s="441">
        <v>500</v>
      </c>
      <c r="BX674" s="420"/>
      <c r="BY674" s="421"/>
      <c r="BZ674" s="444"/>
      <c r="CA674" s="440"/>
      <c r="CB674" s="405"/>
      <c r="CC674" s="406"/>
      <c r="CD674" s="407"/>
      <c r="CE674" s="402"/>
      <c r="CF674" s="408"/>
      <c r="CG674" s="442"/>
      <c r="CJ674" s="420"/>
      <c r="CK674" s="421"/>
      <c r="CL674" s="444"/>
      <c r="CM674" s="440"/>
      <c r="CN674" s="405"/>
      <c r="CO674" s="406"/>
      <c r="CP674" s="407"/>
      <c r="CQ674" s="402"/>
      <c r="CR674" s="408"/>
      <c r="CS674" s="442"/>
      <c r="CT674" s="443"/>
      <c r="CU674" s="443"/>
      <c r="CV674" s="420"/>
      <c r="CW674" s="421"/>
      <c r="CX674" s="444"/>
      <c r="CY674" s="440"/>
      <c r="CZ674" s="405"/>
      <c r="DA674" s="406"/>
      <c r="DB674" s="407"/>
      <c r="DC674" s="402"/>
      <c r="DD674" s="408"/>
      <c r="DE674" s="442"/>
      <c r="DF674" s="443"/>
      <c r="DG674" s="443"/>
      <c r="DH674" s="420"/>
      <c r="DI674" s="421"/>
      <c r="DJ674" s="444"/>
      <c r="DK674" s="440"/>
      <c r="DL674" s="405"/>
      <c r="DM674" s="406"/>
      <c r="DN674" s="407"/>
      <c r="DO674" s="402"/>
      <c r="DP674" s="408"/>
      <c r="DQ674" s="442"/>
      <c r="DR674" s="443"/>
      <c r="DS674" s="443"/>
      <c r="DT674" s="420"/>
      <c r="DU674" s="421"/>
      <c r="DV674" s="444"/>
      <c r="DW674" s="440"/>
      <c r="DX674" s="405"/>
      <c r="DY674" s="406"/>
      <c r="DZ674" s="407"/>
      <c r="EA674" s="402"/>
      <c r="EB674" s="408"/>
      <c r="EC674" s="442"/>
      <c r="EE674" s="631">
        <v>48.38</v>
      </c>
      <c r="EF674" s="441">
        <v>500</v>
      </c>
      <c r="EH674" s="450"/>
    </row>
    <row r="675" spans="2:138" ht="12.75" customHeight="1" x14ac:dyDescent="0.2">
      <c r="B675" s="412" t="s">
        <v>1126</v>
      </c>
      <c r="C675" s="414" t="s">
        <v>740</v>
      </c>
      <c r="D675" s="233" t="s">
        <v>564</v>
      </c>
      <c r="E675" s="233" t="s">
        <v>1385</v>
      </c>
      <c r="F675" s="414"/>
      <c r="G675" s="233"/>
      <c r="H675" s="436">
        <v>39644</v>
      </c>
      <c r="I675" s="437">
        <v>48.38</v>
      </c>
      <c r="J675" s="438"/>
      <c r="K675" s="438"/>
      <c r="L675" s="438"/>
      <c r="M675" s="418" t="s">
        <v>1121</v>
      </c>
      <c r="N675" s="419" t="s">
        <v>1128</v>
      </c>
      <c r="O675" s="233" t="s">
        <v>1129</v>
      </c>
      <c r="Q675" s="420"/>
      <c r="R675" s="421"/>
      <c r="S675" s="437"/>
      <c r="T675" s="440"/>
      <c r="U675" s="405"/>
      <c r="V675" s="406"/>
      <c r="W675" s="407"/>
      <c r="X675" s="402"/>
      <c r="Y675" s="406"/>
      <c r="Z675" s="442"/>
      <c r="AB675" s="437">
        <v>48.38</v>
      </c>
      <c r="AC675" s="441">
        <v>500</v>
      </c>
      <c r="AE675" s="420"/>
      <c r="AF675" s="421"/>
      <c r="AG675" s="437"/>
      <c r="AH675" s="440"/>
      <c r="AI675" s="405"/>
      <c r="AJ675" s="406"/>
      <c r="AK675" s="407"/>
      <c r="AL675" s="402"/>
      <c r="AM675" s="408"/>
      <c r="AN675" s="442"/>
      <c r="AP675" s="437">
        <v>48.38</v>
      </c>
      <c r="AQ675" s="441">
        <v>500</v>
      </c>
      <c r="AR675" s="446"/>
      <c r="AS675" s="420"/>
      <c r="AT675" s="421"/>
      <c r="AU675" s="444"/>
      <c r="AV675" s="440"/>
      <c r="AW675" s="405"/>
      <c r="AX675" s="406"/>
      <c r="AY675" s="407"/>
      <c r="AZ675" s="402"/>
      <c r="BA675" s="408"/>
      <c r="BB675" s="442"/>
      <c r="BC675" s="443"/>
      <c r="BE675" s="631">
        <v>48.38</v>
      </c>
      <c r="BF675" s="441">
        <v>500</v>
      </c>
      <c r="BI675" s="420"/>
      <c r="BJ675" s="421"/>
      <c r="BK675" s="444"/>
      <c r="BL675" s="440"/>
      <c r="BM675" s="405"/>
      <c r="BN675" s="406"/>
      <c r="BO675" s="407"/>
      <c r="BP675" s="402"/>
      <c r="BQ675" s="408"/>
      <c r="BR675" s="442"/>
      <c r="BS675" s="443"/>
      <c r="BT675" s="631">
        <v>48.38</v>
      </c>
      <c r="BU675" s="441">
        <v>500</v>
      </c>
      <c r="BX675" s="420"/>
      <c r="BY675" s="421"/>
      <c r="BZ675" s="444"/>
      <c r="CA675" s="440"/>
      <c r="CB675" s="405"/>
      <c r="CC675" s="406"/>
      <c r="CD675" s="407"/>
      <c r="CE675" s="402"/>
      <c r="CF675" s="408"/>
      <c r="CG675" s="442"/>
      <c r="CJ675" s="420"/>
      <c r="CK675" s="421"/>
      <c r="CL675" s="444"/>
      <c r="CM675" s="440"/>
      <c r="CN675" s="405"/>
      <c r="CO675" s="406"/>
      <c r="CP675" s="407"/>
      <c r="CQ675" s="402"/>
      <c r="CR675" s="408"/>
      <c r="CS675" s="442"/>
      <c r="CT675" s="443"/>
      <c r="CU675" s="443"/>
      <c r="CV675" s="420"/>
      <c r="CW675" s="421"/>
      <c r="CX675" s="444"/>
      <c r="CY675" s="440"/>
      <c r="CZ675" s="405"/>
      <c r="DA675" s="406"/>
      <c r="DB675" s="407"/>
      <c r="DC675" s="402"/>
      <c r="DD675" s="408"/>
      <c r="DE675" s="442"/>
      <c r="DF675" s="443"/>
      <c r="DG675" s="443"/>
      <c r="DH675" s="420"/>
      <c r="DI675" s="421"/>
      <c r="DJ675" s="444"/>
      <c r="DK675" s="440"/>
      <c r="DL675" s="405"/>
      <c r="DM675" s="406"/>
      <c r="DN675" s="407"/>
      <c r="DO675" s="402"/>
      <c r="DP675" s="408"/>
      <c r="DQ675" s="442"/>
      <c r="DR675" s="443"/>
      <c r="DS675" s="443"/>
      <c r="DT675" s="420"/>
      <c r="DU675" s="421"/>
      <c r="DV675" s="444"/>
      <c r="DW675" s="440"/>
      <c r="DX675" s="405"/>
      <c r="DY675" s="406"/>
      <c r="DZ675" s="407"/>
      <c r="EA675" s="402"/>
      <c r="EB675" s="408"/>
      <c r="EC675" s="442"/>
      <c r="EE675" s="631">
        <v>48.38</v>
      </c>
      <c r="EF675" s="441">
        <v>500</v>
      </c>
      <c r="EH675" s="450"/>
    </row>
    <row r="676" spans="2:138" ht="12.75" customHeight="1" x14ac:dyDescent="0.2">
      <c r="B676" s="412" t="s">
        <v>1126</v>
      </c>
      <c r="C676" s="414" t="s">
        <v>741</v>
      </c>
      <c r="D676" s="233" t="s">
        <v>564</v>
      </c>
      <c r="E676" s="233" t="s">
        <v>1385</v>
      </c>
      <c r="F676" s="414"/>
      <c r="G676" s="233"/>
      <c r="H676" s="436">
        <v>39644</v>
      </c>
      <c r="I676" s="437">
        <v>48.38</v>
      </c>
      <c r="J676" s="438"/>
      <c r="K676" s="438"/>
      <c r="L676" s="438"/>
      <c r="M676" s="418" t="s">
        <v>1121</v>
      </c>
      <c r="N676" s="419" t="s">
        <v>1128</v>
      </c>
      <c r="O676" s="233" t="s">
        <v>1129</v>
      </c>
      <c r="Q676" s="420"/>
      <c r="R676" s="421"/>
      <c r="S676" s="437"/>
      <c r="T676" s="440"/>
      <c r="U676" s="405"/>
      <c r="V676" s="406"/>
      <c r="W676" s="407"/>
      <c r="X676" s="402"/>
      <c r="Y676" s="406"/>
      <c r="Z676" s="442"/>
      <c r="AB676" s="437">
        <v>48.38</v>
      </c>
      <c r="AC676" s="441">
        <v>500</v>
      </c>
      <c r="AE676" s="420"/>
      <c r="AF676" s="421"/>
      <c r="AG676" s="437"/>
      <c r="AH676" s="440"/>
      <c r="AI676" s="405"/>
      <c r="AJ676" s="406"/>
      <c r="AK676" s="407"/>
      <c r="AL676" s="402"/>
      <c r="AM676" s="408"/>
      <c r="AN676" s="442"/>
      <c r="AP676" s="437">
        <v>48.38</v>
      </c>
      <c r="AQ676" s="441">
        <v>500</v>
      </c>
      <c r="AR676" s="446"/>
      <c r="AS676" s="420"/>
      <c r="AT676" s="421"/>
      <c r="AU676" s="444"/>
      <c r="AV676" s="440"/>
      <c r="AW676" s="405"/>
      <c r="AX676" s="406"/>
      <c r="AY676" s="407"/>
      <c r="AZ676" s="402"/>
      <c r="BA676" s="408"/>
      <c r="BB676" s="442"/>
      <c r="BC676" s="443"/>
      <c r="BE676" s="631">
        <v>48.38</v>
      </c>
      <c r="BF676" s="441">
        <v>500</v>
      </c>
      <c r="BI676" s="420"/>
      <c r="BJ676" s="421"/>
      <c r="BK676" s="444"/>
      <c r="BL676" s="440"/>
      <c r="BM676" s="405"/>
      <c r="BN676" s="406"/>
      <c r="BO676" s="407"/>
      <c r="BP676" s="402"/>
      <c r="BQ676" s="408"/>
      <c r="BR676" s="442"/>
      <c r="BS676" s="443"/>
      <c r="BT676" s="631">
        <v>48.38</v>
      </c>
      <c r="BU676" s="441">
        <v>500</v>
      </c>
      <c r="BX676" s="420"/>
      <c r="BY676" s="421"/>
      <c r="BZ676" s="444"/>
      <c r="CA676" s="440"/>
      <c r="CB676" s="405"/>
      <c r="CC676" s="406"/>
      <c r="CD676" s="407"/>
      <c r="CE676" s="402"/>
      <c r="CF676" s="408"/>
      <c r="CG676" s="442"/>
      <c r="CJ676" s="420"/>
      <c r="CK676" s="421"/>
      <c r="CL676" s="444"/>
      <c r="CM676" s="440"/>
      <c r="CN676" s="405"/>
      <c r="CO676" s="406"/>
      <c r="CP676" s="407"/>
      <c r="CQ676" s="402"/>
      <c r="CR676" s="408"/>
      <c r="CS676" s="442"/>
      <c r="CT676" s="443"/>
      <c r="CU676" s="443"/>
      <c r="CV676" s="420"/>
      <c r="CW676" s="421"/>
      <c r="CX676" s="444"/>
      <c r="CY676" s="440"/>
      <c r="CZ676" s="405"/>
      <c r="DA676" s="406"/>
      <c r="DB676" s="407"/>
      <c r="DC676" s="402"/>
      <c r="DD676" s="408"/>
      <c r="DE676" s="442"/>
      <c r="DF676" s="443"/>
      <c r="DG676" s="443"/>
      <c r="DH676" s="420"/>
      <c r="DI676" s="421"/>
      <c r="DJ676" s="444"/>
      <c r="DK676" s="440"/>
      <c r="DL676" s="405"/>
      <c r="DM676" s="406"/>
      <c r="DN676" s="407"/>
      <c r="DO676" s="402"/>
      <c r="DP676" s="408"/>
      <c r="DQ676" s="442"/>
      <c r="DR676" s="443"/>
      <c r="DS676" s="443"/>
      <c r="DT676" s="420"/>
      <c r="DU676" s="421"/>
      <c r="DV676" s="444"/>
      <c r="DW676" s="440"/>
      <c r="DX676" s="405"/>
      <c r="DY676" s="406"/>
      <c r="DZ676" s="407"/>
      <c r="EA676" s="402"/>
      <c r="EB676" s="408"/>
      <c r="EC676" s="442"/>
      <c r="EE676" s="631">
        <v>48.38</v>
      </c>
      <c r="EF676" s="441">
        <v>500</v>
      </c>
      <c r="EH676" s="450"/>
    </row>
    <row r="677" spans="2:138" ht="12.75" customHeight="1" x14ac:dyDescent="0.2">
      <c r="B677" s="412" t="s">
        <v>1126</v>
      </c>
      <c r="C677" s="414" t="s">
        <v>742</v>
      </c>
      <c r="D677" s="233" t="s">
        <v>564</v>
      </c>
      <c r="E677" s="233" t="s">
        <v>1385</v>
      </c>
      <c r="F677" s="414"/>
      <c r="G677" s="233"/>
      <c r="H677" s="436">
        <v>39644</v>
      </c>
      <c r="I677" s="437">
        <v>48.38</v>
      </c>
      <c r="J677" s="438"/>
      <c r="K677" s="438"/>
      <c r="L677" s="438"/>
      <c r="M677" s="418" t="s">
        <v>1121</v>
      </c>
      <c r="N677" s="419" t="s">
        <v>1128</v>
      </c>
      <c r="O677" s="233" t="s">
        <v>1129</v>
      </c>
      <c r="Q677" s="420"/>
      <c r="R677" s="421"/>
      <c r="S677" s="437"/>
      <c r="T677" s="440"/>
      <c r="U677" s="405"/>
      <c r="V677" s="406"/>
      <c r="W677" s="407"/>
      <c r="X677" s="402"/>
      <c r="Y677" s="406"/>
      <c r="Z677" s="442"/>
      <c r="AB677" s="437">
        <v>48.38</v>
      </c>
      <c r="AC677" s="441">
        <v>500</v>
      </c>
      <c r="AE677" s="420"/>
      <c r="AF677" s="421"/>
      <c r="AG677" s="437"/>
      <c r="AH677" s="440"/>
      <c r="AI677" s="405"/>
      <c r="AJ677" s="406"/>
      <c r="AK677" s="407"/>
      <c r="AL677" s="402"/>
      <c r="AM677" s="408"/>
      <c r="AN677" s="442"/>
      <c r="AP677" s="437">
        <v>48.38</v>
      </c>
      <c r="AQ677" s="441">
        <v>500</v>
      </c>
      <c r="AR677" s="446"/>
      <c r="AS677" s="420"/>
      <c r="AT677" s="421"/>
      <c r="AU677" s="444"/>
      <c r="AV677" s="440"/>
      <c r="AW677" s="405"/>
      <c r="AX677" s="406"/>
      <c r="AY677" s="407"/>
      <c r="AZ677" s="402"/>
      <c r="BA677" s="408"/>
      <c r="BB677" s="442"/>
      <c r="BC677" s="443"/>
      <c r="BE677" s="631">
        <v>48.38</v>
      </c>
      <c r="BF677" s="441">
        <v>500</v>
      </c>
      <c r="BI677" s="420"/>
      <c r="BJ677" s="421"/>
      <c r="BK677" s="444"/>
      <c r="BL677" s="440"/>
      <c r="BM677" s="405"/>
      <c r="BN677" s="406"/>
      <c r="BO677" s="407"/>
      <c r="BP677" s="402"/>
      <c r="BQ677" s="408"/>
      <c r="BR677" s="442"/>
      <c r="BS677" s="443"/>
      <c r="BT677" s="631">
        <v>48.38</v>
      </c>
      <c r="BU677" s="441">
        <v>500</v>
      </c>
      <c r="BX677" s="420"/>
      <c r="BY677" s="421"/>
      <c r="BZ677" s="444"/>
      <c r="CA677" s="440"/>
      <c r="CB677" s="405"/>
      <c r="CC677" s="406"/>
      <c r="CD677" s="407"/>
      <c r="CE677" s="402"/>
      <c r="CF677" s="408"/>
      <c r="CG677" s="442"/>
      <c r="CJ677" s="420"/>
      <c r="CK677" s="421"/>
      <c r="CL677" s="444"/>
      <c r="CM677" s="440"/>
      <c r="CN677" s="405"/>
      <c r="CO677" s="406"/>
      <c r="CP677" s="407"/>
      <c r="CQ677" s="402"/>
      <c r="CR677" s="408"/>
      <c r="CS677" s="442"/>
      <c r="CT677" s="443"/>
      <c r="CU677" s="443"/>
      <c r="CV677" s="420"/>
      <c r="CW677" s="421"/>
      <c r="CX677" s="444"/>
      <c r="CY677" s="440"/>
      <c r="CZ677" s="405"/>
      <c r="DA677" s="406"/>
      <c r="DB677" s="407"/>
      <c r="DC677" s="402"/>
      <c r="DD677" s="408"/>
      <c r="DE677" s="442"/>
      <c r="DF677" s="443"/>
      <c r="DG677" s="443"/>
      <c r="DH677" s="420"/>
      <c r="DI677" s="421"/>
      <c r="DJ677" s="444"/>
      <c r="DK677" s="440"/>
      <c r="DL677" s="405"/>
      <c r="DM677" s="406"/>
      <c r="DN677" s="407"/>
      <c r="DO677" s="402"/>
      <c r="DP677" s="408"/>
      <c r="DQ677" s="442"/>
      <c r="DR677" s="443"/>
      <c r="DS677" s="443"/>
      <c r="DT677" s="420"/>
      <c r="DU677" s="421"/>
      <c r="DV677" s="444"/>
      <c r="DW677" s="440"/>
      <c r="DX677" s="405"/>
      <c r="DY677" s="406"/>
      <c r="DZ677" s="407"/>
      <c r="EA677" s="402"/>
      <c r="EB677" s="408"/>
      <c r="EC677" s="442"/>
      <c r="EE677" s="631">
        <v>48.38</v>
      </c>
      <c r="EF677" s="441">
        <v>500</v>
      </c>
      <c r="EH677" s="450"/>
    </row>
    <row r="678" spans="2:138" ht="12.75" customHeight="1" x14ac:dyDescent="0.2">
      <c r="B678" s="412" t="s">
        <v>1126</v>
      </c>
      <c r="C678" s="414" t="s">
        <v>743</v>
      </c>
      <c r="D678" s="233" t="s">
        <v>564</v>
      </c>
      <c r="E678" s="233" t="s">
        <v>1385</v>
      </c>
      <c r="F678" s="414"/>
      <c r="G678" s="233"/>
      <c r="H678" s="436">
        <v>39644</v>
      </c>
      <c r="I678" s="437">
        <v>48.38</v>
      </c>
      <c r="J678" s="438"/>
      <c r="K678" s="438"/>
      <c r="L678" s="438"/>
      <c r="M678" s="418" t="s">
        <v>1121</v>
      </c>
      <c r="N678" s="419" t="s">
        <v>1326</v>
      </c>
      <c r="O678" s="233" t="s">
        <v>1057</v>
      </c>
      <c r="Q678" s="420"/>
      <c r="R678" s="421"/>
      <c r="S678" s="437"/>
      <c r="T678" s="440"/>
      <c r="U678" s="405"/>
      <c r="V678" s="406"/>
      <c r="W678" s="407"/>
      <c r="X678" s="402"/>
      <c r="Y678" s="406"/>
      <c r="Z678" s="442"/>
      <c r="AB678" s="437">
        <v>48.38</v>
      </c>
      <c r="AC678" s="441">
        <v>500</v>
      </c>
      <c r="AE678" s="420"/>
      <c r="AF678" s="421"/>
      <c r="AG678" s="437"/>
      <c r="AH678" s="440"/>
      <c r="AI678" s="405"/>
      <c r="AJ678" s="406"/>
      <c r="AK678" s="407"/>
      <c r="AL678" s="402"/>
      <c r="AM678" s="408"/>
      <c r="AN678" s="442"/>
      <c r="AP678" s="437">
        <v>48.38</v>
      </c>
      <c r="AQ678" s="441">
        <v>500</v>
      </c>
      <c r="AR678" s="446"/>
      <c r="AS678" s="420"/>
      <c r="AT678" s="421"/>
      <c r="AU678" s="444"/>
      <c r="AV678" s="440"/>
      <c r="AW678" s="405"/>
      <c r="AX678" s="406"/>
      <c r="AY678" s="407"/>
      <c r="AZ678" s="402"/>
      <c r="BA678" s="408"/>
      <c r="BB678" s="442"/>
      <c r="BC678" s="443"/>
      <c r="BE678" s="631">
        <v>48.38</v>
      </c>
      <c r="BF678" s="441">
        <v>500</v>
      </c>
      <c r="BI678" s="420"/>
      <c r="BJ678" s="421"/>
      <c r="BK678" s="444"/>
      <c r="BL678" s="440"/>
      <c r="BM678" s="405"/>
      <c r="BN678" s="406"/>
      <c r="BO678" s="407"/>
      <c r="BP678" s="402"/>
      <c r="BQ678" s="408"/>
      <c r="BR678" s="442"/>
      <c r="BS678" s="443"/>
      <c r="BT678" s="631">
        <v>48.38</v>
      </c>
      <c r="BU678" s="441">
        <v>500</v>
      </c>
      <c r="BX678" s="420"/>
      <c r="BY678" s="421"/>
      <c r="BZ678" s="444"/>
      <c r="CA678" s="440"/>
      <c r="CB678" s="405"/>
      <c r="CC678" s="406"/>
      <c r="CD678" s="407"/>
      <c r="CE678" s="402"/>
      <c r="CF678" s="408"/>
      <c r="CG678" s="442"/>
      <c r="CJ678" s="420"/>
      <c r="CK678" s="421"/>
      <c r="CL678" s="444"/>
      <c r="CM678" s="440"/>
      <c r="CN678" s="405"/>
      <c r="CO678" s="406"/>
      <c r="CP678" s="407"/>
      <c r="CQ678" s="402"/>
      <c r="CR678" s="408"/>
      <c r="CS678" s="442"/>
      <c r="CT678" s="443"/>
      <c r="CU678" s="443"/>
      <c r="CV678" s="420"/>
      <c r="CW678" s="421"/>
      <c r="CX678" s="444"/>
      <c r="CY678" s="440"/>
      <c r="CZ678" s="405"/>
      <c r="DA678" s="406"/>
      <c r="DB678" s="407"/>
      <c r="DC678" s="402"/>
      <c r="DD678" s="408"/>
      <c r="DE678" s="442"/>
      <c r="DF678" s="443"/>
      <c r="DG678" s="443"/>
      <c r="DH678" s="420"/>
      <c r="DI678" s="421"/>
      <c r="DJ678" s="444"/>
      <c r="DK678" s="440"/>
      <c r="DL678" s="405"/>
      <c r="DM678" s="406"/>
      <c r="DN678" s="407"/>
      <c r="DO678" s="402"/>
      <c r="DP678" s="408"/>
      <c r="DQ678" s="442"/>
      <c r="DR678" s="443"/>
      <c r="DS678" s="443"/>
      <c r="DT678" s="420"/>
      <c r="DU678" s="421"/>
      <c r="DV678" s="444"/>
      <c r="DW678" s="440"/>
      <c r="DX678" s="405"/>
      <c r="DY678" s="406"/>
      <c r="DZ678" s="407"/>
      <c r="EA678" s="402"/>
      <c r="EB678" s="408"/>
      <c r="EC678" s="442"/>
      <c r="EE678" s="631">
        <v>48.38</v>
      </c>
      <c r="EF678" s="441">
        <v>500</v>
      </c>
      <c r="EH678" s="450"/>
    </row>
    <row r="679" spans="2:138" ht="12.75" customHeight="1" x14ac:dyDescent="0.2">
      <c r="B679" s="412" t="s">
        <v>1324</v>
      </c>
      <c r="C679" s="414" t="s">
        <v>744</v>
      </c>
      <c r="D679" s="233" t="s">
        <v>564</v>
      </c>
      <c r="E679" s="233" t="s">
        <v>1385</v>
      </c>
      <c r="F679" s="414"/>
      <c r="G679" s="233"/>
      <c r="H679" s="436">
        <v>39644</v>
      </c>
      <c r="I679" s="437">
        <v>48.38</v>
      </c>
      <c r="J679" s="438"/>
      <c r="K679" s="438"/>
      <c r="L679" s="438"/>
      <c r="M679" s="418" t="s">
        <v>1121</v>
      </c>
      <c r="N679" s="419" t="s">
        <v>1128</v>
      </c>
      <c r="O679" s="233" t="s">
        <v>1129</v>
      </c>
      <c r="Q679" s="420"/>
      <c r="R679" s="421"/>
      <c r="S679" s="437"/>
      <c r="T679" s="440"/>
      <c r="U679" s="405"/>
      <c r="V679" s="406"/>
      <c r="W679" s="407"/>
      <c r="X679" s="402"/>
      <c r="Y679" s="406"/>
      <c r="Z679" s="442"/>
      <c r="AB679" s="437">
        <v>48.38</v>
      </c>
      <c r="AC679" s="441">
        <v>500</v>
      </c>
      <c r="AE679" s="420"/>
      <c r="AF679" s="421"/>
      <c r="AG679" s="437"/>
      <c r="AH679" s="440"/>
      <c r="AI679" s="405"/>
      <c r="AJ679" s="406"/>
      <c r="AK679" s="407"/>
      <c r="AL679" s="402"/>
      <c r="AM679" s="408"/>
      <c r="AN679" s="442"/>
      <c r="AP679" s="437">
        <v>48.38</v>
      </c>
      <c r="AQ679" s="441">
        <v>500</v>
      </c>
      <c r="AR679" s="446"/>
      <c r="AS679" s="420"/>
      <c r="AT679" s="421"/>
      <c r="AU679" s="444"/>
      <c r="AV679" s="440"/>
      <c r="AW679" s="405"/>
      <c r="AX679" s="406"/>
      <c r="AY679" s="407"/>
      <c r="AZ679" s="402"/>
      <c r="BA679" s="408"/>
      <c r="BB679" s="442"/>
      <c r="BC679" s="443"/>
      <c r="BE679" s="631">
        <v>48.38</v>
      </c>
      <c r="BF679" s="441">
        <v>500</v>
      </c>
      <c r="BI679" s="420"/>
      <c r="BJ679" s="421"/>
      <c r="BK679" s="444"/>
      <c r="BL679" s="440"/>
      <c r="BM679" s="405"/>
      <c r="BN679" s="406"/>
      <c r="BO679" s="407"/>
      <c r="BP679" s="402"/>
      <c r="BQ679" s="408"/>
      <c r="BR679" s="442"/>
      <c r="BS679" s="443"/>
      <c r="BT679" s="631">
        <v>48.38</v>
      </c>
      <c r="BU679" s="441">
        <v>500</v>
      </c>
      <c r="BX679" s="420"/>
      <c r="BY679" s="421"/>
      <c r="BZ679" s="444"/>
      <c r="CA679" s="440"/>
      <c r="CB679" s="405"/>
      <c r="CC679" s="406"/>
      <c r="CD679" s="407"/>
      <c r="CE679" s="402"/>
      <c r="CF679" s="408"/>
      <c r="CG679" s="442"/>
      <c r="CJ679" s="420"/>
      <c r="CK679" s="421"/>
      <c r="CL679" s="444"/>
      <c r="CM679" s="440"/>
      <c r="CN679" s="405"/>
      <c r="CO679" s="406"/>
      <c r="CP679" s="407"/>
      <c r="CQ679" s="402"/>
      <c r="CR679" s="408"/>
      <c r="CS679" s="442"/>
      <c r="CT679" s="443"/>
      <c r="CU679" s="443"/>
      <c r="CV679" s="420"/>
      <c r="CW679" s="421"/>
      <c r="CX679" s="444"/>
      <c r="CY679" s="440"/>
      <c r="CZ679" s="405"/>
      <c r="DA679" s="406"/>
      <c r="DB679" s="407"/>
      <c r="DC679" s="402"/>
      <c r="DD679" s="408"/>
      <c r="DE679" s="442"/>
      <c r="DF679" s="443"/>
      <c r="DG679" s="443"/>
      <c r="DH679" s="420"/>
      <c r="DI679" s="421"/>
      <c r="DJ679" s="444"/>
      <c r="DK679" s="440"/>
      <c r="DL679" s="405"/>
      <c r="DM679" s="406"/>
      <c r="DN679" s="407"/>
      <c r="DO679" s="402"/>
      <c r="DP679" s="408"/>
      <c r="DQ679" s="442"/>
      <c r="DR679" s="443"/>
      <c r="DS679" s="443"/>
      <c r="DT679" s="420"/>
      <c r="DU679" s="421"/>
      <c r="DV679" s="444"/>
      <c r="DW679" s="440"/>
      <c r="DX679" s="405"/>
      <c r="DY679" s="406"/>
      <c r="DZ679" s="407"/>
      <c r="EA679" s="402"/>
      <c r="EB679" s="408"/>
      <c r="EC679" s="442"/>
      <c r="EE679" s="631">
        <v>48.38</v>
      </c>
      <c r="EF679" s="441">
        <v>500</v>
      </c>
      <c r="EH679" s="450"/>
    </row>
    <row r="680" spans="2:138" ht="12.75" customHeight="1" x14ac:dyDescent="0.2">
      <c r="B680" s="412" t="s">
        <v>1126</v>
      </c>
      <c r="C680" s="414" t="s">
        <v>745</v>
      </c>
      <c r="D680" s="233" t="s">
        <v>564</v>
      </c>
      <c r="E680" s="233" t="s">
        <v>1385</v>
      </c>
      <c r="F680" s="414"/>
      <c r="G680" s="233"/>
      <c r="H680" s="436">
        <v>39644</v>
      </c>
      <c r="I680" s="437">
        <v>48.38</v>
      </c>
      <c r="J680" s="438"/>
      <c r="K680" s="438"/>
      <c r="L680" s="438"/>
      <c r="M680" s="418" t="s">
        <v>1121</v>
      </c>
      <c r="N680" s="419" t="s">
        <v>1128</v>
      </c>
      <c r="O680" s="233" t="s">
        <v>1129</v>
      </c>
      <c r="Q680" s="420"/>
      <c r="R680" s="421"/>
      <c r="S680" s="437"/>
      <c r="T680" s="440"/>
      <c r="U680" s="405"/>
      <c r="V680" s="406"/>
      <c r="W680" s="407"/>
      <c r="X680" s="402"/>
      <c r="Y680" s="406"/>
      <c r="Z680" s="442"/>
      <c r="AB680" s="437">
        <v>48.38</v>
      </c>
      <c r="AC680" s="441">
        <v>500</v>
      </c>
      <c r="AE680" s="420"/>
      <c r="AF680" s="421"/>
      <c r="AG680" s="437"/>
      <c r="AH680" s="440"/>
      <c r="AI680" s="405"/>
      <c r="AJ680" s="406"/>
      <c r="AK680" s="407"/>
      <c r="AL680" s="402"/>
      <c r="AM680" s="408"/>
      <c r="AN680" s="442"/>
      <c r="AP680" s="437">
        <v>48.38</v>
      </c>
      <c r="AQ680" s="441">
        <v>500</v>
      </c>
      <c r="AR680" s="446"/>
      <c r="AS680" s="420"/>
      <c r="AT680" s="421"/>
      <c r="AU680" s="444"/>
      <c r="AV680" s="440"/>
      <c r="AW680" s="405"/>
      <c r="AX680" s="406"/>
      <c r="AY680" s="407"/>
      <c r="AZ680" s="402"/>
      <c r="BA680" s="408"/>
      <c r="BB680" s="442"/>
      <c r="BC680" s="443"/>
      <c r="BE680" s="631">
        <v>48.38</v>
      </c>
      <c r="BF680" s="441">
        <v>500</v>
      </c>
      <c r="BI680" s="420"/>
      <c r="BJ680" s="421"/>
      <c r="BK680" s="444"/>
      <c r="BL680" s="440"/>
      <c r="BM680" s="405"/>
      <c r="BN680" s="406"/>
      <c r="BO680" s="407"/>
      <c r="BP680" s="402"/>
      <c r="BQ680" s="408"/>
      <c r="BR680" s="442"/>
      <c r="BS680" s="443"/>
      <c r="BT680" s="631">
        <v>48.38</v>
      </c>
      <c r="BU680" s="441">
        <v>500</v>
      </c>
      <c r="BX680" s="420"/>
      <c r="BY680" s="421"/>
      <c r="BZ680" s="444"/>
      <c r="CA680" s="440"/>
      <c r="CB680" s="405"/>
      <c r="CC680" s="406"/>
      <c r="CD680" s="407"/>
      <c r="CE680" s="402"/>
      <c r="CF680" s="408"/>
      <c r="CG680" s="442"/>
      <c r="CJ680" s="420"/>
      <c r="CK680" s="421"/>
      <c r="CL680" s="444"/>
      <c r="CM680" s="440"/>
      <c r="CN680" s="405"/>
      <c r="CO680" s="406"/>
      <c r="CP680" s="407"/>
      <c r="CQ680" s="402"/>
      <c r="CR680" s="408"/>
      <c r="CS680" s="442"/>
      <c r="CT680" s="443"/>
      <c r="CU680" s="443"/>
      <c r="CV680" s="420"/>
      <c r="CW680" s="421"/>
      <c r="CX680" s="444"/>
      <c r="CY680" s="440"/>
      <c r="CZ680" s="405"/>
      <c r="DA680" s="406"/>
      <c r="DB680" s="407"/>
      <c r="DC680" s="402"/>
      <c r="DD680" s="408"/>
      <c r="DE680" s="442"/>
      <c r="DF680" s="443"/>
      <c r="DG680" s="443"/>
      <c r="DH680" s="420"/>
      <c r="DI680" s="421"/>
      <c r="DJ680" s="444"/>
      <c r="DK680" s="440"/>
      <c r="DL680" s="405"/>
      <c r="DM680" s="406"/>
      <c r="DN680" s="407"/>
      <c r="DO680" s="402"/>
      <c r="DP680" s="408"/>
      <c r="DQ680" s="442"/>
      <c r="DR680" s="443"/>
      <c r="DS680" s="443"/>
      <c r="DT680" s="420"/>
      <c r="DU680" s="421"/>
      <c r="DV680" s="444"/>
      <c r="DW680" s="440"/>
      <c r="DX680" s="405"/>
      <c r="DY680" s="406"/>
      <c r="DZ680" s="407"/>
      <c r="EA680" s="402"/>
      <c r="EB680" s="408"/>
      <c r="EC680" s="442"/>
      <c r="EE680" s="631">
        <v>48.38</v>
      </c>
      <c r="EF680" s="441">
        <v>500</v>
      </c>
      <c r="EH680" s="450"/>
    </row>
    <row r="681" spans="2:138" ht="12.75" customHeight="1" x14ac:dyDescent="0.2">
      <c r="B681" s="412" t="s">
        <v>1126</v>
      </c>
      <c r="C681" s="414" t="s">
        <v>746</v>
      </c>
      <c r="D681" s="233" t="s">
        <v>564</v>
      </c>
      <c r="E681" s="233" t="s">
        <v>1385</v>
      </c>
      <c r="F681" s="414"/>
      <c r="G681" s="233"/>
      <c r="H681" s="436">
        <v>39644</v>
      </c>
      <c r="I681" s="437">
        <v>48.38</v>
      </c>
      <c r="J681" s="438"/>
      <c r="K681" s="438"/>
      <c r="L681" s="438"/>
      <c r="M681" s="418" t="s">
        <v>1121</v>
      </c>
      <c r="N681" s="419" t="s">
        <v>1128</v>
      </c>
      <c r="O681" s="233" t="s">
        <v>1129</v>
      </c>
      <c r="Q681" s="420"/>
      <c r="R681" s="421"/>
      <c r="S681" s="437"/>
      <c r="T681" s="440"/>
      <c r="U681" s="405"/>
      <c r="V681" s="406"/>
      <c r="W681" s="407"/>
      <c r="X681" s="402"/>
      <c r="Y681" s="406"/>
      <c r="Z681" s="442"/>
      <c r="AB681" s="437">
        <v>48.38</v>
      </c>
      <c r="AC681" s="441">
        <v>500</v>
      </c>
      <c r="AE681" s="420"/>
      <c r="AF681" s="421"/>
      <c r="AG681" s="437"/>
      <c r="AH681" s="440"/>
      <c r="AI681" s="405"/>
      <c r="AJ681" s="406"/>
      <c r="AK681" s="407"/>
      <c r="AL681" s="402"/>
      <c r="AM681" s="408"/>
      <c r="AN681" s="442"/>
      <c r="AP681" s="437">
        <v>48.38</v>
      </c>
      <c r="AQ681" s="441">
        <v>500</v>
      </c>
      <c r="AR681" s="446"/>
      <c r="AS681" s="420"/>
      <c r="AT681" s="421"/>
      <c r="AU681" s="444"/>
      <c r="AV681" s="440"/>
      <c r="AW681" s="405"/>
      <c r="AX681" s="406"/>
      <c r="AY681" s="407"/>
      <c r="AZ681" s="402"/>
      <c r="BA681" s="408"/>
      <c r="BB681" s="442"/>
      <c r="BC681" s="443"/>
      <c r="BE681" s="631">
        <v>48.38</v>
      </c>
      <c r="BF681" s="441">
        <v>500</v>
      </c>
      <c r="BI681" s="420"/>
      <c r="BJ681" s="421"/>
      <c r="BK681" s="444"/>
      <c r="BL681" s="440"/>
      <c r="BM681" s="405"/>
      <c r="BN681" s="406"/>
      <c r="BO681" s="407"/>
      <c r="BP681" s="402"/>
      <c r="BQ681" s="408"/>
      <c r="BR681" s="442"/>
      <c r="BS681" s="443"/>
      <c r="BT681" s="631">
        <v>48.38</v>
      </c>
      <c r="BU681" s="441">
        <v>500</v>
      </c>
      <c r="BX681" s="420"/>
      <c r="BY681" s="421"/>
      <c r="BZ681" s="444"/>
      <c r="CA681" s="440"/>
      <c r="CB681" s="405"/>
      <c r="CC681" s="406"/>
      <c r="CD681" s="407"/>
      <c r="CE681" s="402"/>
      <c r="CF681" s="408"/>
      <c r="CG681" s="442"/>
      <c r="CJ681" s="420"/>
      <c r="CK681" s="421"/>
      <c r="CL681" s="444"/>
      <c r="CM681" s="440"/>
      <c r="CN681" s="405"/>
      <c r="CO681" s="406"/>
      <c r="CP681" s="407"/>
      <c r="CQ681" s="402"/>
      <c r="CR681" s="408"/>
      <c r="CS681" s="442"/>
      <c r="CT681" s="443"/>
      <c r="CU681" s="443"/>
      <c r="CV681" s="420"/>
      <c r="CW681" s="421"/>
      <c r="CX681" s="444"/>
      <c r="CY681" s="440"/>
      <c r="CZ681" s="405"/>
      <c r="DA681" s="406"/>
      <c r="DB681" s="407"/>
      <c r="DC681" s="402"/>
      <c r="DD681" s="408"/>
      <c r="DE681" s="442"/>
      <c r="DF681" s="443"/>
      <c r="DG681" s="443"/>
      <c r="DH681" s="420"/>
      <c r="DI681" s="421"/>
      <c r="DJ681" s="444"/>
      <c r="DK681" s="440"/>
      <c r="DL681" s="405"/>
      <c r="DM681" s="406"/>
      <c r="DN681" s="407"/>
      <c r="DO681" s="402"/>
      <c r="DP681" s="408"/>
      <c r="DQ681" s="442"/>
      <c r="DR681" s="443"/>
      <c r="DS681" s="443"/>
      <c r="DT681" s="420"/>
      <c r="DU681" s="421"/>
      <c r="DV681" s="444"/>
      <c r="DW681" s="440"/>
      <c r="DX681" s="405"/>
      <c r="DY681" s="406"/>
      <c r="DZ681" s="407"/>
      <c r="EA681" s="402"/>
      <c r="EB681" s="408"/>
      <c r="EC681" s="442"/>
      <c r="EE681" s="631">
        <v>48.38</v>
      </c>
      <c r="EF681" s="441">
        <v>500</v>
      </c>
      <c r="EH681" s="450"/>
    </row>
    <row r="682" spans="2:138" ht="12.75" customHeight="1" x14ac:dyDescent="0.2">
      <c r="B682" s="412" t="s">
        <v>1126</v>
      </c>
      <c r="C682" s="414" t="s">
        <v>747</v>
      </c>
      <c r="D682" s="233" t="s">
        <v>564</v>
      </c>
      <c r="E682" s="233" t="s">
        <v>1385</v>
      </c>
      <c r="F682" s="414"/>
      <c r="G682" s="233"/>
      <c r="H682" s="436">
        <v>39644</v>
      </c>
      <c r="I682" s="437">
        <v>48.38</v>
      </c>
      <c r="J682" s="438"/>
      <c r="K682" s="438"/>
      <c r="L682" s="438"/>
      <c r="M682" s="418" t="s">
        <v>1121</v>
      </c>
      <c r="N682" s="419" t="s">
        <v>1128</v>
      </c>
      <c r="O682" s="233" t="s">
        <v>1129</v>
      </c>
      <c r="Q682" s="420"/>
      <c r="R682" s="421"/>
      <c r="S682" s="437"/>
      <c r="T682" s="440"/>
      <c r="U682" s="405"/>
      <c r="V682" s="406"/>
      <c r="W682" s="407"/>
      <c r="X682" s="402"/>
      <c r="Y682" s="406"/>
      <c r="Z682" s="442"/>
      <c r="AB682" s="437">
        <v>48.38</v>
      </c>
      <c r="AC682" s="441">
        <v>500</v>
      </c>
      <c r="AE682" s="420"/>
      <c r="AF682" s="421"/>
      <c r="AG682" s="437"/>
      <c r="AH682" s="440"/>
      <c r="AI682" s="405"/>
      <c r="AJ682" s="406"/>
      <c r="AK682" s="407"/>
      <c r="AL682" s="402"/>
      <c r="AM682" s="408"/>
      <c r="AN682" s="442"/>
      <c r="AP682" s="437">
        <v>48.38</v>
      </c>
      <c r="AQ682" s="441">
        <v>500</v>
      </c>
      <c r="AR682" s="446"/>
      <c r="AS682" s="420"/>
      <c r="AT682" s="421"/>
      <c r="AU682" s="444"/>
      <c r="AV682" s="440"/>
      <c r="AW682" s="405"/>
      <c r="AX682" s="406"/>
      <c r="AY682" s="407"/>
      <c r="AZ682" s="402"/>
      <c r="BA682" s="408"/>
      <c r="BB682" s="442"/>
      <c r="BC682" s="443"/>
      <c r="BE682" s="631">
        <v>48.38</v>
      </c>
      <c r="BF682" s="441">
        <v>500</v>
      </c>
      <c r="BI682" s="420"/>
      <c r="BJ682" s="421"/>
      <c r="BK682" s="444"/>
      <c r="BL682" s="440"/>
      <c r="BM682" s="405"/>
      <c r="BN682" s="406"/>
      <c r="BO682" s="407"/>
      <c r="BP682" s="402"/>
      <c r="BQ682" s="408"/>
      <c r="BR682" s="442"/>
      <c r="BS682" s="443"/>
      <c r="BT682" s="631">
        <v>48.38</v>
      </c>
      <c r="BU682" s="441">
        <v>500</v>
      </c>
      <c r="BX682" s="420"/>
      <c r="BY682" s="421"/>
      <c r="BZ682" s="444"/>
      <c r="CA682" s="440"/>
      <c r="CB682" s="405"/>
      <c r="CC682" s="406"/>
      <c r="CD682" s="407"/>
      <c r="CE682" s="402"/>
      <c r="CF682" s="408"/>
      <c r="CG682" s="442"/>
      <c r="CJ682" s="420"/>
      <c r="CK682" s="421"/>
      <c r="CL682" s="444"/>
      <c r="CM682" s="440"/>
      <c r="CN682" s="405"/>
      <c r="CO682" s="406"/>
      <c r="CP682" s="407"/>
      <c r="CQ682" s="402"/>
      <c r="CR682" s="408"/>
      <c r="CS682" s="442"/>
      <c r="CT682" s="443"/>
      <c r="CU682" s="443"/>
      <c r="CV682" s="420"/>
      <c r="CW682" s="421"/>
      <c r="CX682" s="444"/>
      <c r="CY682" s="440"/>
      <c r="CZ682" s="405"/>
      <c r="DA682" s="406"/>
      <c r="DB682" s="407"/>
      <c r="DC682" s="402"/>
      <c r="DD682" s="408"/>
      <c r="DE682" s="442"/>
      <c r="DF682" s="443"/>
      <c r="DG682" s="443"/>
      <c r="DH682" s="420"/>
      <c r="DI682" s="421"/>
      <c r="DJ682" s="444"/>
      <c r="DK682" s="440"/>
      <c r="DL682" s="405"/>
      <c r="DM682" s="406"/>
      <c r="DN682" s="407"/>
      <c r="DO682" s="402"/>
      <c r="DP682" s="408"/>
      <c r="DQ682" s="442"/>
      <c r="DR682" s="443"/>
      <c r="DS682" s="443"/>
      <c r="DT682" s="420"/>
      <c r="DU682" s="421"/>
      <c r="DV682" s="444"/>
      <c r="DW682" s="440"/>
      <c r="DX682" s="405"/>
      <c r="DY682" s="406"/>
      <c r="DZ682" s="407"/>
      <c r="EA682" s="402"/>
      <c r="EB682" s="408"/>
      <c r="EC682" s="442"/>
      <c r="EE682" s="631">
        <v>48.38</v>
      </c>
      <c r="EF682" s="441">
        <v>500</v>
      </c>
      <c r="EH682" s="450"/>
    </row>
    <row r="683" spans="2:138" ht="12.75" customHeight="1" x14ac:dyDescent="0.2">
      <c r="B683" s="412" t="s">
        <v>1126</v>
      </c>
      <c r="C683" s="414" t="s">
        <v>748</v>
      </c>
      <c r="D683" s="233" t="s">
        <v>564</v>
      </c>
      <c r="E683" s="233" t="s">
        <v>1385</v>
      </c>
      <c r="F683" s="414"/>
      <c r="G683" s="233"/>
      <c r="H683" s="436">
        <v>39644</v>
      </c>
      <c r="I683" s="437">
        <v>48.38</v>
      </c>
      <c r="J683" s="438"/>
      <c r="K683" s="438"/>
      <c r="L683" s="438"/>
      <c r="M683" s="418" t="s">
        <v>1121</v>
      </c>
      <c r="N683" s="419" t="s">
        <v>1128</v>
      </c>
      <c r="O683" s="233" t="s">
        <v>1129</v>
      </c>
      <c r="Q683" s="420"/>
      <c r="R683" s="421"/>
      <c r="S683" s="437"/>
      <c r="T683" s="440"/>
      <c r="U683" s="405"/>
      <c r="V683" s="406"/>
      <c r="W683" s="407"/>
      <c r="X683" s="402"/>
      <c r="Y683" s="406"/>
      <c r="Z683" s="442"/>
      <c r="AB683" s="437">
        <v>48.38</v>
      </c>
      <c r="AC683" s="441">
        <v>500</v>
      </c>
      <c r="AE683" s="420"/>
      <c r="AF683" s="421"/>
      <c r="AG683" s="437"/>
      <c r="AH683" s="440"/>
      <c r="AI683" s="405"/>
      <c r="AJ683" s="406"/>
      <c r="AK683" s="407"/>
      <c r="AL683" s="402"/>
      <c r="AM683" s="408"/>
      <c r="AN683" s="442"/>
      <c r="AP683" s="437">
        <v>48.38</v>
      </c>
      <c r="AQ683" s="441">
        <v>500</v>
      </c>
      <c r="AR683" s="446"/>
      <c r="AS683" s="420"/>
      <c r="AT683" s="421"/>
      <c r="AU683" s="444"/>
      <c r="AV683" s="440"/>
      <c r="AW683" s="405"/>
      <c r="AX683" s="406"/>
      <c r="AY683" s="407"/>
      <c r="AZ683" s="402"/>
      <c r="BA683" s="408"/>
      <c r="BB683" s="442"/>
      <c r="BC683" s="443"/>
      <c r="BE683" s="631">
        <v>48.38</v>
      </c>
      <c r="BF683" s="441">
        <v>500</v>
      </c>
      <c r="BI683" s="420"/>
      <c r="BJ683" s="421"/>
      <c r="BK683" s="444"/>
      <c r="BL683" s="440"/>
      <c r="BM683" s="405"/>
      <c r="BN683" s="406"/>
      <c r="BO683" s="407"/>
      <c r="BP683" s="402"/>
      <c r="BQ683" s="408"/>
      <c r="BR683" s="442"/>
      <c r="BS683" s="443"/>
      <c r="BT683" s="631">
        <v>48.38</v>
      </c>
      <c r="BU683" s="441">
        <v>500</v>
      </c>
      <c r="BX683" s="420"/>
      <c r="BY683" s="421"/>
      <c r="BZ683" s="444"/>
      <c r="CA683" s="440"/>
      <c r="CB683" s="405"/>
      <c r="CC683" s="406"/>
      <c r="CD683" s="407"/>
      <c r="CE683" s="402"/>
      <c r="CF683" s="408"/>
      <c r="CG683" s="442"/>
      <c r="CJ683" s="420"/>
      <c r="CK683" s="421"/>
      <c r="CL683" s="444"/>
      <c r="CM683" s="440"/>
      <c r="CN683" s="405"/>
      <c r="CO683" s="406"/>
      <c r="CP683" s="407"/>
      <c r="CQ683" s="402"/>
      <c r="CR683" s="408"/>
      <c r="CS683" s="442"/>
      <c r="CT683" s="443"/>
      <c r="CU683" s="443"/>
      <c r="CV683" s="420"/>
      <c r="CW683" s="421"/>
      <c r="CX683" s="444"/>
      <c r="CY683" s="440"/>
      <c r="CZ683" s="405"/>
      <c r="DA683" s="406"/>
      <c r="DB683" s="407"/>
      <c r="DC683" s="402"/>
      <c r="DD683" s="408"/>
      <c r="DE683" s="442"/>
      <c r="DF683" s="443"/>
      <c r="DG683" s="443"/>
      <c r="DH683" s="420"/>
      <c r="DI683" s="421"/>
      <c r="DJ683" s="444"/>
      <c r="DK683" s="440"/>
      <c r="DL683" s="405"/>
      <c r="DM683" s="406"/>
      <c r="DN683" s="407"/>
      <c r="DO683" s="402"/>
      <c r="DP683" s="408"/>
      <c r="DQ683" s="442"/>
      <c r="DR683" s="443"/>
      <c r="DS683" s="443"/>
      <c r="DT683" s="420"/>
      <c r="DU683" s="421"/>
      <c r="DV683" s="444"/>
      <c r="DW683" s="440"/>
      <c r="DX683" s="405"/>
      <c r="DY683" s="406"/>
      <c r="DZ683" s="407"/>
      <c r="EA683" s="402"/>
      <c r="EB683" s="408"/>
      <c r="EC683" s="442"/>
      <c r="EE683" s="631">
        <v>48.38</v>
      </c>
      <c r="EF683" s="441">
        <v>500</v>
      </c>
      <c r="EH683" s="450"/>
    </row>
    <row r="684" spans="2:138" ht="12.75" customHeight="1" x14ac:dyDescent="0.2">
      <c r="B684" s="412" t="s">
        <v>1126</v>
      </c>
      <c r="C684" s="414" t="s">
        <v>749</v>
      </c>
      <c r="D684" s="233" t="s">
        <v>564</v>
      </c>
      <c r="E684" s="233" t="s">
        <v>1385</v>
      </c>
      <c r="F684" s="414"/>
      <c r="G684" s="233"/>
      <c r="H684" s="436">
        <v>39644</v>
      </c>
      <c r="I684" s="437">
        <v>48.38</v>
      </c>
      <c r="J684" s="438"/>
      <c r="K684" s="438"/>
      <c r="L684" s="438"/>
      <c r="M684" s="418" t="s">
        <v>1121</v>
      </c>
      <c r="N684" s="419" t="s">
        <v>1128</v>
      </c>
      <c r="O684" s="233" t="s">
        <v>1129</v>
      </c>
      <c r="Q684" s="420"/>
      <c r="R684" s="421"/>
      <c r="S684" s="437"/>
      <c r="T684" s="440"/>
      <c r="U684" s="405"/>
      <c r="V684" s="406"/>
      <c r="W684" s="407"/>
      <c r="X684" s="402"/>
      <c r="Y684" s="406"/>
      <c r="Z684" s="442"/>
      <c r="AB684" s="437">
        <v>48.38</v>
      </c>
      <c r="AC684" s="441">
        <v>500</v>
      </c>
      <c r="AE684" s="420"/>
      <c r="AF684" s="421"/>
      <c r="AG684" s="437"/>
      <c r="AH684" s="440"/>
      <c r="AI684" s="405"/>
      <c r="AJ684" s="406"/>
      <c r="AK684" s="407"/>
      <c r="AL684" s="402"/>
      <c r="AM684" s="408"/>
      <c r="AN684" s="442"/>
      <c r="AP684" s="437">
        <v>48.38</v>
      </c>
      <c r="AQ684" s="441">
        <v>500</v>
      </c>
      <c r="AR684" s="446"/>
      <c r="AS684" s="420"/>
      <c r="AT684" s="421"/>
      <c r="AU684" s="444"/>
      <c r="AV684" s="440"/>
      <c r="AW684" s="405"/>
      <c r="AX684" s="406"/>
      <c r="AY684" s="407"/>
      <c r="AZ684" s="402"/>
      <c r="BA684" s="408"/>
      <c r="BB684" s="442"/>
      <c r="BC684" s="443"/>
      <c r="BE684" s="631">
        <v>48.38</v>
      </c>
      <c r="BF684" s="441">
        <v>500</v>
      </c>
      <c r="BI684" s="420"/>
      <c r="BJ684" s="421"/>
      <c r="BK684" s="444"/>
      <c r="BL684" s="440"/>
      <c r="BM684" s="405"/>
      <c r="BN684" s="406"/>
      <c r="BO684" s="407"/>
      <c r="BP684" s="402"/>
      <c r="BQ684" s="408"/>
      <c r="BR684" s="442"/>
      <c r="BS684" s="443"/>
      <c r="BT684" s="631">
        <v>48.38</v>
      </c>
      <c r="BU684" s="441">
        <v>500</v>
      </c>
      <c r="BX684" s="420"/>
      <c r="BY684" s="421"/>
      <c r="BZ684" s="444"/>
      <c r="CA684" s="440"/>
      <c r="CB684" s="405"/>
      <c r="CC684" s="406"/>
      <c r="CD684" s="407"/>
      <c r="CE684" s="402"/>
      <c r="CF684" s="408"/>
      <c r="CG684" s="442"/>
      <c r="CJ684" s="420"/>
      <c r="CK684" s="421"/>
      <c r="CL684" s="444"/>
      <c r="CM684" s="440"/>
      <c r="CN684" s="405"/>
      <c r="CO684" s="406"/>
      <c r="CP684" s="407"/>
      <c r="CQ684" s="402"/>
      <c r="CR684" s="408"/>
      <c r="CS684" s="442"/>
      <c r="CT684" s="443"/>
      <c r="CU684" s="443"/>
      <c r="CV684" s="420"/>
      <c r="CW684" s="421"/>
      <c r="CX684" s="444"/>
      <c r="CY684" s="440"/>
      <c r="CZ684" s="405"/>
      <c r="DA684" s="406"/>
      <c r="DB684" s="407"/>
      <c r="DC684" s="402"/>
      <c r="DD684" s="408"/>
      <c r="DE684" s="442"/>
      <c r="DF684" s="443"/>
      <c r="DG684" s="443"/>
      <c r="DH684" s="420"/>
      <c r="DI684" s="421"/>
      <c r="DJ684" s="444"/>
      <c r="DK684" s="440"/>
      <c r="DL684" s="405"/>
      <c r="DM684" s="406"/>
      <c r="DN684" s="407"/>
      <c r="DO684" s="402"/>
      <c r="DP684" s="408"/>
      <c r="DQ684" s="442"/>
      <c r="DR684" s="443"/>
      <c r="DS684" s="443"/>
      <c r="DT684" s="420"/>
      <c r="DU684" s="421"/>
      <c r="DV684" s="444"/>
      <c r="DW684" s="440"/>
      <c r="DX684" s="405"/>
      <c r="DY684" s="406"/>
      <c r="DZ684" s="407"/>
      <c r="EA684" s="402"/>
      <c r="EB684" s="408"/>
      <c r="EC684" s="442"/>
      <c r="EE684" s="631">
        <v>48.38</v>
      </c>
      <c r="EF684" s="441">
        <v>500</v>
      </c>
      <c r="EH684" s="450"/>
    </row>
    <row r="685" spans="2:138" ht="12.75" customHeight="1" x14ac:dyDescent="0.2">
      <c r="B685" s="412" t="s">
        <v>1126</v>
      </c>
      <c r="C685" s="414" t="s">
        <v>750</v>
      </c>
      <c r="D685" s="233" t="s">
        <v>564</v>
      </c>
      <c r="E685" s="233" t="s">
        <v>1385</v>
      </c>
      <c r="F685" s="414"/>
      <c r="G685" s="233"/>
      <c r="H685" s="436">
        <v>39644</v>
      </c>
      <c r="I685" s="437">
        <v>48.38</v>
      </c>
      <c r="J685" s="438"/>
      <c r="K685" s="438"/>
      <c r="L685" s="438"/>
      <c r="M685" s="418" t="s">
        <v>1121</v>
      </c>
      <c r="N685" s="419" t="s">
        <v>1128</v>
      </c>
      <c r="O685" s="233" t="s">
        <v>1129</v>
      </c>
      <c r="Q685" s="420"/>
      <c r="R685" s="421"/>
      <c r="S685" s="437"/>
      <c r="T685" s="440"/>
      <c r="U685" s="405"/>
      <c r="V685" s="406"/>
      <c r="W685" s="407"/>
      <c r="X685" s="402"/>
      <c r="Y685" s="406"/>
      <c r="Z685" s="442"/>
      <c r="AB685" s="437">
        <v>48.38</v>
      </c>
      <c r="AC685" s="441">
        <v>500</v>
      </c>
      <c r="AE685" s="420"/>
      <c r="AF685" s="421"/>
      <c r="AG685" s="437"/>
      <c r="AH685" s="440"/>
      <c r="AI685" s="405"/>
      <c r="AJ685" s="406"/>
      <c r="AK685" s="407"/>
      <c r="AL685" s="402"/>
      <c r="AM685" s="408"/>
      <c r="AN685" s="442"/>
      <c r="AP685" s="437">
        <v>48.38</v>
      </c>
      <c r="AQ685" s="441">
        <v>500</v>
      </c>
      <c r="AR685" s="446"/>
      <c r="AS685" s="420"/>
      <c r="AT685" s="421"/>
      <c r="AU685" s="444"/>
      <c r="AV685" s="440"/>
      <c r="AW685" s="405"/>
      <c r="AX685" s="406"/>
      <c r="AY685" s="407"/>
      <c r="AZ685" s="402"/>
      <c r="BA685" s="408"/>
      <c r="BB685" s="442"/>
      <c r="BC685" s="443"/>
      <c r="BE685" s="631">
        <v>48.38</v>
      </c>
      <c r="BF685" s="441">
        <v>500</v>
      </c>
      <c r="BI685" s="420"/>
      <c r="BJ685" s="421"/>
      <c r="BK685" s="444"/>
      <c r="BL685" s="440"/>
      <c r="BM685" s="405"/>
      <c r="BN685" s="406"/>
      <c r="BO685" s="407"/>
      <c r="BP685" s="402"/>
      <c r="BQ685" s="408"/>
      <c r="BR685" s="442"/>
      <c r="BS685" s="443"/>
      <c r="BT685" s="631">
        <v>48.38</v>
      </c>
      <c r="BU685" s="441">
        <v>500</v>
      </c>
      <c r="BX685" s="420"/>
      <c r="BY685" s="421"/>
      <c r="BZ685" s="444"/>
      <c r="CA685" s="440"/>
      <c r="CB685" s="405"/>
      <c r="CC685" s="406"/>
      <c r="CD685" s="407"/>
      <c r="CE685" s="402"/>
      <c r="CF685" s="408"/>
      <c r="CG685" s="442"/>
      <c r="CJ685" s="420"/>
      <c r="CK685" s="421"/>
      <c r="CL685" s="444"/>
      <c r="CM685" s="440"/>
      <c r="CN685" s="405"/>
      <c r="CO685" s="406"/>
      <c r="CP685" s="407"/>
      <c r="CQ685" s="402"/>
      <c r="CR685" s="408"/>
      <c r="CS685" s="442"/>
      <c r="CT685" s="443"/>
      <c r="CU685" s="443"/>
      <c r="CV685" s="420"/>
      <c r="CW685" s="421"/>
      <c r="CX685" s="444"/>
      <c r="CY685" s="440"/>
      <c r="CZ685" s="405"/>
      <c r="DA685" s="406"/>
      <c r="DB685" s="407"/>
      <c r="DC685" s="402"/>
      <c r="DD685" s="408"/>
      <c r="DE685" s="442"/>
      <c r="DF685" s="443"/>
      <c r="DG685" s="443"/>
      <c r="DH685" s="420"/>
      <c r="DI685" s="421"/>
      <c r="DJ685" s="444"/>
      <c r="DK685" s="440"/>
      <c r="DL685" s="405"/>
      <c r="DM685" s="406"/>
      <c r="DN685" s="407"/>
      <c r="DO685" s="402"/>
      <c r="DP685" s="408"/>
      <c r="DQ685" s="442"/>
      <c r="DR685" s="443"/>
      <c r="DS685" s="443"/>
      <c r="DT685" s="420"/>
      <c r="DU685" s="421"/>
      <c r="DV685" s="444"/>
      <c r="DW685" s="440"/>
      <c r="DX685" s="405"/>
      <c r="DY685" s="406"/>
      <c r="DZ685" s="407"/>
      <c r="EA685" s="402"/>
      <c r="EB685" s="408"/>
      <c r="EC685" s="442"/>
      <c r="EE685" s="631">
        <v>48.38</v>
      </c>
      <c r="EF685" s="441">
        <v>500</v>
      </c>
      <c r="EH685" s="450"/>
    </row>
    <row r="686" spans="2:138" ht="12.75" customHeight="1" x14ac:dyDescent="0.2">
      <c r="B686" s="412" t="s">
        <v>1126</v>
      </c>
      <c r="C686" s="414" t="s">
        <v>751</v>
      </c>
      <c r="D686" s="233" t="s">
        <v>564</v>
      </c>
      <c r="E686" s="233" t="s">
        <v>1385</v>
      </c>
      <c r="F686" s="414"/>
      <c r="G686" s="233"/>
      <c r="H686" s="436">
        <v>39644</v>
      </c>
      <c r="I686" s="437">
        <v>48.38</v>
      </c>
      <c r="J686" s="438"/>
      <c r="K686" s="438"/>
      <c r="L686" s="438"/>
      <c r="M686" s="418" t="s">
        <v>1121</v>
      </c>
      <c r="N686" s="419" t="s">
        <v>1128</v>
      </c>
      <c r="O686" s="233" t="s">
        <v>1129</v>
      </c>
      <c r="Q686" s="420"/>
      <c r="R686" s="421"/>
      <c r="S686" s="437"/>
      <c r="T686" s="440"/>
      <c r="U686" s="405"/>
      <c r="V686" s="406"/>
      <c r="W686" s="407"/>
      <c r="X686" s="402"/>
      <c r="Y686" s="406"/>
      <c r="Z686" s="442"/>
      <c r="AB686" s="437">
        <v>48.38</v>
      </c>
      <c r="AC686" s="441">
        <v>500</v>
      </c>
      <c r="AE686" s="420"/>
      <c r="AF686" s="421"/>
      <c r="AG686" s="437"/>
      <c r="AH686" s="440"/>
      <c r="AI686" s="405"/>
      <c r="AJ686" s="406"/>
      <c r="AK686" s="407"/>
      <c r="AL686" s="402"/>
      <c r="AM686" s="408"/>
      <c r="AN686" s="442"/>
      <c r="AP686" s="437">
        <v>48.38</v>
      </c>
      <c r="AQ686" s="441">
        <v>500</v>
      </c>
      <c r="AR686" s="446"/>
      <c r="AS686" s="420"/>
      <c r="AT686" s="421"/>
      <c r="AU686" s="444"/>
      <c r="AV686" s="440"/>
      <c r="AW686" s="405"/>
      <c r="AX686" s="406"/>
      <c r="AY686" s="407"/>
      <c r="AZ686" s="402"/>
      <c r="BA686" s="408"/>
      <c r="BB686" s="442"/>
      <c r="BC686" s="443"/>
      <c r="BE686" s="631">
        <v>48.38</v>
      </c>
      <c r="BF686" s="441">
        <v>500</v>
      </c>
      <c r="BI686" s="420"/>
      <c r="BJ686" s="421"/>
      <c r="BK686" s="444"/>
      <c r="BL686" s="440"/>
      <c r="BM686" s="405"/>
      <c r="BN686" s="406"/>
      <c r="BO686" s="407"/>
      <c r="BP686" s="402"/>
      <c r="BQ686" s="408"/>
      <c r="BR686" s="442"/>
      <c r="BS686" s="443"/>
      <c r="BT686" s="631">
        <v>48.38</v>
      </c>
      <c r="BU686" s="441">
        <v>500</v>
      </c>
      <c r="BX686" s="420"/>
      <c r="BY686" s="421"/>
      <c r="BZ686" s="444"/>
      <c r="CA686" s="440"/>
      <c r="CB686" s="405"/>
      <c r="CC686" s="406"/>
      <c r="CD686" s="407"/>
      <c r="CE686" s="402"/>
      <c r="CF686" s="408"/>
      <c r="CG686" s="442"/>
      <c r="CJ686" s="420"/>
      <c r="CK686" s="421"/>
      <c r="CL686" s="444"/>
      <c r="CM686" s="440"/>
      <c r="CN686" s="405"/>
      <c r="CO686" s="406"/>
      <c r="CP686" s="407"/>
      <c r="CQ686" s="402"/>
      <c r="CR686" s="408"/>
      <c r="CS686" s="442"/>
      <c r="CT686" s="443"/>
      <c r="CU686" s="443"/>
      <c r="CV686" s="420"/>
      <c r="CW686" s="421"/>
      <c r="CX686" s="444"/>
      <c r="CY686" s="440"/>
      <c r="CZ686" s="405"/>
      <c r="DA686" s="406"/>
      <c r="DB686" s="407"/>
      <c r="DC686" s="402"/>
      <c r="DD686" s="408"/>
      <c r="DE686" s="442"/>
      <c r="DF686" s="443"/>
      <c r="DG686" s="443"/>
      <c r="DH686" s="420"/>
      <c r="DI686" s="421"/>
      <c r="DJ686" s="444"/>
      <c r="DK686" s="440"/>
      <c r="DL686" s="405"/>
      <c r="DM686" s="406"/>
      <c r="DN686" s="407"/>
      <c r="DO686" s="402"/>
      <c r="DP686" s="408"/>
      <c r="DQ686" s="442"/>
      <c r="DR686" s="443"/>
      <c r="DS686" s="443"/>
      <c r="DT686" s="420"/>
      <c r="DU686" s="421"/>
      <c r="DV686" s="444"/>
      <c r="DW686" s="440"/>
      <c r="DX686" s="405"/>
      <c r="DY686" s="406"/>
      <c r="DZ686" s="407"/>
      <c r="EA686" s="402"/>
      <c r="EB686" s="408"/>
      <c r="EC686" s="442"/>
      <c r="EE686" s="631">
        <v>48.38</v>
      </c>
      <c r="EF686" s="441">
        <v>500</v>
      </c>
      <c r="EH686" s="450"/>
    </row>
    <row r="687" spans="2:138" ht="12.75" customHeight="1" x14ac:dyDescent="0.2">
      <c r="B687" s="412" t="s">
        <v>1126</v>
      </c>
      <c r="C687" s="414" t="s">
        <v>752</v>
      </c>
      <c r="D687" s="233" t="s">
        <v>564</v>
      </c>
      <c r="E687" s="233" t="s">
        <v>1385</v>
      </c>
      <c r="F687" s="414"/>
      <c r="G687" s="233"/>
      <c r="H687" s="436">
        <v>39644</v>
      </c>
      <c r="I687" s="437">
        <v>48.38</v>
      </c>
      <c r="J687" s="438"/>
      <c r="K687" s="438"/>
      <c r="L687" s="438"/>
      <c r="M687" s="418" t="s">
        <v>1121</v>
      </c>
      <c r="N687" s="419" t="s">
        <v>1128</v>
      </c>
      <c r="O687" s="233" t="s">
        <v>1129</v>
      </c>
      <c r="Q687" s="420"/>
      <c r="R687" s="421"/>
      <c r="S687" s="437"/>
      <c r="T687" s="440"/>
      <c r="U687" s="405"/>
      <c r="V687" s="406"/>
      <c r="W687" s="407"/>
      <c r="X687" s="402"/>
      <c r="Y687" s="406"/>
      <c r="Z687" s="442"/>
      <c r="AB687" s="437">
        <v>48.38</v>
      </c>
      <c r="AC687" s="441">
        <v>500</v>
      </c>
      <c r="AE687" s="420"/>
      <c r="AF687" s="421"/>
      <c r="AG687" s="437"/>
      <c r="AH687" s="440"/>
      <c r="AI687" s="405"/>
      <c r="AJ687" s="406"/>
      <c r="AK687" s="407"/>
      <c r="AL687" s="402"/>
      <c r="AM687" s="408"/>
      <c r="AN687" s="442"/>
      <c r="AP687" s="437">
        <v>48.38</v>
      </c>
      <c r="AQ687" s="441">
        <v>500</v>
      </c>
      <c r="AR687" s="446"/>
      <c r="AS687" s="420"/>
      <c r="AT687" s="421"/>
      <c r="AU687" s="444"/>
      <c r="AV687" s="440"/>
      <c r="AW687" s="405"/>
      <c r="AX687" s="406"/>
      <c r="AY687" s="407"/>
      <c r="AZ687" s="402"/>
      <c r="BA687" s="408"/>
      <c r="BB687" s="442"/>
      <c r="BC687" s="443"/>
      <c r="BE687" s="631">
        <v>48.38</v>
      </c>
      <c r="BF687" s="441">
        <v>500</v>
      </c>
      <c r="BI687" s="420"/>
      <c r="BJ687" s="421"/>
      <c r="BK687" s="444"/>
      <c r="BL687" s="440"/>
      <c r="BM687" s="405"/>
      <c r="BN687" s="406"/>
      <c r="BO687" s="407"/>
      <c r="BP687" s="402"/>
      <c r="BQ687" s="408"/>
      <c r="BR687" s="442"/>
      <c r="BS687" s="443"/>
      <c r="BT687" s="631">
        <v>48.38</v>
      </c>
      <c r="BU687" s="441">
        <v>500</v>
      </c>
      <c r="BX687" s="420"/>
      <c r="BY687" s="421"/>
      <c r="BZ687" s="444"/>
      <c r="CA687" s="440"/>
      <c r="CB687" s="405"/>
      <c r="CC687" s="406"/>
      <c r="CD687" s="407"/>
      <c r="CE687" s="402"/>
      <c r="CF687" s="408"/>
      <c r="CG687" s="442"/>
      <c r="CJ687" s="420"/>
      <c r="CK687" s="421"/>
      <c r="CL687" s="444"/>
      <c r="CM687" s="440"/>
      <c r="CN687" s="405"/>
      <c r="CO687" s="406"/>
      <c r="CP687" s="407"/>
      <c r="CQ687" s="402"/>
      <c r="CR687" s="408"/>
      <c r="CS687" s="442"/>
      <c r="CT687" s="443"/>
      <c r="CU687" s="443"/>
      <c r="CV687" s="420"/>
      <c r="CW687" s="421"/>
      <c r="CX687" s="444"/>
      <c r="CY687" s="440"/>
      <c r="CZ687" s="405"/>
      <c r="DA687" s="406"/>
      <c r="DB687" s="407"/>
      <c r="DC687" s="402"/>
      <c r="DD687" s="408"/>
      <c r="DE687" s="442"/>
      <c r="DF687" s="443"/>
      <c r="DG687" s="443"/>
      <c r="DH687" s="420"/>
      <c r="DI687" s="421"/>
      <c r="DJ687" s="444"/>
      <c r="DK687" s="440"/>
      <c r="DL687" s="405"/>
      <c r="DM687" s="406"/>
      <c r="DN687" s="407"/>
      <c r="DO687" s="402"/>
      <c r="DP687" s="408"/>
      <c r="DQ687" s="442"/>
      <c r="DR687" s="443"/>
      <c r="DS687" s="443"/>
      <c r="DT687" s="420"/>
      <c r="DU687" s="421"/>
      <c r="DV687" s="444"/>
      <c r="DW687" s="440"/>
      <c r="DX687" s="405"/>
      <c r="DY687" s="406"/>
      <c r="DZ687" s="407"/>
      <c r="EA687" s="402"/>
      <c r="EB687" s="408"/>
      <c r="EC687" s="442"/>
      <c r="EE687" s="631">
        <v>48.38</v>
      </c>
      <c r="EF687" s="441">
        <v>500</v>
      </c>
      <c r="EH687" s="450"/>
    </row>
    <row r="688" spans="2:138" ht="12.75" customHeight="1" x14ac:dyDescent="0.2">
      <c r="B688" s="412" t="s">
        <v>1126</v>
      </c>
      <c r="C688" s="414" t="s">
        <v>753</v>
      </c>
      <c r="D688" s="233" t="s">
        <v>564</v>
      </c>
      <c r="E688" s="233" t="s">
        <v>1385</v>
      </c>
      <c r="F688" s="414"/>
      <c r="G688" s="233"/>
      <c r="H688" s="436">
        <v>39644</v>
      </c>
      <c r="I688" s="437">
        <v>48.38</v>
      </c>
      <c r="J688" s="438"/>
      <c r="K688" s="438"/>
      <c r="L688" s="438"/>
      <c r="M688" s="418" t="s">
        <v>1121</v>
      </c>
      <c r="N688" s="419" t="s">
        <v>1128</v>
      </c>
      <c r="O688" s="233" t="s">
        <v>1129</v>
      </c>
      <c r="Q688" s="420"/>
      <c r="R688" s="421"/>
      <c r="S688" s="437"/>
      <c r="T688" s="440"/>
      <c r="U688" s="405"/>
      <c r="V688" s="406"/>
      <c r="W688" s="407"/>
      <c r="X688" s="402"/>
      <c r="Y688" s="406"/>
      <c r="Z688" s="442"/>
      <c r="AB688" s="437">
        <v>48.38</v>
      </c>
      <c r="AC688" s="441">
        <v>500</v>
      </c>
      <c r="AE688" s="420"/>
      <c r="AF688" s="421"/>
      <c r="AG688" s="437"/>
      <c r="AH688" s="440"/>
      <c r="AI688" s="405"/>
      <c r="AJ688" s="406"/>
      <c r="AK688" s="407"/>
      <c r="AL688" s="402"/>
      <c r="AM688" s="408"/>
      <c r="AN688" s="442"/>
      <c r="AP688" s="437">
        <v>48.38</v>
      </c>
      <c r="AQ688" s="441">
        <v>500</v>
      </c>
      <c r="AR688" s="446"/>
      <c r="AS688" s="420"/>
      <c r="AT688" s="421"/>
      <c r="AU688" s="444"/>
      <c r="AV688" s="440"/>
      <c r="AW688" s="405"/>
      <c r="AX688" s="406"/>
      <c r="AY688" s="407"/>
      <c r="AZ688" s="402"/>
      <c r="BA688" s="408"/>
      <c r="BB688" s="442"/>
      <c r="BC688" s="443"/>
      <c r="BE688" s="631">
        <v>48.38</v>
      </c>
      <c r="BF688" s="441">
        <v>500</v>
      </c>
      <c r="BI688" s="420"/>
      <c r="BJ688" s="421"/>
      <c r="BK688" s="444"/>
      <c r="BL688" s="440"/>
      <c r="BM688" s="405"/>
      <c r="BN688" s="406"/>
      <c r="BO688" s="407"/>
      <c r="BP688" s="402"/>
      <c r="BQ688" s="408"/>
      <c r="BR688" s="442"/>
      <c r="BS688" s="443"/>
      <c r="BT688" s="631">
        <v>48.38</v>
      </c>
      <c r="BU688" s="441">
        <v>500</v>
      </c>
      <c r="BX688" s="420"/>
      <c r="BY688" s="421"/>
      <c r="BZ688" s="444"/>
      <c r="CA688" s="440"/>
      <c r="CB688" s="405"/>
      <c r="CC688" s="406"/>
      <c r="CD688" s="407"/>
      <c r="CE688" s="402"/>
      <c r="CF688" s="408"/>
      <c r="CG688" s="442"/>
      <c r="CJ688" s="420"/>
      <c r="CK688" s="421"/>
      <c r="CL688" s="444"/>
      <c r="CM688" s="440"/>
      <c r="CN688" s="405"/>
      <c r="CO688" s="406"/>
      <c r="CP688" s="407"/>
      <c r="CQ688" s="402"/>
      <c r="CR688" s="408"/>
      <c r="CS688" s="442"/>
      <c r="CT688" s="443"/>
      <c r="CU688" s="443"/>
      <c r="CV688" s="420"/>
      <c r="CW688" s="421"/>
      <c r="CX688" s="444"/>
      <c r="CY688" s="440"/>
      <c r="CZ688" s="405"/>
      <c r="DA688" s="406"/>
      <c r="DB688" s="407"/>
      <c r="DC688" s="402"/>
      <c r="DD688" s="408"/>
      <c r="DE688" s="442"/>
      <c r="DF688" s="443"/>
      <c r="DG688" s="443"/>
      <c r="DH688" s="420"/>
      <c r="DI688" s="421"/>
      <c r="DJ688" s="444"/>
      <c r="DK688" s="440"/>
      <c r="DL688" s="405"/>
      <c r="DM688" s="406"/>
      <c r="DN688" s="407"/>
      <c r="DO688" s="402"/>
      <c r="DP688" s="408"/>
      <c r="DQ688" s="442"/>
      <c r="DR688" s="443"/>
      <c r="DS688" s="443"/>
      <c r="DT688" s="420"/>
      <c r="DU688" s="421"/>
      <c r="DV688" s="444"/>
      <c r="DW688" s="440"/>
      <c r="DX688" s="405"/>
      <c r="DY688" s="406"/>
      <c r="DZ688" s="407"/>
      <c r="EA688" s="402"/>
      <c r="EB688" s="408"/>
      <c r="EC688" s="442"/>
      <c r="EE688" s="631">
        <v>48.38</v>
      </c>
      <c r="EF688" s="441">
        <v>500</v>
      </c>
      <c r="EH688" s="450"/>
    </row>
    <row r="689" spans="2:138" ht="12.75" customHeight="1" x14ac:dyDescent="0.2">
      <c r="B689" s="412" t="s">
        <v>1126</v>
      </c>
      <c r="C689" s="414" t="s">
        <v>754</v>
      </c>
      <c r="D689" s="233" t="s">
        <v>564</v>
      </c>
      <c r="E689" s="233" t="s">
        <v>1385</v>
      </c>
      <c r="F689" s="414"/>
      <c r="G689" s="233"/>
      <c r="H689" s="436">
        <v>39644</v>
      </c>
      <c r="I689" s="437">
        <v>48.38</v>
      </c>
      <c r="J689" s="438"/>
      <c r="K689" s="438"/>
      <c r="L689" s="438"/>
      <c r="M689" s="418" t="s">
        <v>1121</v>
      </c>
      <c r="N689" s="419" t="s">
        <v>1386</v>
      </c>
      <c r="O689" s="233" t="s">
        <v>1129</v>
      </c>
      <c r="Q689" s="420"/>
      <c r="R689" s="421"/>
      <c r="S689" s="437"/>
      <c r="T689" s="440"/>
      <c r="U689" s="405"/>
      <c r="V689" s="406"/>
      <c r="W689" s="407"/>
      <c r="X689" s="402"/>
      <c r="Y689" s="406"/>
      <c r="Z689" s="442"/>
      <c r="AB689" s="437">
        <v>48.38</v>
      </c>
      <c r="AC689" s="441">
        <v>500</v>
      </c>
      <c r="AE689" s="420"/>
      <c r="AF689" s="421"/>
      <c r="AG689" s="437"/>
      <c r="AH689" s="440"/>
      <c r="AI689" s="405"/>
      <c r="AJ689" s="406"/>
      <c r="AK689" s="407"/>
      <c r="AL689" s="402"/>
      <c r="AM689" s="408"/>
      <c r="AN689" s="442"/>
      <c r="AP689" s="437">
        <v>48.38</v>
      </c>
      <c r="AQ689" s="441">
        <v>500</v>
      </c>
      <c r="AR689" s="446"/>
      <c r="AS689" s="420"/>
      <c r="AT689" s="421"/>
      <c r="AU689" s="444"/>
      <c r="AV689" s="440"/>
      <c r="AW689" s="405"/>
      <c r="AX689" s="406"/>
      <c r="AY689" s="407"/>
      <c r="AZ689" s="402"/>
      <c r="BA689" s="408"/>
      <c r="BB689" s="442"/>
      <c r="BC689" s="443"/>
      <c r="BE689" s="631">
        <v>48.38</v>
      </c>
      <c r="BF689" s="441">
        <v>500</v>
      </c>
      <c r="BI689" s="420"/>
      <c r="BJ689" s="421"/>
      <c r="BK689" s="444"/>
      <c r="BL689" s="440"/>
      <c r="BM689" s="405"/>
      <c r="BN689" s="406"/>
      <c r="BO689" s="407"/>
      <c r="BP689" s="402"/>
      <c r="BQ689" s="408"/>
      <c r="BR689" s="442"/>
      <c r="BS689" s="443"/>
      <c r="BT689" s="631">
        <v>48.38</v>
      </c>
      <c r="BU689" s="441">
        <v>500</v>
      </c>
      <c r="BX689" s="420"/>
      <c r="BY689" s="421"/>
      <c r="BZ689" s="444"/>
      <c r="CA689" s="440"/>
      <c r="CB689" s="405"/>
      <c r="CC689" s="406"/>
      <c r="CD689" s="407"/>
      <c r="CE689" s="402"/>
      <c r="CF689" s="408"/>
      <c r="CG689" s="442"/>
      <c r="CJ689" s="420"/>
      <c r="CK689" s="421"/>
      <c r="CL689" s="444"/>
      <c r="CM689" s="440"/>
      <c r="CN689" s="405"/>
      <c r="CO689" s="406"/>
      <c r="CP689" s="407"/>
      <c r="CQ689" s="402"/>
      <c r="CR689" s="408"/>
      <c r="CS689" s="442"/>
      <c r="CT689" s="443"/>
      <c r="CU689" s="443"/>
      <c r="CV689" s="420"/>
      <c r="CW689" s="421"/>
      <c r="CX689" s="444"/>
      <c r="CY689" s="440"/>
      <c r="CZ689" s="405"/>
      <c r="DA689" s="406"/>
      <c r="DB689" s="407"/>
      <c r="DC689" s="402"/>
      <c r="DD689" s="408"/>
      <c r="DE689" s="442"/>
      <c r="DF689" s="443"/>
      <c r="DG689" s="443"/>
      <c r="DH689" s="420"/>
      <c r="DI689" s="421"/>
      <c r="DJ689" s="444"/>
      <c r="DK689" s="440"/>
      <c r="DL689" s="405"/>
      <c r="DM689" s="406"/>
      <c r="DN689" s="407"/>
      <c r="DO689" s="402"/>
      <c r="DP689" s="408"/>
      <c r="DQ689" s="442"/>
      <c r="DR689" s="443"/>
      <c r="DS689" s="443"/>
      <c r="DT689" s="420"/>
      <c r="DU689" s="421"/>
      <c r="DV689" s="444"/>
      <c r="DW689" s="440"/>
      <c r="DX689" s="405"/>
      <c r="DY689" s="406"/>
      <c r="DZ689" s="407"/>
      <c r="EA689" s="402"/>
      <c r="EB689" s="408"/>
      <c r="EC689" s="442"/>
      <c r="EE689" s="631">
        <v>48.38</v>
      </c>
      <c r="EF689" s="441">
        <v>500</v>
      </c>
      <c r="EH689" s="450"/>
    </row>
    <row r="690" spans="2:138" ht="12.75" customHeight="1" x14ac:dyDescent="0.2">
      <c r="B690" s="412" t="s">
        <v>1126</v>
      </c>
      <c r="C690" s="414" t="s">
        <v>755</v>
      </c>
      <c r="D690" s="233" t="s">
        <v>564</v>
      </c>
      <c r="E690" s="233" t="s">
        <v>1385</v>
      </c>
      <c r="F690" s="414"/>
      <c r="G690" s="233"/>
      <c r="H690" s="436">
        <v>39644</v>
      </c>
      <c r="I690" s="437">
        <v>48.38</v>
      </c>
      <c r="J690" s="438"/>
      <c r="K690" s="438"/>
      <c r="L690" s="438"/>
      <c r="M690" s="418" t="s">
        <v>1121</v>
      </c>
      <c r="N690" s="419" t="s">
        <v>1128</v>
      </c>
      <c r="O690" s="233" t="s">
        <v>1129</v>
      </c>
      <c r="Q690" s="420"/>
      <c r="R690" s="421"/>
      <c r="S690" s="437"/>
      <c r="T690" s="440"/>
      <c r="U690" s="405"/>
      <c r="V690" s="406"/>
      <c r="W690" s="407"/>
      <c r="X690" s="402"/>
      <c r="Y690" s="406"/>
      <c r="Z690" s="442"/>
      <c r="AB690" s="437">
        <v>48.38</v>
      </c>
      <c r="AC690" s="441">
        <v>500</v>
      </c>
      <c r="AE690" s="420"/>
      <c r="AF690" s="421"/>
      <c r="AG690" s="437"/>
      <c r="AH690" s="440"/>
      <c r="AI690" s="405"/>
      <c r="AJ690" s="406"/>
      <c r="AK690" s="407"/>
      <c r="AL690" s="402"/>
      <c r="AM690" s="408"/>
      <c r="AN690" s="442"/>
      <c r="AP690" s="437">
        <v>48.38</v>
      </c>
      <c r="AQ690" s="441">
        <v>500</v>
      </c>
      <c r="AR690" s="446"/>
      <c r="AS690" s="420"/>
      <c r="AT690" s="421"/>
      <c r="AU690" s="444"/>
      <c r="AV690" s="440"/>
      <c r="AW690" s="405"/>
      <c r="AX690" s="406"/>
      <c r="AY690" s="407"/>
      <c r="AZ690" s="402"/>
      <c r="BA690" s="408"/>
      <c r="BB690" s="442"/>
      <c r="BC690" s="443"/>
      <c r="BE690" s="631">
        <v>48.38</v>
      </c>
      <c r="BF690" s="441">
        <v>500</v>
      </c>
      <c r="BI690" s="420"/>
      <c r="BJ690" s="421"/>
      <c r="BK690" s="444"/>
      <c r="BL690" s="440"/>
      <c r="BM690" s="405"/>
      <c r="BN690" s="406"/>
      <c r="BO690" s="407"/>
      <c r="BP690" s="402"/>
      <c r="BQ690" s="408"/>
      <c r="BR690" s="442"/>
      <c r="BS690" s="443"/>
      <c r="BT690" s="631">
        <v>48.38</v>
      </c>
      <c r="BU690" s="441">
        <v>500</v>
      </c>
      <c r="BX690" s="420"/>
      <c r="BY690" s="421"/>
      <c r="BZ690" s="444"/>
      <c r="CA690" s="440"/>
      <c r="CB690" s="405"/>
      <c r="CC690" s="406"/>
      <c r="CD690" s="407"/>
      <c r="CE690" s="402"/>
      <c r="CF690" s="408"/>
      <c r="CG690" s="442"/>
      <c r="CJ690" s="420"/>
      <c r="CK690" s="421"/>
      <c r="CL690" s="444"/>
      <c r="CM690" s="440"/>
      <c r="CN690" s="405"/>
      <c r="CO690" s="406"/>
      <c r="CP690" s="407"/>
      <c r="CQ690" s="402"/>
      <c r="CR690" s="408"/>
      <c r="CS690" s="442"/>
      <c r="CT690" s="443"/>
      <c r="CU690" s="443"/>
      <c r="CV690" s="420"/>
      <c r="CW690" s="421"/>
      <c r="CX690" s="444"/>
      <c r="CY690" s="440"/>
      <c r="CZ690" s="405"/>
      <c r="DA690" s="406"/>
      <c r="DB690" s="407"/>
      <c r="DC690" s="402"/>
      <c r="DD690" s="408"/>
      <c r="DE690" s="442"/>
      <c r="DF690" s="443"/>
      <c r="DG690" s="443"/>
      <c r="DH690" s="420"/>
      <c r="DI690" s="421"/>
      <c r="DJ690" s="444"/>
      <c r="DK690" s="440"/>
      <c r="DL690" s="405"/>
      <c r="DM690" s="406"/>
      <c r="DN690" s="407"/>
      <c r="DO690" s="402"/>
      <c r="DP690" s="408"/>
      <c r="DQ690" s="442"/>
      <c r="DR690" s="443"/>
      <c r="DS690" s="443"/>
      <c r="DT690" s="420"/>
      <c r="DU690" s="421"/>
      <c r="DV690" s="444"/>
      <c r="DW690" s="440"/>
      <c r="DX690" s="405"/>
      <c r="DY690" s="406"/>
      <c r="DZ690" s="407"/>
      <c r="EA690" s="402"/>
      <c r="EB690" s="408"/>
      <c r="EC690" s="442"/>
      <c r="EE690" s="631">
        <v>48.38</v>
      </c>
      <c r="EF690" s="441">
        <v>500</v>
      </c>
      <c r="EH690" s="450"/>
    </row>
    <row r="691" spans="2:138" ht="12.75" customHeight="1" x14ac:dyDescent="0.2">
      <c r="B691" s="412" t="s">
        <v>1126</v>
      </c>
      <c r="C691" s="414" t="s">
        <v>756</v>
      </c>
      <c r="D691" s="233" t="s">
        <v>564</v>
      </c>
      <c r="E691" s="233" t="s">
        <v>1385</v>
      </c>
      <c r="F691" s="414"/>
      <c r="G691" s="233"/>
      <c r="H691" s="436">
        <v>39644</v>
      </c>
      <c r="I691" s="437">
        <v>48.38</v>
      </c>
      <c r="J691" s="438"/>
      <c r="K691" s="438"/>
      <c r="L691" s="438"/>
      <c r="M691" s="418" t="s">
        <v>1121</v>
      </c>
      <c r="N691" s="419" t="s">
        <v>1128</v>
      </c>
      <c r="O691" s="233" t="s">
        <v>1129</v>
      </c>
      <c r="Q691" s="420"/>
      <c r="R691" s="421"/>
      <c r="S691" s="437"/>
      <c r="T691" s="440"/>
      <c r="U691" s="405"/>
      <c r="V691" s="406"/>
      <c r="W691" s="407"/>
      <c r="X691" s="402"/>
      <c r="Y691" s="406"/>
      <c r="Z691" s="442"/>
      <c r="AB691" s="437">
        <v>48.38</v>
      </c>
      <c r="AC691" s="441">
        <v>500</v>
      </c>
      <c r="AE691" s="420"/>
      <c r="AF691" s="421"/>
      <c r="AG691" s="437"/>
      <c r="AH691" s="440"/>
      <c r="AI691" s="405"/>
      <c r="AJ691" s="406"/>
      <c r="AK691" s="407"/>
      <c r="AL691" s="402"/>
      <c r="AM691" s="408"/>
      <c r="AN691" s="442"/>
      <c r="AP691" s="437">
        <v>48.38</v>
      </c>
      <c r="AQ691" s="441">
        <v>500</v>
      </c>
      <c r="AR691" s="446"/>
      <c r="AS691" s="420"/>
      <c r="AT691" s="421"/>
      <c r="AU691" s="444"/>
      <c r="AV691" s="440"/>
      <c r="AW691" s="405"/>
      <c r="AX691" s="406"/>
      <c r="AY691" s="407"/>
      <c r="AZ691" s="402"/>
      <c r="BA691" s="408"/>
      <c r="BB691" s="442"/>
      <c r="BC691" s="443"/>
      <c r="BE691" s="631">
        <v>48.38</v>
      </c>
      <c r="BF691" s="441">
        <v>500</v>
      </c>
      <c r="BI691" s="420"/>
      <c r="BJ691" s="421"/>
      <c r="BK691" s="444"/>
      <c r="BL691" s="440"/>
      <c r="BM691" s="405"/>
      <c r="BN691" s="406"/>
      <c r="BO691" s="407"/>
      <c r="BP691" s="402"/>
      <c r="BQ691" s="408"/>
      <c r="BR691" s="442"/>
      <c r="BS691" s="443"/>
      <c r="BT691" s="631">
        <v>48.38</v>
      </c>
      <c r="BU691" s="441">
        <v>500</v>
      </c>
      <c r="BX691" s="420"/>
      <c r="BY691" s="421"/>
      <c r="BZ691" s="444"/>
      <c r="CA691" s="440"/>
      <c r="CB691" s="405"/>
      <c r="CC691" s="406"/>
      <c r="CD691" s="407"/>
      <c r="CE691" s="402"/>
      <c r="CF691" s="408"/>
      <c r="CG691" s="442"/>
      <c r="CJ691" s="420"/>
      <c r="CK691" s="421"/>
      <c r="CL691" s="444"/>
      <c r="CM691" s="440"/>
      <c r="CN691" s="405"/>
      <c r="CO691" s="406"/>
      <c r="CP691" s="407"/>
      <c r="CQ691" s="402"/>
      <c r="CR691" s="408"/>
      <c r="CS691" s="442"/>
      <c r="CT691" s="443"/>
      <c r="CU691" s="443"/>
      <c r="CV691" s="420"/>
      <c r="CW691" s="421"/>
      <c r="CX691" s="444"/>
      <c r="CY691" s="440"/>
      <c r="CZ691" s="405"/>
      <c r="DA691" s="406"/>
      <c r="DB691" s="407"/>
      <c r="DC691" s="402"/>
      <c r="DD691" s="408"/>
      <c r="DE691" s="442"/>
      <c r="DF691" s="443"/>
      <c r="DG691" s="443"/>
      <c r="DH691" s="420"/>
      <c r="DI691" s="421"/>
      <c r="DJ691" s="444"/>
      <c r="DK691" s="440"/>
      <c r="DL691" s="405"/>
      <c r="DM691" s="406"/>
      <c r="DN691" s="407"/>
      <c r="DO691" s="402"/>
      <c r="DP691" s="408"/>
      <c r="DQ691" s="442"/>
      <c r="DR691" s="443"/>
      <c r="DS691" s="443"/>
      <c r="DT691" s="420"/>
      <c r="DU691" s="421"/>
      <c r="DV691" s="444"/>
      <c r="DW691" s="440"/>
      <c r="DX691" s="405"/>
      <c r="DY691" s="406"/>
      <c r="DZ691" s="407"/>
      <c r="EA691" s="402"/>
      <c r="EB691" s="408"/>
      <c r="EC691" s="442"/>
      <c r="EE691" s="631">
        <v>48.38</v>
      </c>
      <c r="EF691" s="441">
        <v>500</v>
      </c>
      <c r="EH691" s="450"/>
    </row>
    <row r="692" spans="2:138" ht="12.75" customHeight="1" x14ac:dyDescent="0.2">
      <c r="B692" s="412" t="s">
        <v>1126</v>
      </c>
      <c r="C692" s="414" t="s">
        <v>757</v>
      </c>
      <c r="D692" s="233" t="s">
        <v>564</v>
      </c>
      <c r="E692" s="233" t="s">
        <v>1385</v>
      </c>
      <c r="F692" s="414"/>
      <c r="G692" s="233"/>
      <c r="H692" s="436">
        <v>39644</v>
      </c>
      <c r="I692" s="437">
        <v>48.38</v>
      </c>
      <c r="J692" s="438"/>
      <c r="K692" s="438"/>
      <c r="L692" s="438"/>
      <c r="M692" s="418" t="s">
        <v>1121</v>
      </c>
      <c r="N692" s="419" t="s">
        <v>1128</v>
      </c>
      <c r="O692" s="233" t="s">
        <v>1129</v>
      </c>
      <c r="Q692" s="420"/>
      <c r="R692" s="421"/>
      <c r="S692" s="437"/>
      <c r="T692" s="440"/>
      <c r="U692" s="405"/>
      <c r="V692" s="406"/>
      <c r="W692" s="407"/>
      <c r="X692" s="402"/>
      <c r="Y692" s="406"/>
      <c r="Z692" s="442"/>
      <c r="AB692" s="437">
        <v>48.38</v>
      </c>
      <c r="AC692" s="441">
        <v>500</v>
      </c>
      <c r="AE692" s="420"/>
      <c r="AF692" s="421"/>
      <c r="AG692" s="437"/>
      <c r="AH692" s="440"/>
      <c r="AI692" s="405"/>
      <c r="AJ692" s="406"/>
      <c r="AK692" s="407"/>
      <c r="AL692" s="402"/>
      <c r="AM692" s="408"/>
      <c r="AN692" s="442"/>
      <c r="AP692" s="437">
        <v>48.38</v>
      </c>
      <c r="AQ692" s="441">
        <v>500</v>
      </c>
      <c r="AR692" s="446"/>
      <c r="AS692" s="420"/>
      <c r="AT692" s="421"/>
      <c r="AU692" s="444"/>
      <c r="AV692" s="440"/>
      <c r="AW692" s="405"/>
      <c r="AX692" s="406"/>
      <c r="AY692" s="407"/>
      <c r="AZ692" s="402"/>
      <c r="BA692" s="408"/>
      <c r="BB692" s="442"/>
      <c r="BC692" s="443"/>
      <c r="BE692" s="631">
        <v>48.38</v>
      </c>
      <c r="BF692" s="441">
        <v>500</v>
      </c>
      <c r="BI692" s="420"/>
      <c r="BJ692" s="421"/>
      <c r="BK692" s="444"/>
      <c r="BL692" s="440"/>
      <c r="BM692" s="405"/>
      <c r="BN692" s="406"/>
      <c r="BO692" s="407"/>
      <c r="BP692" s="402"/>
      <c r="BQ692" s="408"/>
      <c r="BR692" s="442"/>
      <c r="BS692" s="443"/>
      <c r="BT692" s="631">
        <v>48.38</v>
      </c>
      <c r="BU692" s="441">
        <v>500</v>
      </c>
      <c r="BX692" s="420"/>
      <c r="BY692" s="421"/>
      <c r="BZ692" s="444"/>
      <c r="CA692" s="440"/>
      <c r="CB692" s="405"/>
      <c r="CC692" s="406"/>
      <c r="CD692" s="407"/>
      <c r="CE692" s="402"/>
      <c r="CF692" s="408"/>
      <c r="CG692" s="442"/>
      <c r="CJ692" s="420"/>
      <c r="CK692" s="421"/>
      <c r="CL692" s="444"/>
      <c r="CM692" s="440"/>
      <c r="CN692" s="405"/>
      <c r="CO692" s="406"/>
      <c r="CP692" s="407"/>
      <c r="CQ692" s="402"/>
      <c r="CR692" s="408"/>
      <c r="CS692" s="442"/>
      <c r="CT692" s="443"/>
      <c r="CU692" s="443"/>
      <c r="CV692" s="420"/>
      <c r="CW692" s="421"/>
      <c r="CX692" s="444"/>
      <c r="CY692" s="440"/>
      <c r="CZ692" s="405"/>
      <c r="DA692" s="406"/>
      <c r="DB692" s="407"/>
      <c r="DC692" s="402"/>
      <c r="DD692" s="408"/>
      <c r="DE692" s="442"/>
      <c r="DF692" s="443"/>
      <c r="DG692" s="443"/>
      <c r="DH692" s="420"/>
      <c r="DI692" s="421"/>
      <c r="DJ692" s="444"/>
      <c r="DK692" s="440"/>
      <c r="DL692" s="405"/>
      <c r="DM692" s="406"/>
      <c r="DN692" s="407"/>
      <c r="DO692" s="402"/>
      <c r="DP692" s="408"/>
      <c r="DQ692" s="442"/>
      <c r="DR692" s="443"/>
      <c r="DS692" s="443"/>
      <c r="DT692" s="420"/>
      <c r="DU692" s="421"/>
      <c r="DV692" s="444"/>
      <c r="DW692" s="440"/>
      <c r="DX692" s="405"/>
      <c r="DY692" s="406"/>
      <c r="DZ692" s="407"/>
      <c r="EA692" s="402"/>
      <c r="EB692" s="408"/>
      <c r="EC692" s="442"/>
      <c r="EE692" s="631">
        <v>48.38</v>
      </c>
      <c r="EF692" s="441">
        <v>500</v>
      </c>
      <c r="EH692" s="450"/>
    </row>
    <row r="693" spans="2:138" ht="12.75" customHeight="1" x14ac:dyDescent="0.2">
      <c r="B693" s="412" t="s">
        <v>1126</v>
      </c>
      <c r="C693" s="414" t="s">
        <v>758</v>
      </c>
      <c r="D693" s="233" t="s">
        <v>564</v>
      </c>
      <c r="E693" s="233" t="s">
        <v>1385</v>
      </c>
      <c r="F693" s="414"/>
      <c r="G693" s="233"/>
      <c r="H693" s="436">
        <v>39644</v>
      </c>
      <c r="I693" s="437">
        <v>48.38</v>
      </c>
      <c r="J693" s="438"/>
      <c r="K693" s="438"/>
      <c r="L693" s="438"/>
      <c r="M693" s="418" t="s">
        <v>1121</v>
      </c>
      <c r="N693" s="419" t="s">
        <v>1128</v>
      </c>
      <c r="O693" s="233" t="s">
        <v>1129</v>
      </c>
      <c r="Q693" s="420"/>
      <c r="R693" s="421"/>
      <c r="S693" s="437"/>
      <c r="T693" s="440"/>
      <c r="U693" s="405"/>
      <c r="V693" s="406"/>
      <c r="W693" s="407"/>
      <c r="X693" s="402"/>
      <c r="Y693" s="406"/>
      <c r="Z693" s="442"/>
      <c r="AB693" s="437">
        <v>48.38</v>
      </c>
      <c r="AC693" s="441">
        <v>500</v>
      </c>
      <c r="AE693" s="420"/>
      <c r="AF693" s="421"/>
      <c r="AG693" s="437"/>
      <c r="AH693" s="440"/>
      <c r="AI693" s="405"/>
      <c r="AJ693" s="406"/>
      <c r="AK693" s="407"/>
      <c r="AL693" s="402"/>
      <c r="AM693" s="408"/>
      <c r="AN693" s="442"/>
      <c r="AP693" s="437">
        <v>48.38</v>
      </c>
      <c r="AQ693" s="441">
        <v>500</v>
      </c>
      <c r="AR693" s="446"/>
      <c r="AS693" s="420"/>
      <c r="AT693" s="421"/>
      <c r="AU693" s="444"/>
      <c r="AV693" s="440"/>
      <c r="AW693" s="405"/>
      <c r="AX693" s="406"/>
      <c r="AY693" s="407"/>
      <c r="AZ693" s="402"/>
      <c r="BA693" s="408"/>
      <c r="BB693" s="442"/>
      <c r="BC693" s="443"/>
      <c r="BE693" s="631">
        <v>48.38</v>
      </c>
      <c r="BF693" s="441">
        <v>500</v>
      </c>
      <c r="BI693" s="420"/>
      <c r="BJ693" s="421"/>
      <c r="BK693" s="444"/>
      <c r="BL693" s="440"/>
      <c r="BM693" s="405"/>
      <c r="BN693" s="406"/>
      <c r="BO693" s="407"/>
      <c r="BP693" s="402"/>
      <c r="BQ693" s="408"/>
      <c r="BR693" s="442"/>
      <c r="BS693" s="443"/>
      <c r="BT693" s="631">
        <v>48.38</v>
      </c>
      <c r="BU693" s="441">
        <v>500</v>
      </c>
      <c r="BX693" s="420"/>
      <c r="BY693" s="421"/>
      <c r="BZ693" s="444"/>
      <c r="CA693" s="440"/>
      <c r="CB693" s="405"/>
      <c r="CC693" s="406"/>
      <c r="CD693" s="407"/>
      <c r="CE693" s="402"/>
      <c r="CF693" s="408"/>
      <c r="CG693" s="442"/>
      <c r="CJ693" s="420"/>
      <c r="CK693" s="421"/>
      <c r="CL693" s="444"/>
      <c r="CM693" s="440"/>
      <c r="CN693" s="405"/>
      <c r="CO693" s="406"/>
      <c r="CP693" s="407"/>
      <c r="CQ693" s="402"/>
      <c r="CR693" s="408"/>
      <c r="CS693" s="442"/>
      <c r="CT693" s="443"/>
      <c r="CU693" s="443"/>
      <c r="CV693" s="420"/>
      <c r="CW693" s="421"/>
      <c r="CX693" s="444"/>
      <c r="CY693" s="440"/>
      <c r="CZ693" s="405"/>
      <c r="DA693" s="406"/>
      <c r="DB693" s="407"/>
      <c r="DC693" s="402"/>
      <c r="DD693" s="408"/>
      <c r="DE693" s="442"/>
      <c r="DF693" s="443"/>
      <c r="DG693" s="443"/>
      <c r="DH693" s="420"/>
      <c r="DI693" s="421"/>
      <c r="DJ693" s="444"/>
      <c r="DK693" s="440"/>
      <c r="DL693" s="405"/>
      <c r="DM693" s="406"/>
      <c r="DN693" s="407"/>
      <c r="DO693" s="402"/>
      <c r="DP693" s="408"/>
      <c r="DQ693" s="442"/>
      <c r="DR693" s="443"/>
      <c r="DS693" s="443"/>
      <c r="DT693" s="420"/>
      <c r="DU693" s="421"/>
      <c r="DV693" s="444"/>
      <c r="DW693" s="440"/>
      <c r="DX693" s="405"/>
      <c r="DY693" s="406"/>
      <c r="DZ693" s="407"/>
      <c r="EA693" s="402"/>
      <c r="EB693" s="408"/>
      <c r="EC693" s="442"/>
      <c r="EE693" s="631">
        <v>48.38</v>
      </c>
      <c r="EF693" s="441">
        <v>500</v>
      </c>
      <c r="EH693" s="450"/>
    </row>
    <row r="694" spans="2:138" ht="12.75" customHeight="1" x14ac:dyDescent="0.2">
      <c r="B694" s="412" t="s">
        <v>1126</v>
      </c>
      <c r="C694" s="414" t="s">
        <v>759</v>
      </c>
      <c r="D694" s="233" t="s">
        <v>564</v>
      </c>
      <c r="E694" s="233" t="s">
        <v>1385</v>
      </c>
      <c r="F694" s="414"/>
      <c r="G694" s="233"/>
      <c r="H694" s="436">
        <v>39644</v>
      </c>
      <c r="I694" s="437">
        <v>48.38</v>
      </c>
      <c r="J694" s="438"/>
      <c r="K694" s="438"/>
      <c r="L694" s="438"/>
      <c r="M694" s="418" t="s">
        <v>1121</v>
      </c>
      <c r="N694" s="419" t="s">
        <v>1386</v>
      </c>
      <c r="O694" s="233" t="s">
        <v>1129</v>
      </c>
      <c r="Q694" s="420"/>
      <c r="R694" s="421"/>
      <c r="S694" s="437"/>
      <c r="T694" s="440"/>
      <c r="U694" s="405"/>
      <c r="V694" s="406"/>
      <c r="W694" s="407"/>
      <c r="X694" s="402"/>
      <c r="Y694" s="406"/>
      <c r="Z694" s="442"/>
      <c r="AB694" s="437">
        <v>48.38</v>
      </c>
      <c r="AC694" s="441">
        <v>500</v>
      </c>
      <c r="AE694" s="420"/>
      <c r="AF694" s="421"/>
      <c r="AG694" s="437"/>
      <c r="AH694" s="440"/>
      <c r="AI694" s="405"/>
      <c r="AJ694" s="406"/>
      <c r="AK694" s="407"/>
      <c r="AL694" s="402"/>
      <c r="AM694" s="408"/>
      <c r="AN694" s="442"/>
      <c r="AP694" s="437">
        <v>48.38</v>
      </c>
      <c r="AQ694" s="441">
        <v>500</v>
      </c>
      <c r="AR694" s="446"/>
      <c r="AS694" s="420"/>
      <c r="AT694" s="421"/>
      <c r="AU694" s="444"/>
      <c r="AV694" s="440"/>
      <c r="AW694" s="405"/>
      <c r="AX694" s="406"/>
      <c r="AY694" s="407"/>
      <c r="AZ694" s="402"/>
      <c r="BA694" s="408"/>
      <c r="BB694" s="442"/>
      <c r="BC694" s="443"/>
      <c r="BE694" s="631">
        <v>48.38</v>
      </c>
      <c r="BF694" s="441">
        <v>500</v>
      </c>
      <c r="BI694" s="420"/>
      <c r="BJ694" s="421"/>
      <c r="BK694" s="444"/>
      <c r="BL694" s="440"/>
      <c r="BM694" s="405"/>
      <c r="BN694" s="406"/>
      <c r="BO694" s="407"/>
      <c r="BP694" s="402"/>
      <c r="BQ694" s="408"/>
      <c r="BR694" s="442"/>
      <c r="BS694" s="443"/>
      <c r="BT694" s="631">
        <v>48.38</v>
      </c>
      <c r="BU694" s="441">
        <v>500</v>
      </c>
      <c r="BX694" s="420"/>
      <c r="BY694" s="421"/>
      <c r="BZ694" s="444"/>
      <c r="CA694" s="440"/>
      <c r="CB694" s="405"/>
      <c r="CC694" s="406"/>
      <c r="CD694" s="407"/>
      <c r="CE694" s="402"/>
      <c r="CF694" s="408"/>
      <c r="CG694" s="442"/>
      <c r="CJ694" s="420"/>
      <c r="CK694" s="421"/>
      <c r="CL694" s="444"/>
      <c r="CM694" s="440"/>
      <c r="CN694" s="405"/>
      <c r="CO694" s="406"/>
      <c r="CP694" s="407"/>
      <c r="CQ694" s="402"/>
      <c r="CR694" s="408"/>
      <c r="CS694" s="442"/>
      <c r="CT694" s="443"/>
      <c r="CU694" s="443"/>
      <c r="CV694" s="420"/>
      <c r="CW694" s="421"/>
      <c r="CX694" s="444"/>
      <c r="CY694" s="440"/>
      <c r="CZ694" s="405"/>
      <c r="DA694" s="406"/>
      <c r="DB694" s="407"/>
      <c r="DC694" s="402"/>
      <c r="DD694" s="408"/>
      <c r="DE694" s="442"/>
      <c r="DF694" s="443"/>
      <c r="DG694" s="443"/>
      <c r="DH694" s="420"/>
      <c r="DI694" s="421"/>
      <c r="DJ694" s="444"/>
      <c r="DK694" s="440"/>
      <c r="DL694" s="405"/>
      <c r="DM694" s="406"/>
      <c r="DN694" s="407"/>
      <c r="DO694" s="402"/>
      <c r="DP694" s="408"/>
      <c r="DQ694" s="442"/>
      <c r="DR694" s="443"/>
      <c r="DS694" s="443"/>
      <c r="DT694" s="420"/>
      <c r="DU694" s="421"/>
      <c r="DV694" s="444"/>
      <c r="DW694" s="440"/>
      <c r="DX694" s="405"/>
      <c r="DY694" s="406"/>
      <c r="DZ694" s="407"/>
      <c r="EA694" s="402"/>
      <c r="EB694" s="408"/>
      <c r="EC694" s="442"/>
      <c r="EE694" s="631">
        <v>48.38</v>
      </c>
      <c r="EF694" s="441">
        <v>500</v>
      </c>
      <c r="EH694" s="450"/>
    </row>
    <row r="695" spans="2:138" ht="12.75" customHeight="1" x14ac:dyDescent="0.2">
      <c r="B695" s="412" t="s">
        <v>1126</v>
      </c>
      <c r="C695" s="414" t="s">
        <v>760</v>
      </c>
      <c r="D695" s="233" t="s">
        <v>564</v>
      </c>
      <c r="E695" s="233" t="s">
        <v>1385</v>
      </c>
      <c r="F695" s="414"/>
      <c r="G695" s="233"/>
      <c r="H695" s="436">
        <v>39644</v>
      </c>
      <c r="I695" s="437">
        <v>48.38</v>
      </c>
      <c r="J695" s="438"/>
      <c r="K695" s="438"/>
      <c r="L695" s="438"/>
      <c r="M695" s="418" t="s">
        <v>1121</v>
      </c>
      <c r="N695" s="419" t="s">
        <v>1386</v>
      </c>
      <c r="O695" s="233" t="s">
        <v>1129</v>
      </c>
      <c r="Q695" s="420"/>
      <c r="R695" s="421"/>
      <c r="S695" s="437"/>
      <c r="T695" s="440"/>
      <c r="U695" s="405"/>
      <c r="V695" s="406"/>
      <c r="W695" s="407"/>
      <c r="X695" s="402"/>
      <c r="Y695" s="406"/>
      <c r="Z695" s="442"/>
      <c r="AB695" s="437">
        <v>48.38</v>
      </c>
      <c r="AC695" s="441">
        <v>500</v>
      </c>
      <c r="AE695" s="420"/>
      <c r="AF695" s="421"/>
      <c r="AG695" s="437"/>
      <c r="AH695" s="440"/>
      <c r="AI695" s="405"/>
      <c r="AJ695" s="406"/>
      <c r="AK695" s="407"/>
      <c r="AL695" s="402"/>
      <c r="AM695" s="408"/>
      <c r="AN695" s="442"/>
      <c r="AP695" s="437">
        <v>48.38</v>
      </c>
      <c r="AQ695" s="441">
        <v>500</v>
      </c>
      <c r="AR695" s="446"/>
      <c r="AS695" s="420"/>
      <c r="AT695" s="421"/>
      <c r="AU695" s="444"/>
      <c r="AV695" s="440"/>
      <c r="AW695" s="405"/>
      <c r="AX695" s="406"/>
      <c r="AY695" s="407"/>
      <c r="AZ695" s="402"/>
      <c r="BA695" s="408"/>
      <c r="BB695" s="442"/>
      <c r="BC695" s="443"/>
      <c r="BE695" s="631">
        <v>48.38</v>
      </c>
      <c r="BF695" s="441">
        <v>500</v>
      </c>
      <c r="BI695" s="420"/>
      <c r="BJ695" s="421"/>
      <c r="BK695" s="444"/>
      <c r="BL695" s="440"/>
      <c r="BM695" s="405"/>
      <c r="BN695" s="406"/>
      <c r="BO695" s="407"/>
      <c r="BP695" s="402"/>
      <c r="BQ695" s="408"/>
      <c r="BR695" s="442"/>
      <c r="BS695" s="443"/>
      <c r="BT695" s="631">
        <v>48.38</v>
      </c>
      <c r="BU695" s="441">
        <v>500</v>
      </c>
      <c r="BX695" s="420"/>
      <c r="BY695" s="421"/>
      <c r="BZ695" s="444"/>
      <c r="CA695" s="440"/>
      <c r="CB695" s="405"/>
      <c r="CC695" s="406"/>
      <c r="CD695" s="407"/>
      <c r="CE695" s="402"/>
      <c r="CF695" s="408"/>
      <c r="CG695" s="442"/>
      <c r="CJ695" s="420"/>
      <c r="CK695" s="421"/>
      <c r="CL695" s="444"/>
      <c r="CM695" s="440"/>
      <c r="CN695" s="405"/>
      <c r="CO695" s="406"/>
      <c r="CP695" s="407"/>
      <c r="CQ695" s="402"/>
      <c r="CR695" s="408"/>
      <c r="CS695" s="442"/>
      <c r="CT695" s="443"/>
      <c r="CU695" s="443"/>
      <c r="CV695" s="420"/>
      <c r="CW695" s="421"/>
      <c r="CX695" s="444"/>
      <c r="CY695" s="440"/>
      <c r="CZ695" s="405"/>
      <c r="DA695" s="406"/>
      <c r="DB695" s="407"/>
      <c r="DC695" s="402"/>
      <c r="DD695" s="408"/>
      <c r="DE695" s="442"/>
      <c r="DF695" s="443"/>
      <c r="DG695" s="443"/>
      <c r="DH695" s="420"/>
      <c r="DI695" s="421"/>
      <c r="DJ695" s="444"/>
      <c r="DK695" s="440"/>
      <c r="DL695" s="405"/>
      <c r="DM695" s="406"/>
      <c r="DN695" s="407"/>
      <c r="DO695" s="402"/>
      <c r="DP695" s="408"/>
      <c r="DQ695" s="442"/>
      <c r="DR695" s="443"/>
      <c r="DS695" s="443"/>
      <c r="DT695" s="420"/>
      <c r="DU695" s="421"/>
      <c r="DV695" s="444"/>
      <c r="DW695" s="440"/>
      <c r="DX695" s="405"/>
      <c r="DY695" s="406"/>
      <c r="DZ695" s="407"/>
      <c r="EA695" s="402"/>
      <c r="EB695" s="408"/>
      <c r="EC695" s="442"/>
      <c r="EE695" s="631">
        <v>48.38</v>
      </c>
      <c r="EF695" s="441">
        <v>500</v>
      </c>
      <c r="EH695" s="450"/>
    </row>
    <row r="696" spans="2:138" ht="12.75" customHeight="1" x14ac:dyDescent="0.2">
      <c r="B696" s="412" t="s">
        <v>1126</v>
      </c>
      <c r="C696" s="414" t="s">
        <v>761</v>
      </c>
      <c r="D696" s="233" t="s">
        <v>564</v>
      </c>
      <c r="E696" s="233" t="s">
        <v>1385</v>
      </c>
      <c r="F696" s="414"/>
      <c r="G696" s="233"/>
      <c r="H696" s="436">
        <v>39644</v>
      </c>
      <c r="I696" s="437">
        <v>48.38</v>
      </c>
      <c r="J696" s="438"/>
      <c r="K696" s="438"/>
      <c r="L696" s="438"/>
      <c r="M696" s="418" t="s">
        <v>1121</v>
      </c>
      <c r="N696" s="419" t="s">
        <v>1128</v>
      </c>
      <c r="O696" s="233" t="s">
        <v>1129</v>
      </c>
      <c r="Q696" s="420"/>
      <c r="R696" s="421"/>
      <c r="S696" s="437"/>
      <c r="T696" s="440"/>
      <c r="U696" s="405"/>
      <c r="V696" s="406"/>
      <c r="W696" s="407"/>
      <c r="X696" s="402"/>
      <c r="Y696" s="406"/>
      <c r="Z696" s="442"/>
      <c r="AB696" s="437">
        <v>48.38</v>
      </c>
      <c r="AC696" s="441">
        <v>500</v>
      </c>
      <c r="AE696" s="420"/>
      <c r="AF696" s="421"/>
      <c r="AG696" s="437"/>
      <c r="AH696" s="440"/>
      <c r="AI696" s="405"/>
      <c r="AJ696" s="406"/>
      <c r="AK696" s="407"/>
      <c r="AL696" s="402"/>
      <c r="AM696" s="408"/>
      <c r="AN696" s="442"/>
      <c r="AP696" s="437">
        <v>48.38</v>
      </c>
      <c r="AQ696" s="441">
        <v>500</v>
      </c>
      <c r="AR696" s="446"/>
      <c r="AS696" s="420"/>
      <c r="AT696" s="421"/>
      <c r="AU696" s="444"/>
      <c r="AV696" s="440"/>
      <c r="AW696" s="405"/>
      <c r="AX696" s="406"/>
      <c r="AY696" s="407"/>
      <c r="AZ696" s="402"/>
      <c r="BA696" s="408"/>
      <c r="BB696" s="442"/>
      <c r="BC696" s="443"/>
      <c r="BE696" s="631">
        <v>48.38</v>
      </c>
      <c r="BF696" s="441">
        <v>500</v>
      </c>
      <c r="BI696" s="420"/>
      <c r="BJ696" s="421"/>
      <c r="BK696" s="444"/>
      <c r="BL696" s="440"/>
      <c r="BM696" s="405"/>
      <c r="BN696" s="406"/>
      <c r="BO696" s="407"/>
      <c r="BP696" s="402"/>
      <c r="BQ696" s="408"/>
      <c r="BR696" s="442"/>
      <c r="BS696" s="443"/>
      <c r="BT696" s="631">
        <v>48.38</v>
      </c>
      <c r="BU696" s="441">
        <v>500</v>
      </c>
      <c r="BX696" s="420"/>
      <c r="BY696" s="421"/>
      <c r="BZ696" s="444"/>
      <c r="CA696" s="440"/>
      <c r="CB696" s="405"/>
      <c r="CC696" s="406"/>
      <c r="CD696" s="407"/>
      <c r="CE696" s="402"/>
      <c r="CF696" s="408"/>
      <c r="CG696" s="442"/>
      <c r="CJ696" s="420"/>
      <c r="CK696" s="421"/>
      <c r="CL696" s="444"/>
      <c r="CM696" s="440"/>
      <c r="CN696" s="405"/>
      <c r="CO696" s="406"/>
      <c r="CP696" s="407"/>
      <c r="CQ696" s="402"/>
      <c r="CR696" s="408"/>
      <c r="CS696" s="442"/>
      <c r="CT696" s="443"/>
      <c r="CU696" s="443"/>
      <c r="CV696" s="420"/>
      <c r="CW696" s="421"/>
      <c r="CX696" s="444"/>
      <c r="CY696" s="440"/>
      <c r="CZ696" s="405"/>
      <c r="DA696" s="406"/>
      <c r="DB696" s="407"/>
      <c r="DC696" s="402"/>
      <c r="DD696" s="408"/>
      <c r="DE696" s="442"/>
      <c r="DF696" s="443"/>
      <c r="DG696" s="443"/>
      <c r="DH696" s="420"/>
      <c r="DI696" s="421"/>
      <c r="DJ696" s="444"/>
      <c r="DK696" s="440"/>
      <c r="DL696" s="405"/>
      <c r="DM696" s="406"/>
      <c r="DN696" s="407"/>
      <c r="DO696" s="402"/>
      <c r="DP696" s="408"/>
      <c r="DQ696" s="442"/>
      <c r="DR696" s="443"/>
      <c r="DS696" s="443"/>
      <c r="DT696" s="420"/>
      <c r="DU696" s="421"/>
      <c r="DV696" s="444"/>
      <c r="DW696" s="440"/>
      <c r="DX696" s="405"/>
      <c r="DY696" s="406"/>
      <c r="DZ696" s="407"/>
      <c r="EA696" s="402"/>
      <c r="EB696" s="408"/>
      <c r="EC696" s="442"/>
      <c r="EE696" s="631">
        <v>48.38</v>
      </c>
      <c r="EF696" s="441">
        <v>500</v>
      </c>
      <c r="EH696" s="450"/>
    </row>
    <row r="697" spans="2:138" ht="12.75" customHeight="1" x14ac:dyDescent="0.2">
      <c r="B697" s="412" t="s">
        <v>1126</v>
      </c>
      <c r="C697" s="414" t="s">
        <v>762</v>
      </c>
      <c r="D697" s="233" t="s">
        <v>564</v>
      </c>
      <c r="E697" s="233" t="s">
        <v>1385</v>
      </c>
      <c r="F697" s="414"/>
      <c r="G697" s="233"/>
      <c r="H697" s="436">
        <v>39644</v>
      </c>
      <c r="I697" s="437">
        <v>48.38</v>
      </c>
      <c r="J697" s="438"/>
      <c r="K697" s="438"/>
      <c r="L697" s="438"/>
      <c r="M697" s="418" t="s">
        <v>1121</v>
      </c>
      <c r="N697" s="419" t="s">
        <v>1128</v>
      </c>
      <c r="O697" s="233" t="s">
        <v>1129</v>
      </c>
      <c r="Q697" s="420"/>
      <c r="R697" s="421"/>
      <c r="S697" s="437"/>
      <c r="T697" s="440"/>
      <c r="U697" s="405"/>
      <c r="V697" s="406"/>
      <c r="W697" s="407"/>
      <c r="X697" s="402"/>
      <c r="Y697" s="406"/>
      <c r="Z697" s="442"/>
      <c r="AB697" s="437">
        <v>48.38</v>
      </c>
      <c r="AC697" s="441">
        <v>500</v>
      </c>
      <c r="AE697" s="420"/>
      <c r="AF697" s="421"/>
      <c r="AG697" s="437"/>
      <c r="AH697" s="440"/>
      <c r="AI697" s="405"/>
      <c r="AJ697" s="406"/>
      <c r="AK697" s="407"/>
      <c r="AL697" s="402"/>
      <c r="AM697" s="408"/>
      <c r="AN697" s="442"/>
      <c r="AP697" s="437">
        <v>48.38</v>
      </c>
      <c r="AQ697" s="441">
        <v>500</v>
      </c>
      <c r="AR697" s="446"/>
      <c r="AS697" s="420"/>
      <c r="AT697" s="421"/>
      <c r="AU697" s="444"/>
      <c r="AV697" s="440"/>
      <c r="AW697" s="405"/>
      <c r="AX697" s="406"/>
      <c r="AY697" s="407"/>
      <c r="AZ697" s="402"/>
      <c r="BA697" s="408"/>
      <c r="BB697" s="442"/>
      <c r="BC697" s="443"/>
      <c r="BE697" s="631">
        <v>48.38</v>
      </c>
      <c r="BF697" s="441">
        <v>500</v>
      </c>
      <c r="BI697" s="420"/>
      <c r="BJ697" s="421"/>
      <c r="BK697" s="444"/>
      <c r="BL697" s="440"/>
      <c r="BM697" s="405"/>
      <c r="BN697" s="406"/>
      <c r="BO697" s="407"/>
      <c r="BP697" s="402"/>
      <c r="BQ697" s="408"/>
      <c r="BR697" s="442"/>
      <c r="BS697" s="443"/>
      <c r="BT697" s="631">
        <v>48.38</v>
      </c>
      <c r="BU697" s="441">
        <v>500</v>
      </c>
      <c r="BX697" s="420"/>
      <c r="BY697" s="421"/>
      <c r="BZ697" s="444"/>
      <c r="CA697" s="440"/>
      <c r="CB697" s="405"/>
      <c r="CC697" s="406"/>
      <c r="CD697" s="407"/>
      <c r="CE697" s="402"/>
      <c r="CF697" s="408"/>
      <c r="CG697" s="442"/>
      <c r="CJ697" s="420"/>
      <c r="CK697" s="421"/>
      <c r="CL697" s="444"/>
      <c r="CM697" s="440"/>
      <c r="CN697" s="405"/>
      <c r="CO697" s="406"/>
      <c r="CP697" s="407"/>
      <c r="CQ697" s="402"/>
      <c r="CR697" s="408"/>
      <c r="CS697" s="442"/>
      <c r="CT697" s="443"/>
      <c r="CU697" s="443"/>
      <c r="CV697" s="420"/>
      <c r="CW697" s="421"/>
      <c r="CX697" s="444"/>
      <c r="CY697" s="440"/>
      <c r="CZ697" s="405"/>
      <c r="DA697" s="406"/>
      <c r="DB697" s="407"/>
      <c r="DC697" s="402"/>
      <c r="DD697" s="408"/>
      <c r="DE697" s="442"/>
      <c r="DF697" s="443"/>
      <c r="DG697" s="443"/>
      <c r="DH697" s="420"/>
      <c r="DI697" s="421"/>
      <c r="DJ697" s="444"/>
      <c r="DK697" s="440"/>
      <c r="DL697" s="405"/>
      <c r="DM697" s="406"/>
      <c r="DN697" s="407"/>
      <c r="DO697" s="402"/>
      <c r="DP697" s="408"/>
      <c r="DQ697" s="442"/>
      <c r="DR697" s="443"/>
      <c r="DS697" s="443"/>
      <c r="DT697" s="420"/>
      <c r="DU697" s="421"/>
      <c r="DV697" s="444"/>
      <c r="DW697" s="440"/>
      <c r="DX697" s="405"/>
      <c r="DY697" s="406"/>
      <c r="DZ697" s="407"/>
      <c r="EA697" s="402"/>
      <c r="EB697" s="408"/>
      <c r="EC697" s="442"/>
      <c r="EE697" s="631">
        <v>48.38</v>
      </c>
      <c r="EF697" s="441">
        <v>500</v>
      </c>
      <c r="EH697" s="450"/>
    </row>
    <row r="698" spans="2:138" ht="12.75" customHeight="1" x14ac:dyDescent="0.2">
      <c r="B698" s="412" t="s">
        <v>1126</v>
      </c>
      <c r="C698" s="414" t="s">
        <v>763</v>
      </c>
      <c r="D698" s="233" t="s">
        <v>564</v>
      </c>
      <c r="E698" s="233" t="s">
        <v>1385</v>
      </c>
      <c r="F698" s="414"/>
      <c r="G698" s="233"/>
      <c r="H698" s="436">
        <v>39644</v>
      </c>
      <c r="I698" s="437">
        <v>48.38</v>
      </c>
      <c r="J698" s="438"/>
      <c r="K698" s="438"/>
      <c r="L698" s="438"/>
      <c r="M698" s="418" t="s">
        <v>1121</v>
      </c>
      <c r="N698" s="419" t="s">
        <v>1357</v>
      </c>
      <c r="O698" s="233" t="s">
        <v>1057</v>
      </c>
      <c r="Q698" s="420"/>
      <c r="R698" s="421"/>
      <c r="S698" s="437"/>
      <c r="T698" s="440"/>
      <c r="U698" s="405"/>
      <c r="V698" s="406"/>
      <c r="W698" s="407"/>
      <c r="X698" s="402"/>
      <c r="Y698" s="406"/>
      <c r="Z698" s="442"/>
      <c r="AB698" s="437">
        <v>48.38</v>
      </c>
      <c r="AC698" s="441">
        <v>500</v>
      </c>
      <c r="AE698" s="420"/>
      <c r="AF698" s="421"/>
      <c r="AG698" s="437"/>
      <c r="AH698" s="440"/>
      <c r="AI698" s="405"/>
      <c r="AJ698" s="406"/>
      <c r="AK698" s="407"/>
      <c r="AL698" s="402"/>
      <c r="AM698" s="408"/>
      <c r="AN698" s="442"/>
      <c r="AP698" s="437">
        <v>48.38</v>
      </c>
      <c r="AQ698" s="441">
        <v>500</v>
      </c>
      <c r="AR698" s="446"/>
      <c r="AS698" s="420"/>
      <c r="AT698" s="421"/>
      <c r="AU698" s="444"/>
      <c r="AV698" s="440"/>
      <c r="AW698" s="405"/>
      <c r="AX698" s="406"/>
      <c r="AY698" s="407"/>
      <c r="AZ698" s="402"/>
      <c r="BA698" s="408"/>
      <c r="BB698" s="442"/>
      <c r="BC698" s="443"/>
      <c r="BE698" s="631">
        <v>48.38</v>
      </c>
      <c r="BF698" s="441">
        <v>500</v>
      </c>
      <c r="BI698" s="420"/>
      <c r="BJ698" s="421"/>
      <c r="BK698" s="444"/>
      <c r="BL698" s="440"/>
      <c r="BM698" s="405"/>
      <c r="BN698" s="406"/>
      <c r="BO698" s="407"/>
      <c r="BP698" s="402"/>
      <c r="BQ698" s="408"/>
      <c r="BR698" s="442"/>
      <c r="BS698" s="443"/>
      <c r="BT698" s="631">
        <v>48.38</v>
      </c>
      <c r="BU698" s="441">
        <v>500</v>
      </c>
      <c r="BX698" s="420"/>
      <c r="BY698" s="421"/>
      <c r="BZ698" s="444"/>
      <c r="CA698" s="440"/>
      <c r="CB698" s="405"/>
      <c r="CC698" s="406"/>
      <c r="CD698" s="407"/>
      <c r="CE698" s="402"/>
      <c r="CF698" s="408"/>
      <c r="CG698" s="442"/>
      <c r="CJ698" s="420"/>
      <c r="CK698" s="421"/>
      <c r="CL698" s="444"/>
      <c r="CM698" s="440"/>
      <c r="CN698" s="405"/>
      <c r="CO698" s="406"/>
      <c r="CP698" s="407"/>
      <c r="CQ698" s="402"/>
      <c r="CR698" s="408"/>
      <c r="CS698" s="442"/>
      <c r="CT698" s="443"/>
      <c r="CU698" s="443"/>
      <c r="CV698" s="420"/>
      <c r="CW698" s="421"/>
      <c r="CX698" s="444"/>
      <c r="CY698" s="440"/>
      <c r="CZ698" s="405"/>
      <c r="DA698" s="406"/>
      <c r="DB698" s="407"/>
      <c r="DC698" s="402"/>
      <c r="DD698" s="408"/>
      <c r="DE698" s="442"/>
      <c r="DF698" s="443"/>
      <c r="DG698" s="443"/>
      <c r="DH698" s="420"/>
      <c r="DI698" s="421"/>
      <c r="DJ698" s="444"/>
      <c r="DK698" s="440"/>
      <c r="DL698" s="405"/>
      <c r="DM698" s="406"/>
      <c r="DN698" s="407"/>
      <c r="DO698" s="402"/>
      <c r="DP698" s="408"/>
      <c r="DQ698" s="442"/>
      <c r="DR698" s="443"/>
      <c r="DS698" s="443"/>
      <c r="DT698" s="420"/>
      <c r="DU698" s="421"/>
      <c r="DV698" s="444"/>
      <c r="DW698" s="440"/>
      <c r="DX698" s="405"/>
      <c r="DY698" s="406"/>
      <c r="DZ698" s="407"/>
      <c r="EA698" s="402"/>
      <c r="EB698" s="408"/>
      <c r="EC698" s="442"/>
      <c r="EE698" s="631">
        <v>48.38</v>
      </c>
      <c r="EF698" s="441">
        <v>500</v>
      </c>
      <c r="EH698" s="450"/>
    </row>
    <row r="699" spans="2:138" ht="12.75" customHeight="1" x14ac:dyDescent="0.2">
      <c r="B699" s="412" t="s">
        <v>1324</v>
      </c>
      <c r="C699" s="414" t="s">
        <v>764</v>
      </c>
      <c r="D699" s="233" t="s">
        <v>564</v>
      </c>
      <c r="E699" s="233" t="s">
        <v>1385</v>
      </c>
      <c r="F699" s="414"/>
      <c r="G699" s="233"/>
      <c r="H699" s="436">
        <v>39644</v>
      </c>
      <c r="I699" s="437">
        <v>48.38</v>
      </c>
      <c r="J699" s="438"/>
      <c r="K699" s="438"/>
      <c r="L699" s="438"/>
      <c r="M699" s="418" t="s">
        <v>1121</v>
      </c>
      <c r="N699" s="419" t="s">
        <v>1128</v>
      </c>
      <c r="O699" s="233" t="s">
        <v>1129</v>
      </c>
      <c r="Q699" s="420"/>
      <c r="R699" s="421"/>
      <c r="S699" s="437"/>
      <c r="T699" s="440"/>
      <c r="U699" s="405"/>
      <c r="V699" s="406"/>
      <c r="W699" s="407"/>
      <c r="X699" s="402"/>
      <c r="Y699" s="406"/>
      <c r="Z699" s="442"/>
      <c r="AB699" s="437">
        <v>48.38</v>
      </c>
      <c r="AC699" s="441">
        <v>500</v>
      </c>
      <c r="AE699" s="420"/>
      <c r="AF699" s="421"/>
      <c r="AG699" s="437"/>
      <c r="AH699" s="440"/>
      <c r="AI699" s="405"/>
      <c r="AJ699" s="406"/>
      <c r="AK699" s="407"/>
      <c r="AL699" s="402"/>
      <c r="AM699" s="408"/>
      <c r="AN699" s="442"/>
      <c r="AP699" s="437">
        <v>48.38</v>
      </c>
      <c r="AQ699" s="441">
        <v>500</v>
      </c>
      <c r="AR699" s="446"/>
      <c r="AS699" s="420"/>
      <c r="AT699" s="421"/>
      <c r="AU699" s="444"/>
      <c r="AV699" s="440"/>
      <c r="AW699" s="405"/>
      <c r="AX699" s="406"/>
      <c r="AY699" s="407"/>
      <c r="AZ699" s="402"/>
      <c r="BA699" s="408"/>
      <c r="BB699" s="442"/>
      <c r="BC699" s="443"/>
      <c r="BE699" s="631">
        <v>48.38</v>
      </c>
      <c r="BF699" s="441">
        <v>500</v>
      </c>
      <c r="BI699" s="420"/>
      <c r="BJ699" s="421"/>
      <c r="BK699" s="444"/>
      <c r="BL699" s="440"/>
      <c r="BM699" s="405"/>
      <c r="BN699" s="406"/>
      <c r="BO699" s="407"/>
      <c r="BP699" s="402"/>
      <c r="BQ699" s="408"/>
      <c r="BR699" s="442"/>
      <c r="BS699" s="443"/>
      <c r="BT699" s="631">
        <v>48.38</v>
      </c>
      <c r="BU699" s="441">
        <v>500</v>
      </c>
      <c r="BX699" s="420"/>
      <c r="BY699" s="421"/>
      <c r="BZ699" s="444"/>
      <c r="CA699" s="440"/>
      <c r="CB699" s="405"/>
      <c r="CC699" s="406"/>
      <c r="CD699" s="407"/>
      <c r="CE699" s="402"/>
      <c r="CF699" s="408"/>
      <c r="CG699" s="442"/>
      <c r="CJ699" s="420"/>
      <c r="CK699" s="421"/>
      <c r="CL699" s="444"/>
      <c r="CM699" s="440"/>
      <c r="CN699" s="405"/>
      <c r="CO699" s="406"/>
      <c r="CP699" s="407"/>
      <c r="CQ699" s="402"/>
      <c r="CR699" s="408"/>
      <c r="CS699" s="442"/>
      <c r="CT699" s="443"/>
      <c r="CU699" s="443"/>
      <c r="CV699" s="420"/>
      <c r="CW699" s="421"/>
      <c r="CX699" s="444"/>
      <c r="CY699" s="440"/>
      <c r="CZ699" s="405"/>
      <c r="DA699" s="406"/>
      <c r="DB699" s="407"/>
      <c r="DC699" s="402"/>
      <c r="DD699" s="408"/>
      <c r="DE699" s="442"/>
      <c r="DF699" s="443"/>
      <c r="DG699" s="443"/>
      <c r="DH699" s="420"/>
      <c r="DI699" s="421"/>
      <c r="DJ699" s="444"/>
      <c r="DK699" s="440"/>
      <c r="DL699" s="405"/>
      <c r="DM699" s="406"/>
      <c r="DN699" s="407"/>
      <c r="DO699" s="402"/>
      <c r="DP699" s="408"/>
      <c r="DQ699" s="442"/>
      <c r="DR699" s="443"/>
      <c r="DS699" s="443"/>
      <c r="DT699" s="420"/>
      <c r="DU699" s="421"/>
      <c r="DV699" s="444"/>
      <c r="DW699" s="440"/>
      <c r="DX699" s="405"/>
      <c r="DY699" s="406"/>
      <c r="DZ699" s="407"/>
      <c r="EA699" s="402"/>
      <c r="EB699" s="408"/>
      <c r="EC699" s="442"/>
      <c r="EE699" s="631">
        <v>48.38</v>
      </c>
      <c r="EF699" s="441">
        <v>500</v>
      </c>
      <c r="EH699" s="450"/>
    </row>
    <row r="700" spans="2:138" ht="12.75" customHeight="1" x14ac:dyDescent="0.2">
      <c r="B700" s="412" t="s">
        <v>1126</v>
      </c>
      <c r="C700" s="414" t="s">
        <v>765</v>
      </c>
      <c r="D700" s="233" t="s">
        <v>564</v>
      </c>
      <c r="E700" s="233" t="s">
        <v>1385</v>
      </c>
      <c r="F700" s="414"/>
      <c r="G700" s="233"/>
      <c r="H700" s="436">
        <v>39644</v>
      </c>
      <c r="I700" s="437">
        <v>48.38</v>
      </c>
      <c r="J700" s="438"/>
      <c r="K700" s="438"/>
      <c r="L700" s="438"/>
      <c r="M700" s="418" t="s">
        <v>1121</v>
      </c>
      <c r="N700" s="419" t="s">
        <v>1128</v>
      </c>
      <c r="O700" s="233" t="s">
        <v>1129</v>
      </c>
      <c r="Q700" s="420"/>
      <c r="R700" s="421"/>
      <c r="S700" s="437"/>
      <c r="T700" s="440"/>
      <c r="U700" s="405"/>
      <c r="V700" s="406"/>
      <c r="W700" s="407"/>
      <c r="X700" s="402"/>
      <c r="Y700" s="406"/>
      <c r="Z700" s="442"/>
      <c r="AB700" s="437">
        <v>48.38</v>
      </c>
      <c r="AC700" s="441">
        <v>500</v>
      </c>
      <c r="AE700" s="420"/>
      <c r="AF700" s="421"/>
      <c r="AG700" s="437"/>
      <c r="AH700" s="440"/>
      <c r="AI700" s="405"/>
      <c r="AJ700" s="406"/>
      <c r="AK700" s="407"/>
      <c r="AL700" s="402"/>
      <c r="AM700" s="408"/>
      <c r="AN700" s="442"/>
      <c r="AP700" s="437">
        <v>48.38</v>
      </c>
      <c r="AQ700" s="441">
        <v>500</v>
      </c>
      <c r="AR700" s="446"/>
      <c r="AS700" s="420"/>
      <c r="AT700" s="421"/>
      <c r="AU700" s="444"/>
      <c r="AV700" s="440"/>
      <c r="AW700" s="405"/>
      <c r="AX700" s="406"/>
      <c r="AY700" s="407"/>
      <c r="AZ700" s="402"/>
      <c r="BA700" s="408"/>
      <c r="BB700" s="442"/>
      <c r="BC700" s="443"/>
      <c r="BE700" s="631">
        <v>48.38</v>
      </c>
      <c r="BF700" s="441">
        <v>500</v>
      </c>
      <c r="BI700" s="420"/>
      <c r="BJ700" s="421"/>
      <c r="BK700" s="444"/>
      <c r="BL700" s="440"/>
      <c r="BM700" s="405"/>
      <c r="BN700" s="406"/>
      <c r="BO700" s="407"/>
      <c r="BP700" s="402"/>
      <c r="BQ700" s="408"/>
      <c r="BR700" s="442"/>
      <c r="BS700" s="443"/>
      <c r="BT700" s="631">
        <v>48.38</v>
      </c>
      <c r="BU700" s="441">
        <v>500</v>
      </c>
      <c r="BX700" s="420"/>
      <c r="BY700" s="421"/>
      <c r="BZ700" s="444"/>
      <c r="CA700" s="440"/>
      <c r="CB700" s="405"/>
      <c r="CC700" s="406"/>
      <c r="CD700" s="407"/>
      <c r="CE700" s="402"/>
      <c r="CF700" s="408"/>
      <c r="CG700" s="442"/>
      <c r="CJ700" s="420"/>
      <c r="CK700" s="421"/>
      <c r="CL700" s="444"/>
      <c r="CM700" s="440"/>
      <c r="CN700" s="405"/>
      <c r="CO700" s="406"/>
      <c r="CP700" s="407"/>
      <c r="CQ700" s="402"/>
      <c r="CR700" s="408"/>
      <c r="CS700" s="442"/>
      <c r="CT700" s="443"/>
      <c r="CU700" s="443"/>
      <c r="CV700" s="420"/>
      <c r="CW700" s="421"/>
      <c r="CX700" s="444"/>
      <c r="CY700" s="440"/>
      <c r="CZ700" s="405"/>
      <c r="DA700" s="406"/>
      <c r="DB700" s="407"/>
      <c r="DC700" s="402"/>
      <c r="DD700" s="408"/>
      <c r="DE700" s="442"/>
      <c r="DF700" s="443"/>
      <c r="DG700" s="443"/>
      <c r="DH700" s="420"/>
      <c r="DI700" s="421"/>
      <c r="DJ700" s="444"/>
      <c r="DK700" s="440"/>
      <c r="DL700" s="405"/>
      <c r="DM700" s="406"/>
      <c r="DN700" s="407"/>
      <c r="DO700" s="402"/>
      <c r="DP700" s="408"/>
      <c r="DQ700" s="442"/>
      <c r="DR700" s="443"/>
      <c r="DS700" s="443"/>
      <c r="DT700" s="420"/>
      <c r="DU700" s="421"/>
      <c r="DV700" s="444"/>
      <c r="DW700" s="440"/>
      <c r="DX700" s="405"/>
      <c r="DY700" s="406"/>
      <c r="DZ700" s="407"/>
      <c r="EA700" s="402"/>
      <c r="EB700" s="408"/>
      <c r="EC700" s="442"/>
      <c r="EE700" s="631">
        <v>48.38</v>
      </c>
      <c r="EF700" s="441">
        <v>500</v>
      </c>
      <c r="EH700" s="450"/>
    </row>
    <row r="701" spans="2:138" ht="12.75" customHeight="1" x14ac:dyDescent="0.2">
      <c r="B701" s="412" t="s">
        <v>1126</v>
      </c>
      <c r="C701" s="414" t="s">
        <v>766</v>
      </c>
      <c r="D701" s="233" t="s">
        <v>564</v>
      </c>
      <c r="E701" s="233" t="s">
        <v>1385</v>
      </c>
      <c r="F701" s="414"/>
      <c r="G701" s="233"/>
      <c r="H701" s="436">
        <v>39644</v>
      </c>
      <c r="I701" s="437">
        <v>48.38</v>
      </c>
      <c r="J701" s="438"/>
      <c r="K701" s="438"/>
      <c r="L701" s="438"/>
      <c r="M701" s="418" t="s">
        <v>1121</v>
      </c>
      <c r="N701" s="419" t="s">
        <v>1370</v>
      </c>
      <c r="O701" s="233" t="s">
        <v>1129</v>
      </c>
      <c r="Q701" s="420"/>
      <c r="R701" s="421"/>
      <c r="S701" s="437"/>
      <c r="T701" s="440"/>
      <c r="U701" s="405"/>
      <c r="V701" s="406"/>
      <c r="W701" s="407"/>
      <c r="X701" s="402"/>
      <c r="Y701" s="406"/>
      <c r="Z701" s="442"/>
      <c r="AB701" s="437">
        <v>48.38</v>
      </c>
      <c r="AC701" s="441">
        <v>500</v>
      </c>
      <c r="AE701" s="420"/>
      <c r="AF701" s="421"/>
      <c r="AG701" s="437"/>
      <c r="AH701" s="440"/>
      <c r="AI701" s="405"/>
      <c r="AJ701" s="406"/>
      <c r="AK701" s="407"/>
      <c r="AL701" s="402"/>
      <c r="AM701" s="408"/>
      <c r="AN701" s="442"/>
      <c r="AP701" s="437">
        <v>48.38</v>
      </c>
      <c r="AQ701" s="441">
        <v>500</v>
      </c>
      <c r="AR701" s="446"/>
      <c r="AS701" s="420"/>
      <c r="AT701" s="421"/>
      <c r="AU701" s="444"/>
      <c r="AV701" s="440"/>
      <c r="AW701" s="405"/>
      <c r="AX701" s="406"/>
      <c r="AY701" s="407"/>
      <c r="AZ701" s="402"/>
      <c r="BA701" s="408"/>
      <c r="BB701" s="442"/>
      <c r="BC701" s="443"/>
      <c r="BE701" s="631">
        <v>48.38</v>
      </c>
      <c r="BF701" s="441">
        <v>500</v>
      </c>
      <c r="BI701" s="420"/>
      <c r="BJ701" s="421"/>
      <c r="BK701" s="444"/>
      <c r="BL701" s="440"/>
      <c r="BM701" s="405"/>
      <c r="BN701" s="406"/>
      <c r="BO701" s="407"/>
      <c r="BP701" s="402"/>
      <c r="BQ701" s="408"/>
      <c r="BR701" s="442"/>
      <c r="BS701" s="443"/>
      <c r="BT701" s="631">
        <v>48.38</v>
      </c>
      <c r="BU701" s="441">
        <v>500</v>
      </c>
      <c r="BX701" s="420"/>
      <c r="BY701" s="421"/>
      <c r="BZ701" s="444"/>
      <c r="CA701" s="440"/>
      <c r="CB701" s="405"/>
      <c r="CC701" s="406"/>
      <c r="CD701" s="407"/>
      <c r="CE701" s="402"/>
      <c r="CF701" s="408"/>
      <c r="CG701" s="442"/>
      <c r="CJ701" s="420"/>
      <c r="CK701" s="421"/>
      <c r="CL701" s="444"/>
      <c r="CM701" s="440"/>
      <c r="CN701" s="405"/>
      <c r="CO701" s="406"/>
      <c r="CP701" s="407"/>
      <c r="CQ701" s="402"/>
      <c r="CR701" s="408"/>
      <c r="CS701" s="442"/>
      <c r="CT701" s="443"/>
      <c r="CU701" s="443"/>
      <c r="CV701" s="420"/>
      <c r="CW701" s="421"/>
      <c r="CX701" s="444"/>
      <c r="CY701" s="440"/>
      <c r="CZ701" s="405"/>
      <c r="DA701" s="406"/>
      <c r="DB701" s="407"/>
      <c r="DC701" s="402"/>
      <c r="DD701" s="408"/>
      <c r="DE701" s="442"/>
      <c r="DF701" s="443"/>
      <c r="DG701" s="443"/>
      <c r="DH701" s="420"/>
      <c r="DI701" s="421"/>
      <c r="DJ701" s="444"/>
      <c r="DK701" s="440"/>
      <c r="DL701" s="405"/>
      <c r="DM701" s="406"/>
      <c r="DN701" s="407"/>
      <c r="DO701" s="402"/>
      <c r="DP701" s="408"/>
      <c r="DQ701" s="442"/>
      <c r="DR701" s="443"/>
      <c r="DS701" s="443"/>
      <c r="DT701" s="420"/>
      <c r="DU701" s="421"/>
      <c r="DV701" s="444"/>
      <c r="DW701" s="440"/>
      <c r="DX701" s="405"/>
      <c r="DY701" s="406"/>
      <c r="DZ701" s="407"/>
      <c r="EA701" s="402"/>
      <c r="EB701" s="408"/>
      <c r="EC701" s="442"/>
      <c r="EE701" s="631">
        <v>48.38</v>
      </c>
      <c r="EF701" s="441">
        <v>500</v>
      </c>
      <c r="EH701" s="450"/>
    </row>
    <row r="702" spans="2:138" ht="12.75" customHeight="1" x14ac:dyDescent="0.2">
      <c r="B702" s="412" t="s">
        <v>1126</v>
      </c>
      <c r="C702" s="414" t="s">
        <v>767</v>
      </c>
      <c r="D702" s="233" t="s">
        <v>564</v>
      </c>
      <c r="E702" s="233" t="s">
        <v>1385</v>
      </c>
      <c r="F702" s="414"/>
      <c r="G702" s="233"/>
      <c r="H702" s="436">
        <v>39644</v>
      </c>
      <c r="I702" s="437">
        <v>48.38</v>
      </c>
      <c r="J702" s="438"/>
      <c r="K702" s="438"/>
      <c r="L702" s="438"/>
      <c r="M702" s="418" t="s">
        <v>1121</v>
      </c>
      <c r="N702" s="419" t="s">
        <v>1370</v>
      </c>
      <c r="O702" s="233" t="s">
        <v>1129</v>
      </c>
      <c r="Q702" s="420"/>
      <c r="R702" s="421"/>
      <c r="S702" s="437"/>
      <c r="T702" s="440"/>
      <c r="U702" s="405"/>
      <c r="V702" s="406"/>
      <c r="W702" s="407"/>
      <c r="X702" s="402"/>
      <c r="Y702" s="406"/>
      <c r="Z702" s="442"/>
      <c r="AB702" s="437">
        <v>48.38</v>
      </c>
      <c r="AC702" s="441">
        <v>500</v>
      </c>
      <c r="AE702" s="420"/>
      <c r="AF702" s="421"/>
      <c r="AG702" s="437"/>
      <c r="AH702" s="440"/>
      <c r="AI702" s="405"/>
      <c r="AJ702" s="406"/>
      <c r="AK702" s="407"/>
      <c r="AL702" s="402"/>
      <c r="AM702" s="408"/>
      <c r="AN702" s="442"/>
      <c r="AP702" s="437">
        <v>48.38</v>
      </c>
      <c r="AQ702" s="441">
        <v>500</v>
      </c>
      <c r="AR702" s="446"/>
      <c r="AS702" s="420"/>
      <c r="AT702" s="421"/>
      <c r="AU702" s="444"/>
      <c r="AV702" s="440"/>
      <c r="AW702" s="405"/>
      <c r="AX702" s="406"/>
      <c r="AY702" s="407"/>
      <c r="AZ702" s="402"/>
      <c r="BA702" s="408"/>
      <c r="BB702" s="442"/>
      <c r="BC702" s="443"/>
      <c r="BE702" s="631">
        <v>48.38</v>
      </c>
      <c r="BF702" s="441">
        <v>500</v>
      </c>
      <c r="BI702" s="420"/>
      <c r="BJ702" s="421"/>
      <c r="BK702" s="444"/>
      <c r="BL702" s="440"/>
      <c r="BM702" s="405"/>
      <c r="BN702" s="406"/>
      <c r="BO702" s="407"/>
      <c r="BP702" s="402"/>
      <c r="BQ702" s="408"/>
      <c r="BR702" s="442"/>
      <c r="BS702" s="443"/>
      <c r="BT702" s="631">
        <v>48.38</v>
      </c>
      <c r="BU702" s="441">
        <v>500</v>
      </c>
      <c r="BX702" s="420"/>
      <c r="BY702" s="421"/>
      <c r="BZ702" s="444"/>
      <c r="CA702" s="440"/>
      <c r="CB702" s="405"/>
      <c r="CC702" s="406"/>
      <c r="CD702" s="407"/>
      <c r="CE702" s="402"/>
      <c r="CF702" s="408"/>
      <c r="CG702" s="442"/>
      <c r="CJ702" s="420"/>
      <c r="CK702" s="421"/>
      <c r="CL702" s="444"/>
      <c r="CM702" s="440"/>
      <c r="CN702" s="405"/>
      <c r="CO702" s="406"/>
      <c r="CP702" s="407"/>
      <c r="CQ702" s="402"/>
      <c r="CR702" s="408"/>
      <c r="CS702" s="442"/>
      <c r="CT702" s="443"/>
      <c r="CU702" s="443"/>
      <c r="CV702" s="420"/>
      <c r="CW702" s="421"/>
      <c r="CX702" s="444"/>
      <c r="CY702" s="440"/>
      <c r="CZ702" s="405"/>
      <c r="DA702" s="406"/>
      <c r="DB702" s="407"/>
      <c r="DC702" s="402"/>
      <c r="DD702" s="408"/>
      <c r="DE702" s="442"/>
      <c r="DF702" s="443"/>
      <c r="DG702" s="443"/>
      <c r="DH702" s="420"/>
      <c r="DI702" s="421"/>
      <c r="DJ702" s="444"/>
      <c r="DK702" s="440"/>
      <c r="DL702" s="405"/>
      <c r="DM702" s="406"/>
      <c r="DN702" s="407"/>
      <c r="DO702" s="402"/>
      <c r="DP702" s="408"/>
      <c r="DQ702" s="442"/>
      <c r="DR702" s="443"/>
      <c r="DS702" s="443"/>
      <c r="DT702" s="420"/>
      <c r="DU702" s="421"/>
      <c r="DV702" s="444"/>
      <c r="DW702" s="440"/>
      <c r="DX702" s="405"/>
      <c r="DY702" s="406"/>
      <c r="DZ702" s="407"/>
      <c r="EA702" s="402"/>
      <c r="EB702" s="408"/>
      <c r="EC702" s="442"/>
      <c r="EE702" s="631">
        <v>48.38</v>
      </c>
      <c r="EF702" s="441">
        <v>500</v>
      </c>
      <c r="EH702" s="450"/>
    </row>
    <row r="703" spans="2:138" ht="12.75" customHeight="1" x14ac:dyDescent="0.2">
      <c r="B703" s="412" t="s">
        <v>1126</v>
      </c>
      <c r="C703" s="414" t="s">
        <v>768</v>
      </c>
      <c r="D703" s="233" t="s">
        <v>564</v>
      </c>
      <c r="E703" s="233" t="s">
        <v>1385</v>
      </c>
      <c r="F703" s="414"/>
      <c r="G703" s="233"/>
      <c r="H703" s="436">
        <v>39644</v>
      </c>
      <c r="I703" s="437">
        <v>48.38</v>
      </c>
      <c r="J703" s="438"/>
      <c r="K703" s="438"/>
      <c r="L703" s="438"/>
      <c r="M703" s="418" t="s">
        <v>1121</v>
      </c>
      <c r="N703" s="419" t="s">
        <v>1128</v>
      </c>
      <c r="O703" s="233" t="s">
        <v>1129</v>
      </c>
      <c r="Q703" s="420"/>
      <c r="R703" s="421"/>
      <c r="S703" s="437"/>
      <c r="T703" s="440"/>
      <c r="U703" s="405"/>
      <c r="V703" s="406"/>
      <c r="W703" s="407"/>
      <c r="X703" s="402"/>
      <c r="Y703" s="406"/>
      <c r="Z703" s="442"/>
      <c r="AB703" s="437">
        <v>48.38</v>
      </c>
      <c r="AC703" s="441">
        <v>500</v>
      </c>
      <c r="AE703" s="420"/>
      <c r="AF703" s="421"/>
      <c r="AG703" s="437"/>
      <c r="AH703" s="440"/>
      <c r="AI703" s="405"/>
      <c r="AJ703" s="406"/>
      <c r="AK703" s="407"/>
      <c r="AL703" s="402"/>
      <c r="AM703" s="408"/>
      <c r="AN703" s="442"/>
      <c r="AP703" s="437">
        <v>48.38</v>
      </c>
      <c r="AQ703" s="441">
        <v>500</v>
      </c>
      <c r="AR703" s="446"/>
      <c r="AS703" s="420"/>
      <c r="AT703" s="421"/>
      <c r="AU703" s="444"/>
      <c r="AV703" s="440"/>
      <c r="AW703" s="405"/>
      <c r="AX703" s="406"/>
      <c r="AY703" s="407"/>
      <c r="AZ703" s="402"/>
      <c r="BA703" s="408"/>
      <c r="BB703" s="442"/>
      <c r="BC703" s="443"/>
      <c r="BE703" s="631">
        <v>48.38</v>
      </c>
      <c r="BF703" s="441">
        <v>500</v>
      </c>
      <c r="BI703" s="420"/>
      <c r="BJ703" s="421"/>
      <c r="BK703" s="444"/>
      <c r="BL703" s="440"/>
      <c r="BM703" s="405"/>
      <c r="BN703" s="406"/>
      <c r="BO703" s="407"/>
      <c r="BP703" s="402"/>
      <c r="BQ703" s="408"/>
      <c r="BR703" s="442"/>
      <c r="BS703" s="443"/>
      <c r="BT703" s="631">
        <v>48.38</v>
      </c>
      <c r="BU703" s="441">
        <v>500</v>
      </c>
      <c r="BX703" s="420"/>
      <c r="BY703" s="421"/>
      <c r="BZ703" s="444"/>
      <c r="CA703" s="440"/>
      <c r="CB703" s="405"/>
      <c r="CC703" s="406"/>
      <c r="CD703" s="407"/>
      <c r="CE703" s="402"/>
      <c r="CF703" s="408"/>
      <c r="CG703" s="442"/>
      <c r="CJ703" s="420"/>
      <c r="CK703" s="421"/>
      <c r="CL703" s="444"/>
      <c r="CM703" s="440"/>
      <c r="CN703" s="405"/>
      <c r="CO703" s="406"/>
      <c r="CP703" s="407"/>
      <c r="CQ703" s="402"/>
      <c r="CR703" s="408"/>
      <c r="CS703" s="442"/>
      <c r="CT703" s="443"/>
      <c r="CU703" s="443"/>
      <c r="CV703" s="420"/>
      <c r="CW703" s="421"/>
      <c r="CX703" s="444"/>
      <c r="CY703" s="440"/>
      <c r="CZ703" s="405"/>
      <c r="DA703" s="406"/>
      <c r="DB703" s="407"/>
      <c r="DC703" s="402"/>
      <c r="DD703" s="408"/>
      <c r="DE703" s="442"/>
      <c r="DF703" s="443"/>
      <c r="DG703" s="443"/>
      <c r="DH703" s="420"/>
      <c r="DI703" s="421"/>
      <c r="DJ703" s="444"/>
      <c r="DK703" s="440"/>
      <c r="DL703" s="405"/>
      <c r="DM703" s="406"/>
      <c r="DN703" s="407"/>
      <c r="DO703" s="402"/>
      <c r="DP703" s="408"/>
      <c r="DQ703" s="442"/>
      <c r="DR703" s="443"/>
      <c r="DS703" s="443"/>
      <c r="DT703" s="420"/>
      <c r="DU703" s="421"/>
      <c r="DV703" s="444"/>
      <c r="DW703" s="440"/>
      <c r="DX703" s="405"/>
      <c r="DY703" s="406"/>
      <c r="DZ703" s="407"/>
      <c r="EA703" s="402"/>
      <c r="EB703" s="408"/>
      <c r="EC703" s="442"/>
      <c r="EE703" s="631">
        <v>48.38</v>
      </c>
      <c r="EF703" s="441">
        <v>500</v>
      </c>
      <c r="EH703" s="450"/>
    </row>
    <row r="704" spans="2:138" ht="12.75" customHeight="1" x14ac:dyDescent="0.2">
      <c r="B704" s="412" t="s">
        <v>1126</v>
      </c>
      <c r="C704" s="414" t="s">
        <v>769</v>
      </c>
      <c r="D704" s="233" t="s">
        <v>564</v>
      </c>
      <c r="E704" s="233" t="s">
        <v>1385</v>
      </c>
      <c r="F704" s="414"/>
      <c r="G704" s="233"/>
      <c r="H704" s="436">
        <v>39644</v>
      </c>
      <c r="I704" s="437">
        <v>48.38</v>
      </c>
      <c r="J704" s="438"/>
      <c r="K704" s="438"/>
      <c r="L704" s="438"/>
      <c r="M704" s="418" t="s">
        <v>1121</v>
      </c>
      <c r="N704" s="419" t="s">
        <v>1128</v>
      </c>
      <c r="O704" s="233" t="s">
        <v>1129</v>
      </c>
      <c r="Q704" s="420"/>
      <c r="R704" s="421"/>
      <c r="S704" s="437"/>
      <c r="T704" s="440"/>
      <c r="U704" s="405"/>
      <c r="V704" s="406"/>
      <c r="W704" s="407"/>
      <c r="X704" s="402"/>
      <c r="Y704" s="406"/>
      <c r="Z704" s="442"/>
      <c r="AB704" s="437">
        <v>48.38</v>
      </c>
      <c r="AC704" s="441">
        <v>500</v>
      </c>
      <c r="AE704" s="420"/>
      <c r="AF704" s="421"/>
      <c r="AG704" s="437"/>
      <c r="AH704" s="440"/>
      <c r="AI704" s="405"/>
      <c r="AJ704" s="406"/>
      <c r="AK704" s="407"/>
      <c r="AL704" s="402"/>
      <c r="AM704" s="408"/>
      <c r="AN704" s="442"/>
      <c r="AP704" s="437">
        <v>48.38</v>
      </c>
      <c r="AQ704" s="441">
        <v>500</v>
      </c>
      <c r="AR704" s="446"/>
      <c r="AS704" s="420"/>
      <c r="AT704" s="421"/>
      <c r="AU704" s="444"/>
      <c r="AV704" s="440"/>
      <c r="AW704" s="405"/>
      <c r="AX704" s="406"/>
      <c r="AY704" s="407"/>
      <c r="AZ704" s="402"/>
      <c r="BA704" s="408"/>
      <c r="BB704" s="442"/>
      <c r="BC704" s="443"/>
      <c r="BE704" s="631">
        <v>48.38</v>
      </c>
      <c r="BF704" s="441">
        <v>500</v>
      </c>
      <c r="BI704" s="420"/>
      <c r="BJ704" s="421"/>
      <c r="BK704" s="444"/>
      <c r="BL704" s="440"/>
      <c r="BM704" s="405"/>
      <c r="BN704" s="406"/>
      <c r="BO704" s="407"/>
      <c r="BP704" s="402"/>
      <c r="BQ704" s="408"/>
      <c r="BR704" s="442"/>
      <c r="BS704" s="443"/>
      <c r="BT704" s="631">
        <v>48.38</v>
      </c>
      <c r="BU704" s="441">
        <v>500</v>
      </c>
      <c r="BX704" s="420"/>
      <c r="BY704" s="421"/>
      <c r="BZ704" s="444"/>
      <c r="CA704" s="440"/>
      <c r="CB704" s="405"/>
      <c r="CC704" s="406"/>
      <c r="CD704" s="407"/>
      <c r="CE704" s="402"/>
      <c r="CF704" s="408"/>
      <c r="CG704" s="442"/>
      <c r="CJ704" s="420"/>
      <c r="CK704" s="421"/>
      <c r="CL704" s="444"/>
      <c r="CM704" s="440"/>
      <c r="CN704" s="405"/>
      <c r="CO704" s="406"/>
      <c r="CP704" s="407"/>
      <c r="CQ704" s="402"/>
      <c r="CR704" s="408"/>
      <c r="CS704" s="442"/>
      <c r="CT704" s="443"/>
      <c r="CU704" s="443"/>
      <c r="CV704" s="420"/>
      <c r="CW704" s="421"/>
      <c r="CX704" s="444"/>
      <c r="CY704" s="440"/>
      <c r="CZ704" s="405"/>
      <c r="DA704" s="406"/>
      <c r="DB704" s="407"/>
      <c r="DC704" s="402"/>
      <c r="DD704" s="408"/>
      <c r="DE704" s="442"/>
      <c r="DF704" s="443"/>
      <c r="DG704" s="443"/>
      <c r="DH704" s="420"/>
      <c r="DI704" s="421"/>
      <c r="DJ704" s="444"/>
      <c r="DK704" s="440"/>
      <c r="DL704" s="405"/>
      <c r="DM704" s="406"/>
      <c r="DN704" s="407"/>
      <c r="DO704" s="402"/>
      <c r="DP704" s="408"/>
      <c r="DQ704" s="442"/>
      <c r="DR704" s="443"/>
      <c r="DS704" s="443"/>
      <c r="DT704" s="420"/>
      <c r="DU704" s="421"/>
      <c r="DV704" s="444"/>
      <c r="DW704" s="440"/>
      <c r="DX704" s="405"/>
      <c r="DY704" s="406"/>
      <c r="DZ704" s="407"/>
      <c r="EA704" s="402"/>
      <c r="EB704" s="408"/>
      <c r="EC704" s="442"/>
      <c r="EE704" s="631">
        <v>48.38</v>
      </c>
      <c r="EF704" s="441">
        <v>500</v>
      </c>
      <c r="EH704" s="450"/>
    </row>
    <row r="705" spans="1:138" ht="12.75" customHeight="1" x14ac:dyDescent="0.2">
      <c r="B705" s="412" t="s">
        <v>1126</v>
      </c>
      <c r="C705" s="414" t="s">
        <v>770</v>
      </c>
      <c r="D705" s="233" t="s">
        <v>564</v>
      </c>
      <c r="E705" s="233" t="s">
        <v>1385</v>
      </c>
      <c r="F705" s="414"/>
      <c r="G705" s="233"/>
      <c r="H705" s="436">
        <v>39644</v>
      </c>
      <c r="I705" s="437">
        <v>48.38</v>
      </c>
      <c r="J705" s="438"/>
      <c r="K705" s="438"/>
      <c r="L705" s="438"/>
      <c r="M705" s="418" t="s">
        <v>1121</v>
      </c>
      <c r="N705" s="419" t="s">
        <v>1128</v>
      </c>
      <c r="O705" s="233" t="s">
        <v>1129</v>
      </c>
      <c r="Q705" s="420"/>
      <c r="R705" s="421"/>
      <c r="S705" s="437"/>
      <c r="T705" s="440"/>
      <c r="U705" s="405"/>
      <c r="V705" s="406"/>
      <c r="W705" s="407"/>
      <c r="X705" s="402"/>
      <c r="Y705" s="406"/>
      <c r="Z705" s="442"/>
      <c r="AB705" s="437">
        <v>48.38</v>
      </c>
      <c r="AC705" s="441">
        <v>500</v>
      </c>
      <c r="AE705" s="420"/>
      <c r="AF705" s="421"/>
      <c r="AG705" s="437"/>
      <c r="AH705" s="440"/>
      <c r="AI705" s="405"/>
      <c r="AJ705" s="406"/>
      <c r="AK705" s="407"/>
      <c r="AL705" s="402"/>
      <c r="AM705" s="408"/>
      <c r="AN705" s="442"/>
      <c r="AP705" s="437">
        <v>48.38</v>
      </c>
      <c r="AQ705" s="441">
        <v>500</v>
      </c>
      <c r="AR705" s="446"/>
      <c r="AS705" s="420"/>
      <c r="AT705" s="421"/>
      <c r="AU705" s="444"/>
      <c r="AV705" s="440"/>
      <c r="AW705" s="405"/>
      <c r="AX705" s="406"/>
      <c r="AY705" s="407"/>
      <c r="AZ705" s="402"/>
      <c r="BA705" s="408"/>
      <c r="BB705" s="442"/>
      <c r="BC705" s="443"/>
      <c r="BE705" s="631">
        <v>48.38</v>
      </c>
      <c r="BF705" s="441">
        <v>500</v>
      </c>
      <c r="BI705" s="420"/>
      <c r="BJ705" s="421"/>
      <c r="BK705" s="444"/>
      <c r="BL705" s="440"/>
      <c r="BM705" s="405"/>
      <c r="BN705" s="406"/>
      <c r="BO705" s="407"/>
      <c r="BP705" s="402"/>
      <c r="BQ705" s="408"/>
      <c r="BR705" s="442"/>
      <c r="BS705" s="443"/>
      <c r="BT705" s="631">
        <v>48.38</v>
      </c>
      <c r="BU705" s="441">
        <v>500</v>
      </c>
      <c r="BX705" s="420"/>
      <c r="BY705" s="421"/>
      <c r="BZ705" s="444"/>
      <c r="CA705" s="440"/>
      <c r="CB705" s="405"/>
      <c r="CC705" s="406"/>
      <c r="CD705" s="407"/>
      <c r="CE705" s="402"/>
      <c r="CF705" s="408"/>
      <c r="CG705" s="442"/>
      <c r="CJ705" s="420"/>
      <c r="CK705" s="421"/>
      <c r="CL705" s="444"/>
      <c r="CM705" s="440"/>
      <c r="CN705" s="405"/>
      <c r="CO705" s="406"/>
      <c r="CP705" s="407"/>
      <c r="CQ705" s="402"/>
      <c r="CR705" s="408"/>
      <c r="CS705" s="442"/>
      <c r="CT705" s="443"/>
      <c r="CU705" s="443"/>
      <c r="CV705" s="420"/>
      <c r="CW705" s="421"/>
      <c r="CX705" s="444"/>
      <c r="CY705" s="440"/>
      <c r="CZ705" s="405"/>
      <c r="DA705" s="406"/>
      <c r="DB705" s="407"/>
      <c r="DC705" s="402"/>
      <c r="DD705" s="408"/>
      <c r="DE705" s="442"/>
      <c r="DF705" s="443"/>
      <c r="DG705" s="443"/>
      <c r="DH705" s="420"/>
      <c r="DI705" s="421"/>
      <c r="DJ705" s="444"/>
      <c r="DK705" s="440"/>
      <c r="DL705" s="405"/>
      <c r="DM705" s="406"/>
      <c r="DN705" s="407"/>
      <c r="DO705" s="402"/>
      <c r="DP705" s="408"/>
      <c r="DQ705" s="442"/>
      <c r="DR705" s="443"/>
      <c r="DS705" s="443"/>
      <c r="DT705" s="420"/>
      <c r="DU705" s="421"/>
      <c r="DV705" s="444"/>
      <c r="DW705" s="440"/>
      <c r="DX705" s="405"/>
      <c r="DY705" s="406"/>
      <c r="DZ705" s="407"/>
      <c r="EA705" s="402"/>
      <c r="EB705" s="408"/>
      <c r="EC705" s="442"/>
      <c r="EE705" s="631">
        <v>48.38</v>
      </c>
      <c r="EF705" s="441">
        <v>500</v>
      </c>
      <c r="EH705" s="450"/>
    </row>
    <row r="706" spans="1:138" ht="12.75" customHeight="1" x14ac:dyDescent="0.2">
      <c r="B706" s="412" t="s">
        <v>1126</v>
      </c>
      <c r="C706" s="414" t="s">
        <v>771</v>
      </c>
      <c r="D706" s="233" t="s">
        <v>564</v>
      </c>
      <c r="E706" s="233" t="s">
        <v>1385</v>
      </c>
      <c r="F706" s="414"/>
      <c r="G706" s="233"/>
      <c r="H706" s="436">
        <v>39644</v>
      </c>
      <c r="I706" s="437">
        <v>48.38</v>
      </c>
      <c r="J706" s="438"/>
      <c r="K706" s="438"/>
      <c r="L706" s="438"/>
      <c r="M706" s="418" t="s">
        <v>1121</v>
      </c>
      <c r="N706" s="419" t="s">
        <v>1128</v>
      </c>
      <c r="O706" s="233" t="s">
        <v>1129</v>
      </c>
      <c r="Q706" s="420"/>
      <c r="R706" s="421"/>
      <c r="S706" s="437"/>
      <c r="T706" s="440"/>
      <c r="U706" s="405"/>
      <c r="V706" s="406"/>
      <c r="W706" s="407"/>
      <c r="X706" s="402"/>
      <c r="Y706" s="406"/>
      <c r="Z706" s="442"/>
      <c r="AB706" s="437">
        <v>48.38</v>
      </c>
      <c r="AC706" s="441">
        <v>500</v>
      </c>
      <c r="AE706" s="420"/>
      <c r="AF706" s="421"/>
      <c r="AG706" s="437"/>
      <c r="AH706" s="440"/>
      <c r="AI706" s="405"/>
      <c r="AJ706" s="406"/>
      <c r="AK706" s="407"/>
      <c r="AL706" s="402"/>
      <c r="AM706" s="408"/>
      <c r="AN706" s="442"/>
      <c r="AP706" s="437">
        <v>48.38</v>
      </c>
      <c r="AQ706" s="441">
        <v>500</v>
      </c>
      <c r="AR706" s="446"/>
      <c r="AS706" s="420"/>
      <c r="AT706" s="421"/>
      <c r="AU706" s="444"/>
      <c r="AV706" s="440"/>
      <c r="AW706" s="405"/>
      <c r="AX706" s="406"/>
      <c r="AY706" s="407"/>
      <c r="AZ706" s="402"/>
      <c r="BA706" s="408"/>
      <c r="BB706" s="442"/>
      <c r="BC706" s="443"/>
      <c r="BE706" s="631">
        <v>48.38</v>
      </c>
      <c r="BF706" s="441">
        <v>500</v>
      </c>
      <c r="BI706" s="420"/>
      <c r="BJ706" s="421"/>
      <c r="BK706" s="444"/>
      <c r="BL706" s="440"/>
      <c r="BM706" s="405"/>
      <c r="BN706" s="406"/>
      <c r="BO706" s="407"/>
      <c r="BP706" s="402"/>
      <c r="BQ706" s="408"/>
      <c r="BR706" s="442"/>
      <c r="BS706" s="443"/>
      <c r="BT706" s="631">
        <v>48.38</v>
      </c>
      <c r="BU706" s="441">
        <v>500</v>
      </c>
      <c r="BX706" s="420"/>
      <c r="BY706" s="421"/>
      <c r="BZ706" s="444"/>
      <c r="CA706" s="440"/>
      <c r="CB706" s="405"/>
      <c r="CC706" s="406"/>
      <c r="CD706" s="407"/>
      <c r="CE706" s="402"/>
      <c r="CF706" s="408"/>
      <c r="CG706" s="442"/>
      <c r="CJ706" s="420"/>
      <c r="CK706" s="421"/>
      <c r="CL706" s="444"/>
      <c r="CM706" s="440"/>
      <c r="CN706" s="405"/>
      <c r="CO706" s="406"/>
      <c r="CP706" s="407"/>
      <c r="CQ706" s="402"/>
      <c r="CR706" s="408"/>
      <c r="CS706" s="442"/>
      <c r="CT706" s="443"/>
      <c r="CU706" s="443"/>
      <c r="CV706" s="420"/>
      <c r="CW706" s="421"/>
      <c r="CX706" s="444"/>
      <c r="CY706" s="440"/>
      <c r="CZ706" s="405"/>
      <c r="DA706" s="406"/>
      <c r="DB706" s="407"/>
      <c r="DC706" s="402"/>
      <c r="DD706" s="408"/>
      <c r="DE706" s="442"/>
      <c r="DF706" s="443"/>
      <c r="DG706" s="443"/>
      <c r="DH706" s="420"/>
      <c r="DI706" s="421"/>
      <c r="DJ706" s="444"/>
      <c r="DK706" s="440"/>
      <c r="DL706" s="405"/>
      <c r="DM706" s="406"/>
      <c r="DN706" s="407"/>
      <c r="DO706" s="402"/>
      <c r="DP706" s="408"/>
      <c r="DQ706" s="442"/>
      <c r="DR706" s="443"/>
      <c r="DS706" s="443"/>
      <c r="DT706" s="420"/>
      <c r="DU706" s="421"/>
      <c r="DV706" s="444"/>
      <c r="DW706" s="440"/>
      <c r="DX706" s="405"/>
      <c r="DY706" s="406"/>
      <c r="DZ706" s="407"/>
      <c r="EA706" s="402"/>
      <c r="EB706" s="408"/>
      <c r="EC706" s="442"/>
      <c r="EE706" s="631">
        <v>48.38</v>
      </c>
      <c r="EF706" s="441">
        <v>500</v>
      </c>
      <c r="EH706" s="450"/>
    </row>
    <row r="707" spans="1:138" ht="12.75" customHeight="1" x14ac:dyDescent="0.2">
      <c r="B707" s="412" t="s">
        <v>1126</v>
      </c>
      <c r="C707" s="414" t="s">
        <v>772</v>
      </c>
      <c r="D707" s="233" t="s">
        <v>564</v>
      </c>
      <c r="E707" s="233" t="s">
        <v>1385</v>
      </c>
      <c r="F707" s="414"/>
      <c r="G707" s="233"/>
      <c r="H707" s="436">
        <v>39644</v>
      </c>
      <c r="I707" s="437">
        <v>48.38</v>
      </c>
      <c r="J707" s="438"/>
      <c r="K707" s="438"/>
      <c r="L707" s="438"/>
      <c r="M707" s="418" t="s">
        <v>1121</v>
      </c>
      <c r="N707" s="419" t="s">
        <v>1128</v>
      </c>
      <c r="O707" s="233" t="s">
        <v>1129</v>
      </c>
      <c r="Q707" s="420"/>
      <c r="R707" s="421"/>
      <c r="S707" s="437"/>
      <c r="T707" s="440"/>
      <c r="U707" s="405"/>
      <c r="V707" s="406"/>
      <c r="W707" s="407"/>
      <c r="X707" s="402"/>
      <c r="Y707" s="406"/>
      <c r="Z707" s="442"/>
      <c r="AB707" s="437">
        <v>48.38</v>
      </c>
      <c r="AC707" s="441">
        <v>500</v>
      </c>
      <c r="AE707" s="420"/>
      <c r="AF707" s="421"/>
      <c r="AG707" s="437"/>
      <c r="AH707" s="440"/>
      <c r="AI707" s="405"/>
      <c r="AJ707" s="406"/>
      <c r="AK707" s="407"/>
      <c r="AL707" s="402"/>
      <c r="AM707" s="408"/>
      <c r="AN707" s="442"/>
      <c r="AP707" s="437">
        <v>48.38</v>
      </c>
      <c r="AQ707" s="441">
        <v>500</v>
      </c>
      <c r="AR707" s="446"/>
      <c r="AS707" s="420"/>
      <c r="AT707" s="421"/>
      <c r="AU707" s="444"/>
      <c r="AV707" s="440"/>
      <c r="AW707" s="405"/>
      <c r="AX707" s="406"/>
      <c r="AY707" s="407"/>
      <c r="AZ707" s="402"/>
      <c r="BA707" s="408"/>
      <c r="BB707" s="442"/>
      <c r="BC707" s="443"/>
      <c r="BE707" s="631">
        <v>48.38</v>
      </c>
      <c r="BF707" s="441">
        <v>500</v>
      </c>
      <c r="BI707" s="420"/>
      <c r="BJ707" s="421"/>
      <c r="BK707" s="444"/>
      <c r="BL707" s="440"/>
      <c r="BM707" s="405"/>
      <c r="BN707" s="406"/>
      <c r="BO707" s="407"/>
      <c r="BP707" s="402"/>
      <c r="BQ707" s="408"/>
      <c r="BR707" s="442"/>
      <c r="BS707" s="443"/>
      <c r="BT707" s="631">
        <v>48.38</v>
      </c>
      <c r="BU707" s="441">
        <v>500</v>
      </c>
      <c r="BX707" s="420"/>
      <c r="BY707" s="421"/>
      <c r="BZ707" s="444"/>
      <c r="CA707" s="440"/>
      <c r="CB707" s="405"/>
      <c r="CC707" s="406"/>
      <c r="CD707" s="407"/>
      <c r="CE707" s="402"/>
      <c r="CF707" s="408"/>
      <c r="CG707" s="442"/>
      <c r="CJ707" s="420"/>
      <c r="CK707" s="421"/>
      <c r="CL707" s="444"/>
      <c r="CM707" s="440"/>
      <c r="CN707" s="405"/>
      <c r="CO707" s="406"/>
      <c r="CP707" s="407"/>
      <c r="CQ707" s="402"/>
      <c r="CR707" s="408"/>
      <c r="CS707" s="442"/>
      <c r="CT707" s="443"/>
      <c r="CU707" s="443"/>
      <c r="CV707" s="420"/>
      <c r="CW707" s="421"/>
      <c r="CX707" s="444"/>
      <c r="CY707" s="440"/>
      <c r="CZ707" s="405"/>
      <c r="DA707" s="406"/>
      <c r="DB707" s="407"/>
      <c r="DC707" s="402"/>
      <c r="DD707" s="408"/>
      <c r="DE707" s="442"/>
      <c r="DF707" s="443"/>
      <c r="DG707" s="443"/>
      <c r="DH707" s="420"/>
      <c r="DI707" s="421"/>
      <c r="DJ707" s="444"/>
      <c r="DK707" s="440"/>
      <c r="DL707" s="405"/>
      <c r="DM707" s="406"/>
      <c r="DN707" s="407"/>
      <c r="DO707" s="402"/>
      <c r="DP707" s="408"/>
      <c r="DQ707" s="442"/>
      <c r="DR707" s="443"/>
      <c r="DS707" s="443"/>
      <c r="DT707" s="420"/>
      <c r="DU707" s="421"/>
      <c r="DV707" s="444"/>
      <c r="DW707" s="440"/>
      <c r="DX707" s="405"/>
      <c r="DY707" s="406"/>
      <c r="DZ707" s="407"/>
      <c r="EA707" s="402"/>
      <c r="EB707" s="408"/>
      <c r="EC707" s="442"/>
      <c r="EE707" s="631">
        <v>48.38</v>
      </c>
      <c r="EF707" s="441">
        <v>500</v>
      </c>
      <c r="EH707" s="450"/>
    </row>
    <row r="708" spans="1:138" ht="12.75" customHeight="1" x14ac:dyDescent="0.2">
      <c r="B708" s="412" t="s">
        <v>1126</v>
      </c>
      <c r="C708" s="414" t="s">
        <v>773</v>
      </c>
      <c r="D708" s="233" t="s">
        <v>564</v>
      </c>
      <c r="E708" s="233" t="s">
        <v>1385</v>
      </c>
      <c r="F708" s="414"/>
      <c r="G708" s="233"/>
      <c r="H708" s="436">
        <v>39644</v>
      </c>
      <c r="I708" s="437">
        <v>48.38</v>
      </c>
      <c r="J708" s="438"/>
      <c r="K708" s="438"/>
      <c r="L708" s="438"/>
      <c r="M708" s="418" t="s">
        <v>1121</v>
      </c>
      <c r="N708" s="419" t="s">
        <v>1128</v>
      </c>
      <c r="O708" s="233" t="s">
        <v>1129</v>
      </c>
      <c r="Q708" s="420"/>
      <c r="R708" s="421"/>
      <c r="S708" s="437"/>
      <c r="T708" s="440"/>
      <c r="U708" s="405"/>
      <c r="V708" s="406"/>
      <c r="W708" s="407"/>
      <c r="X708" s="402"/>
      <c r="Y708" s="406"/>
      <c r="Z708" s="442"/>
      <c r="AB708" s="437">
        <v>48.38</v>
      </c>
      <c r="AC708" s="441">
        <v>500</v>
      </c>
      <c r="AE708" s="420"/>
      <c r="AF708" s="421"/>
      <c r="AG708" s="437"/>
      <c r="AH708" s="440"/>
      <c r="AI708" s="405"/>
      <c r="AJ708" s="406"/>
      <c r="AK708" s="407"/>
      <c r="AL708" s="402"/>
      <c r="AM708" s="408"/>
      <c r="AN708" s="442"/>
      <c r="AP708" s="437">
        <v>48.38</v>
      </c>
      <c r="AQ708" s="441">
        <v>500</v>
      </c>
      <c r="AR708" s="446"/>
      <c r="AS708" s="420"/>
      <c r="AT708" s="421"/>
      <c r="AU708" s="444"/>
      <c r="AV708" s="440"/>
      <c r="AW708" s="405"/>
      <c r="AX708" s="406"/>
      <c r="AY708" s="407"/>
      <c r="AZ708" s="402"/>
      <c r="BA708" s="408"/>
      <c r="BB708" s="442"/>
      <c r="BC708" s="443"/>
      <c r="BE708" s="631">
        <v>48.38</v>
      </c>
      <c r="BF708" s="441">
        <v>500</v>
      </c>
      <c r="BI708" s="420"/>
      <c r="BJ708" s="421"/>
      <c r="BK708" s="444"/>
      <c r="BL708" s="440"/>
      <c r="BM708" s="405"/>
      <c r="BN708" s="406"/>
      <c r="BO708" s="407"/>
      <c r="BP708" s="402"/>
      <c r="BQ708" s="408"/>
      <c r="BR708" s="442"/>
      <c r="BS708" s="443"/>
      <c r="BT708" s="631">
        <v>48.38</v>
      </c>
      <c r="BU708" s="441">
        <v>500</v>
      </c>
      <c r="BX708" s="420"/>
      <c r="BY708" s="421"/>
      <c r="BZ708" s="444"/>
      <c r="CA708" s="440"/>
      <c r="CB708" s="405"/>
      <c r="CC708" s="406"/>
      <c r="CD708" s="407"/>
      <c r="CE708" s="402"/>
      <c r="CF708" s="408"/>
      <c r="CG708" s="442"/>
      <c r="CJ708" s="420"/>
      <c r="CK708" s="421"/>
      <c r="CL708" s="444"/>
      <c r="CM708" s="440"/>
      <c r="CN708" s="405"/>
      <c r="CO708" s="406"/>
      <c r="CP708" s="407"/>
      <c r="CQ708" s="402"/>
      <c r="CR708" s="408"/>
      <c r="CS708" s="442"/>
      <c r="CT708" s="443"/>
      <c r="CU708" s="443"/>
      <c r="CV708" s="420"/>
      <c r="CW708" s="421"/>
      <c r="CX708" s="444"/>
      <c r="CY708" s="440"/>
      <c r="CZ708" s="405"/>
      <c r="DA708" s="406"/>
      <c r="DB708" s="407"/>
      <c r="DC708" s="402"/>
      <c r="DD708" s="408"/>
      <c r="DE708" s="442"/>
      <c r="DF708" s="443"/>
      <c r="DG708" s="443"/>
      <c r="DH708" s="420"/>
      <c r="DI708" s="421"/>
      <c r="DJ708" s="444"/>
      <c r="DK708" s="440"/>
      <c r="DL708" s="405"/>
      <c r="DM708" s="406"/>
      <c r="DN708" s="407"/>
      <c r="DO708" s="402"/>
      <c r="DP708" s="408"/>
      <c r="DQ708" s="442"/>
      <c r="DR708" s="443"/>
      <c r="DS708" s="443"/>
      <c r="DT708" s="420"/>
      <c r="DU708" s="421"/>
      <c r="DV708" s="444"/>
      <c r="DW708" s="440"/>
      <c r="DX708" s="405"/>
      <c r="DY708" s="406"/>
      <c r="DZ708" s="407"/>
      <c r="EA708" s="402"/>
      <c r="EB708" s="408"/>
      <c r="EC708" s="442"/>
      <c r="EE708" s="631">
        <v>48.38</v>
      </c>
      <c r="EF708" s="441">
        <v>500</v>
      </c>
      <c r="EH708" s="450"/>
    </row>
    <row r="709" spans="1:138" ht="12.75" customHeight="1" x14ac:dyDescent="0.2">
      <c r="B709" s="412" t="s">
        <v>1126</v>
      </c>
      <c r="C709" s="414" t="s">
        <v>774</v>
      </c>
      <c r="D709" s="233" t="s">
        <v>564</v>
      </c>
      <c r="E709" s="233" t="s">
        <v>1385</v>
      </c>
      <c r="F709" s="414"/>
      <c r="G709" s="233"/>
      <c r="H709" s="436">
        <v>39644</v>
      </c>
      <c r="I709" s="437">
        <v>48.38</v>
      </c>
      <c r="J709" s="438"/>
      <c r="K709" s="438"/>
      <c r="L709" s="438"/>
      <c r="M709" s="418" t="s">
        <v>1121</v>
      </c>
      <c r="N709" s="419" t="s">
        <v>1128</v>
      </c>
      <c r="O709" s="233" t="s">
        <v>1129</v>
      </c>
      <c r="Q709" s="420"/>
      <c r="R709" s="421"/>
      <c r="S709" s="437"/>
      <c r="T709" s="440"/>
      <c r="U709" s="405"/>
      <c r="V709" s="406"/>
      <c r="W709" s="407"/>
      <c r="X709" s="402"/>
      <c r="Y709" s="406"/>
      <c r="Z709" s="442"/>
      <c r="AB709" s="437">
        <v>48.38</v>
      </c>
      <c r="AC709" s="441">
        <v>500</v>
      </c>
      <c r="AE709" s="420"/>
      <c r="AF709" s="421"/>
      <c r="AG709" s="437"/>
      <c r="AH709" s="440"/>
      <c r="AI709" s="405"/>
      <c r="AJ709" s="406"/>
      <c r="AK709" s="407"/>
      <c r="AL709" s="402"/>
      <c r="AM709" s="408"/>
      <c r="AN709" s="442"/>
      <c r="AP709" s="437">
        <v>48.38</v>
      </c>
      <c r="AQ709" s="441">
        <v>500</v>
      </c>
      <c r="AR709" s="446"/>
      <c r="AS709" s="420"/>
      <c r="AT709" s="421"/>
      <c r="AU709" s="444"/>
      <c r="AV709" s="440"/>
      <c r="AW709" s="405"/>
      <c r="AX709" s="406"/>
      <c r="AY709" s="407"/>
      <c r="AZ709" s="402"/>
      <c r="BA709" s="408"/>
      <c r="BB709" s="442"/>
      <c r="BC709" s="443"/>
      <c r="BE709" s="631">
        <v>48.38</v>
      </c>
      <c r="BF709" s="441">
        <v>500</v>
      </c>
      <c r="BI709" s="420"/>
      <c r="BJ709" s="421"/>
      <c r="BK709" s="444"/>
      <c r="BL709" s="440"/>
      <c r="BM709" s="405"/>
      <c r="BN709" s="406"/>
      <c r="BO709" s="407"/>
      <c r="BP709" s="402"/>
      <c r="BQ709" s="408"/>
      <c r="BR709" s="442"/>
      <c r="BS709" s="443"/>
      <c r="BT709" s="631">
        <v>48.38</v>
      </c>
      <c r="BU709" s="441">
        <v>500</v>
      </c>
      <c r="BX709" s="420"/>
      <c r="BY709" s="421"/>
      <c r="BZ709" s="444"/>
      <c r="CA709" s="440"/>
      <c r="CB709" s="405"/>
      <c r="CC709" s="406"/>
      <c r="CD709" s="407"/>
      <c r="CE709" s="402"/>
      <c r="CF709" s="408"/>
      <c r="CG709" s="442"/>
      <c r="CJ709" s="420"/>
      <c r="CK709" s="421"/>
      <c r="CL709" s="444"/>
      <c r="CM709" s="440"/>
      <c r="CN709" s="405"/>
      <c r="CO709" s="406"/>
      <c r="CP709" s="407"/>
      <c r="CQ709" s="402"/>
      <c r="CR709" s="408"/>
      <c r="CS709" s="442"/>
      <c r="CT709" s="443"/>
      <c r="CU709" s="443"/>
      <c r="CV709" s="420"/>
      <c r="CW709" s="421"/>
      <c r="CX709" s="444"/>
      <c r="CY709" s="440"/>
      <c r="CZ709" s="405"/>
      <c r="DA709" s="406"/>
      <c r="DB709" s="407"/>
      <c r="DC709" s="402"/>
      <c r="DD709" s="408"/>
      <c r="DE709" s="442"/>
      <c r="DF709" s="443"/>
      <c r="DG709" s="443"/>
      <c r="DH709" s="420"/>
      <c r="DI709" s="421"/>
      <c r="DJ709" s="444"/>
      <c r="DK709" s="440"/>
      <c r="DL709" s="405"/>
      <c r="DM709" s="406"/>
      <c r="DN709" s="407"/>
      <c r="DO709" s="402"/>
      <c r="DP709" s="408"/>
      <c r="DQ709" s="442"/>
      <c r="DR709" s="443"/>
      <c r="DS709" s="443"/>
      <c r="DT709" s="420"/>
      <c r="DU709" s="421"/>
      <c r="DV709" s="444"/>
      <c r="DW709" s="440"/>
      <c r="DX709" s="405"/>
      <c r="DY709" s="406"/>
      <c r="DZ709" s="407"/>
      <c r="EA709" s="402"/>
      <c r="EB709" s="408"/>
      <c r="EC709" s="442"/>
      <c r="EE709" s="631">
        <v>48.38</v>
      </c>
      <c r="EF709" s="441">
        <v>500</v>
      </c>
      <c r="EH709" s="450"/>
    </row>
    <row r="710" spans="1:138" ht="12.75" customHeight="1" x14ac:dyDescent="0.2">
      <c r="B710" s="412" t="s">
        <v>1126</v>
      </c>
      <c r="C710" s="414" t="s">
        <v>775</v>
      </c>
      <c r="D710" s="233" t="s">
        <v>564</v>
      </c>
      <c r="E710" s="233" t="s">
        <v>1385</v>
      </c>
      <c r="F710" s="414"/>
      <c r="G710" s="233"/>
      <c r="H710" s="436">
        <v>39644</v>
      </c>
      <c r="I710" s="437">
        <v>48.38</v>
      </c>
      <c r="J710" s="438"/>
      <c r="K710" s="438"/>
      <c r="L710" s="438"/>
      <c r="M710" s="418" t="s">
        <v>1121</v>
      </c>
      <c r="N710" s="419" t="s">
        <v>1128</v>
      </c>
      <c r="O710" s="233" t="s">
        <v>1129</v>
      </c>
      <c r="Q710" s="420"/>
      <c r="R710" s="421"/>
      <c r="S710" s="437"/>
      <c r="T710" s="440"/>
      <c r="U710" s="405"/>
      <c r="V710" s="406"/>
      <c r="W710" s="407"/>
      <c r="X710" s="402"/>
      <c r="Y710" s="406"/>
      <c r="Z710" s="442"/>
      <c r="AB710" s="437">
        <v>48.38</v>
      </c>
      <c r="AC710" s="441">
        <v>500</v>
      </c>
      <c r="AE710" s="420"/>
      <c r="AF710" s="421"/>
      <c r="AG710" s="437"/>
      <c r="AH710" s="440"/>
      <c r="AI710" s="405"/>
      <c r="AJ710" s="406"/>
      <c r="AK710" s="407"/>
      <c r="AL710" s="402"/>
      <c r="AM710" s="408"/>
      <c r="AN710" s="442"/>
      <c r="AP710" s="437">
        <v>48.38</v>
      </c>
      <c r="AQ710" s="441">
        <v>500</v>
      </c>
      <c r="AR710" s="446"/>
      <c r="AS710" s="420"/>
      <c r="AT710" s="421"/>
      <c r="AU710" s="444"/>
      <c r="AV710" s="440"/>
      <c r="AW710" s="405"/>
      <c r="AX710" s="406"/>
      <c r="AY710" s="407"/>
      <c r="AZ710" s="402"/>
      <c r="BA710" s="408"/>
      <c r="BB710" s="442"/>
      <c r="BC710" s="443"/>
      <c r="BE710" s="631">
        <v>48.38</v>
      </c>
      <c r="BF710" s="441">
        <v>500</v>
      </c>
      <c r="BI710" s="420"/>
      <c r="BJ710" s="421"/>
      <c r="BK710" s="444"/>
      <c r="BL710" s="440"/>
      <c r="BM710" s="405"/>
      <c r="BN710" s="406"/>
      <c r="BO710" s="407"/>
      <c r="BP710" s="402"/>
      <c r="BQ710" s="408"/>
      <c r="BR710" s="442"/>
      <c r="BS710" s="443"/>
      <c r="BT710" s="631">
        <v>48.38</v>
      </c>
      <c r="BU710" s="441">
        <v>500</v>
      </c>
      <c r="BX710" s="420"/>
      <c r="BY710" s="421"/>
      <c r="BZ710" s="444"/>
      <c r="CA710" s="440"/>
      <c r="CB710" s="405"/>
      <c r="CC710" s="406"/>
      <c r="CD710" s="407"/>
      <c r="CE710" s="402"/>
      <c r="CF710" s="408"/>
      <c r="CG710" s="442"/>
      <c r="CJ710" s="420"/>
      <c r="CK710" s="421"/>
      <c r="CL710" s="444"/>
      <c r="CM710" s="440"/>
      <c r="CN710" s="405"/>
      <c r="CO710" s="406"/>
      <c r="CP710" s="407"/>
      <c r="CQ710" s="402"/>
      <c r="CR710" s="408"/>
      <c r="CS710" s="442"/>
      <c r="CT710" s="443"/>
      <c r="CU710" s="443"/>
      <c r="CV710" s="420"/>
      <c r="CW710" s="421"/>
      <c r="CX710" s="444"/>
      <c r="CY710" s="440"/>
      <c r="CZ710" s="405"/>
      <c r="DA710" s="406"/>
      <c r="DB710" s="407"/>
      <c r="DC710" s="402"/>
      <c r="DD710" s="408"/>
      <c r="DE710" s="442"/>
      <c r="DF710" s="443"/>
      <c r="DG710" s="443"/>
      <c r="DH710" s="420"/>
      <c r="DI710" s="421"/>
      <c r="DJ710" s="444"/>
      <c r="DK710" s="440"/>
      <c r="DL710" s="405"/>
      <c r="DM710" s="406"/>
      <c r="DN710" s="407"/>
      <c r="DO710" s="402"/>
      <c r="DP710" s="408"/>
      <c r="DQ710" s="442"/>
      <c r="DR710" s="443"/>
      <c r="DS710" s="443"/>
      <c r="DT710" s="420"/>
      <c r="DU710" s="421"/>
      <c r="DV710" s="444"/>
      <c r="DW710" s="440"/>
      <c r="DX710" s="405"/>
      <c r="DY710" s="406"/>
      <c r="DZ710" s="407"/>
      <c r="EA710" s="402"/>
      <c r="EB710" s="408"/>
      <c r="EC710" s="442"/>
      <c r="EE710" s="631">
        <v>48.38</v>
      </c>
      <c r="EF710" s="441">
        <v>500</v>
      </c>
      <c r="EH710" s="450"/>
    </row>
    <row r="711" spans="1:138" ht="12.75" customHeight="1" x14ac:dyDescent="0.2">
      <c r="B711" s="412" t="s">
        <v>1126</v>
      </c>
      <c r="C711" s="414" t="s">
        <v>776</v>
      </c>
      <c r="D711" s="233" t="s">
        <v>564</v>
      </c>
      <c r="E711" s="233" t="s">
        <v>1385</v>
      </c>
      <c r="F711" s="414"/>
      <c r="G711" s="233"/>
      <c r="H711" s="436">
        <v>39644</v>
      </c>
      <c r="I711" s="437">
        <v>48.38</v>
      </c>
      <c r="J711" s="438"/>
      <c r="K711" s="438"/>
      <c r="L711" s="438"/>
      <c r="M711" s="418" t="s">
        <v>1121</v>
      </c>
      <c r="N711" s="419" t="s">
        <v>1128</v>
      </c>
      <c r="O711" s="233" t="s">
        <v>1129</v>
      </c>
      <c r="Q711" s="420"/>
      <c r="R711" s="421"/>
      <c r="S711" s="437"/>
      <c r="T711" s="440"/>
      <c r="U711" s="405"/>
      <c r="V711" s="406"/>
      <c r="W711" s="407"/>
      <c r="X711" s="402"/>
      <c r="Y711" s="406"/>
      <c r="Z711" s="442"/>
      <c r="AB711" s="437">
        <v>48.38</v>
      </c>
      <c r="AC711" s="441">
        <v>500</v>
      </c>
      <c r="AE711" s="420"/>
      <c r="AF711" s="421"/>
      <c r="AG711" s="437"/>
      <c r="AH711" s="440"/>
      <c r="AI711" s="405"/>
      <c r="AJ711" s="406"/>
      <c r="AK711" s="407"/>
      <c r="AL711" s="402"/>
      <c r="AM711" s="408"/>
      <c r="AN711" s="442"/>
      <c r="AP711" s="437">
        <v>48.38</v>
      </c>
      <c r="AQ711" s="441">
        <v>500</v>
      </c>
      <c r="AR711" s="446"/>
      <c r="AS711" s="420"/>
      <c r="AT711" s="421"/>
      <c r="AU711" s="444"/>
      <c r="AV711" s="440"/>
      <c r="AW711" s="405"/>
      <c r="AX711" s="406"/>
      <c r="AY711" s="407"/>
      <c r="AZ711" s="402"/>
      <c r="BA711" s="408"/>
      <c r="BB711" s="442"/>
      <c r="BC711" s="443"/>
      <c r="BE711" s="631">
        <v>48.38</v>
      </c>
      <c r="BF711" s="441">
        <v>500</v>
      </c>
      <c r="BI711" s="420"/>
      <c r="BJ711" s="421"/>
      <c r="BK711" s="444"/>
      <c r="BL711" s="440"/>
      <c r="BM711" s="405"/>
      <c r="BN711" s="406"/>
      <c r="BO711" s="407"/>
      <c r="BP711" s="402"/>
      <c r="BQ711" s="408"/>
      <c r="BR711" s="442"/>
      <c r="BS711" s="443"/>
      <c r="BT711" s="631">
        <v>48.38</v>
      </c>
      <c r="BU711" s="441">
        <v>500</v>
      </c>
      <c r="BX711" s="420"/>
      <c r="BY711" s="421"/>
      <c r="BZ711" s="444"/>
      <c r="CA711" s="440"/>
      <c r="CB711" s="405"/>
      <c r="CC711" s="406"/>
      <c r="CD711" s="407"/>
      <c r="CE711" s="402"/>
      <c r="CF711" s="408"/>
      <c r="CG711" s="442"/>
      <c r="CJ711" s="420"/>
      <c r="CK711" s="421"/>
      <c r="CL711" s="444"/>
      <c r="CM711" s="440"/>
      <c r="CN711" s="405"/>
      <c r="CO711" s="406"/>
      <c r="CP711" s="407"/>
      <c r="CQ711" s="402"/>
      <c r="CR711" s="408"/>
      <c r="CS711" s="442"/>
      <c r="CT711" s="443"/>
      <c r="CU711" s="443"/>
      <c r="CV711" s="420"/>
      <c r="CW711" s="421"/>
      <c r="CX711" s="444"/>
      <c r="CY711" s="440"/>
      <c r="CZ711" s="405"/>
      <c r="DA711" s="406"/>
      <c r="DB711" s="407"/>
      <c r="DC711" s="402"/>
      <c r="DD711" s="408"/>
      <c r="DE711" s="442"/>
      <c r="DF711" s="443"/>
      <c r="DG711" s="443"/>
      <c r="DH711" s="420"/>
      <c r="DI711" s="421"/>
      <c r="DJ711" s="444"/>
      <c r="DK711" s="440"/>
      <c r="DL711" s="405"/>
      <c r="DM711" s="406"/>
      <c r="DN711" s="407"/>
      <c r="DO711" s="402"/>
      <c r="DP711" s="408"/>
      <c r="DQ711" s="442"/>
      <c r="DR711" s="443"/>
      <c r="DS711" s="443"/>
      <c r="DT711" s="420"/>
      <c r="DU711" s="421"/>
      <c r="DV711" s="444"/>
      <c r="DW711" s="440"/>
      <c r="DX711" s="405"/>
      <c r="DY711" s="406"/>
      <c r="DZ711" s="407"/>
      <c r="EA711" s="402"/>
      <c r="EB711" s="408"/>
      <c r="EC711" s="442"/>
      <c r="EE711" s="631">
        <v>48.38</v>
      </c>
      <c r="EF711" s="441">
        <v>500</v>
      </c>
      <c r="EH711" s="450"/>
    </row>
    <row r="712" spans="1:138" ht="12.75" customHeight="1" x14ac:dyDescent="0.2">
      <c r="B712" s="412" t="s">
        <v>1126</v>
      </c>
      <c r="C712" s="414" t="s">
        <v>777</v>
      </c>
      <c r="D712" s="233" t="s">
        <v>564</v>
      </c>
      <c r="E712" s="233" t="s">
        <v>1385</v>
      </c>
      <c r="F712" s="414"/>
      <c r="G712" s="233"/>
      <c r="H712" s="436">
        <v>39644</v>
      </c>
      <c r="I712" s="437">
        <v>48.38</v>
      </c>
      <c r="J712" s="438"/>
      <c r="K712" s="438"/>
      <c r="L712" s="438"/>
      <c r="M712" s="418" t="s">
        <v>1121</v>
      </c>
      <c r="N712" s="419" t="s">
        <v>1128</v>
      </c>
      <c r="O712" s="233" t="s">
        <v>1129</v>
      </c>
      <c r="Q712" s="420"/>
      <c r="R712" s="421"/>
      <c r="S712" s="437"/>
      <c r="T712" s="440"/>
      <c r="U712" s="405"/>
      <c r="V712" s="406"/>
      <c r="W712" s="407"/>
      <c r="X712" s="402"/>
      <c r="Y712" s="406"/>
      <c r="Z712" s="442"/>
      <c r="AB712" s="437">
        <v>48.38</v>
      </c>
      <c r="AC712" s="441">
        <v>500</v>
      </c>
      <c r="AE712" s="420"/>
      <c r="AF712" s="421"/>
      <c r="AG712" s="437"/>
      <c r="AH712" s="440"/>
      <c r="AI712" s="405"/>
      <c r="AJ712" s="406"/>
      <c r="AK712" s="407"/>
      <c r="AL712" s="402"/>
      <c r="AM712" s="408"/>
      <c r="AN712" s="442"/>
      <c r="AP712" s="437">
        <v>48.38</v>
      </c>
      <c r="AQ712" s="441">
        <v>500</v>
      </c>
      <c r="AR712" s="446"/>
      <c r="AS712" s="420"/>
      <c r="AT712" s="421"/>
      <c r="AU712" s="444"/>
      <c r="AV712" s="440"/>
      <c r="AW712" s="405"/>
      <c r="AX712" s="406"/>
      <c r="AY712" s="407"/>
      <c r="AZ712" s="402"/>
      <c r="BA712" s="408"/>
      <c r="BB712" s="442"/>
      <c r="BC712" s="443"/>
      <c r="BE712" s="631">
        <v>48.38</v>
      </c>
      <c r="BF712" s="441">
        <v>500</v>
      </c>
      <c r="BI712" s="420"/>
      <c r="BJ712" s="421"/>
      <c r="BK712" s="444"/>
      <c r="BL712" s="440"/>
      <c r="BM712" s="405"/>
      <c r="BN712" s="406"/>
      <c r="BO712" s="407"/>
      <c r="BP712" s="402"/>
      <c r="BQ712" s="408"/>
      <c r="BR712" s="442"/>
      <c r="BS712" s="443"/>
      <c r="BT712" s="631">
        <v>48.38</v>
      </c>
      <c r="BU712" s="441">
        <v>500</v>
      </c>
      <c r="BX712" s="420"/>
      <c r="BY712" s="421"/>
      <c r="BZ712" s="444"/>
      <c r="CA712" s="440"/>
      <c r="CB712" s="405"/>
      <c r="CC712" s="406"/>
      <c r="CD712" s="407"/>
      <c r="CE712" s="402"/>
      <c r="CF712" s="408"/>
      <c r="CG712" s="442"/>
      <c r="CJ712" s="420"/>
      <c r="CK712" s="421"/>
      <c r="CL712" s="444"/>
      <c r="CM712" s="440"/>
      <c r="CN712" s="405"/>
      <c r="CO712" s="406"/>
      <c r="CP712" s="407"/>
      <c r="CQ712" s="402"/>
      <c r="CR712" s="408"/>
      <c r="CS712" s="442"/>
      <c r="CT712" s="443"/>
      <c r="CU712" s="443"/>
      <c r="CV712" s="420"/>
      <c r="CW712" s="421"/>
      <c r="CX712" s="444"/>
      <c r="CY712" s="440"/>
      <c r="CZ712" s="405"/>
      <c r="DA712" s="406"/>
      <c r="DB712" s="407"/>
      <c r="DC712" s="402"/>
      <c r="DD712" s="408"/>
      <c r="DE712" s="442"/>
      <c r="DF712" s="443"/>
      <c r="DG712" s="443"/>
      <c r="DH712" s="420"/>
      <c r="DI712" s="421"/>
      <c r="DJ712" s="444"/>
      <c r="DK712" s="440"/>
      <c r="DL712" s="405"/>
      <c r="DM712" s="406"/>
      <c r="DN712" s="407"/>
      <c r="DO712" s="402"/>
      <c r="DP712" s="408"/>
      <c r="DQ712" s="442"/>
      <c r="DR712" s="443"/>
      <c r="DS712" s="443"/>
      <c r="DT712" s="420"/>
      <c r="DU712" s="421"/>
      <c r="DV712" s="444"/>
      <c r="DW712" s="440"/>
      <c r="DX712" s="405"/>
      <c r="DY712" s="406"/>
      <c r="DZ712" s="407"/>
      <c r="EA712" s="402"/>
      <c r="EB712" s="408"/>
      <c r="EC712" s="442"/>
      <c r="EE712" s="631">
        <v>48.38</v>
      </c>
      <c r="EF712" s="441">
        <v>500</v>
      </c>
      <c r="EH712" s="450"/>
    </row>
    <row r="713" spans="1:138" ht="12.75" customHeight="1" x14ac:dyDescent="0.2">
      <c r="B713" s="412" t="s">
        <v>1126</v>
      </c>
      <c r="C713" s="414" t="s">
        <v>778</v>
      </c>
      <c r="D713" s="233" t="s">
        <v>564</v>
      </c>
      <c r="E713" s="233" t="s">
        <v>1385</v>
      </c>
      <c r="F713" s="414"/>
      <c r="G713" s="233"/>
      <c r="H713" s="436">
        <v>39644</v>
      </c>
      <c r="I713" s="437">
        <v>48.38</v>
      </c>
      <c r="J713" s="438"/>
      <c r="K713" s="438"/>
      <c r="L713" s="438"/>
      <c r="M713" s="418" t="s">
        <v>1121</v>
      </c>
      <c r="N713" s="419" t="s">
        <v>1128</v>
      </c>
      <c r="O713" s="233" t="s">
        <v>1129</v>
      </c>
      <c r="Q713" s="420"/>
      <c r="R713" s="421"/>
      <c r="S713" s="437"/>
      <c r="T713" s="440"/>
      <c r="U713" s="405"/>
      <c r="V713" s="406"/>
      <c r="W713" s="407"/>
      <c r="X713" s="402"/>
      <c r="Y713" s="406"/>
      <c r="Z713" s="442"/>
      <c r="AB713" s="437">
        <v>48.38</v>
      </c>
      <c r="AC713" s="441">
        <v>500</v>
      </c>
      <c r="AE713" s="420"/>
      <c r="AF713" s="421"/>
      <c r="AG713" s="437"/>
      <c r="AH713" s="440"/>
      <c r="AI713" s="405"/>
      <c r="AJ713" s="406"/>
      <c r="AK713" s="407"/>
      <c r="AL713" s="402"/>
      <c r="AM713" s="408"/>
      <c r="AN713" s="442"/>
      <c r="AP713" s="437">
        <v>48.38</v>
      </c>
      <c r="AQ713" s="441">
        <v>500</v>
      </c>
      <c r="AR713" s="446"/>
      <c r="AS713" s="420"/>
      <c r="AT713" s="421"/>
      <c r="AU713" s="444"/>
      <c r="AV713" s="440"/>
      <c r="AW713" s="405"/>
      <c r="AX713" s="406"/>
      <c r="AY713" s="407"/>
      <c r="AZ713" s="402"/>
      <c r="BA713" s="408"/>
      <c r="BB713" s="442"/>
      <c r="BC713" s="443"/>
      <c r="BE713" s="631">
        <v>48.38</v>
      </c>
      <c r="BF713" s="441">
        <v>500</v>
      </c>
      <c r="BI713" s="420"/>
      <c r="BJ713" s="421"/>
      <c r="BK713" s="444"/>
      <c r="BL713" s="440"/>
      <c r="BM713" s="405"/>
      <c r="BN713" s="406"/>
      <c r="BO713" s="407"/>
      <c r="BP713" s="402"/>
      <c r="BQ713" s="408"/>
      <c r="BR713" s="442"/>
      <c r="BS713" s="443"/>
      <c r="BT713" s="631">
        <v>48.38</v>
      </c>
      <c r="BU713" s="441">
        <v>500</v>
      </c>
      <c r="BX713" s="420"/>
      <c r="BY713" s="421"/>
      <c r="BZ713" s="444"/>
      <c r="CA713" s="440"/>
      <c r="CB713" s="405"/>
      <c r="CC713" s="406"/>
      <c r="CD713" s="407"/>
      <c r="CE713" s="402"/>
      <c r="CF713" s="408"/>
      <c r="CG713" s="442"/>
      <c r="CJ713" s="420"/>
      <c r="CK713" s="421"/>
      <c r="CL713" s="444"/>
      <c r="CM713" s="440"/>
      <c r="CN713" s="405"/>
      <c r="CO713" s="406"/>
      <c r="CP713" s="407"/>
      <c r="CQ713" s="402"/>
      <c r="CR713" s="408"/>
      <c r="CS713" s="442"/>
      <c r="CT713" s="443"/>
      <c r="CU713" s="443"/>
      <c r="CV713" s="420"/>
      <c r="CW713" s="421"/>
      <c r="CX713" s="444"/>
      <c r="CY713" s="440"/>
      <c r="CZ713" s="405"/>
      <c r="DA713" s="406"/>
      <c r="DB713" s="407"/>
      <c r="DC713" s="402"/>
      <c r="DD713" s="408"/>
      <c r="DE713" s="442"/>
      <c r="DF713" s="443"/>
      <c r="DG713" s="443"/>
      <c r="DH713" s="420"/>
      <c r="DI713" s="421"/>
      <c r="DJ713" s="444"/>
      <c r="DK713" s="440"/>
      <c r="DL713" s="405"/>
      <c r="DM713" s="406"/>
      <c r="DN713" s="407"/>
      <c r="DO713" s="402"/>
      <c r="DP713" s="408"/>
      <c r="DQ713" s="442"/>
      <c r="DR713" s="443"/>
      <c r="DS713" s="443"/>
      <c r="DT713" s="420"/>
      <c r="DU713" s="421"/>
      <c r="DV713" s="444"/>
      <c r="DW713" s="440"/>
      <c r="DX713" s="405"/>
      <c r="DY713" s="406"/>
      <c r="DZ713" s="407"/>
      <c r="EA713" s="402"/>
      <c r="EB713" s="408"/>
      <c r="EC713" s="442"/>
      <c r="EE713" s="631">
        <v>48.38</v>
      </c>
      <c r="EF713" s="441">
        <v>500</v>
      </c>
      <c r="EH713" s="450"/>
    </row>
    <row r="714" spans="1:138" ht="12.75" customHeight="1" x14ac:dyDescent="0.2">
      <c r="B714" s="412" t="s">
        <v>1126</v>
      </c>
      <c r="C714" s="414" t="s">
        <v>779</v>
      </c>
      <c r="D714" s="233" t="s">
        <v>564</v>
      </c>
      <c r="E714" s="233" t="s">
        <v>1385</v>
      </c>
      <c r="F714" s="414"/>
      <c r="G714" s="233"/>
      <c r="H714" s="436">
        <v>39644</v>
      </c>
      <c r="I714" s="437">
        <v>48.38</v>
      </c>
      <c r="J714" s="438"/>
      <c r="K714" s="438"/>
      <c r="L714" s="438"/>
      <c r="M714" s="418" t="s">
        <v>1121</v>
      </c>
      <c r="N714" s="419" t="s">
        <v>1128</v>
      </c>
      <c r="O714" s="233" t="s">
        <v>1129</v>
      </c>
      <c r="Q714" s="420"/>
      <c r="R714" s="421"/>
      <c r="S714" s="437"/>
      <c r="T714" s="440"/>
      <c r="U714" s="405"/>
      <c r="V714" s="406"/>
      <c r="W714" s="407"/>
      <c r="X714" s="402"/>
      <c r="Y714" s="406"/>
      <c r="Z714" s="442"/>
      <c r="AB714" s="437">
        <v>48.38</v>
      </c>
      <c r="AC714" s="441">
        <v>500</v>
      </c>
      <c r="AE714" s="420"/>
      <c r="AF714" s="421"/>
      <c r="AG714" s="437"/>
      <c r="AH714" s="440"/>
      <c r="AI714" s="405"/>
      <c r="AJ714" s="406"/>
      <c r="AK714" s="407"/>
      <c r="AL714" s="402"/>
      <c r="AM714" s="408"/>
      <c r="AN714" s="442"/>
      <c r="AP714" s="437">
        <v>48.38</v>
      </c>
      <c r="AQ714" s="441">
        <v>500</v>
      </c>
      <c r="AR714" s="446"/>
      <c r="AS714" s="420"/>
      <c r="AT714" s="421"/>
      <c r="AU714" s="444"/>
      <c r="AV714" s="440"/>
      <c r="AW714" s="405"/>
      <c r="AX714" s="406"/>
      <c r="AY714" s="407"/>
      <c r="AZ714" s="402"/>
      <c r="BA714" s="408"/>
      <c r="BB714" s="442"/>
      <c r="BC714" s="443"/>
      <c r="BE714" s="631">
        <v>48.38</v>
      </c>
      <c r="BF714" s="441">
        <v>500</v>
      </c>
      <c r="BI714" s="420"/>
      <c r="BJ714" s="421"/>
      <c r="BK714" s="444"/>
      <c r="BL714" s="440"/>
      <c r="BM714" s="405"/>
      <c r="BN714" s="406"/>
      <c r="BO714" s="407"/>
      <c r="BP714" s="402"/>
      <c r="BQ714" s="408"/>
      <c r="BR714" s="442"/>
      <c r="BS714" s="443"/>
      <c r="BT714" s="631">
        <v>48.38</v>
      </c>
      <c r="BU714" s="441">
        <v>500</v>
      </c>
      <c r="BX714" s="420"/>
      <c r="BY714" s="421"/>
      <c r="BZ714" s="444"/>
      <c r="CA714" s="440"/>
      <c r="CB714" s="405"/>
      <c r="CC714" s="406"/>
      <c r="CD714" s="407"/>
      <c r="CE714" s="402"/>
      <c r="CF714" s="408"/>
      <c r="CG714" s="442"/>
      <c r="CJ714" s="420"/>
      <c r="CK714" s="421"/>
      <c r="CL714" s="444"/>
      <c r="CM714" s="440"/>
      <c r="CN714" s="405"/>
      <c r="CO714" s="406"/>
      <c r="CP714" s="407"/>
      <c r="CQ714" s="402"/>
      <c r="CR714" s="408"/>
      <c r="CS714" s="442"/>
      <c r="CT714" s="443"/>
      <c r="CU714" s="443"/>
      <c r="CV714" s="420"/>
      <c r="CW714" s="421"/>
      <c r="CX714" s="444"/>
      <c r="CY714" s="440"/>
      <c r="CZ714" s="405"/>
      <c r="DA714" s="406"/>
      <c r="DB714" s="407"/>
      <c r="DC714" s="402"/>
      <c r="DD714" s="408"/>
      <c r="DE714" s="442"/>
      <c r="DF714" s="443"/>
      <c r="DG714" s="443"/>
      <c r="DH714" s="420"/>
      <c r="DI714" s="421"/>
      <c r="DJ714" s="444"/>
      <c r="DK714" s="440"/>
      <c r="DL714" s="405"/>
      <c r="DM714" s="406"/>
      <c r="DN714" s="407"/>
      <c r="DO714" s="402"/>
      <c r="DP714" s="408"/>
      <c r="DQ714" s="442"/>
      <c r="DR714" s="443"/>
      <c r="DS714" s="443"/>
      <c r="DT714" s="420"/>
      <c r="DU714" s="421"/>
      <c r="DV714" s="444"/>
      <c r="DW714" s="440"/>
      <c r="DX714" s="405"/>
      <c r="DY714" s="406"/>
      <c r="DZ714" s="407"/>
      <c r="EA714" s="402"/>
      <c r="EB714" s="408"/>
      <c r="EC714" s="442"/>
      <c r="EE714" s="631">
        <v>48.38</v>
      </c>
      <c r="EF714" s="441">
        <v>500</v>
      </c>
      <c r="EH714" s="450"/>
    </row>
    <row r="715" spans="1:138" ht="12.75" customHeight="1" x14ac:dyDescent="0.2">
      <c r="B715" s="412" t="s">
        <v>1126</v>
      </c>
      <c r="C715" s="414" t="s">
        <v>780</v>
      </c>
      <c r="D715" s="233" t="s">
        <v>564</v>
      </c>
      <c r="E715" s="233" t="s">
        <v>1385</v>
      </c>
      <c r="F715" s="414"/>
      <c r="G715" s="233"/>
      <c r="H715" s="436">
        <v>39644</v>
      </c>
      <c r="I715" s="437">
        <v>48.38</v>
      </c>
      <c r="J715" s="438"/>
      <c r="K715" s="438"/>
      <c r="L715" s="438"/>
      <c r="M715" s="418" t="s">
        <v>1121</v>
      </c>
      <c r="N715" s="419" t="s">
        <v>1128</v>
      </c>
      <c r="O715" s="233" t="s">
        <v>1129</v>
      </c>
      <c r="Q715" s="420"/>
      <c r="R715" s="421"/>
      <c r="S715" s="437"/>
      <c r="T715" s="440"/>
      <c r="U715" s="405"/>
      <c r="V715" s="406"/>
      <c r="W715" s="407"/>
      <c r="X715" s="402"/>
      <c r="Y715" s="406"/>
      <c r="Z715" s="442"/>
      <c r="AB715" s="437">
        <v>48.38</v>
      </c>
      <c r="AC715" s="441">
        <v>500</v>
      </c>
      <c r="AE715" s="420"/>
      <c r="AF715" s="421"/>
      <c r="AG715" s="437"/>
      <c r="AH715" s="440"/>
      <c r="AI715" s="405"/>
      <c r="AJ715" s="406"/>
      <c r="AK715" s="407"/>
      <c r="AL715" s="402"/>
      <c r="AM715" s="408"/>
      <c r="AN715" s="442"/>
      <c r="AP715" s="437">
        <v>48.38</v>
      </c>
      <c r="AQ715" s="441">
        <v>500</v>
      </c>
      <c r="AR715" s="446"/>
      <c r="AS715" s="420"/>
      <c r="AT715" s="421"/>
      <c r="AU715" s="444"/>
      <c r="AV715" s="440"/>
      <c r="AW715" s="405"/>
      <c r="AX715" s="406"/>
      <c r="AY715" s="407"/>
      <c r="AZ715" s="402"/>
      <c r="BA715" s="408"/>
      <c r="BB715" s="442"/>
      <c r="BC715" s="443"/>
      <c r="BE715" s="631">
        <v>48.38</v>
      </c>
      <c r="BF715" s="441">
        <v>500</v>
      </c>
      <c r="BI715" s="420"/>
      <c r="BJ715" s="421"/>
      <c r="BK715" s="444"/>
      <c r="BL715" s="440"/>
      <c r="BM715" s="405"/>
      <c r="BN715" s="406"/>
      <c r="BO715" s="407"/>
      <c r="BP715" s="402"/>
      <c r="BQ715" s="408"/>
      <c r="BR715" s="442"/>
      <c r="BS715" s="443"/>
      <c r="BT715" s="631">
        <v>48.38</v>
      </c>
      <c r="BU715" s="441">
        <v>500</v>
      </c>
      <c r="BX715" s="420"/>
      <c r="BY715" s="421"/>
      <c r="BZ715" s="444"/>
      <c r="CA715" s="440"/>
      <c r="CB715" s="405"/>
      <c r="CC715" s="406"/>
      <c r="CD715" s="407"/>
      <c r="CE715" s="402"/>
      <c r="CF715" s="408"/>
      <c r="CG715" s="442"/>
      <c r="CJ715" s="420"/>
      <c r="CK715" s="421"/>
      <c r="CL715" s="444"/>
      <c r="CM715" s="440"/>
      <c r="CN715" s="405"/>
      <c r="CO715" s="406"/>
      <c r="CP715" s="407"/>
      <c r="CQ715" s="402"/>
      <c r="CR715" s="408"/>
      <c r="CS715" s="442"/>
      <c r="CT715" s="443"/>
      <c r="CU715" s="443"/>
      <c r="CV715" s="420"/>
      <c r="CW715" s="421"/>
      <c r="CX715" s="444"/>
      <c r="CY715" s="440"/>
      <c r="CZ715" s="405"/>
      <c r="DA715" s="406"/>
      <c r="DB715" s="407"/>
      <c r="DC715" s="402"/>
      <c r="DD715" s="408"/>
      <c r="DE715" s="442"/>
      <c r="DF715" s="443"/>
      <c r="DG715" s="443"/>
      <c r="DH715" s="420"/>
      <c r="DI715" s="421"/>
      <c r="DJ715" s="444"/>
      <c r="DK715" s="440"/>
      <c r="DL715" s="405"/>
      <c r="DM715" s="406"/>
      <c r="DN715" s="407"/>
      <c r="DO715" s="402"/>
      <c r="DP715" s="408"/>
      <c r="DQ715" s="442"/>
      <c r="DR715" s="443"/>
      <c r="DS715" s="443"/>
      <c r="DT715" s="420"/>
      <c r="DU715" s="421"/>
      <c r="DV715" s="444"/>
      <c r="DW715" s="440"/>
      <c r="DX715" s="405"/>
      <c r="DY715" s="406"/>
      <c r="DZ715" s="407"/>
      <c r="EA715" s="402"/>
      <c r="EB715" s="408"/>
      <c r="EC715" s="442"/>
      <c r="EE715" s="631">
        <v>48.38</v>
      </c>
      <c r="EF715" s="441">
        <v>500</v>
      </c>
      <c r="EH715" s="450"/>
    </row>
    <row r="716" spans="1:138" ht="12.75" customHeight="1" x14ac:dyDescent="0.2">
      <c r="A716" s="337" t="s">
        <v>996</v>
      </c>
      <c r="B716" s="412" t="s">
        <v>1126</v>
      </c>
      <c r="C716" s="414" t="s">
        <v>781</v>
      </c>
      <c r="D716" s="233" t="s">
        <v>564</v>
      </c>
      <c r="E716" s="233" t="s">
        <v>1385</v>
      </c>
      <c r="F716" s="414"/>
      <c r="G716" s="233"/>
      <c r="H716" s="436">
        <v>39644</v>
      </c>
      <c r="I716" s="437">
        <v>48.38</v>
      </c>
      <c r="J716" s="438"/>
      <c r="K716" s="438"/>
      <c r="L716" s="438"/>
      <c r="M716" s="418" t="s">
        <v>1121</v>
      </c>
      <c r="N716" s="419" t="s">
        <v>1128</v>
      </c>
      <c r="O716" s="233" t="s">
        <v>1129</v>
      </c>
      <c r="Q716" s="420"/>
      <c r="R716" s="421"/>
      <c r="S716" s="437"/>
      <c r="T716" s="440"/>
      <c r="U716" s="405"/>
      <c r="V716" s="406"/>
      <c r="W716" s="407"/>
      <c r="X716" s="402"/>
      <c r="Y716" s="406"/>
      <c r="Z716" s="442"/>
      <c r="AB716" s="437">
        <v>48.38</v>
      </c>
      <c r="AC716" s="441">
        <v>500</v>
      </c>
      <c r="AE716" s="420"/>
      <c r="AF716" s="421"/>
      <c r="AG716" s="437"/>
      <c r="AH716" s="440"/>
      <c r="AI716" s="405"/>
      <c r="AJ716" s="406"/>
      <c r="AK716" s="407"/>
      <c r="AL716" s="402"/>
      <c r="AM716" s="408"/>
      <c r="AN716" s="442"/>
      <c r="AP716" s="437">
        <v>48.38</v>
      </c>
      <c r="AQ716" s="441">
        <v>500</v>
      </c>
      <c r="AR716" s="446"/>
      <c r="AS716" s="420"/>
      <c r="AT716" s="421"/>
      <c r="AU716" s="444"/>
      <c r="AV716" s="440"/>
      <c r="AW716" s="405"/>
      <c r="AX716" s="406"/>
      <c r="AY716" s="407"/>
      <c r="AZ716" s="402"/>
      <c r="BA716" s="408"/>
      <c r="BB716" s="442"/>
      <c r="BC716" s="443"/>
      <c r="BE716" s="631">
        <v>48.38</v>
      </c>
      <c r="BF716" s="441">
        <v>500</v>
      </c>
      <c r="BI716" s="420"/>
      <c r="BJ716" s="421"/>
      <c r="BK716" s="444"/>
      <c r="BL716" s="440"/>
      <c r="BM716" s="405"/>
      <c r="BN716" s="406"/>
      <c r="BO716" s="407"/>
      <c r="BP716" s="402"/>
      <c r="BQ716" s="408"/>
      <c r="BR716" s="442"/>
      <c r="BS716" s="443"/>
      <c r="BT716" s="631">
        <v>48.38</v>
      </c>
      <c r="BU716" s="441">
        <v>500</v>
      </c>
      <c r="BX716" s="420"/>
      <c r="BY716" s="421"/>
      <c r="BZ716" s="444"/>
      <c r="CA716" s="440"/>
      <c r="CB716" s="405"/>
      <c r="CC716" s="406"/>
      <c r="CD716" s="407"/>
      <c r="CE716" s="402"/>
      <c r="CF716" s="408"/>
      <c r="CG716" s="442"/>
      <c r="CJ716" s="420"/>
      <c r="CK716" s="421"/>
      <c r="CL716" s="444"/>
      <c r="CM716" s="440"/>
      <c r="CN716" s="405"/>
      <c r="CO716" s="406"/>
      <c r="CP716" s="407"/>
      <c r="CQ716" s="402"/>
      <c r="CR716" s="408"/>
      <c r="CS716" s="442"/>
      <c r="CT716" s="443"/>
      <c r="CU716" s="443"/>
      <c r="CV716" s="420"/>
      <c r="CW716" s="421"/>
      <c r="CX716" s="444"/>
      <c r="CY716" s="440"/>
      <c r="CZ716" s="405"/>
      <c r="DA716" s="406"/>
      <c r="DB716" s="407"/>
      <c r="DC716" s="402"/>
      <c r="DD716" s="408"/>
      <c r="DE716" s="442"/>
      <c r="DF716" s="443"/>
      <c r="DG716" s="443"/>
      <c r="DH716" s="420"/>
      <c r="DI716" s="421"/>
      <c r="DJ716" s="444"/>
      <c r="DK716" s="440"/>
      <c r="DL716" s="405"/>
      <c r="DM716" s="406"/>
      <c r="DN716" s="407"/>
      <c r="DO716" s="402"/>
      <c r="DP716" s="408"/>
      <c r="DQ716" s="442"/>
      <c r="DR716" s="443"/>
      <c r="DS716" s="443"/>
      <c r="DT716" s="420"/>
      <c r="DU716" s="421"/>
      <c r="DV716" s="444"/>
      <c r="DW716" s="440"/>
      <c r="DX716" s="405"/>
      <c r="DY716" s="406"/>
      <c r="DZ716" s="407"/>
      <c r="EA716" s="402"/>
      <c r="EB716" s="408"/>
      <c r="EC716" s="442"/>
      <c r="EE716" s="631">
        <v>48.38</v>
      </c>
      <c r="EF716" s="441">
        <v>500</v>
      </c>
      <c r="EH716" s="450"/>
    </row>
    <row r="717" spans="1:138" ht="12.75" customHeight="1" x14ac:dyDescent="0.2">
      <c r="B717" s="412" t="s">
        <v>1126</v>
      </c>
      <c r="C717" s="414" t="s">
        <v>782</v>
      </c>
      <c r="D717" s="233" t="s">
        <v>564</v>
      </c>
      <c r="E717" s="233" t="s">
        <v>1385</v>
      </c>
      <c r="F717" s="414"/>
      <c r="G717" s="233"/>
      <c r="H717" s="436">
        <v>39644</v>
      </c>
      <c r="I717" s="437">
        <v>48.38</v>
      </c>
      <c r="J717" s="438"/>
      <c r="K717" s="438"/>
      <c r="L717" s="438"/>
      <c r="M717" s="418" t="s">
        <v>1121</v>
      </c>
      <c r="N717" s="419" t="s">
        <v>1128</v>
      </c>
      <c r="O717" s="233" t="s">
        <v>1129</v>
      </c>
      <c r="Q717" s="420"/>
      <c r="R717" s="421"/>
      <c r="S717" s="437"/>
      <c r="T717" s="440"/>
      <c r="U717" s="405"/>
      <c r="V717" s="406"/>
      <c r="W717" s="407"/>
      <c r="X717" s="402"/>
      <c r="Y717" s="406"/>
      <c r="Z717" s="442"/>
      <c r="AB717" s="437">
        <v>48.38</v>
      </c>
      <c r="AC717" s="441">
        <v>500</v>
      </c>
      <c r="AE717" s="420"/>
      <c r="AF717" s="421"/>
      <c r="AG717" s="437"/>
      <c r="AH717" s="440"/>
      <c r="AI717" s="405"/>
      <c r="AJ717" s="406"/>
      <c r="AK717" s="407"/>
      <c r="AL717" s="402"/>
      <c r="AM717" s="408"/>
      <c r="AN717" s="442"/>
      <c r="AP717" s="437">
        <v>48.38</v>
      </c>
      <c r="AQ717" s="441">
        <v>500</v>
      </c>
      <c r="AR717" s="446"/>
      <c r="AS717" s="420"/>
      <c r="AT717" s="421"/>
      <c r="AU717" s="444"/>
      <c r="AV717" s="440"/>
      <c r="AW717" s="405"/>
      <c r="AX717" s="406"/>
      <c r="AY717" s="407"/>
      <c r="AZ717" s="402"/>
      <c r="BA717" s="408"/>
      <c r="BB717" s="442"/>
      <c r="BC717" s="443"/>
      <c r="BE717" s="631">
        <v>48.38</v>
      </c>
      <c r="BF717" s="441">
        <v>500</v>
      </c>
      <c r="BI717" s="420"/>
      <c r="BJ717" s="421"/>
      <c r="BK717" s="444"/>
      <c r="BL717" s="440"/>
      <c r="BM717" s="405"/>
      <c r="BN717" s="406"/>
      <c r="BO717" s="407"/>
      <c r="BP717" s="402"/>
      <c r="BQ717" s="408"/>
      <c r="BR717" s="442"/>
      <c r="BS717" s="443"/>
      <c r="BT717" s="631">
        <v>48.38</v>
      </c>
      <c r="BU717" s="441">
        <v>500</v>
      </c>
      <c r="BX717" s="420"/>
      <c r="BY717" s="421"/>
      <c r="BZ717" s="444"/>
      <c r="CA717" s="440"/>
      <c r="CB717" s="405"/>
      <c r="CC717" s="406"/>
      <c r="CD717" s="407"/>
      <c r="CE717" s="402"/>
      <c r="CF717" s="408"/>
      <c r="CG717" s="442"/>
      <c r="CJ717" s="420"/>
      <c r="CK717" s="421"/>
      <c r="CL717" s="444"/>
      <c r="CM717" s="440"/>
      <c r="CN717" s="405"/>
      <c r="CO717" s="406"/>
      <c r="CP717" s="407"/>
      <c r="CQ717" s="402"/>
      <c r="CR717" s="408"/>
      <c r="CS717" s="442"/>
      <c r="CT717" s="443"/>
      <c r="CU717" s="443"/>
      <c r="CV717" s="420"/>
      <c r="CW717" s="421"/>
      <c r="CX717" s="444"/>
      <c r="CY717" s="440"/>
      <c r="CZ717" s="405"/>
      <c r="DA717" s="406"/>
      <c r="DB717" s="407"/>
      <c r="DC717" s="402"/>
      <c r="DD717" s="408"/>
      <c r="DE717" s="442"/>
      <c r="DF717" s="443"/>
      <c r="DG717" s="443"/>
      <c r="DH717" s="420"/>
      <c r="DI717" s="421"/>
      <c r="DJ717" s="444"/>
      <c r="DK717" s="440"/>
      <c r="DL717" s="405"/>
      <c r="DM717" s="406"/>
      <c r="DN717" s="407"/>
      <c r="DO717" s="402"/>
      <c r="DP717" s="408"/>
      <c r="DQ717" s="442"/>
      <c r="DR717" s="443"/>
      <c r="DS717" s="443"/>
      <c r="DT717" s="420"/>
      <c r="DU717" s="421"/>
      <c r="DV717" s="444"/>
      <c r="DW717" s="440"/>
      <c r="DX717" s="405"/>
      <c r="DY717" s="406"/>
      <c r="DZ717" s="407"/>
      <c r="EA717" s="402"/>
      <c r="EB717" s="408"/>
      <c r="EC717" s="442"/>
      <c r="EE717" s="631">
        <v>48.38</v>
      </c>
      <c r="EF717" s="441">
        <v>500</v>
      </c>
      <c r="EH717" s="450"/>
    </row>
    <row r="718" spans="1:138" ht="12.75" customHeight="1" x14ac:dyDescent="0.2">
      <c r="B718" s="412" t="s">
        <v>1126</v>
      </c>
      <c r="C718" s="414" t="s">
        <v>783</v>
      </c>
      <c r="D718" s="233" t="s">
        <v>564</v>
      </c>
      <c r="E718" s="233" t="s">
        <v>1385</v>
      </c>
      <c r="F718" s="414"/>
      <c r="G718" s="233"/>
      <c r="H718" s="436">
        <v>39644</v>
      </c>
      <c r="I718" s="437">
        <v>48.38</v>
      </c>
      <c r="J718" s="438"/>
      <c r="K718" s="438"/>
      <c r="L718" s="438"/>
      <c r="M718" s="418" t="s">
        <v>1121</v>
      </c>
      <c r="N718" s="419" t="s">
        <v>1128</v>
      </c>
      <c r="O718" s="233" t="s">
        <v>1129</v>
      </c>
      <c r="Q718" s="420"/>
      <c r="R718" s="421"/>
      <c r="S718" s="437"/>
      <c r="T718" s="440"/>
      <c r="U718" s="405"/>
      <c r="V718" s="406"/>
      <c r="W718" s="407"/>
      <c r="X718" s="402"/>
      <c r="Y718" s="406"/>
      <c r="Z718" s="442"/>
      <c r="AB718" s="437">
        <v>48.38</v>
      </c>
      <c r="AC718" s="441">
        <v>500</v>
      </c>
      <c r="AE718" s="420"/>
      <c r="AF718" s="421"/>
      <c r="AG718" s="437"/>
      <c r="AH718" s="440"/>
      <c r="AI718" s="405"/>
      <c r="AJ718" s="406"/>
      <c r="AK718" s="407"/>
      <c r="AL718" s="402"/>
      <c r="AM718" s="408"/>
      <c r="AN718" s="442"/>
      <c r="AP718" s="437">
        <v>48.38</v>
      </c>
      <c r="AQ718" s="441">
        <v>500</v>
      </c>
      <c r="AR718" s="446"/>
      <c r="AS718" s="420"/>
      <c r="AT718" s="421"/>
      <c r="AU718" s="444"/>
      <c r="AV718" s="440"/>
      <c r="AW718" s="405"/>
      <c r="AX718" s="406"/>
      <c r="AY718" s="407"/>
      <c r="AZ718" s="402"/>
      <c r="BA718" s="408"/>
      <c r="BB718" s="442"/>
      <c r="BC718" s="443"/>
      <c r="BE718" s="631">
        <v>48.38</v>
      </c>
      <c r="BF718" s="441">
        <v>500</v>
      </c>
      <c r="BI718" s="420"/>
      <c r="BJ718" s="421"/>
      <c r="BK718" s="444"/>
      <c r="BL718" s="440"/>
      <c r="BM718" s="405"/>
      <c r="BN718" s="406"/>
      <c r="BO718" s="407"/>
      <c r="BP718" s="402"/>
      <c r="BQ718" s="408"/>
      <c r="BR718" s="442"/>
      <c r="BS718" s="443"/>
      <c r="BT718" s="631">
        <v>48.38</v>
      </c>
      <c r="BU718" s="441">
        <v>500</v>
      </c>
      <c r="BX718" s="420"/>
      <c r="BY718" s="421"/>
      <c r="BZ718" s="444"/>
      <c r="CA718" s="440"/>
      <c r="CB718" s="405"/>
      <c r="CC718" s="406"/>
      <c r="CD718" s="407"/>
      <c r="CE718" s="402"/>
      <c r="CF718" s="408"/>
      <c r="CG718" s="442"/>
      <c r="CJ718" s="420"/>
      <c r="CK718" s="421"/>
      <c r="CL718" s="444"/>
      <c r="CM718" s="440"/>
      <c r="CN718" s="405"/>
      <c r="CO718" s="406"/>
      <c r="CP718" s="407"/>
      <c r="CQ718" s="402"/>
      <c r="CR718" s="408"/>
      <c r="CS718" s="442"/>
      <c r="CT718" s="443"/>
      <c r="CU718" s="443"/>
      <c r="CV718" s="420"/>
      <c r="CW718" s="421"/>
      <c r="CX718" s="444"/>
      <c r="CY718" s="440"/>
      <c r="CZ718" s="405"/>
      <c r="DA718" s="406"/>
      <c r="DB718" s="407"/>
      <c r="DC718" s="402"/>
      <c r="DD718" s="408"/>
      <c r="DE718" s="442"/>
      <c r="DF718" s="443"/>
      <c r="DG718" s="443"/>
      <c r="DH718" s="420"/>
      <c r="DI718" s="421"/>
      <c r="DJ718" s="444"/>
      <c r="DK718" s="440"/>
      <c r="DL718" s="405"/>
      <c r="DM718" s="406"/>
      <c r="DN718" s="407"/>
      <c r="DO718" s="402"/>
      <c r="DP718" s="408"/>
      <c r="DQ718" s="442"/>
      <c r="DR718" s="443"/>
      <c r="DS718" s="443"/>
      <c r="DT718" s="420"/>
      <c r="DU718" s="421"/>
      <c r="DV718" s="444"/>
      <c r="DW718" s="440"/>
      <c r="DX718" s="405"/>
      <c r="DY718" s="406"/>
      <c r="DZ718" s="407"/>
      <c r="EA718" s="402"/>
      <c r="EB718" s="408"/>
      <c r="EC718" s="442"/>
      <c r="EE718" s="631">
        <v>48.38</v>
      </c>
      <c r="EF718" s="441">
        <v>500</v>
      </c>
      <c r="EH718" s="450"/>
    </row>
    <row r="719" spans="1:138" ht="12.75" customHeight="1" x14ac:dyDescent="0.2">
      <c r="B719" s="412" t="s">
        <v>1126</v>
      </c>
      <c r="C719" s="414" t="s">
        <v>784</v>
      </c>
      <c r="D719" s="233" t="s">
        <v>564</v>
      </c>
      <c r="E719" s="233" t="s">
        <v>1385</v>
      </c>
      <c r="F719" s="414"/>
      <c r="G719" s="233"/>
      <c r="H719" s="436">
        <v>39644</v>
      </c>
      <c r="I719" s="437">
        <v>48.38</v>
      </c>
      <c r="J719" s="438"/>
      <c r="K719" s="438"/>
      <c r="L719" s="438"/>
      <c r="M719" s="418" t="s">
        <v>1121</v>
      </c>
      <c r="N719" s="419" t="s">
        <v>1128</v>
      </c>
      <c r="O719" s="233" t="s">
        <v>1129</v>
      </c>
      <c r="Q719" s="420"/>
      <c r="R719" s="421"/>
      <c r="S719" s="437"/>
      <c r="T719" s="440"/>
      <c r="U719" s="405"/>
      <c r="V719" s="406"/>
      <c r="W719" s="407"/>
      <c r="X719" s="402"/>
      <c r="Y719" s="406"/>
      <c r="Z719" s="442"/>
      <c r="AB719" s="437">
        <v>48.38</v>
      </c>
      <c r="AC719" s="441">
        <v>500</v>
      </c>
      <c r="AE719" s="420"/>
      <c r="AF719" s="421"/>
      <c r="AG719" s="437"/>
      <c r="AH719" s="440"/>
      <c r="AI719" s="405"/>
      <c r="AJ719" s="406"/>
      <c r="AK719" s="407"/>
      <c r="AL719" s="402"/>
      <c r="AM719" s="408"/>
      <c r="AN719" s="442"/>
      <c r="AP719" s="437">
        <v>48.38</v>
      </c>
      <c r="AQ719" s="441">
        <v>500</v>
      </c>
      <c r="AR719" s="446"/>
      <c r="AS719" s="420"/>
      <c r="AT719" s="421"/>
      <c r="AU719" s="444"/>
      <c r="AV719" s="440"/>
      <c r="AW719" s="405"/>
      <c r="AX719" s="406"/>
      <c r="AY719" s="407"/>
      <c r="AZ719" s="402"/>
      <c r="BA719" s="408"/>
      <c r="BB719" s="442"/>
      <c r="BC719" s="443"/>
      <c r="BE719" s="631">
        <v>48.38</v>
      </c>
      <c r="BF719" s="441">
        <v>500</v>
      </c>
      <c r="BI719" s="420"/>
      <c r="BJ719" s="421"/>
      <c r="BK719" s="444"/>
      <c r="BL719" s="440"/>
      <c r="BM719" s="405"/>
      <c r="BN719" s="406"/>
      <c r="BO719" s="407"/>
      <c r="BP719" s="402"/>
      <c r="BQ719" s="408"/>
      <c r="BR719" s="442"/>
      <c r="BS719" s="443"/>
      <c r="BT719" s="631">
        <v>48.38</v>
      </c>
      <c r="BU719" s="441">
        <v>500</v>
      </c>
      <c r="BX719" s="420"/>
      <c r="BY719" s="421"/>
      <c r="BZ719" s="444"/>
      <c r="CA719" s="440"/>
      <c r="CB719" s="405"/>
      <c r="CC719" s="406"/>
      <c r="CD719" s="407"/>
      <c r="CE719" s="402"/>
      <c r="CF719" s="408"/>
      <c r="CG719" s="442"/>
      <c r="CJ719" s="420"/>
      <c r="CK719" s="421"/>
      <c r="CL719" s="444"/>
      <c r="CM719" s="440"/>
      <c r="CN719" s="405"/>
      <c r="CO719" s="406"/>
      <c r="CP719" s="407"/>
      <c r="CQ719" s="402"/>
      <c r="CR719" s="408"/>
      <c r="CS719" s="442"/>
      <c r="CT719" s="443"/>
      <c r="CU719" s="443"/>
      <c r="CV719" s="420"/>
      <c r="CW719" s="421"/>
      <c r="CX719" s="444"/>
      <c r="CY719" s="440"/>
      <c r="CZ719" s="405"/>
      <c r="DA719" s="406"/>
      <c r="DB719" s="407"/>
      <c r="DC719" s="402"/>
      <c r="DD719" s="408"/>
      <c r="DE719" s="442"/>
      <c r="DF719" s="443"/>
      <c r="DG719" s="443"/>
      <c r="DH719" s="420"/>
      <c r="DI719" s="421"/>
      <c r="DJ719" s="444"/>
      <c r="DK719" s="440"/>
      <c r="DL719" s="405"/>
      <c r="DM719" s="406"/>
      <c r="DN719" s="407"/>
      <c r="DO719" s="402"/>
      <c r="DP719" s="408"/>
      <c r="DQ719" s="442"/>
      <c r="DR719" s="443"/>
      <c r="DS719" s="443"/>
      <c r="DT719" s="420"/>
      <c r="DU719" s="421"/>
      <c r="DV719" s="444"/>
      <c r="DW719" s="440"/>
      <c r="DX719" s="405"/>
      <c r="DY719" s="406"/>
      <c r="DZ719" s="407"/>
      <c r="EA719" s="402"/>
      <c r="EB719" s="408"/>
      <c r="EC719" s="442"/>
      <c r="EE719" s="631">
        <v>48.38</v>
      </c>
      <c r="EF719" s="441">
        <v>500</v>
      </c>
      <c r="EH719" s="450"/>
    </row>
    <row r="720" spans="1:138" ht="12.75" customHeight="1" x14ac:dyDescent="0.2">
      <c r="B720" s="412" t="s">
        <v>1126</v>
      </c>
      <c r="C720" s="414" t="s">
        <v>785</v>
      </c>
      <c r="D720" s="233" t="s">
        <v>564</v>
      </c>
      <c r="E720" s="233" t="s">
        <v>1385</v>
      </c>
      <c r="F720" s="414"/>
      <c r="G720" s="233"/>
      <c r="H720" s="436">
        <v>39644</v>
      </c>
      <c r="I720" s="437">
        <v>48.38</v>
      </c>
      <c r="J720" s="438"/>
      <c r="K720" s="438"/>
      <c r="L720" s="438"/>
      <c r="M720" s="418" t="s">
        <v>1121</v>
      </c>
      <c r="N720" s="419" t="s">
        <v>1128</v>
      </c>
      <c r="O720" s="233" t="s">
        <v>1129</v>
      </c>
      <c r="Q720" s="420"/>
      <c r="R720" s="421"/>
      <c r="S720" s="437"/>
      <c r="T720" s="440"/>
      <c r="U720" s="405"/>
      <c r="V720" s="406"/>
      <c r="W720" s="407"/>
      <c r="X720" s="402"/>
      <c r="Y720" s="406"/>
      <c r="Z720" s="442"/>
      <c r="AB720" s="437">
        <v>48.38</v>
      </c>
      <c r="AC720" s="441">
        <v>500</v>
      </c>
      <c r="AE720" s="420"/>
      <c r="AF720" s="421"/>
      <c r="AG720" s="437"/>
      <c r="AH720" s="440"/>
      <c r="AI720" s="405"/>
      <c r="AJ720" s="406"/>
      <c r="AK720" s="407"/>
      <c r="AL720" s="402"/>
      <c r="AM720" s="408"/>
      <c r="AN720" s="442"/>
      <c r="AP720" s="437">
        <v>48.38</v>
      </c>
      <c r="AQ720" s="441">
        <v>500</v>
      </c>
      <c r="AR720" s="446"/>
      <c r="AS720" s="420"/>
      <c r="AT720" s="421"/>
      <c r="AU720" s="444"/>
      <c r="AV720" s="440"/>
      <c r="AW720" s="405"/>
      <c r="AX720" s="406"/>
      <c r="AY720" s="407"/>
      <c r="AZ720" s="402"/>
      <c r="BA720" s="408"/>
      <c r="BB720" s="442"/>
      <c r="BC720" s="443"/>
      <c r="BE720" s="631">
        <v>48.38</v>
      </c>
      <c r="BF720" s="441">
        <v>500</v>
      </c>
      <c r="BI720" s="420"/>
      <c r="BJ720" s="421"/>
      <c r="BK720" s="444"/>
      <c r="BL720" s="440"/>
      <c r="BM720" s="405"/>
      <c r="BN720" s="406"/>
      <c r="BO720" s="407"/>
      <c r="BP720" s="402"/>
      <c r="BQ720" s="408"/>
      <c r="BR720" s="442"/>
      <c r="BS720" s="443"/>
      <c r="BT720" s="631">
        <v>48.38</v>
      </c>
      <c r="BU720" s="441">
        <v>500</v>
      </c>
      <c r="BX720" s="420"/>
      <c r="BY720" s="421"/>
      <c r="BZ720" s="444"/>
      <c r="CA720" s="440"/>
      <c r="CB720" s="405"/>
      <c r="CC720" s="406"/>
      <c r="CD720" s="407"/>
      <c r="CE720" s="402"/>
      <c r="CF720" s="408"/>
      <c r="CG720" s="442"/>
      <c r="CJ720" s="420"/>
      <c r="CK720" s="421"/>
      <c r="CL720" s="444"/>
      <c r="CM720" s="440"/>
      <c r="CN720" s="405"/>
      <c r="CO720" s="406"/>
      <c r="CP720" s="407"/>
      <c r="CQ720" s="402"/>
      <c r="CR720" s="408"/>
      <c r="CS720" s="442"/>
      <c r="CT720" s="443"/>
      <c r="CU720" s="443"/>
      <c r="CV720" s="420"/>
      <c r="CW720" s="421"/>
      <c r="CX720" s="444"/>
      <c r="CY720" s="440"/>
      <c r="CZ720" s="405"/>
      <c r="DA720" s="406"/>
      <c r="DB720" s="407"/>
      <c r="DC720" s="402"/>
      <c r="DD720" s="408"/>
      <c r="DE720" s="442"/>
      <c r="DF720" s="443"/>
      <c r="DG720" s="443"/>
      <c r="DH720" s="420"/>
      <c r="DI720" s="421"/>
      <c r="DJ720" s="444"/>
      <c r="DK720" s="440"/>
      <c r="DL720" s="405"/>
      <c r="DM720" s="406"/>
      <c r="DN720" s="407"/>
      <c r="DO720" s="402"/>
      <c r="DP720" s="408"/>
      <c r="DQ720" s="442"/>
      <c r="DR720" s="443"/>
      <c r="DS720" s="443"/>
      <c r="DT720" s="420"/>
      <c r="DU720" s="421"/>
      <c r="DV720" s="444"/>
      <c r="DW720" s="440"/>
      <c r="DX720" s="405"/>
      <c r="DY720" s="406"/>
      <c r="DZ720" s="407"/>
      <c r="EA720" s="402"/>
      <c r="EB720" s="408"/>
      <c r="EC720" s="442"/>
      <c r="EE720" s="631">
        <v>48.38</v>
      </c>
      <c r="EF720" s="441">
        <v>500</v>
      </c>
      <c r="EH720" s="450"/>
    </row>
    <row r="721" spans="2:138" ht="12.75" customHeight="1" x14ac:dyDescent="0.2">
      <c r="B721" s="412" t="s">
        <v>1126</v>
      </c>
      <c r="C721" s="414" t="s">
        <v>786</v>
      </c>
      <c r="D721" s="233" t="s">
        <v>564</v>
      </c>
      <c r="E721" s="233" t="s">
        <v>1385</v>
      </c>
      <c r="F721" s="414"/>
      <c r="G721" s="233"/>
      <c r="H721" s="436">
        <v>39644</v>
      </c>
      <c r="I721" s="437">
        <v>48.38</v>
      </c>
      <c r="J721" s="438"/>
      <c r="K721" s="438"/>
      <c r="L721" s="438"/>
      <c r="M721" s="418" t="s">
        <v>1121</v>
      </c>
      <c r="N721" s="419" t="s">
        <v>1128</v>
      </c>
      <c r="O721" s="233" t="s">
        <v>1129</v>
      </c>
      <c r="Q721" s="420"/>
      <c r="R721" s="421"/>
      <c r="S721" s="437"/>
      <c r="T721" s="440"/>
      <c r="U721" s="405"/>
      <c r="V721" s="406"/>
      <c r="W721" s="407"/>
      <c r="X721" s="402"/>
      <c r="Y721" s="406"/>
      <c r="Z721" s="442"/>
      <c r="AB721" s="437">
        <v>48.38</v>
      </c>
      <c r="AC721" s="441">
        <v>500</v>
      </c>
      <c r="AE721" s="420"/>
      <c r="AF721" s="421"/>
      <c r="AG721" s="437"/>
      <c r="AH721" s="440"/>
      <c r="AI721" s="405"/>
      <c r="AJ721" s="406"/>
      <c r="AK721" s="407"/>
      <c r="AL721" s="402"/>
      <c r="AM721" s="408"/>
      <c r="AN721" s="442"/>
      <c r="AP721" s="437">
        <v>48.38</v>
      </c>
      <c r="AQ721" s="441">
        <v>500</v>
      </c>
      <c r="AR721" s="446"/>
      <c r="AS721" s="420"/>
      <c r="AT721" s="421"/>
      <c r="AU721" s="444"/>
      <c r="AV721" s="440"/>
      <c r="AW721" s="405"/>
      <c r="AX721" s="406"/>
      <c r="AY721" s="407"/>
      <c r="AZ721" s="402"/>
      <c r="BA721" s="408"/>
      <c r="BB721" s="442"/>
      <c r="BC721" s="443"/>
      <c r="BE721" s="631">
        <v>48.38</v>
      </c>
      <c r="BF721" s="441">
        <v>500</v>
      </c>
      <c r="BI721" s="420"/>
      <c r="BJ721" s="421"/>
      <c r="BK721" s="444"/>
      <c r="BL721" s="440"/>
      <c r="BM721" s="405"/>
      <c r="BN721" s="406"/>
      <c r="BO721" s="407"/>
      <c r="BP721" s="402"/>
      <c r="BQ721" s="408"/>
      <c r="BR721" s="442"/>
      <c r="BS721" s="443"/>
      <c r="BT721" s="631">
        <v>48.38</v>
      </c>
      <c r="BU721" s="441">
        <v>500</v>
      </c>
      <c r="BX721" s="420"/>
      <c r="BY721" s="421"/>
      <c r="BZ721" s="444"/>
      <c r="CA721" s="440"/>
      <c r="CB721" s="405"/>
      <c r="CC721" s="406"/>
      <c r="CD721" s="407"/>
      <c r="CE721" s="402"/>
      <c r="CF721" s="408"/>
      <c r="CG721" s="442"/>
      <c r="CJ721" s="420"/>
      <c r="CK721" s="421"/>
      <c r="CL721" s="444"/>
      <c r="CM721" s="440"/>
      <c r="CN721" s="405"/>
      <c r="CO721" s="406"/>
      <c r="CP721" s="407"/>
      <c r="CQ721" s="402"/>
      <c r="CR721" s="408"/>
      <c r="CS721" s="442"/>
      <c r="CT721" s="443"/>
      <c r="CU721" s="443"/>
      <c r="CV721" s="420"/>
      <c r="CW721" s="421"/>
      <c r="CX721" s="444"/>
      <c r="CY721" s="440"/>
      <c r="CZ721" s="405"/>
      <c r="DA721" s="406"/>
      <c r="DB721" s="407"/>
      <c r="DC721" s="402"/>
      <c r="DD721" s="408"/>
      <c r="DE721" s="442"/>
      <c r="DF721" s="443"/>
      <c r="DG721" s="443"/>
      <c r="DH721" s="420"/>
      <c r="DI721" s="421"/>
      <c r="DJ721" s="444"/>
      <c r="DK721" s="440"/>
      <c r="DL721" s="405"/>
      <c r="DM721" s="406"/>
      <c r="DN721" s="407"/>
      <c r="DO721" s="402"/>
      <c r="DP721" s="408"/>
      <c r="DQ721" s="442"/>
      <c r="DR721" s="443"/>
      <c r="DS721" s="443"/>
      <c r="DT721" s="420"/>
      <c r="DU721" s="421"/>
      <c r="DV721" s="444"/>
      <c r="DW721" s="440"/>
      <c r="DX721" s="405"/>
      <c r="DY721" s="406"/>
      <c r="DZ721" s="407"/>
      <c r="EA721" s="402"/>
      <c r="EB721" s="408"/>
      <c r="EC721" s="442"/>
      <c r="EE721" s="631">
        <v>48.38</v>
      </c>
      <c r="EF721" s="441">
        <v>500</v>
      </c>
      <c r="EH721" s="450"/>
    </row>
    <row r="722" spans="2:138" ht="12.75" customHeight="1" x14ac:dyDescent="0.2">
      <c r="B722" s="412" t="s">
        <v>1126</v>
      </c>
      <c r="C722" s="414" t="s">
        <v>787</v>
      </c>
      <c r="D722" s="233" t="s">
        <v>564</v>
      </c>
      <c r="E722" s="233" t="s">
        <v>1385</v>
      </c>
      <c r="F722" s="414"/>
      <c r="G722" s="233"/>
      <c r="H722" s="436">
        <v>39644</v>
      </c>
      <c r="I722" s="437">
        <v>48.38</v>
      </c>
      <c r="J722" s="438"/>
      <c r="K722" s="438"/>
      <c r="L722" s="438"/>
      <c r="M722" s="418" t="s">
        <v>1121</v>
      </c>
      <c r="N722" s="419" t="s">
        <v>1128</v>
      </c>
      <c r="O722" s="233" t="s">
        <v>1129</v>
      </c>
      <c r="Q722" s="420"/>
      <c r="R722" s="421"/>
      <c r="S722" s="437"/>
      <c r="T722" s="440"/>
      <c r="U722" s="405"/>
      <c r="V722" s="406"/>
      <c r="W722" s="407"/>
      <c r="X722" s="402"/>
      <c r="Y722" s="406"/>
      <c r="Z722" s="442"/>
      <c r="AB722" s="437">
        <v>48.38</v>
      </c>
      <c r="AC722" s="441">
        <v>500</v>
      </c>
      <c r="AE722" s="420"/>
      <c r="AF722" s="421"/>
      <c r="AG722" s="437"/>
      <c r="AH722" s="440"/>
      <c r="AI722" s="405"/>
      <c r="AJ722" s="406"/>
      <c r="AK722" s="407"/>
      <c r="AL722" s="402"/>
      <c r="AM722" s="408"/>
      <c r="AN722" s="442"/>
      <c r="AP722" s="437">
        <v>48.38</v>
      </c>
      <c r="AQ722" s="441">
        <v>500</v>
      </c>
      <c r="AR722" s="446"/>
      <c r="AS722" s="420"/>
      <c r="AT722" s="421"/>
      <c r="AU722" s="444"/>
      <c r="AV722" s="440"/>
      <c r="AW722" s="405"/>
      <c r="AX722" s="406"/>
      <c r="AY722" s="407"/>
      <c r="AZ722" s="402"/>
      <c r="BA722" s="408"/>
      <c r="BB722" s="442"/>
      <c r="BC722" s="443"/>
      <c r="BE722" s="631">
        <v>48.38</v>
      </c>
      <c r="BF722" s="441">
        <v>500</v>
      </c>
      <c r="BI722" s="420"/>
      <c r="BJ722" s="421"/>
      <c r="BK722" s="444"/>
      <c r="BL722" s="440"/>
      <c r="BM722" s="405"/>
      <c r="BN722" s="406"/>
      <c r="BO722" s="407"/>
      <c r="BP722" s="402"/>
      <c r="BQ722" s="408"/>
      <c r="BR722" s="442"/>
      <c r="BS722" s="443"/>
      <c r="BT722" s="631">
        <v>48.38</v>
      </c>
      <c r="BU722" s="441">
        <v>500</v>
      </c>
      <c r="BX722" s="420"/>
      <c r="BY722" s="421"/>
      <c r="BZ722" s="444"/>
      <c r="CA722" s="440"/>
      <c r="CB722" s="405"/>
      <c r="CC722" s="406"/>
      <c r="CD722" s="407"/>
      <c r="CE722" s="402"/>
      <c r="CF722" s="408"/>
      <c r="CG722" s="442"/>
      <c r="CJ722" s="420"/>
      <c r="CK722" s="421"/>
      <c r="CL722" s="444"/>
      <c r="CM722" s="440"/>
      <c r="CN722" s="405"/>
      <c r="CO722" s="406"/>
      <c r="CP722" s="407"/>
      <c r="CQ722" s="402"/>
      <c r="CR722" s="408"/>
      <c r="CS722" s="442"/>
      <c r="CT722" s="443"/>
      <c r="CU722" s="443"/>
      <c r="CV722" s="420"/>
      <c r="CW722" s="421"/>
      <c r="CX722" s="444"/>
      <c r="CY722" s="440"/>
      <c r="CZ722" s="405"/>
      <c r="DA722" s="406"/>
      <c r="DB722" s="407"/>
      <c r="DC722" s="402"/>
      <c r="DD722" s="408"/>
      <c r="DE722" s="442"/>
      <c r="DF722" s="443"/>
      <c r="DG722" s="443"/>
      <c r="DH722" s="420"/>
      <c r="DI722" s="421"/>
      <c r="DJ722" s="444"/>
      <c r="DK722" s="440"/>
      <c r="DL722" s="405"/>
      <c r="DM722" s="406"/>
      <c r="DN722" s="407"/>
      <c r="DO722" s="402"/>
      <c r="DP722" s="408"/>
      <c r="DQ722" s="442"/>
      <c r="DR722" s="443"/>
      <c r="DS722" s="443"/>
      <c r="DT722" s="420"/>
      <c r="DU722" s="421"/>
      <c r="DV722" s="444"/>
      <c r="DW722" s="440"/>
      <c r="DX722" s="405"/>
      <c r="DY722" s="406"/>
      <c r="DZ722" s="407"/>
      <c r="EA722" s="402"/>
      <c r="EB722" s="408"/>
      <c r="EC722" s="442"/>
      <c r="EE722" s="631">
        <v>48.38</v>
      </c>
      <c r="EF722" s="441">
        <v>500</v>
      </c>
      <c r="EH722" s="450"/>
    </row>
    <row r="723" spans="2:138" ht="12.75" customHeight="1" x14ac:dyDescent="0.2">
      <c r="B723" s="412" t="s">
        <v>1126</v>
      </c>
      <c r="C723" s="414" t="s">
        <v>788</v>
      </c>
      <c r="D723" s="233" t="s">
        <v>564</v>
      </c>
      <c r="E723" s="233" t="s">
        <v>1385</v>
      </c>
      <c r="F723" s="414"/>
      <c r="G723" s="233"/>
      <c r="H723" s="436">
        <v>39644</v>
      </c>
      <c r="I723" s="437">
        <v>48.38</v>
      </c>
      <c r="J723" s="438"/>
      <c r="K723" s="438"/>
      <c r="L723" s="438"/>
      <c r="M723" s="418" t="s">
        <v>1121</v>
      </c>
      <c r="N723" s="419" t="s">
        <v>1128</v>
      </c>
      <c r="O723" s="233" t="s">
        <v>1129</v>
      </c>
      <c r="Q723" s="420"/>
      <c r="R723" s="421"/>
      <c r="S723" s="437"/>
      <c r="T723" s="440"/>
      <c r="U723" s="405"/>
      <c r="V723" s="406"/>
      <c r="W723" s="407"/>
      <c r="X723" s="402"/>
      <c r="Y723" s="406"/>
      <c r="Z723" s="442"/>
      <c r="AB723" s="437">
        <v>48.38</v>
      </c>
      <c r="AC723" s="441">
        <v>500</v>
      </c>
      <c r="AE723" s="420"/>
      <c r="AF723" s="421"/>
      <c r="AG723" s="437"/>
      <c r="AH723" s="440"/>
      <c r="AI723" s="405"/>
      <c r="AJ723" s="406"/>
      <c r="AK723" s="407"/>
      <c r="AL723" s="402"/>
      <c r="AM723" s="408"/>
      <c r="AN723" s="442"/>
      <c r="AP723" s="437">
        <v>48.38</v>
      </c>
      <c r="AQ723" s="441">
        <v>500</v>
      </c>
      <c r="AR723" s="446"/>
      <c r="AS723" s="420"/>
      <c r="AT723" s="421"/>
      <c r="AU723" s="444"/>
      <c r="AV723" s="440"/>
      <c r="AW723" s="405"/>
      <c r="AX723" s="406"/>
      <c r="AY723" s="407"/>
      <c r="AZ723" s="402"/>
      <c r="BA723" s="408"/>
      <c r="BB723" s="442"/>
      <c r="BC723" s="443"/>
      <c r="BE723" s="631">
        <v>48.38</v>
      </c>
      <c r="BF723" s="441">
        <v>500</v>
      </c>
      <c r="BI723" s="420"/>
      <c r="BJ723" s="421"/>
      <c r="BK723" s="444"/>
      <c r="BL723" s="440"/>
      <c r="BM723" s="405"/>
      <c r="BN723" s="406"/>
      <c r="BO723" s="407"/>
      <c r="BP723" s="402"/>
      <c r="BQ723" s="408"/>
      <c r="BR723" s="442"/>
      <c r="BS723" s="443"/>
      <c r="BT723" s="631">
        <v>48.38</v>
      </c>
      <c r="BU723" s="441">
        <v>500</v>
      </c>
      <c r="BX723" s="420"/>
      <c r="BY723" s="421"/>
      <c r="BZ723" s="444"/>
      <c r="CA723" s="440"/>
      <c r="CB723" s="405"/>
      <c r="CC723" s="406"/>
      <c r="CD723" s="407"/>
      <c r="CE723" s="402"/>
      <c r="CF723" s="408"/>
      <c r="CG723" s="442"/>
      <c r="CJ723" s="420"/>
      <c r="CK723" s="421"/>
      <c r="CL723" s="444"/>
      <c r="CM723" s="440"/>
      <c r="CN723" s="405"/>
      <c r="CO723" s="406"/>
      <c r="CP723" s="407"/>
      <c r="CQ723" s="402"/>
      <c r="CR723" s="408"/>
      <c r="CS723" s="442"/>
      <c r="CT723" s="443"/>
      <c r="CU723" s="443"/>
      <c r="CV723" s="420"/>
      <c r="CW723" s="421"/>
      <c r="CX723" s="444"/>
      <c r="CY723" s="440"/>
      <c r="CZ723" s="405"/>
      <c r="DA723" s="406"/>
      <c r="DB723" s="407"/>
      <c r="DC723" s="402"/>
      <c r="DD723" s="408"/>
      <c r="DE723" s="442"/>
      <c r="DF723" s="443"/>
      <c r="DG723" s="443"/>
      <c r="DH723" s="420"/>
      <c r="DI723" s="421"/>
      <c r="DJ723" s="444"/>
      <c r="DK723" s="440"/>
      <c r="DL723" s="405"/>
      <c r="DM723" s="406"/>
      <c r="DN723" s="407"/>
      <c r="DO723" s="402"/>
      <c r="DP723" s="408"/>
      <c r="DQ723" s="442"/>
      <c r="DR723" s="443"/>
      <c r="DS723" s="443"/>
      <c r="DT723" s="420"/>
      <c r="DU723" s="421"/>
      <c r="DV723" s="444"/>
      <c r="DW723" s="440"/>
      <c r="DX723" s="405"/>
      <c r="DY723" s="406"/>
      <c r="DZ723" s="407"/>
      <c r="EA723" s="402"/>
      <c r="EB723" s="408"/>
      <c r="EC723" s="442"/>
      <c r="EE723" s="631">
        <v>48.38</v>
      </c>
      <c r="EF723" s="441">
        <v>500</v>
      </c>
      <c r="EH723" s="450"/>
    </row>
    <row r="724" spans="2:138" ht="12.75" customHeight="1" x14ac:dyDescent="0.2">
      <c r="B724" s="412" t="s">
        <v>1126</v>
      </c>
      <c r="C724" s="414" t="s">
        <v>789</v>
      </c>
      <c r="D724" s="233" t="s">
        <v>564</v>
      </c>
      <c r="E724" s="233" t="s">
        <v>1385</v>
      </c>
      <c r="F724" s="414"/>
      <c r="G724" s="233"/>
      <c r="H724" s="436">
        <v>39644</v>
      </c>
      <c r="I724" s="437">
        <v>48.38</v>
      </c>
      <c r="J724" s="438"/>
      <c r="K724" s="438"/>
      <c r="L724" s="438"/>
      <c r="M724" s="418" t="s">
        <v>1121</v>
      </c>
      <c r="N724" s="419" t="s">
        <v>1128</v>
      </c>
      <c r="O724" s="233" t="s">
        <v>1129</v>
      </c>
      <c r="Q724" s="420"/>
      <c r="R724" s="421"/>
      <c r="S724" s="437"/>
      <c r="T724" s="440"/>
      <c r="U724" s="405"/>
      <c r="V724" s="406"/>
      <c r="W724" s="407"/>
      <c r="X724" s="402"/>
      <c r="Y724" s="406"/>
      <c r="Z724" s="442"/>
      <c r="AB724" s="437">
        <v>48.38</v>
      </c>
      <c r="AC724" s="441">
        <v>500</v>
      </c>
      <c r="AE724" s="420"/>
      <c r="AF724" s="421"/>
      <c r="AG724" s="437"/>
      <c r="AH724" s="440"/>
      <c r="AI724" s="405"/>
      <c r="AJ724" s="406"/>
      <c r="AK724" s="407"/>
      <c r="AL724" s="402"/>
      <c r="AM724" s="408"/>
      <c r="AN724" s="442"/>
      <c r="AP724" s="437">
        <v>48.38</v>
      </c>
      <c r="AQ724" s="441">
        <v>500</v>
      </c>
      <c r="AR724" s="446"/>
      <c r="AS724" s="420"/>
      <c r="AT724" s="421"/>
      <c r="AU724" s="444"/>
      <c r="AV724" s="440"/>
      <c r="AW724" s="405"/>
      <c r="AX724" s="406"/>
      <c r="AY724" s="407"/>
      <c r="AZ724" s="402"/>
      <c r="BA724" s="408"/>
      <c r="BB724" s="442"/>
      <c r="BC724" s="443"/>
      <c r="BE724" s="631">
        <v>48.38</v>
      </c>
      <c r="BF724" s="441">
        <v>500</v>
      </c>
      <c r="BI724" s="420"/>
      <c r="BJ724" s="421"/>
      <c r="BK724" s="444"/>
      <c r="BL724" s="440"/>
      <c r="BM724" s="405"/>
      <c r="BN724" s="406"/>
      <c r="BO724" s="407"/>
      <c r="BP724" s="402"/>
      <c r="BQ724" s="408"/>
      <c r="BR724" s="442"/>
      <c r="BS724" s="443"/>
      <c r="BT724" s="631">
        <v>48.38</v>
      </c>
      <c r="BU724" s="441">
        <v>500</v>
      </c>
      <c r="BX724" s="420"/>
      <c r="BY724" s="421"/>
      <c r="BZ724" s="444"/>
      <c r="CA724" s="440"/>
      <c r="CB724" s="405"/>
      <c r="CC724" s="406"/>
      <c r="CD724" s="407"/>
      <c r="CE724" s="402"/>
      <c r="CF724" s="408"/>
      <c r="CG724" s="442"/>
      <c r="CJ724" s="420"/>
      <c r="CK724" s="421"/>
      <c r="CL724" s="444"/>
      <c r="CM724" s="440"/>
      <c r="CN724" s="405"/>
      <c r="CO724" s="406"/>
      <c r="CP724" s="407"/>
      <c r="CQ724" s="402"/>
      <c r="CR724" s="408"/>
      <c r="CS724" s="442"/>
      <c r="CT724" s="443"/>
      <c r="CU724" s="443"/>
      <c r="CV724" s="420"/>
      <c r="CW724" s="421"/>
      <c r="CX724" s="444"/>
      <c r="CY724" s="440"/>
      <c r="CZ724" s="405"/>
      <c r="DA724" s="406"/>
      <c r="DB724" s="407"/>
      <c r="DC724" s="402"/>
      <c r="DD724" s="408"/>
      <c r="DE724" s="442"/>
      <c r="DF724" s="443"/>
      <c r="DG724" s="443"/>
      <c r="DH724" s="420"/>
      <c r="DI724" s="421"/>
      <c r="DJ724" s="444"/>
      <c r="DK724" s="440"/>
      <c r="DL724" s="405"/>
      <c r="DM724" s="406"/>
      <c r="DN724" s="407"/>
      <c r="DO724" s="402"/>
      <c r="DP724" s="408"/>
      <c r="DQ724" s="442"/>
      <c r="DR724" s="443"/>
      <c r="DS724" s="443"/>
      <c r="DT724" s="420"/>
      <c r="DU724" s="421"/>
      <c r="DV724" s="444"/>
      <c r="DW724" s="440"/>
      <c r="DX724" s="405"/>
      <c r="DY724" s="406"/>
      <c r="DZ724" s="407"/>
      <c r="EA724" s="402"/>
      <c r="EB724" s="408"/>
      <c r="EC724" s="442"/>
      <c r="EE724" s="631">
        <v>48.38</v>
      </c>
      <c r="EF724" s="441">
        <v>500</v>
      </c>
      <c r="EH724" s="450"/>
    </row>
    <row r="725" spans="2:138" ht="12.75" customHeight="1" x14ac:dyDescent="0.2">
      <c r="B725" s="412" t="s">
        <v>1126</v>
      </c>
      <c r="C725" s="414" t="s">
        <v>790</v>
      </c>
      <c r="D725" s="233" t="s">
        <v>564</v>
      </c>
      <c r="E725" s="233" t="s">
        <v>1385</v>
      </c>
      <c r="F725" s="414"/>
      <c r="G725" s="233"/>
      <c r="H725" s="436">
        <v>39644</v>
      </c>
      <c r="I725" s="437">
        <v>48.38</v>
      </c>
      <c r="J725" s="438"/>
      <c r="K725" s="438"/>
      <c r="L725" s="438"/>
      <c r="M725" s="418" t="s">
        <v>1121</v>
      </c>
      <c r="N725" s="419" t="s">
        <v>1128</v>
      </c>
      <c r="O725" s="233" t="s">
        <v>1129</v>
      </c>
      <c r="Q725" s="420"/>
      <c r="R725" s="421"/>
      <c r="S725" s="437"/>
      <c r="T725" s="440"/>
      <c r="U725" s="405"/>
      <c r="V725" s="406"/>
      <c r="W725" s="407"/>
      <c r="X725" s="402"/>
      <c r="Y725" s="406"/>
      <c r="Z725" s="442"/>
      <c r="AB725" s="437">
        <v>48.38</v>
      </c>
      <c r="AC725" s="441">
        <v>500</v>
      </c>
      <c r="AE725" s="420"/>
      <c r="AF725" s="421"/>
      <c r="AG725" s="437"/>
      <c r="AH725" s="440"/>
      <c r="AI725" s="405"/>
      <c r="AJ725" s="406"/>
      <c r="AK725" s="407"/>
      <c r="AL725" s="402"/>
      <c r="AM725" s="408"/>
      <c r="AN725" s="442"/>
      <c r="AP725" s="437">
        <v>48.38</v>
      </c>
      <c r="AQ725" s="441">
        <v>500</v>
      </c>
      <c r="AR725" s="446"/>
      <c r="AS725" s="420"/>
      <c r="AT725" s="421"/>
      <c r="AU725" s="444"/>
      <c r="AV725" s="440"/>
      <c r="AW725" s="405"/>
      <c r="AX725" s="406"/>
      <c r="AY725" s="407"/>
      <c r="AZ725" s="402"/>
      <c r="BA725" s="408"/>
      <c r="BB725" s="442"/>
      <c r="BC725" s="443"/>
      <c r="BE725" s="631">
        <v>48.38</v>
      </c>
      <c r="BF725" s="441">
        <v>500</v>
      </c>
      <c r="BI725" s="420"/>
      <c r="BJ725" s="421"/>
      <c r="BK725" s="444"/>
      <c r="BL725" s="440"/>
      <c r="BM725" s="405"/>
      <c r="BN725" s="406"/>
      <c r="BO725" s="407"/>
      <c r="BP725" s="402"/>
      <c r="BQ725" s="408"/>
      <c r="BR725" s="442"/>
      <c r="BS725" s="443"/>
      <c r="BT725" s="631">
        <v>48.38</v>
      </c>
      <c r="BU725" s="441">
        <v>500</v>
      </c>
      <c r="BX725" s="420"/>
      <c r="BY725" s="421"/>
      <c r="BZ725" s="444"/>
      <c r="CA725" s="440"/>
      <c r="CB725" s="405"/>
      <c r="CC725" s="406"/>
      <c r="CD725" s="407"/>
      <c r="CE725" s="402"/>
      <c r="CF725" s="408"/>
      <c r="CG725" s="442"/>
      <c r="CJ725" s="420"/>
      <c r="CK725" s="421"/>
      <c r="CL725" s="444"/>
      <c r="CM725" s="440"/>
      <c r="CN725" s="405"/>
      <c r="CO725" s="406"/>
      <c r="CP725" s="407"/>
      <c r="CQ725" s="402"/>
      <c r="CR725" s="408"/>
      <c r="CS725" s="442"/>
      <c r="CT725" s="443"/>
      <c r="CU725" s="443"/>
      <c r="CV725" s="420"/>
      <c r="CW725" s="421"/>
      <c r="CX725" s="444"/>
      <c r="CY725" s="440"/>
      <c r="CZ725" s="405"/>
      <c r="DA725" s="406"/>
      <c r="DB725" s="407"/>
      <c r="DC725" s="402"/>
      <c r="DD725" s="408"/>
      <c r="DE725" s="442"/>
      <c r="DF725" s="443"/>
      <c r="DG725" s="443"/>
      <c r="DH725" s="420"/>
      <c r="DI725" s="421"/>
      <c r="DJ725" s="444"/>
      <c r="DK725" s="440"/>
      <c r="DL725" s="405"/>
      <c r="DM725" s="406"/>
      <c r="DN725" s="407"/>
      <c r="DO725" s="402"/>
      <c r="DP725" s="408"/>
      <c r="DQ725" s="442"/>
      <c r="DR725" s="443"/>
      <c r="DS725" s="443"/>
      <c r="DT725" s="420"/>
      <c r="DU725" s="421"/>
      <c r="DV725" s="444"/>
      <c r="DW725" s="440"/>
      <c r="DX725" s="405"/>
      <c r="DY725" s="406"/>
      <c r="DZ725" s="407"/>
      <c r="EA725" s="402"/>
      <c r="EB725" s="408"/>
      <c r="EC725" s="442"/>
      <c r="EE725" s="631">
        <v>48.38</v>
      </c>
      <c r="EF725" s="441">
        <v>500</v>
      </c>
      <c r="EH725" s="450"/>
    </row>
    <row r="726" spans="2:138" ht="12.75" customHeight="1" x14ac:dyDescent="0.2">
      <c r="B726" s="412" t="s">
        <v>1126</v>
      </c>
      <c r="C726" s="414" t="s">
        <v>791</v>
      </c>
      <c r="D726" s="233" t="s">
        <v>564</v>
      </c>
      <c r="E726" s="233" t="s">
        <v>1385</v>
      </c>
      <c r="F726" s="414"/>
      <c r="G726" s="233"/>
      <c r="H726" s="436">
        <v>39644</v>
      </c>
      <c r="I726" s="437">
        <v>48.38</v>
      </c>
      <c r="J726" s="438"/>
      <c r="K726" s="438"/>
      <c r="L726" s="438"/>
      <c r="M726" s="418" t="s">
        <v>1121</v>
      </c>
      <c r="N726" s="419" t="s">
        <v>1128</v>
      </c>
      <c r="O726" s="233" t="s">
        <v>1129</v>
      </c>
      <c r="Q726" s="420"/>
      <c r="R726" s="421"/>
      <c r="S726" s="437"/>
      <c r="T726" s="440"/>
      <c r="U726" s="405"/>
      <c r="V726" s="406"/>
      <c r="W726" s="407"/>
      <c r="X726" s="402"/>
      <c r="Y726" s="406"/>
      <c r="Z726" s="442"/>
      <c r="AB726" s="437">
        <v>48.38</v>
      </c>
      <c r="AC726" s="441">
        <v>500</v>
      </c>
      <c r="AE726" s="420"/>
      <c r="AF726" s="421"/>
      <c r="AG726" s="437"/>
      <c r="AH726" s="440"/>
      <c r="AI726" s="405"/>
      <c r="AJ726" s="406"/>
      <c r="AK726" s="407"/>
      <c r="AL726" s="402"/>
      <c r="AM726" s="408"/>
      <c r="AN726" s="442"/>
      <c r="AP726" s="437">
        <v>48.38</v>
      </c>
      <c r="AQ726" s="441">
        <v>500</v>
      </c>
      <c r="AR726" s="446"/>
      <c r="AS726" s="420"/>
      <c r="AT726" s="421"/>
      <c r="AU726" s="444"/>
      <c r="AV726" s="440"/>
      <c r="AW726" s="405"/>
      <c r="AX726" s="406"/>
      <c r="AY726" s="407"/>
      <c r="AZ726" s="402"/>
      <c r="BA726" s="408"/>
      <c r="BB726" s="442"/>
      <c r="BC726" s="443"/>
      <c r="BE726" s="631">
        <v>48.38</v>
      </c>
      <c r="BF726" s="441">
        <v>500</v>
      </c>
      <c r="BI726" s="420"/>
      <c r="BJ726" s="421"/>
      <c r="BK726" s="444"/>
      <c r="BL726" s="440"/>
      <c r="BM726" s="405"/>
      <c r="BN726" s="406"/>
      <c r="BO726" s="407"/>
      <c r="BP726" s="402"/>
      <c r="BQ726" s="408"/>
      <c r="BR726" s="442"/>
      <c r="BS726" s="443"/>
      <c r="BT726" s="631">
        <v>48.38</v>
      </c>
      <c r="BU726" s="441">
        <v>500</v>
      </c>
      <c r="BX726" s="420"/>
      <c r="BY726" s="421"/>
      <c r="BZ726" s="444"/>
      <c r="CA726" s="440"/>
      <c r="CB726" s="405"/>
      <c r="CC726" s="406"/>
      <c r="CD726" s="407"/>
      <c r="CE726" s="402"/>
      <c r="CF726" s="408"/>
      <c r="CG726" s="442"/>
      <c r="CJ726" s="420"/>
      <c r="CK726" s="421"/>
      <c r="CL726" s="444"/>
      <c r="CM726" s="440"/>
      <c r="CN726" s="405"/>
      <c r="CO726" s="406"/>
      <c r="CP726" s="407"/>
      <c r="CQ726" s="402"/>
      <c r="CR726" s="408"/>
      <c r="CS726" s="442"/>
      <c r="CT726" s="443"/>
      <c r="CU726" s="443"/>
      <c r="CV726" s="420"/>
      <c r="CW726" s="421"/>
      <c r="CX726" s="444"/>
      <c r="CY726" s="440"/>
      <c r="CZ726" s="405"/>
      <c r="DA726" s="406"/>
      <c r="DB726" s="407"/>
      <c r="DC726" s="402"/>
      <c r="DD726" s="408"/>
      <c r="DE726" s="442"/>
      <c r="DF726" s="443"/>
      <c r="DG726" s="443"/>
      <c r="DH726" s="420"/>
      <c r="DI726" s="421"/>
      <c r="DJ726" s="444"/>
      <c r="DK726" s="440"/>
      <c r="DL726" s="405"/>
      <c r="DM726" s="406"/>
      <c r="DN726" s="407"/>
      <c r="DO726" s="402"/>
      <c r="DP726" s="408"/>
      <c r="DQ726" s="442"/>
      <c r="DR726" s="443"/>
      <c r="DS726" s="443"/>
      <c r="DT726" s="420"/>
      <c r="DU726" s="421"/>
      <c r="DV726" s="444"/>
      <c r="DW726" s="440"/>
      <c r="DX726" s="405"/>
      <c r="DY726" s="406"/>
      <c r="DZ726" s="407"/>
      <c r="EA726" s="402"/>
      <c r="EB726" s="408"/>
      <c r="EC726" s="442"/>
      <c r="EE726" s="631">
        <v>48.38</v>
      </c>
      <c r="EF726" s="441">
        <v>500</v>
      </c>
      <c r="EH726" s="450"/>
    </row>
    <row r="727" spans="2:138" ht="12.75" customHeight="1" x14ac:dyDescent="0.2">
      <c r="B727" s="412" t="s">
        <v>1126</v>
      </c>
      <c r="C727" s="414" t="s">
        <v>792</v>
      </c>
      <c r="D727" s="233" t="s">
        <v>564</v>
      </c>
      <c r="E727" s="233" t="s">
        <v>1385</v>
      </c>
      <c r="F727" s="414"/>
      <c r="G727" s="233"/>
      <c r="H727" s="436">
        <v>39644</v>
      </c>
      <c r="I727" s="437">
        <v>48.38</v>
      </c>
      <c r="J727" s="438"/>
      <c r="K727" s="438"/>
      <c r="L727" s="438"/>
      <c r="M727" s="418" t="s">
        <v>1121</v>
      </c>
      <c r="N727" s="419" t="s">
        <v>1128</v>
      </c>
      <c r="O727" s="233" t="s">
        <v>1129</v>
      </c>
      <c r="Q727" s="420"/>
      <c r="R727" s="421"/>
      <c r="S727" s="437"/>
      <c r="T727" s="440"/>
      <c r="U727" s="405"/>
      <c r="V727" s="406"/>
      <c r="W727" s="407"/>
      <c r="X727" s="402"/>
      <c r="Y727" s="406"/>
      <c r="Z727" s="442"/>
      <c r="AB727" s="437">
        <v>48.38</v>
      </c>
      <c r="AC727" s="441">
        <v>500</v>
      </c>
      <c r="AE727" s="420"/>
      <c r="AF727" s="421"/>
      <c r="AG727" s="437"/>
      <c r="AH727" s="440"/>
      <c r="AI727" s="405"/>
      <c r="AJ727" s="406"/>
      <c r="AK727" s="407"/>
      <c r="AL727" s="402"/>
      <c r="AM727" s="408"/>
      <c r="AN727" s="442"/>
      <c r="AP727" s="437">
        <v>48.38</v>
      </c>
      <c r="AQ727" s="441">
        <v>500</v>
      </c>
      <c r="AR727" s="446"/>
      <c r="AS727" s="420"/>
      <c r="AT727" s="421"/>
      <c r="AU727" s="444"/>
      <c r="AV727" s="440"/>
      <c r="AW727" s="405"/>
      <c r="AX727" s="406"/>
      <c r="AY727" s="407"/>
      <c r="AZ727" s="402"/>
      <c r="BA727" s="408"/>
      <c r="BB727" s="442"/>
      <c r="BC727" s="443"/>
      <c r="BE727" s="631">
        <v>48.38</v>
      </c>
      <c r="BF727" s="441">
        <v>500</v>
      </c>
      <c r="BI727" s="420"/>
      <c r="BJ727" s="421"/>
      <c r="BK727" s="444"/>
      <c r="BL727" s="440"/>
      <c r="BM727" s="405"/>
      <c r="BN727" s="406"/>
      <c r="BO727" s="407"/>
      <c r="BP727" s="402"/>
      <c r="BQ727" s="408"/>
      <c r="BR727" s="442"/>
      <c r="BS727" s="443"/>
      <c r="BT727" s="631">
        <v>48.38</v>
      </c>
      <c r="BU727" s="441">
        <v>500</v>
      </c>
      <c r="BX727" s="420"/>
      <c r="BY727" s="421"/>
      <c r="BZ727" s="444"/>
      <c r="CA727" s="440"/>
      <c r="CB727" s="405"/>
      <c r="CC727" s="406"/>
      <c r="CD727" s="407"/>
      <c r="CE727" s="402"/>
      <c r="CF727" s="408"/>
      <c r="CG727" s="442"/>
      <c r="CJ727" s="420"/>
      <c r="CK727" s="421"/>
      <c r="CL727" s="444"/>
      <c r="CM727" s="440"/>
      <c r="CN727" s="405"/>
      <c r="CO727" s="406"/>
      <c r="CP727" s="407"/>
      <c r="CQ727" s="402"/>
      <c r="CR727" s="408"/>
      <c r="CS727" s="442"/>
      <c r="CT727" s="443"/>
      <c r="CU727" s="443"/>
      <c r="CV727" s="420"/>
      <c r="CW727" s="421"/>
      <c r="CX727" s="444"/>
      <c r="CY727" s="440"/>
      <c r="CZ727" s="405"/>
      <c r="DA727" s="406"/>
      <c r="DB727" s="407"/>
      <c r="DC727" s="402"/>
      <c r="DD727" s="408"/>
      <c r="DE727" s="442"/>
      <c r="DF727" s="443"/>
      <c r="DG727" s="443"/>
      <c r="DH727" s="420"/>
      <c r="DI727" s="421"/>
      <c r="DJ727" s="444"/>
      <c r="DK727" s="440"/>
      <c r="DL727" s="405"/>
      <c r="DM727" s="406"/>
      <c r="DN727" s="407"/>
      <c r="DO727" s="402"/>
      <c r="DP727" s="408"/>
      <c r="DQ727" s="442"/>
      <c r="DR727" s="443"/>
      <c r="DS727" s="443"/>
      <c r="DT727" s="420"/>
      <c r="DU727" s="421"/>
      <c r="DV727" s="444"/>
      <c r="DW727" s="440"/>
      <c r="DX727" s="405"/>
      <c r="DY727" s="406"/>
      <c r="DZ727" s="407"/>
      <c r="EA727" s="402"/>
      <c r="EB727" s="408"/>
      <c r="EC727" s="442"/>
      <c r="EE727" s="631">
        <v>48.38</v>
      </c>
      <c r="EF727" s="441">
        <v>500</v>
      </c>
      <c r="EH727" s="450"/>
    </row>
    <row r="728" spans="2:138" ht="12.75" customHeight="1" x14ac:dyDescent="0.2">
      <c r="B728" s="412" t="s">
        <v>1126</v>
      </c>
      <c r="C728" s="414" t="s">
        <v>793</v>
      </c>
      <c r="D728" s="233" t="s">
        <v>564</v>
      </c>
      <c r="E728" s="233" t="s">
        <v>1385</v>
      </c>
      <c r="F728" s="414"/>
      <c r="G728" s="233"/>
      <c r="H728" s="436">
        <v>39644</v>
      </c>
      <c r="I728" s="437">
        <v>48.38</v>
      </c>
      <c r="J728" s="438"/>
      <c r="K728" s="438"/>
      <c r="L728" s="438"/>
      <c r="M728" s="418" t="s">
        <v>1121</v>
      </c>
      <c r="N728" s="419" t="s">
        <v>1128</v>
      </c>
      <c r="O728" s="233" t="s">
        <v>1129</v>
      </c>
      <c r="Q728" s="420"/>
      <c r="R728" s="421"/>
      <c r="S728" s="437"/>
      <c r="T728" s="440"/>
      <c r="U728" s="405"/>
      <c r="V728" s="406"/>
      <c r="W728" s="407"/>
      <c r="X728" s="402"/>
      <c r="Y728" s="406"/>
      <c r="Z728" s="442"/>
      <c r="AB728" s="437">
        <v>48.38</v>
      </c>
      <c r="AC728" s="441">
        <v>500</v>
      </c>
      <c r="AE728" s="420"/>
      <c r="AF728" s="421"/>
      <c r="AG728" s="437"/>
      <c r="AH728" s="440"/>
      <c r="AI728" s="405"/>
      <c r="AJ728" s="406"/>
      <c r="AK728" s="407"/>
      <c r="AL728" s="402"/>
      <c r="AM728" s="408"/>
      <c r="AN728" s="442"/>
      <c r="AP728" s="437">
        <v>48.38</v>
      </c>
      <c r="AQ728" s="441">
        <v>500</v>
      </c>
      <c r="AR728" s="446"/>
      <c r="AS728" s="420"/>
      <c r="AT728" s="421"/>
      <c r="AU728" s="444"/>
      <c r="AV728" s="440"/>
      <c r="AW728" s="405"/>
      <c r="AX728" s="406"/>
      <c r="AY728" s="407"/>
      <c r="AZ728" s="402"/>
      <c r="BA728" s="408"/>
      <c r="BB728" s="442"/>
      <c r="BC728" s="443"/>
      <c r="BE728" s="631">
        <v>48.38</v>
      </c>
      <c r="BF728" s="441">
        <v>500</v>
      </c>
      <c r="BI728" s="420"/>
      <c r="BJ728" s="421"/>
      <c r="BK728" s="444"/>
      <c r="BL728" s="440"/>
      <c r="BM728" s="405"/>
      <c r="BN728" s="406"/>
      <c r="BO728" s="407"/>
      <c r="BP728" s="402"/>
      <c r="BQ728" s="408"/>
      <c r="BR728" s="442"/>
      <c r="BS728" s="443"/>
      <c r="BT728" s="631">
        <v>48.38</v>
      </c>
      <c r="BU728" s="441">
        <v>500</v>
      </c>
      <c r="BX728" s="420"/>
      <c r="BY728" s="421"/>
      <c r="BZ728" s="444"/>
      <c r="CA728" s="440"/>
      <c r="CB728" s="405"/>
      <c r="CC728" s="406"/>
      <c r="CD728" s="407"/>
      <c r="CE728" s="402"/>
      <c r="CF728" s="408"/>
      <c r="CG728" s="442"/>
      <c r="CJ728" s="420"/>
      <c r="CK728" s="421"/>
      <c r="CL728" s="444"/>
      <c r="CM728" s="440"/>
      <c r="CN728" s="405"/>
      <c r="CO728" s="406"/>
      <c r="CP728" s="407"/>
      <c r="CQ728" s="402"/>
      <c r="CR728" s="408"/>
      <c r="CS728" s="442"/>
      <c r="CT728" s="443"/>
      <c r="CU728" s="443"/>
      <c r="CV728" s="420"/>
      <c r="CW728" s="421"/>
      <c r="CX728" s="444"/>
      <c r="CY728" s="440"/>
      <c r="CZ728" s="405"/>
      <c r="DA728" s="406"/>
      <c r="DB728" s="407"/>
      <c r="DC728" s="402"/>
      <c r="DD728" s="408"/>
      <c r="DE728" s="442"/>
      <c r="DF728" s="443"/>
      <c r="DG728" s="443"/>
      <c r="DH728" s="420"/>
      <c r="DI728" s="421"/>
      <c r="DJ728" s="444"/>
      <c r="DK728" s="440"/>
      <c r="DL728" s="405"/>
      <c r="DM728" s="406"/>
      <c r="DN728" s="407"/>
      <c r="DO728" s="402"/>
      <c r="DP728" s="408"/>
      <c r="DQ728" s="442"/>
      <c r="DR728" s="443"/>
      <c r="DS728" s="443"/>
      <c r="DT728" s="420"/>
      <c r="DU728" s="421"/>
      <c r="DV728" s="444"/>
      <c r="DW728" s="440"/>
      <c r="DX728" s="405"/>
      <c r="DY728" s="406"/>
      <c r="DZ728" s="407"/>
      <c r="EA728" s="402"/>
      <c r="EB728" s="408"/>
      <c r="EC728" s="442"/>
      <c r="EE728" s="631">
        <v>48.38</v>
      </c>
      <c r="EF728" s="441">
        <v>500</v>
      </c>
      <c r="EH728" s="450"/>
    </row>
    <row r="729" spans="2:138" ht="12.75" customHeight="1" x14ac:dyDescent="0.2">
      <c r="B729" s="412" t="s">
        <v>1126</v>
      </c>
      <c r="C729" s="414" t="s">
        <v>794</v>
      </c>
      <c r="D729" s="233" t="s">
        <v>564</v>
      </c>
      <c r="E729" s="233" t="s">
        <v>1385</v>
      </c>
      <c r="F729" s="414"/>
      <c r="G729" s="233"/>
      <c r="H729" s="436">
        <v>39644</v>
      </c>
      <c r="I729" s="437">
        <v>48.38</v>
      </c>
      <c r="J729" s="438"/>
      <c r="K729" s="438"/>
      <c r="L729" s="438"/>
      <c r="M729" s="418" t="s">
        <v>1121</v>
      </c>
      <c r="N729" s="419" t="s">
        <v>1128</v>
      </c>
      <c r="O729" s="233" t="s">
        <v>1129</v>
      </c>
      <c r="Q729" s="420"/>
      <c r="R729" s="421"/>
      <c r="S729" s="437"/>
      <c r="T729" s="440"/>
      <c r="U729" s="405"/>
      <c r="V729" s="406"/>
      <c r="W729" s="407"/>
      <c r="X729" s="402"/>
      <c r="Y729" s="406"/>
      <c r="Z729" s="442"/>
      <c r="AB729" s="437">
        <v>48.38</v>
      </c>
      <c r="AC729" s="441">
        <v>500</v>
      </c>
      <c r="AE729" s="420"/>
      <c r="AF729" s="421"/>
      <c r="AG729" s="437"/>
      <c r="AH729" s="440"/>
      <c r="AI729" s="405"/>
      <c r="AJ729" s="406"/>
      <c r="AK729" s="407"/>
      <c r="AL729" s="402"/>
      <c r="AM729" s="408"/>
      <c r="AN729" s="442"/>
      <c r="AP729" s="437">
        <v>48.38</v>
      </c>
      <c r="AQ729" s="441">
        <v>500</v>
      </c>
      <c r="AR729" s="446"/>
      <c r="AS729" s="420"/>
      <c r="AT729" s="421"/>
      <c r="AU729" s="444"/>
      <c r="AV729" s="440"/>
      <c r="AW729" s="405"/>
      <c r="AX729" s="406"/>
      <c r="AY729" s="407"/>
      <c r="AZ729" s="402"/>
      <c r="BA729" s="408"/>
      <c r="BB729" s="442"/>
      <c r="BC729" s="443"/>
      <c r="BE729" s="631">
        <v>48.38</v>
      </c>
      <c r="BF729" s="441">
        <v>500</v>
      </c>
      <c r="BI729" s="420"/>
      <c r="BJ729" s="421"/>
      <c r="BK729" s="444"/>
      <c r="BL729" s="440"/>
      <c r="BM729" s="405"/>
      <c r="BN729" s="406"/>
      <c r="BO729" s="407"/>
      <c r="BP729" s="402"/>
      <c r="BQ729" s="408"/>
      <c r="BR729" s="442"/>
      <c r="BS729" s="443"/>
      <c r="BT729" s="631">
        <v>48.38</v>
      </c>
      <c r="BU729" s="441">
        <v>500</v>
      </c>
      <c r="BX729" s="420"/>
      <c r="BY729" s="421"/>
      <c r="BZ729" s="444"/>
      <c r="CA729" s="440"/>
      <c r="CB729" s="405"/>
      <c r="CC729" s="406"/>
      <c r="CD729" s="407"/>
      <c r="CE729" s="402"/>
      <c r="CF729" s="408"/>
      <c r="CG729" s="442"/>
      <c r="CJ729" s="420"/>
      <c r="CK729" s="421"/>
      <c r="CL729" s="444"/>
      <c r="CM729" s="440"/>
      <c r="CN729" s="405"/>
      <c r="CO729" s="406"/>
      <c r="CP729" s="407"/>
      <c r="CQ729" s="402"/>
      <c r="CR729" s="408"/>
      <c r="CS729" s="442"/>
      <c r="CT729" s="443"/>
      <c r="CU729" s="443"/>
      <c r="CV729" s="420"/>
      <c r="CW729" s="421"/>
      <c r="CX729" s="444"/>
      <c r="CY729" s="440"/>
      <c r="CZ729" s="405"/>
      <c r="DA729" s="406"/>
      <c r="DB729" s="407"/>
      <c r="DC729" s="402"/>
      <c r="DD729" s="408"/>
      <c r="DE729" s="442"/>
      <c r="DF729" s="443"/>
      <c r="DG729" s="443"/>
      <c r="DH729" s="420"/>
      <c r="DI729" s="421"/>
      <c r="DJ729" s="444"/>
      <c r="DK729" s="440"/>
      <c r="DL729" s="405"/>
      <c r="DM729" s="406"/>
      <c r="DN729" s="407"/>
      <c r="DO729" s="402"/>
      <c r="DP729" s="408"/>
      <c r="DQ729" s="442"/>
      <c r="DR729" s="443"/>
      <c r="DS729" s="443"/>
      <c r="DT729" s="420"/>
      <c r="DU729" s="421"/>
      <c r="DV729" s="444"/>
      <c r="DW729" s="440"/>
      <c r="DX729" s="405"/>
      <c r="DY729" s="406"/>
      <c r="DZ729" s="407"/>
      <c r="EA729" s="402"/>
      <c r="EB729" s="408"/>
      <c r="EC729" s="442"/>
      <c r="EE729" s="631">
        <v>48.38</v>
      </c>
      <c r="EF729" s="441">
        <v>500</v>
      </c>
      <c r="EH729" s="450"/>
    </row>
    <row r="730" spans="2:138" ht="12.75" customHeight="1" x14ac:dyDescent="0.2">
      <c r="B730" s="412" t="s">
        <v>1126</v>
      </c>
      <c r="C730" s="414" t="s">
        <v>795</v>
      </c>
      <c r="D730" s="233" t="s">
        <v>564</v>
      </c>
      <c r="E730" s="233" t="s">
        <v>1385</v>
      </c>
      <c r="F730" s="414"/>
      <c r="G730" s="233"/>
      <c r="H730" s="436">
        <v>39644</v>
      </c>
      <c r="I730" s="437">
        <v>48.38</v>
      </c>
      <c r="J730" s="438"/>
      <c r="K730" s="438"/>
      <c r="L730" s="438"/>
      <c r="M730" s="418" t="s">
        <v>1121</v>
      </c>
      <c r="N730" s="419" t="s">
        <v>1128</v>
      </c>
      <c r="O730" s="233" t="s">
        <v>1129</v>
      </c>
      <c r="Q730" s="420"/>
      <c r="R730" s="421"/>
      <c r="S730" s="437"/>
      <c r="T730" s="440"/>
      <c r="U730" s="405"/>
      <c r="V730" s="406"/>
      <c r="W730" s="407"/>
      <c r="X730" s="402"/>
      <c r="Y730" s="406"/>
      <c r="Z730" s="442"/>
      <c r="AB730" s="437">
        <v>48.38</v>
      </c>
      <c r="AC730" s="441">
        <v>500</v>
      </c>
      <c r="AE730" s="420"/>
      <c r="AF730" s="421"/>
      <c r="AG730" s="437"/>
      <c r="AH730" s="440"/>
      <c r="AI730" s="405"/>
      <c r="AJ730" s="406"/>
      <c r="AK730" s="407"/>
      <c r="AL730" s="402"/>
      <c r="AM730" s="408"/>
      <c r="AN730" s="442"/>
      <c r="AP730" s="437">
        <v>48.38</v>
      </c>
      <c r="AQ730" s="441">
        <v>500</v>
      </c>
      <c r="AR730" s="446"/>
      <c r="AS730" s="420"/>
      <c r="AT730" s="421"/>
      <c r="AU730" s="444"/>
      <c r="AV730" s="440"/>
      <c r="AW730" s="405"/>
      <c r="AX730" s="406"/>
      <c r="AY730" s="407"/>
      <c r="AZ730" s="402"/>
      <c r="BA730" s="408"/>
      <c r="BB730" s="442"/>
      <c r="BC730" s="443"/>
      <c r="BE730" s="631">
        <v>48.38</v>
      </c>
      <c r="BF730" s="441">
        <v>500</v>
      </c>
      <c r="BI730" s="420"/>
      <c r="BJ730" s="421"/>
      <c r="BK730" s="444"/>
      <c r="BL730" s="440"/>
      <c r="BM730" s="405"/>
      <c r="BN730" s="406"/>
      <c r="BO730" s="407"/>
      <c r="BP730" s="402"/>
      <c r="BQ730" s="408"/>
      <c r="BR730" s="442"/>
      <c r="BS730" s="443"/>
      <c r="BT730" s="631">
        <v>48.38</v>
      </c>
      <c r="BU730" s="441">
        <v>500</v>
      </c>
      <c r="BX730" s="420"/>
      <c r="BY730" s="421"/>
      <c r="BZ730" s="444"/>
      <c r="CA730" s="440"/>
      <c r="CB730" s="405"/>
      <c r="CC730" s="406"/>
      <c r="CD730" s="407"/>
      <c r="CE730" s="402"/>
      <c r="CF730" s="408"/>
      <c r="CG730" s="442"/>
      <c r="CJ730" s="420"/>
      <c r="CK730" s="421"/>
      <c r="CL730" s="444"/>
      <c r="CM730" s="440"/>
      <c r="CN730" s="405"/>
      <c r="CO730" s="406"/>
      <c r="CP730" s="407"/>
      <c r="CQ730" s="402"/>
      <c r="CR730" s="408"/>
      <c r="CS730" s="442"/>
      <c r="CT730" s="443"/>
      <c r="CU730" s="443"/>
      <c r="CV730" s="420"/>
      <c r="CW730" s="421"/>
      <c r="CX730" s="444"/>
      <c r="CY730" s="440"/>
      <c r="CZ730" s="405"/>
      <c r="DA730" s="406"/>
      <c r="DB730" s="407"/>
      <c r="DC730" s="402"/>
      <c r="DD730" s="408"/>
      <c r="DE730" s="442"/>
      <c r="DF730" s="443"/>
      <c r="DG730" s="443"/>
      <c r="DH730" s="420"/>
      <c r="DI730" s="421"/>
      <c r="DJ730" s="444"/>
      <c r="DK730" s="440"/>
      <c r="DL730" s="405"/>
      <c r="DM730" s="406"/>
      <c r="DN730" s="407"/>
      <c r="DO730" s="402"/>
      <c r="DP730" s="408"/>
      <c r="DQ730" s="442"/>
      <c r="DR730" s="443"/>
      <c r="DS730" s="443"/>
      <c r="DT730" s="420"/>
      <c r="DU730" s="421"/>
      <c r="DV730" s="444"/>
      <c r="DW730" s="440"/>
      <c r="DX730" s="405"/>
      <c r="DY730" s="406"/>
      <c r="DZ730" s="407"/>
      <c r="EA730" s="402"/>
      <c r="EB730" s="408"/>
      <c r="EC730" s="442"/>
      <c r="EE730" s="631">
        <v>48.38</v>
      </c>
      <c r="EF730" s="441">
        <v>500</v>
      </c>
      <c r="EH730" s="450"/>
    </row>
    <row r="731" spans="2:138" ht="12.75" customHeight="1" x14ac:dyDescent="0.2">
      <c r="B731" s="412" t="s">
        <v>1126</v>
      </c>
      <c r="C731" s="414" t="s">
        <v>796</v>
      </c>
      <c r="D731" s="233" t="s">
        <v>564</v>
      </c>
      <c r="E731" s="233" t="s">
        <v>1385</v>
      </c>
      <c r="F731" s="414"/>
      <c r="G731" s="233"/>
      <c r="H731" s="436">
        <v>39644</v>
      </c>
      <c r="I731" s="437">
        <v>48.38</v>
      </c>
      <c r="J731" s="438"/>
      <c r="K731" s="438"/>
      <c r="L731" s="438"/>
      <c r="M731" s="418" t="s">
        <v>1121</v>
      </c>
      <c r="N731" s="419" t="s">
        <v>1128</v>
      </c>
      <c r="O731" s="233" t="s">
        <v>1129</v>
      </c>
      <c r="Q731" s="420"/>
      <c r="R731" s="421"/>
      <c r="S731" s="437"/>
      <c r="T731" s="440"/>
      <c r="U731" s="405"/>
      <c r="V731" s="406"/>
      <c r="W731" s="407"/>
      <c r="X731" s="402"/>
      <c r="Y731" s="406"/>
      <c r="Z731" s="442"/>
      <c r="AB731" s="437">
        <v>48.38</v>
      </c>
      <c r="AC731" s="441">
        <v>500</v>
      </c>
      <c r="AE731" s="420"/>
      <c r="AF731" s="421"/>
      <c r="AG731" s="437"/>
      <c r="AH731" s="440"/>
      <c r="AI731" s="405"/>
      <c r="AJ731" s="406"/>
      <c r="AK731" s="407"/>
      <c r="AL731" s="402"/>
      <c r="AM731" s="408"/>
      <c r="AN731" s="442"/>
      <c r="AP731" s="437">
        <v>48.38</v>
      </c>
      <c r="AQ731" s="441">
        <v>500</v>
      </c>
      <c r="AR731" s="446"/>
      <c r="AS731" s="420"/>
      <c r="AT731" s="421"/>
      <c r="AU731" s="444"/>
      <c r="AV731" s="440"/>
      <c r="AW731" s="405"/>
      <c r="AX731" s="406"/>
      <c r="AY731" s="407"/>
      <c r="AZ731" s="402"/>
      <c r="BA731" s="408"/>
      <c r="BB731" s="442"/>
      <c r="BC731" s="443"/>
      <c r="BE731" s="631">
        <v>48.38</v>
      </c>
      <c r="BF731" s="441">
        <v>500</v>
      </c>
      <c r="BI731" s="420"/>
      <c r="BJ731" s="421"/>
      <c r="BK731" s="444"/>
      <c r="BL731" s="440"/>
      <c r="BM731" s="405"/>
      <c r="BN731" s="406"/>
      <c r="BO731" s="407"/>
      <c r="BP731" s="402"/>
      <c r="BQ731" s="408"/>
      <c r="BR731" s="442"/>
      <c r="BS731" s="443"/>
      <c r="BT731" s="631">
        <v>48.38</v>
      </c>
      <c r="BU731" s="441">
        <v>500</v>
      </c>
      <c r="BX731" s="420"/>
      <c r="BY731" s="421"/>
      <c r="BZ731" s="444"/>
      <c r="CA731" s="440"/>
      <c r="CB731" s="405"/>
      <c r="CC731" s="406"/>
      <c r="CD731" s="407"/>
      <c r="CE731" s="402"/>
      <c r="CF731" s="408"/>
      <c r="CG731" s="442"/>
      <c r="CJ731" s="420"/>
      <c r="CK731" s="421"/>
      <c r="CL731" s="444"/>
      <c r="CM731" s="440"/>
      <c r="CN731" s="405"/>
      <c r="CO731" s="406"/>
      <c r="CP731" s="407"/>
      <c r="CQ731" s="402"/>
      <c r="CR731" s="408"/>
      <c r="CS731" s="442"/>
      <c r="CT731" s="443"/>
      <c r="CU731" s="443"/>
      <c r="CV731" s="420"/>
      <c r="CW731" s="421"/>
      <c r="CX731" s="444"/>
      <c r="CY731" s="440"/>
      <c r="CZ731" s="405"/>
      <c r="DA731" s="406"/>
      <c r="DB731" s="407"/>
      <c r="DC731" s="402"/>
      <c r="DD731" s="408"/>
      <c r="DE731" s="442"/>
      <c r="DF731" s="443"/>
      <c r="DG731" s="443"/>
      <c r="DH731" s="420"/>
      <c r="DI731" s="421"/>
      <c r="DJ731" s="444"/>
      <c r="DK731" s="440"/>
      <c r="DL731" s="405"/>
      <c r="DM731" s="406"/>
      <c r="DN731" s="407"/>
      <c r="DO731" s="402"/>
      <c r="DP731" s="408"/>
      <c r="DQ731" s="442"/>
      <c r="DR731" s="443"/>
      <c r="DS731" s="443"/>
      <c r="DT731" s="420"/>
      <c r="DU731" s="421"/>
      <c r="DV731" s="444"/>
      <c r="DW731" s="440"/>
      <c r="DX731" s="405"/>
      <c r="DY731" s="406"/>
      <c r="DZ731" s="407"/>
      <c r="EA731" s="402"/>
      <c r="EB731" s="408"/>
      <c r="EC731" s="442"/>
      <c r="EE731" s="631">
        <v>48.38</v>
      </c>
      <c r="EF731" s="441">
        <v>500</v>
      </c>
      <c r="EH731" s="450"/>
    </row>
    <row r="732" spans="2:138" ht="12.75" customHeight="1" x14ac:dyDescent="0.2">
      <c r="B732" s="412" t="s">
        <v>1126</v>
      </c>
      <c r="C732" s="414" t="s">
        <v>797</v>
      </c>
      <c r="D732" s="233" t="s">
        <v>564</v>
      </c>
      <c r="E732" s="233" t="s">
        <v>1385</v>
      </c>
      <c r="F732" s="414"/>
      <c r="G732" s="233"/>
      <c r="H732" s="436">
        <v>39644</v>
      </c>
      <c r="I732" s="437">
        <v>48.38</v>
      </c>
      <c r="J732" s="438"/>
      <c r="K732" s="438"/>
      <c r="L732" s="438"/>
      <c r="M732" s="418" t="s">
        <v>1121</v>
      </c>
      <c r="N732" s="419" t="s">
        <v>1128</v>
      </c>
      <c r="O732" s="233" t="s">
        <v>1129</v>
      </c>
      <c r="Q732" s="420"/>
      <c r="R732" s="421"/>
      <c r="S732" s="437"/>
      <c r="T732" s="440"/>
      <c r="U732" s="405"/>
      <c r="V732" s="406"/>
      <c r="W732" s="407"/>
      <c r="X732" s="402"/>
      <c r="Y732" s="406"/>
      <c r="Z732" s="442"/>
      <c r="AB732" s="437">
        <v>48.38</v>
      </c>
      <c r="AC732" s="441">
        <v>500</v>
      </c>
      <c r="AE732" s="420"/>
      <c r="AF732" s="421"/>
      <c r="AG732" s="437"/>
      <c r="AH732" s="440"/>
      <c r="AI732" s="405"/>
      <c r="AJ732" s="406"/>
      <c r="AK732" s="407"/>
      <c r="AL732" s="402"/>
      <c r="AM732" s="408"/>
      <c r="AN732" s="442"/>
      <c r="AP732" s="437">
        <v>48.38</v>
      </c>
      <c r="AQ732" s="441">
        <v>500</v>
      </c>
      <c r="AR732" s="446"/>
      <c r="AS732" s="420"/>
      <c r="AT732" s="421"/>
      <c r="AU732" s="444"/>
      <c r="AV732" s="440"/>
      <c r="AW732" s="405"/>
      <c r="AX732" s="406"/>
      <c r="AY732" s="407"/>
      <c r="AZ732" s="402"/>
      <c r="BA732" s="408"/>
      <c r="BB732" s="442"/>
      <c r="BC732" s="443"/>
      <c r="BE732" s="631">
        <v>48.38</v>
      </c>
      <c r="BF732" s="441">
        <v>500</v>
      </c>
      <c r="BI732" s="420"/>
      <c r="BJ732" s="421"/>
      <c r="BK732" s="444"/>
      <c r="BL732" s="440"/>
      <c r="BM732" s="405"/>
      <c r="BN732" s="406"/>
      <c r="BO732" s="407"/>
      <c r="BP732" s="402"/>
      <c r="BQ732" s="408"/>
      <c r="BR732" s="442"/>
      <c r="BS732" s="443"/>
      <c r="BT732" s="631">
        <v>48.38</v>
      </c>
      <c r="BU732" s="441">
        <v>500</v>
      </c>
      <c r="BX732" s="420"/>
      <c r="BY732" s="421"/>
      <c r="BZ732" s="444"/>
      <c r="CA732" s="440"/>
      <c r="CB732" s="405"/>
      <c r="CC732" s="406"/>
      <c r="CD732" s="407"/>
      <c r="CE732" s="402"/>
      <c r="CF732" s="408"/>
      <c r="CG732" s="442"/>
      <c r="CJ732" s="420"/>
      <c r="CK732" s="421"/>
      <c r="CL732" s="444"/>
      <c r="CM732" s="440"/>
      <c r="CN732" s="405"/>
      <c r="CO732" s="406"/>
      <c r="CP732" s="407"/>
      <c r="CQ732" s="402"/>
      <c r="CR732" s="408"/>
      <c r="CS732" s="442"/>
      <c r="CT732" s="443"/>
      <c r="CU732" s="443"/>
      <c r="CV732" s="420"/>
      <c r="CW732" s="421"/>
      <c r="CX732" s="444"/>
      <c r="CY732" s="440"/>
      <c r="CZ732" s="405"/>
      <c r="DA732" s="406"/>
      <c r="DB732" s="407"/>
      <c r="DC732" s="402"/>
      <c r="DD732" s="408"/>
      <c r="DE732" s="442"/>
      <c r="DF732" s="443"/>
      <c r="DG732" s="443"/>
      <c r="DH732" s="420"/>
      <c r="DI732" s="421"/>
      <c r="DJ732" s="444"/>
      <c r="DK732" s="440"/>
      <c r="DL732" s="405"/>
      <c r="DM732" s="406"/>
      <c r="DN732" s="407"/>
      <c r="DO732" s="402"/>
      <c r="DP732" s="408"/>
      <c r="DQ732" s="442"/>
      <c r="DR732" s="443"/>
      <c r="DS732" s="443"/>
      <c r="DT732" s="420"/>
      <c r="DU732" s="421"/>
      <c r="DV732" s="444"/>
      <c r="DW732" s="440"/>
      <c r="DX732" s="405"/>
      <c r="DY732" s="406"/>
      <c r="DZ732" s="407"/>
      <c r="EA732" s="402"/>
      <c r="EB732" s="408"/>
      <c r="EC732" s="442"/>
      <c r="EE732" s="631">
        <v>48.38</v>
      </c>
      <c r="EF732" s="441">
        <v>500</v>
      </c>
      <c r="EH732" s="450"/>
    </row>
    <row r="733" spans="2:138" ht="12.75" customHeight="1" x14ac:dyDescent="0.2">
      <c r="B733" s="412" t="s">
        <v>1126</v>
      </c>
      <c r="C733" s="414" t="s">
        <v>798</v>
      </c>
      <c r="D733" s="233" t="s">
        <v>564</v>
      </c>
      <c r="E733" s="233" t="s">
        <v>1385</v>
      </c>
      <c r="F733" s="414"/>
      <c r="G733" s="233"/>
      <c r="H733" s="436">
        <v>39644</v>
      </c>
      <c r="I733" s="437">
        <v>48.38</v>
      </c>
      <c r="J733" s="438"/>
      <c r="K733" s="438"/>
      <c r="L733" s="438"/>
      <c r="M733" s="418" t="s">
        <v>1121</v>
      </c>
      <c r="N733" s="419" t="s">
        <v>1128</v>
      </c>
      <c r="O733" s="233" t="s">
        <v>1129</v>
      </c>
      <c r="Q733" s="420"/>
      <c r="R733" s="421"/>
      <c r="S733" s="437"/>
      <c r="T733" s="440"/>
      <c r="U733" s="405"/>
      <c r="V733" s="406"/>
      <c r="W733" s="407"/>
      <c r="X733" s="402"/>
      <c r="Y733" s="406"/>
      <c r="Z733" s="442"/>
      <c r="AB733" s="437">
        <v>48.38</v>
      </c>
      <c r="AC733" s="441">
        <v>500</v>
      </c>
      <c r="AE733" s="420"/>
      <c r="AF733" s="421"/>
      <c r="AG733" s="437"/>
      <c r="AH733" s="440"/>
      <c r="AI733" s="405"/>
      <c r="AJ733" s="406"/>
      <c r="AK733" s="407"/>
      <c r="AL733" s="402"/>
      <c r="AM733" s="408"/>
      <c r="AN733" s="442"/>
      <c r="AP733" s="437">
        <v>48.38</v>
      </c>
      <c r="AQ733" s="441">
        <v>500</v>
      </c>
      <c r="AR733" s="446"/>
      <c r="AS733" s="420"/>
      <c r="AT733" s="421"/>
      <c r="AU733" s="444"/>
      <c r="AV733" s="440"/>
      <c r="AW733" s="405"/>
      <c r="AX733" s="406"/>
      <c r="AY733" s="407"/>
      <c r="AZ733" s="402"/>
      <c r="BA733" s="408"/>
      <c r="BB733" s="442"/>
      <c r="BC733" s="443"/>
      <c r="BE733" s="631">
        <v>48.38</v>
      </c>
      <c r="BF733" s="441">
        <v>500</v>
      </c>
      <c r="BI733" s="420"/>
      <c r="BJ733" s="421"/>
      <c r="BK733" s="444"/>
      <c r="BL733" s="440"/>
      <c r="BM733" s="405"/>
      <c r="BN733" s="406"/>
      <c r="BO733" s="407"/>
      <c r="BP733" s="402"/>
      <c r="BQ733" s="408"/>
      <c r="BR733" s="442"/>
      <c r="BS733" s="443"/>
      <c r="BT733" s="631">
        <v>48.38</v>
      </c>
      <c r="BU733" s="441">
        <v>500</v>
      </c>
      <c r="BX733" s="420"/>
      <c r="BY733" s="421"/>
      <c r="BZ733" s="444"/>
      <c r="CA733" s="440"/>
      <c r="CB733" s="405"/>
      <c r="CC733" s="406"/>
      <c r="CD733" s="407"/>
      <c r="CE733" s="402"/>
      <c r="CF733" s="408"/>
      <c r="CG733" s="442"/>
      <c r="CJ733" s="420"/>
      <c r="CK733" s="421"/>
      <c r="CL733" s="444"/>
      <c r="CM733" s="440"/>
      <c r="CN733" s="405"/>
      <c r="CO733" s="406"/>
      <c r="CP733" s="407"/>
      <c r="CQ733" s="402"/>
      <c r="CR733" s="408"/>
      <c r="CS733" s="442"/>
      <c r="CT733" s="443"/>
      <c r="CU733" s="443"/>
      <c r="CV733" s="420"/>
      <c r="CW733" s="421"/>
      <c r="CX733" s="444"/>
      <c r="CY733" s="440"/>
      <c r="CZ733" s="405"/>
      <c r="DA733" s="406"/>
      <c r="DB733" s="407"/>
      <c r="DC733" s="402"/>
      <c r="DD733" s="408"/>
      <c r="DE733" s="442"/>
      <c r="DF733" s="443"/>
      <c r="DG733" s="443"/>
      <c r="DH733" s="420"/>
      <c r="DI733" s="421"/>
      <c r="DJ733" s="444"/>
      <c r="DK733" s="440"/>
      <c r="DL733" s="405"/>
      <c r="DM733" s="406"/>
      <c r="DN733" s="407"/>
      <c r="DO733" s="402"/>
      <c r="DP733" s="408"/>
      <c r="DQ733" s="442"/>
      <c r="DR733" s="443"/>
      <c r="DS733" s="443"/>
      <c r="DT733" s="420"/>
      <c r="DU733" s="421"/>
      <c r="DV733" s="444"/>
      <c r="DW733" s="440"/>
      <c r="DX733" s="405"/>
      <c r="DY733" s="406"/>
      <c r="DZ733" s="407"/>
      <c r="EA733" s="402"/>
      <c r="EB733" s="408"/>
      <c r="EC733" s="442"/>
      <c r="EE733" s="631">
        <v>48.38</v>
      </c>
      <c r="EF733" s="441">
        <v>500</v>
      </c>
      <c r="EH733" s="450"/>
    </row>
    <row r="734" spans="2:138" ht="12.75" customHeight="1" x14ac:dyDescent="0.2">
      <c r="B734" s="412" t="s">
        <v>1126</v>
      </c>
      <c r="C734" s="414" t="s">
        <v>799</v>
      </c>
      <c r="D734" s="233" t="s">
        <v>564</v>
      </c>
      <c r="E734" s="233" t="s">
        <v>1385</v>
      </c>
      <c r="F734" s="414"/>
      <c r="G734" s="233"/>
      <c r="H734" s="436">
        <v>39644</v>
      </c>
      <c r="I734" s="437">
        <v>48.38</v>
      </c>
      <c r="J734" s="438"/>
      <c r="K734" s="438"/>
      <c r="L734" s="438"/>
      <c r="M734" s="418" t="s">
        <v>1121</v>
      </c>
      <c r="N734" s="419" t="s">
        <v>1128</v>
      </c>
      <c r="O734" s="233" t="s">
        <v>1129</v>
      </c>
      <c r="Q734" s="420"/>
      <c r="R734" s="421"/>
      <c r="S734" s="437"/>
      <c r="T734" s="440"/>
      <c r="U734" s="405"/>
      <c r="V734" s="406"/>
      <c r="W734" s="407"/>
      <c r="X734" s="402"/>
      <c r="Y734" s="406"/>
      <c r="Z734" s="442"/>
      <c r="AB734" s="437">
        <v>48.38</v>
      </c>
      <c r="AC734" s="441">
        <v>500</v>
      </c>
      <c r="AE734" s="420"/>
      <c r="AF734" s="421"/>
      <c r="AG734" s="437"/>
      <c r="AH734" s="440"/>
      <c r="AI734" s="405"/>
      <c r="AJ734" s="406"/>
      <c r="AK734" s="407"/>
      <c r="AL734" s="402"/>
      <c r="AM734" s="408"/>
      <c r="AN734" s="442"/>
      <c r="AP734" s="437">
        <v>48.38</v>
      </c>
      <c r="AQ734" s="441">
        <v>500</v>
      </c>
      <c r="AR734" s="446"/>
      <c r="AS734" s="420"/>
      <c r="AT734" s="421"/>
      <c r="AU734" s="444"/>
      <c r="AV734" s="440"/>
      <c r="AW734" s="405"/>
      <c r="AX734" s="406"/>
      <c r="AY734" s="407"/>
      <c r="AZ734" s="402"/>
      <c r="BA734" s="408"/>
      <c r="BB734" s="442"/>
      <c r="BC734" s="443"/>
      <c r="BE734" s="631">
        <v>48.38</v>
      </c>
      <c r="BF734" s="441">
        <v>500</v>
      </c>
      <c r="BI734" s="420"/>
      <c r="BJ734" s="421"/>
      <c r="BK734" s="444"/>
      <c r="BL734" s="440"/>
      <c r="BM734" s="405"/>
      <c r="BN734" s="406"/>
      <c r="BO734" s="407"/>
      <c r="BP734" s="402"/>
      <c r="BQ734" s="408"/>
      <c r="BR734" s="442"/>
      <c r="BS734" s="443"/>
      <c r="BT734" s="631">
        <v>48.38</v>
      </c>
      <c r="BU734" s="441">
        <v>500</v>
      </c>
      <c r="BX734" s="420"/>
      <c r="BY734" s="421"/>
      <c r="BZ734" s="444"/>
      <c r="CA734" s="440"/>
      <c r="CB734" s="405"/>
      <c r="CC734" s="406"/>
      <c r="CD734" s="407"/>
      <c r="CE734" s="402"/>
      <c r="CF734" s="408"/>
      <c r="CG734" s="442"/>
      <c r="CJ734" s="420"/>
      <c r="CK734" s="421"/>
      <c r="CL734" s="444"/>
      <c r="CM734" s="440"/>
      <c r="CN734" s="405"/>
      <c r="CO734" s="406"/>
      <c r="CP734" s="407"/>
      <c r="CQ734" s="402"/>
      <c r="CR734" s="408"/>
      <c r="CS734" s="442"/>
      <c r="CT734" s="443"/>
      <c r="CU734" s="443"/>
      <c r="CV734" s="420"/>
      <c r="CW734" s="421"/>
      <c r="CX734" s="444"/>
      <c r="CY734" s="440"/>
      <c r="CZ734" s="405"/>
      <c r="DA734" s="406"/>
      <c r="DB734" s="407"/>
      <c r="DC734" s="402"/>
      <c r="DD734" s="408"/>
      <c r="DE734" s="442"/>
      <c r="DF734" s="443"/>
      <c r="DG734" s="443"/>
      <c r="DH734" s="420"/>
      <c r="DI734" s="421"/>
      <c r="DJ734" s="444"/>
      <c r="DK734" s="440"/>
      <c r="DL734" s="405"/>
      <c r="DM734" s="406"/>
      <c r="DN734" s="407"/>
      <c r="DO734" s="402"/>
      <c r="DP734" s="408"/>
      <c r="DQ734" s="442"/>
      <c r="DR734" s="443"/>
      <c r="DS734" s="443"/>
      <c r="DT734" s="420"/>
      <c r="DU734" s="421"/>
      <c r="DV734" s="444"/>
      <c r="DW734" s="440"/>
      <c r="DX734" s="405"/>
      <c r="DY734" s="406"/>
      <c r="DZ734" s="407"/>
      <c r="EA734" s="402"/>
      <c r="EB734" s="408"/>
      <c r="EC734" s="442"/>
      <c r="EE734" s="631">
        <v>48.38</v>
      </c>
      <c r="EF734" s="441">
        <v>500</v>
      </c>
      <c r="EH734" s="450"/>
    </row>
    <row r="735" spans="2:138" ht="12.75" customHeight="1" x14ac:dyDescent="0.2">
      <c r="B735" s="412" t="s">
        <v>1126</v>
      </c>
      <c r="C735" s="414" t="s">
        <v>800</v>
      </c>
      <c r="D735" s="233" t="s">
        <v>564</v>
      </c>
      <c r="E735" s="233" t="s">
        <v>1385</v>
      </c>
      <c r="F735" s="414"/>
      <c r="G735" s="233"/>
      <c r="H735" s="436">
        <v>39644</v>
      </c>
      <c r="I735" s="437">
        <v>48.38</v>
      </c>
      <c r="J735" s="438"/>
      <c r="K735" s="438"/>
      <c r="L735" s="438"/>
      <c r="M735" s="418" t="s">
        <v>1121</v>
      </c>
      <c r="N735" s="419" t="s">
        <v>1128</v>
      </c>
      <c r="O735" s="233" t="s">
        <v>1129</v>
      </c>
      <c r="Q735" s="420"/>
      <c r="R735" s="421"/>
      <c r="S735" s="437"/>
      <c r="T735" s="440"/>
      <c r="U735" s="405"/>
      <c r="V735" s="406"/>
      <c r="W735" s="407"/>
      <c r="X735" s="402"/>
      <c r="Y735" s="406"/>
      <c r="Z735" s="442"/>
      <c r="AB735" s="437">
        <v>48.38</v>
      </c>
      <c r="AC735" s="441">
        <v>500</v>
      </c>
      <c r="AE735" s="420"/>
      <c r="AF735" s="421"/>
      <c r="AG735" s="437"/>
      <c r="AH735" s="440"/>
      <c r="AI735" s="405"/>
      <c r="AJ735" s="406"/>
      <c r="AK735" s="407"/>
      <c r="AL735" s="402"/>
      <c r="AM735" s="408"/>
      <c r="AN735" s="442"/>
      <c r="AP735" s="437">
        <v>48.38</v>
      </c>
      <c r="AQ735" s="441">
        <v>500</v>
      </c>
      <c r="AR735" s="446"/>
      <c r="AS735" s="420"/>
      <c r="AT735" s="421"/>
      <c r="AU735" s="444"/>
      <c r="AV735" s="440"/>
      <c r="AW735" s="405"/>
      <c r="AX735" s="406"/>
      <c r="AY735" s="407"/>
      <c r="AZ735" s="402"/>
      <c r="BA735" s="408"/>
      <c r="BB735" s="442"/>
      <c r="BC735" s="443"/>
      <c r="BE735" s="631">
        <v>48.38</v>
      </c>
      <c r="BF735" s="441">
        <v>500</v>
      </c>
      <c r="BI735" s="420"/>
      <c r="BJ735" s="421"/>
      <c r="BK735" s="444"/>
      <c r="BL735" s="440"/>
      <c r="BM735" s="405"/>
      <c r="BN735" s="406"/>
      <c r="BO735" s="407"/>
      <c r="BP735" s="402"/>
      <c r="BQ735" s="408"/>
      <c r="BR735" s="442"/>
      <c r="BS735" s="443"/>
      <c r="BT735" s="631">
        <v>48.38</v>
      </c>
      <c r="BU735" s="441">
        <v>500</v>
      </c>
      <c r="BX735" s="420"/>
      <c r="BY735" s="421"/>
      <c r="BZ735" s="444"/>
      <c r="CA735" s="440"/>
      <c r="CB735" s="405"/>
      <c r="CC735" s="406"/>
      <c r="CD735" s="407"/>
      <c r="CE735" s="402"/>
      <c r="CF735" s="408"/>
      <c r="CG735" s="442"/>
      <c r="CJ735" s="420"/>
      <c r="CK735" s="421"/>
      <c r="CL735" s="444"/>
      <c r="CM735" s="440"/>
      <c r="CN735" s="405"/>
      <c r="CO735" s="406"/>
      <c r="CP735" s="407"/>
      <c r="CQ735" s="402"/>
      <c r="CR735" s="408"/>
      <c r="CS735" s="442"/>
      <c r="CT735" s="443"/>
      <c r="CU735" s="443"/>
      <c r="CV735" s="420"/>
      <c r="CW735" s="421"/>
      <c r="CX735" s="444"/>
      <c r="CY735" s="440"/>
      <c r="CZ735" s="405"/>
      <c r="DA735" s="406"/>
      <c r="DB735" s="407"/>
      <c r="DC735" s="402"/>
      <c r="DD735" s="408"/>
      <c r="DE735" s="442"/>
      <c r="DF735" s="443"/>
      <c r="DG735" s="443"/>
      <c r="DH735" s="420"/>
      <c r="DI735" s="421"/>
      <c r="DJ735" s="444"/>
      <c r="DK735" s="440"/>
      <c r="DL735" s="405"/>
      <c r="DM735" s="406"/>
      <c r="DN735" s="407"/>
      <c r="DO735" s="402"/>
      <c r="DP735" s="408"/>
      <c r="DQ735" s="442"/>
      <c r="DR735" s="443"/>
      <c r="DS735" s="443"/>
      <c r="DT735" s="420"/>
      <c r="DU735" s="421"/>
      <c r="DV735" s="444"/>
      <c r="DW735" s="440"/>
      <c r="DX735" s="405"/>
      <c r="DY735" s="406"/>
      <c r="DZ735" s="407"/>
      <c r="EA735" s="402"/>
      <c r="EB735" s="408"/>
      <c r="EC735" s="442"/>
      <c r="EE735" s="631">
        <v>48.38</v>
      </c>
      <c r="EF735" s="441">
        <v>500</v>
      </c>
      <c r="EH735" s="450"/>
    </row>
    <row r="736" spans="2:138" ht="12.75" customHeight="1" x14ac:dyDescent="0.2">
      <c r="B736" s="412" t="s">
        <v>1126</v>
      </c>
      <c r="C736" s="414" t="s">
        <v>801</v>
      </c>
      <c r="D736" s="233" t="s">
        <v>564</v>
      </c>
      <c r="E736" s="233" t="s">
        <v>1385</v>
      </c>
      <c r="F736" s="414"/>
      <c r="G736" s="233"/>
      <c r="H736" s="436">
        <v>39644</v>
      </c>
      <c r="I736" s="437">
        <v>48.38</v>
      </c>
      <c r="J736" s="438"/>
      <c r="K736" s="438"/>
      <c r="L736" s="438"/>
      <c r="M736" s="418" t="s">
        <v>1121</v>
      </c>
      <c r="N736" s="419" t="s">
        <v>1128</v>
      </c>
      <c r="O736" s="233" t="s">
        <v>1129</v>
      </c>
      <c r="Q736" s="420"/>
      <c r="R736" s="421"/>
      <c r="S736" s="437"/>
      <c r="T736" s="440"/>
      <c r="U736" s="405"/>
      <c r="V736" s="406"/>
      <c r="W736" s="407"/>
      <c r="X736" s="402"/>
      <c r="Y736" s="406"/>
      <c r="Z736" s="442"/>
      <c r="AB736" s="437">
        <v>48.38</v>
      </c>
      <c r="AC736" s="441">
        <v>500</v>
      </c>
      <c r="AE736" s="420"/>
      <c r="AF736" s="421"/>
      <c r="AG736" s="437"/>
      <c r="AH736" s="440"/>
      <c r="AI736" s="405"/>
      <c r="AJ736" s="406"/>
      <c r="AK736" s="407"/>
      <c r="AL736" s="402"/>
      <c r="AM736" s="408"/>
      <c r="AN736" s="442"/>
      <c r="AP736" s="437">
        <v>48.38</v>
      </c>
      <c r="AQ736" s="441">
        <v>500</v>
      </c>
      <c r="AR736" s="446"/>
      <c r="AS736" s="420"/>
      <c r="AT736" s="421"/>
      <c r="AU736" s="444"/>
      <c r="AV736" s="440"/>
      <c r="AW736" s="405"/>
      <c r="AX736" s="406"/>
      <c r="AY736" s="407"/>
      <c r="AZ736" s="402"/>
      <c r="BA736" s="408"/>
      <c r="BB736" s="442"/>
      <c r="BC736" s="443"/>
      <c r="BE736" s="631">
        <v>48.38</v>
      </c>
      <c r="BF736" s="441">
        <v>500</v>
      </c>
      <c r="BI736" s="420"/>
      <c r="BJ736" s="421"/>
      <c r="BK736" s="444"/>
      <c r="BL736" s="440"/>
      <c r="BM736" s="405"/>
      <c r="BN736" s="406"/>
      <c r="BO736" s="407"/>
      <c r="BP736" s="402"/>
      <c r="BQ736" s="408"/>
      <c r="BR736" s="442"/>
      <c r="BS736" s="443"/>
      <c r="BT736" s="631">
        <v>48.38</v>
      </c>
      <c r="BU736" s="441">
        <v>500</v>
      </c>
      <c r="BX736" s="420"/>
      <c r="BY736" s="421"/>
      <c r="BZ736" s="444"/>
      <c r="CA736" s="440"/>
      <c r="CB736" s="405"/>
      <c r="CC736" s="406"/>
      <c r="CD736" s="407"/>
      <c r="CE736" s="402"/>
      <c r="CF736" s="408"/>
      <c r="CG736" s="442"/>
      <c r="CJ736" s="420"/>
      <c r="CK736" s="421"/>
      <c r="CL736" s="444"/>
      <c r="CM736" s="440"/>
      <c r="CN736" s="405"/>
      <c r="CO736" s="406"/>
      <c r="CP736" s="407"/>
      <c r="CQ736" s="402"/>
      <c r="CR736" s="408"/>
      <c r="CS736" s="442"/>
      <c r="CT736" s="443"/>
      <c r="CU736" s="443"/>
      <c r="CV736" s="420"/>
      <c r="CW736" s="421"/>
      <c r="CX736" s="444"/>
      <c r="CY736" s="440"/>
      <c r="CZ736" s="405"/>
      <c r="DA736" s="406"/>
      <c r="DB736" s="407"/>
      <c r="DC736" s="402"/>
      <c r="DD736" s="408"/>
      <c r="DE736" s="442"/>
      <c r="DF736" s="443"/>
      <c r="DG736" s="443"/>
      <c r="DH736" s="420"/>
      <c r="DI736" s="421"/>
      <c r="DJ736" s="444"/>
      <c r="DK736" s="440"/>
      <c r="DL736" s="405"/>
      <c r="DM736" s="406"/>
      <c r="DN736" s="407"/>
      <c r="DO736" s="402"/>
      <c r="DP736" s="408"/>
      <c r="DQ736" s="442"/>
      <c r="DR736" s="443"/>
      <c r="DS736" s="443"/>
      <c r="DT736" s="420"/>
      <c r="DU736" s="421"/>
      <c r="DV736" s="444"/>
      <c r="DW736" s="440"/>
      <c r="DX736" s="405"/>
      <c r="DY736" s="406"/>
      <c r="DZ736" s="407"/>
      <c r="EA736" s="402"/>
      <c r="EB736" s="408"/>
      <c r="EC736" s="442"/>
      <c r="EE736" s="631">
        <v>48.38</v>
      </c>
      <c r="EF736" s="441">
        <v>500</v>
      </c>
      <c r="EH736" s="450"/>
    </row>
    <row r="737" spans="2:138" ht="12.75" customHeight="1" x14ac:dyDescent="0.2">
      <c r="B737" s="412" t="s">
        <v>1126</v>
      </c>
      <c r="C737" s="414" t="s">
        <v>802</v>
      </c>
      <c r="D737" s="233" t="s">
        <v>564</v>
      </c>
      <c r="E737" s="233" t="s">
        <v>1385</v>
      </c>
      <c r="F737" s="414"/>
      <c r="G737" s="233"/>
      <c r="H737" s="436">
        <v>39644</v>
      </c>
      <c r="I737" s="437">
        <v>48.38</v>
      </c>
      <c r="J737" s="438"/>
      <c r="K737" s="438"/>
      <c r="L737" s="438"/>
      <c r="M737" s="418" t="s">
        <v>1121</v>
      </c>
      <c r="N737" s="419" t="s">
        <v>1128</v>
      </c>
      <c r="O737" s="233" t="s">
        <v>1129</v>
      </c>
      <c r="Q737" s="420"/>
      <c r="R737" s="421"/>
      <c r="S737" s="437"/>
      <c r="T737" s="440"/>
      <c r="U737" s="405"/>
      <c r="V737" s="406"/>
      <c r="W737" s="407"/>
      <c r="X737" s="402"/>
      <c r="Y737" s="406"/>
      <c r="Z737" s="442"/>
      <c r="AB737" s="437">
        <v>48.38</v>
      </c>
      <c r="AC737" s="441">
        <v>500</v>
      </c>
      <c r="AE737" s="420"/>
      <c r="AF737" s="421"/>
      <c r="AG737" s="437"/>
      <c r="AH737" s="440"/>
      <c r="AI737" s="405"/>
      <c r="AJ737" s="406"/>
      <c r="AK737" s="407"/>
      <c r="AL737" s="402"/>
      <c r="AM737" s="408"/>
      <c r="AN737" s="442"/>
      <c r="AP737" s="437">
        <v>48.38</v>
      </c>
      <c r="AQ737" s="441">
        <v>500</v>
      </c>
      <c r="AR737" s="446"/>
      <c r="AS737" s="420"/>
      <c r="AT737" s="421"/>
      <c r="AU737" s="444"/>
      <c r="AV737" s="440"/>
      <c r="AW737" s="405"/>
      <c r="AX737" s="406"/>
      <c r="AY737" s="407"/>
      <c r="AZ737" s="402"/>
      <c r="BA737" s="408"/>
      <c r="BB737" s="442"/>
      <c r="BC737" s="443"/>
      <c r="BE737" s="631">
        <v>48.38</v>
      </c>
      <c r="BF737" s="441">
        <v>500</v>
      </c>
      <c r="BI737" s="420"/>
      <c r="BJ737" s="421"/>
      <c r="BK737" s="444"/>
      <c r="BL737" s="440"/>
      <c r="BM737" s="405"/>
      <c r="BN737" s="406"/>
      <c r="BO737" s="407"/>
      <c r="BP737" s="402"/>
      <c r="BQ737" s="408"/>
      <c r="BR737" s="442"/>
      <c r="BS737" s="443"/>
      <c r="BT737" s="631">
        <v>48.38</v>
      </c>
      <c r="BU737" s="441">
        <v>500</v>
      </c>
      <c r="BX737" s="420"/>
      <c r="BY737" s="421"/>
      <c r="BZ737" s="444"/>
      <c r="CA737" s="440"/>
      <c r="CB737" s="405"/>
      <c r="CC737" s="406"/>
      <c r="CD737" s="407"/>
      <c r="CE737" s="402"/>
      <c r="CF737" s="408"/>
      <c r="CG737" s="442"/>
      <c r="CJ737" s="420"/>
      <c r="CK737" s="421"/>
      <c r="CL737" s="444"/>
      <c r="CM737" s="440"/>
      <c r="CN737" s="405"/>
      <c r="CO737" s="406"/>
      <c r="CP737" s="407"/>
      <c r="CQ737" s="402"/>
      <c r="CR737" s="408"/>
      <c r="CS737" s="442"/>
      <c r="CT737" s="443"/>
      <c r="CU737" s="443"/>
      <c r="CV737" s="420"/>
      <c r="CW737" s="421"/>
      <c r="CX737" s="444"/>
      <c r="CY737" s="440"/>
      <c r="CZ737" s="405"/>
      <c r="DA737" s="406"/>
      <c r="DB737" s="407"/>
      <c r="DC737" s="402"/>
      <c r="DD737" s="408"/>
      <c r="DE737" s="442"/>
      <c r="DF737" s="443"/>
      <c r="DG737" s="443"/>
      <c r="DH737" s="420"/>
      <c r="DI737" s="421"/>
      <c r="DJ737" s="444"/>
      <c r="DK737" s="440"/>
      <c r="DL737" s="405"/>
      <c r="DM737" s="406"/>
      <c r="DN737" s="407"/>
      <c r="DO737" s="402"/>
      <c r="DP737" s="408"/>
      <c r="DQ737" s="442"/>
      <c r="DR737" s="443"/>
      <c r="DS737" s="443"/>
      <c r="DT737" s="420"/>
      <c r="DU737" s="421"/>
      <c r="DV737" s="444"/>
      <c r="DW737" s="440"/>
      <c r="DX737" s="405"/>
      <c r="DY737" s="406"/>
      <c r="DZ737" s="407"/>
      <c r="EA737" s="402"/>
      <c r="EB737" s="408"/>
      <c r="EC737" s="442"/>
      <c r="EE737" s="631">
        <v>48.38</v>
      </c>
      <c r="EF737" s="441">
        <v>500</v>
      </c>
      <c r="EH737" s="450"/>
    </row>
    <row r="738" spans="2:138" ht="12.75" customHeight="1" x14ac:dyDescent="0.2">
      <c r="B738" s="412" t="s">
        <v>1126</v>
      </c>
      <c r="C738" s="414" t="s">
        <v>803</v>
      </c>
      <c r="D738" s="233" t="s">
        <v>564</v>
      </c>
      <c r="E738" s="233" t="s">
        <v>1385</v>
      </c>
      <c r="F738" s="414"/>
      <c r="G738" s="233"/>
      <c r="H738" s="436">
        <v>39644</v>
      </c>
      <c r="I738" s="437">
        <v>48.38</v>
      </c>
      <c r="J738" s="438"/>
      <c r="K738" s="438"/>
      <c r="L738" s="438"/>
      <c r="M738" s="418" t="s">
        <v>1121</v>
      </c>
      <c r="N738" s="419" t="s">
        <v>1128</v>
      </c>
      <c r="O738" s="233" t="s">
        <v>1129</v>
      </c>
      <c r="Q738" s="420"/>
      <c r="R738" s="421"/>
      <c r="S738" s="437"/>
      <c r="T738" s="440"/>
      <c r="U738" s="405"/>
      <c r="V738" s="406"/>
      <c r="W738" s="407"/>
      <c r="X738" s="402"/>
      <c r="Y738" s="406"/>
      <c r="Z738" s="442"/>
      <c r="AB738" s="437">
        <v>48.38</v>
      </c>
      <c r="AC738" s="441">
        <v>500</v>
      </c>
      <c r="AE738" s="420"/>
      <c r="AF738" s="421"/>
      <c r="AG738" s="437"/>
      <c r="AH738" s="440"/>
      <c r="AI738" s="405"/>
      <c r="AJ738" s="406"/>
      <c r="AK738" s="407"/>
      <c r="AL738" s="402"/>
      <c r="AM738" s="408"/>
      <c r="AN738" s="442"/>
      <c r="AP738" s="437">
        <v>48.38</v>
      </c>
      <c r="AQ738" s="441">
        <v>500</v>
      </c>
      <c r="AR738" s="446"/>
      <c r="AS738" s="420"/>
      <c r="AT738" s="421"/>
      <c r="AU738" s="444"/>
      <c r="AV738" s="440"/>
      <c r="AW738" s="405"/>
      <c r="AX738" s="406"/>
      <c r="AY738" s="407"/>
      <c r="AZ738" s="402"/>
      <c r="BA738" s="408"/>
      <c r="BB738" s="442"/>
      <c r="BC738" s="443"/>
      <c r="BE738" s="631">
        <v>48.38</v>
      </c>
      <c r="BF738" s="441">
        <v>500</v>
      </c>
      <c r="BI738" s="420"/>
      <c r="BJ738" s="421"/>
      <c r="BK738" s="444"/>
      <c r="BL738" s="440"/>
      <c r="BM738" s="405"/>
      <c r="BN738" s="406"/>
      <c r="BO738" s="407"/>
      <c r="BP738" s="402"/>
      <c r="BQ738" s="408"/>
      <c r="BR738" s="442"/>
      <c r="BS738" s="443"/>
      <c r="BT738" s="631">
        <v>48.38</v>
      </c>
      <c r="BU738" s="441">
        <v>500</v>
      </c>
      <c r="BX738" s="420"/>
      <c r="BY738" s="421"/>
      <c r="BZ738" s="444"/>
      <c r="CA738" s="440"/>
      <c r="CB738" s="405"/>
      <c r="CC738" s="406"/>
      <c r="CD738" s="407"/>
      <c r="CE738" s="402"/>
      <c r="CF738" s="408"/>
      <c r="CG738" s="442"/>
      <c r="CJ738" s="420"/>
      <c r="CK738" s="421"/>
      <c r="CL738" s="444"/>
      <c r="CM738" s="440"/>
      <c r="CN738" s="405"/>
      <c r="CO738" s="406"/>
      <c r="CP738" s="407"/>
      <c r="CQ738" s="402"/>
      <c r="CR738" s="408"/>
      <c r="CS738" s="442"/>
      <c r="CT738" s="443"/>
      <c r="CU738" s="443"/>
      <c r="CV738" s="420"/>
      <c r="CW738" s="421"/>
      <c r="CX738" s="444"/>
      <c r="CY738" s="440"/>
      <c r="CZ738" s="405"/>
      <c r="DA738" s="406"/>
      <c r="DB738" s="407"/>
      <c r="DC738" s="402"/>
      <c r="DD738" s="408"/>
      <c r="DE738" s="442"/>
      <c r="DF738" s="443"/>
      <c r="DG738" s="443"/>
      <c r="DH738" s="420"/>
      <c r="DI738" s="421"/>
      <c r="DJ738" s="444"/>
      <c r="DK738" s="440"/>
      <c r="DL738" s="405"/>
      <c r="DM738" s="406"/>
      <c r="DN738" s="407"/>
      <c r="DO738" s="402"/>
      <c r="DP738" s="408"/>
      <c r="DQ738" s="442"/>
      <c r="DR738" s="443"/>
      <c r="DS738" s="443"/>
      <c r="DT738" s="420"/>
      <c r="DU738" s="421"/>
      <c r="DV738" s="444"/>
      <c r="DW738" s="440"/>
      <c r="DX738" s="405"/>
      <c r="DY738" s="406"/>
      <c r="DZ738" s="407"/>
      <c r="EA738" s="402"/>
      <c r="EB738" s="408"/>
      <c r="EC738" s="442"/>
      <c r="EE738" s="631">
        <v>48.38</v>
      </c>
      <c r="EF738" s="441">
        <v>500</v>
      </c>
      <c r="EH738" s="450"/>
    </row>
    <row r="739" spans="2:138" ht="12.75" customHeight="1" x14ac:dyDescent="0.2">
      <c r="B739" s="412" t="s">
        <v>1126</v>
      </c>
      <c r="C739" s="414" t="s">
        <v>804</v>
      </c>
      <c r="D739" s="233" t="s">
        <v>564</v>
      </c>
      <c r="E739" s="233" t="s">
        <v>1385</v>
      </c>
      <c r="F739" s="414"/>
      <c r="G739" s="233"/>
      <c r="H739" s="436">
        <v>39644</v>
      </c>
      <c r="I739" s="437">
        <v>48.38</v>
      </c>
      <c r="J739" s="438"/>
      <c r="K739" s="438"/>
      <c r="L739" s="438"/>
      <c r="M739" s="418" t="s">
        <v>1121</v>
      </c>
      <c r="N739" s="419" t="s">
        <v>1128</v>
      </c>
      <c r="O739" s="233" t="s">
        <v>1129</v>
      </c>
      <c r="Q739" s="420"/>
      <c r="R739" s="421"/>
      <c r="S739" s="437"/>
      <c r="T739" s="440"/>
      <c r="U739" s="405"/>
      <c r="V739" s="406"/>
      <c r="W739" s="407"/>
      <c r="X739" s="402"/>
      <c r="Y739" s="406"/>
      <c r="Z739" s="442"/>
      <c r="AB739" s="437">
        <v>48.38</v>
      </c>
      <c r="AC739" s="441">
        <v>500</v>
      </c>
      <c r="AE739" s="420"/>
      <c r="AF739" s="421"/>
      <c r="AG739" s="437"/>
      <c r="AH739" s="440"/>
      <c r="AI739" s="405"/>
      <c r="AJ739" s="406"/>
      <c r="AK739" s="407"/>
      <c r="AL739" s="402"/>
      <c r="AM739" s="408"/>
      <c r="AN739" s="442"/>
      <c r="AP739" s="437">
        <v>48.38</v>
      </c>
      <c r="AQ739" s="441">
        <v>500</v>
      </c>
      <c r="AR739" s="446"/>
      <c r="AS739" s="420"/>
      <c r="AT739" s="421"/>
      <c r="AU739" s="444"/>
      <c r="AV739" s="440"/>
      <c r="AW739" s="405"/>
      <c r="AX739" s="406"/>
      <c r="AY739" s="407"/>
      <c r="AZ739" s="402"/>
      <c r="BA739" s="408"/>
      <c r="BB739" s="442"/>
      <c r="BC739" s="443"/>
      <c r="BE739" s="631">
        <v>48.38</v>
      </c>
      <c r="BF739" s="441">
        <v>500</v>
      </c>
      <c r="BI739" s="420"/>
      <c r="BJ739" s="421"/>
      <c r="BK739" s="444"/>
      <c r="BL739" s="440"/>
      <c r="BM739" s="405"/>
      <c r="BN739" s="406"/>
      <c r="BO739" s="407"/>
      <c r="BP739" s="402"/>
      <c r="BQ739" s="408"/>
      <c r="BR739" s="442"/>
      <c r="BS739" s="443"/>
      <c r="BT739" s="631">
        <v>48.38</v>
      </c>
      <c r="BU739" s="441">
        <v>500</v>
      </c>
      <c r="BX739" s="420"/>
      <c r="BY739" s="421"/>
      <c r="BZ739" s="444"/>
      <c r="CA739" s="440"/>
      <c r="CB739" s="405"/>
      <c r="CC739" s="406"/>
      <c r="CD739" s="407"/>
      <c r="CE739" s="402"/>
      <c r="CF739" s="408"/>
      <c r="CG739" s="442"/>
      <c r="CJ739" s="420"/>
      <c r="CK739" s="421"/>
      <c r="CL739" s="444"/>
      <c r="CM739" s="440"/>
      <c r="CN739" s="405"/>
      <c r="CO739" s="406"/>
      <c r="CP739" s="407"/>
      <c r="CQ739" s="402"/>
      <c r="CR739" s="408"/>
      <c r="CS739" s="442"/>
      <c r="CT739" s="443"/>
      <c r="CU739" s="443"/>
      <c r="CV739" s="420"/>
      <c r="CW739" s="421"/>
      <c r="CX739" s="444"/>
      <c r="CY739" s="440"/>
      <c r="CZ739" s="405"/>
      <c r="DA739" s="406"/>
      <c r="DB739" s="407"/>
      <c r="DC739" s="402"/>
      <c r="DD739" s="408"/>
      <c r="DE739" s="442"/>
      <c r="DF739" s="443"/>
      <c r="DG739" s="443"/>
      <c r="DH739" s="420"/>
      <c r="DI739" s="421"/>
      <c r="DJ739" s="444"/>
      <c r="DK739" s="440"/>
      <c r="DL739" s="405"/>
      <c r="DM739" s="406"/>
      <c r="DN739" s="407"/>
      <c r="DO739" s="402"/>
      <c r="DP739" s="408"/>
      <c r="DQ739" s="442"/>
      <c r="DR739" s="443"/>
      <c r="DS739" s="443"/>
      <c r="DT739" s="420"/>
      <c r="DU739" s="421"/>
      <c r="DV739" s="444"/>
      <c r="DW739" s="440"/>
      <c r="DX739" s="405"/>
      <c r="DY739" s="406"/>
      <c r="DZ739" s="407"/>
      <c r="EA739" s="402"/>
      <c r="EB739" s="408"/>
      <c r="EC739" s="442"/>
      <c r="EE739" s="631">
        <v>48.38</v>
      </c>
      <c r="EF739" s="441">
        <v>500</v>
      </c>
      <c r="EH739" s="450"/>
    </row>
    <row r="740" spans="2:138" ht="12.75" customHeight="1" x14ac:dyDescent="0.2">
      <c r="B740" s="412" t="s">
        <v>1126</v>
      </c>
      <c r="C740" s="414" t="s">
        <v>805</v>
      </c>
      <c r="D740" s="233" t="s">
        <v>564</v>
      </c>
      <c r="E740" s="233" t="s">
        <v>1385</v>
      </c>
      <c r="F740" s="414"/>
      <c r="G740" s="233"/>
      <c r="H740" s="436">
        <v>39644</v>
      </c>
      <c r="I740" s="437">
        <v>48.38</v>
      </c>
      <c r="J740" s="438"/>
      <c r="K740" s="438"/>
      <c r="L740" s="438"/>
      <c r="M740" s="418" t="s">
        <v>1121</v>
      </c>
      <c r="N740" s="419" t="s">
        <v>1128</v>
      </c>
      <c r="O740" s="233" t="s">
        <v>1129</v>
      </c>
      <c r="Q740" s="420"/>
      <c r="R740" s="421"/>
      <c r="S740" s="437"/>
      <c r="T740" s="440"/>
      <c r="U740" s="405"/>
      <c r="V740" s="406"/>
      <c r="W740" s="407"/>
      <c r="X740" s="402"/>
      <c r="Y740" s="406"/>
      <c r="Z740" s="442"/>
      <c r="AB740" s="437">
        <v>48.38</v>
      </c>
      <c r="AC740" s="441">
        <v>500</v>
      </c>
      <c r="AE740" s="420"/>
      <c r="AF740" s="421"/>
      <c r="AG740" s="437"/>
      <c r="AH740" s="440"/>
      <c r="AI740" s="405"/>
      <c r="AJ740" s="406"/>
      <c r="AK740" s="407"/>
      <c r="AL740" s="402"/>
      <c r="AM740" s="408"/>
      <c r="AN740" s="442"/>
      <c r="AP740" s="437">
        <v>48.38</v>
      </c>
      <c r="AQ740" s="441">
        <v>500</v>
      </c>
      <c r="AR740" s="446"/>
      <c r="AS740" s="420"/>
      <c r="AT740" s="421"/>
      <c r="AU740" s="444"/>
      <c r="AV740" s="440"/>
      <c r="AW740" s="405"/>
      <c r="AX740" s="406"/>
      <c r="AY740" s="407"/>
      <c r="AZ740" s="402"/>
      <c r="BA740" s="408"/>
      <c r="BB740" s="442"/>
      <c r="BC740" s="443"/>
      <c r="BE740" s="631">
        <v>48.38</v>
      </c>
      <c r="BF740" s="441">
        <v>500</v>
      </c>
      <c r="BI740" s="420"/>
      <c r="BJ740" s="421"/>
      <c r="BK740" s="444"/>
      <c r="BL740" s="440"/>
      <c r="BM740" s="405"/>
      <c r="BN740" s="406"/>
      <c r="BO740" s="407"/>
      <c r="BP740" s="402"/>
      <c r="BQ740" s="408"/>
      <c r="BR740" s="442"/>
      <c r="BS740" s="443"/>
      <c r="BT740" s="631">
        <v>48.38</v>
      </c>
      <c r="BU740" s="441">
        <v>500</v>
      </c>
      <c r="BX740" s="420"/>
      <c r="BY740" s="421"/>
      <c r="BZ740" s="444"/>
      <c r="CA740" s="440"/>
      <c r="CB740" s="405"/>
      <c r="CC740" s="406"/>
      <c r="CD740" s="407"/>
      <c r="CE740" s="402"/>
      <c r="CF740" s="408"/>
      <c r="CG740" s="442"/>
      <c r="CJ740" s="420"/>
      <c r="CK740" s="421"/>
      <c r="CL740" s="444"/>
      <c r="CM740" s="440"/>
      <c r="CN740" s="405"/>
      <c r="CO740" s="406"/>
      <c r="CP740" s="407"/>
      <c r="CQ740" s="402"/>
      <c r="CR740" s="408"/>
      <c r="CS740" s="442"/>
      <c r="CT740" s="443"/>
      <c r="CU740" s="443"/>
      <c r="CV740" s="420"/>
      <c r="CW740" s="421"/>
      <c r="CX740" s="444"/>
      <c r="CY740" s="440"/>
      <c r="CZ740" s="405"/>
      <c r="DA740" s="406"/>
      <c r="DB740" s="407"/>
      <c r="DC740" s="402"/>
      <c r="DD740" s="408"/>
      <c r="DE740" s="442"/>
      <c r="DF740" s="443"/>
      <c r="DG740" s="443"/>
      <c r="DH740" s="420"/>
      <c r="DI740" s="421"/>
      <c r="DJ740" s="444"/>
      <c r="DK740" s="440"/>
      <c r="DL740" s="405"/>
      <c r="DM740" s="406"/>
      <c r="DN740" s="407"/>
      <c r="DO740" s="402"/>
      <c r="DP740" s="408"/>
      <c r="DQ740" s="442"/>
      <c r="DR740" s="443"/>
      <c r="DS740" s="443"/>
      <c r="DT740" s="420"/>
      <c r="DU740" s="421"/>
      <c r="DV740" s="444"/>
      <c r="DW740" s="440"/>
      <c r="DX740" s="405"/>
      <c r="DY740" s="406"/>
      <c r="DZ740" s="407"/>
      <c r="EA740" s="402"/>
      <c r="EB740" s="408"/>
      <c r="EC740" s="442"/>
      <c r="EE740" s="631">
        <v>48.38</v>
      </c>
      <c r="EF740" s="441">
        <v>500</v>
      </c>
      <c r="EH740" s="450"/>
    </row>
    <row r="741" spans="2:138" ht="12.75" customHeight="1" x14ac:dyDescent="0.2">
      <c r="B741" s="412" t="s">
        <v>1126</v>
      </c>
      <c r="C741" s="414" t="s">
        <v>806</v>
      </c>
      <c r="D741" s="233" t="s">
        <v>564</v>
      </c>
      <c r="E741" s="233" t="s">
        <v>1385</v>
      </c>
      <c r="F741" s="414"/>
      <c r="G741" s="233"/>
      <c r="H741" s="436">
        <v>39644</v>
      </c>
      <c r="I741" s="437">
        <v>48.38</v>
      </c>
      <c r="J741" s="438"/>
      <c r="K741" s="438"/>
      <c r="L741" s="438"/>
      <c r="M741" s="418" t="s">
        <v>1121</v>
      </c>
      <c r="N741" s="419" t="s">
        <v>1128</v>
      </c>
      <c r="O741" s="233" t="s">
        <v>1129</v>
      </c>
      <c r="Q741" s="420"/>
      <c r="R741" s="421"/>
      <c r="S741" s="437"/>
      <c r="T741" s="440"/>
      <c r="U741" s="405"/>
      <c r="V741" s="406"/>
      <c r="W741" s="407"/>
      <c r="X741" s="402"/>
      <c r="Y741" s="406"/>
      <c r="Z741" s="442"/>
      <c r="AB741" s="437">
        <v>48.38</v>
      </c>
      <c r="AC741" s="441">
        <v>500</v>
      </c>
      <c r="AE741" s="420"/>
      <c r="AF741" s="421"/>
      <c r="AG741" s="437"/>
      <c r="AH741" s="440"/>
      <c r="AI741" s="405"/>
      <c r="AJ741" s="406"/>
      <c r="AK741" s="407"/>
      <c r="AL741" s="402"/>
      <c r="AM741" s="408"/>
      <c r="AN741" s="442"/>
      <c r="AP741" s="437">
        <v>48.38</v>
      </c>
      <c r="AQ741" s="441">
        <v>500</v>
      </c>
      <c r="AR741" s="446"/>
      <c r="AS741" s="420"/>
      <c r="AT741" s="421"/>
      <c r="AU741" s="444"/>
      <c r="AV741" s="440"/>
      <c r="AW741" s="405"/>
      <c r="AX741" s="406"/>
      <c r="AY741" s="407"/>
      <c r="AZ741" s="402"/>
      <c r="BA741" s="408"/>
      <c r="BB741" s="442"/>
      <c r="BC741" s="443"/>
      <c r="BE741" s="631">
        <v>48.38</v>
      </c>
      <c r="BF741" s="441">
        <v>500</v>
      </c>
      <c r="BI741" s="420"/>
      <c r="BJ741" s="421"/>
      <c r="BK741" s="444"/>
      <c r="BL741" s="440"/>
      <c r="BM741" s="405"/>
      <c r="BN741" s="406"/>
      <c r="BO741" s="407"/>
      <c r="BP741" s="402"/>
      <c r="BQ741" s="408"/>
      <c r="BR741" s="442"/>
      <c r="BS741" s="443"/>
      <c r="BT741" s="631">
        <v>48.38</v>
      </c>
      <c r="BU741" s="441">
        <v>500</v>
      </c>
      <c r="BX741" s="420"/>
      <c r="BY741" s="421"/>
      <c r="BZ741" s="444"/>
      <c r="CA741" s="440"/>
      <c r="CB741" s="405"/>
      <c r="CC741" s="406"/>
      <c r="CD741" s="407"/>
      <c r="CE741" s="402"/>
      <c r="CF741" s="408"/>
      <c r="CG741" s="442"/>
      <c r="CJ741" s="420"/>
      <c r="CK741" s="421"/>
      <c r="CL741" s="444"/>
      <c r="CM741" s="440"/>
      <c r="CN741" s="405"/>
      <c r="CO741" s="406"/>
      <c r="CP741" s="407"/>
      <c r="CQ741" s="402"/>
      <c r="CR741" s="408"/>
      <c r="CS741" s="442"/>
      <c r="CT741" s="443"/>
      <c r="CU741" s="443"/>
      <c r="CV741" s="420"/>
      <c r="CW741" s="421"/>
      <c r="CX741" s="444"/>
      <c r="CY741" s="440"/>
      <c r="CZ741" s="405"/>
      <c r="DA741" s="406"/>
      <c r="DB741" s="407"/>
      <c r="DC741" s="402"/>
      <c r="DD741" s="408"/>
      <c r="DE741" s="442"/>
      <c r="DF741" s="443"/>
      <c r="DG741" s="443"/>
      <c r="DH741" s="420"/>
      <c r="DI741" s="421"/>
      <c r="DJ741" s="444"/>
      <c r="DK741" s="440"/>
      <c r="DL741" s="405"/>
      <c r="DM741" s="406"/>
      <c r="DN741" s="407"/>
      <c r="DO741" s="402"/>
      <c r="DP741" s="408"/>
      <c r="DQ741" s="442"/>
      <c r="DR741" s="443"/>
      <c r="DS741" s="443"/>
      <c r="DT741" s="420"/>
      <c r="DU741" s="421"/>
      <c r="DV741" s="444"/>
      <c r="DW741" s="440"/>
      <c r="DX741" s="405"/>
      <c r="DY741" s="406"/>
      <c r="DZ741" s="407"/>
      <c r="EA741" s="402"/>
      <c r="EB741" s="408"/>
      <c r="EC741" s="442"/>
      <c r="EE741" s="631">
        <v>48.38</v>
      </c>
      <c r="EF741" s="441">
        <v>500</v>
      </c>
      <c r="EH741" s="450"/>
    </row>
    <row r="742" spans="2:138" ht="12.75" customHeight="1" x14ac:dyDescent="0.2">
      <c r="B742" s="412" t="s">
        <v>1126</v>
      </c>
      <c r="C742" s="414" t="s">
        <v>807</v>
      </c>
      <c r="D742" s="233" t="s">
        <v>564</v>
      </c>
      <c r="E742" s="233" t="s">
        <v>1385</v>
      </c>
      <c r="F742" s="233" t="s">
        <v>1355</v>
      </c>
      <c r="G742" s="414"/>
      <c r="H742" s="436">
        <v>39651</v>
      </c>
      <c r="I742" s="437">
        <v>48.38</v>
      </c>
      <c r="J742" s="438"/>
      <c r="K742" s="438"/>
      <c r="L742" s="438"/>
      <c r="M742" s="418"/>
      <c r="N742" s="419" t="s">
        <v>1094</v>
      </c>
      <c r="O742" s="233" t="s">
        <v>1095</v>
      </c>
      <c r="Q742" s="420"/>
      <c r="R742" s="421"/>
      <c r="S742" s="437"/>
      <c r="T742" s="440"/>
      <c r="U742" s="405"/>
      <c r="V742" s="406"/>
      <c r="W742" s="407"/>
      <c r="X742" s="402"/>
      <c r="Y742" s="406"/>
      <c r="Z742" s="442"/>
      <c r="AB742" s="437">
        <v>48.38</v>
      </c>
      <c r="AC742" s="441">
        <v>500</v>
      </c>
      <c r="AE742" s="420"/>
      <c r="AF742" s="421"/>
      <c r="AG742" s="437"/>
      <c r="AH742" s="440"/>
      <c r="AI742" s="405"/>
      <c r="AJ742" s="406"/>
      <c r="AK742" s="407"/>
      <c r="AL742" s="402"/>
      <c r="AM742" s="408"/>
      <c r="AN742" s="442"/>
      <c r="AP742" s="437">
        <v>48.38</v>
      </c>
      <c r="AQ742" s="441">
        <v>500</v>
      </c>
      <c r="AR742" s="446"/>
      <c r="AS742" s="420"/>
      <c r="AT742" s="421"/>
      <c r="AU742" s="444"/>
      <c r="AV742" s="440"/>
      <c r="AW742" s="405"/>
      <c r="AX742" s="406"/>
      <c r="AY742" s="407"/>
      <c r="AZ742" s="402"/>
      <c r="BA742" s="408"/>
      <c r="BB742" s="442"/>
      <c r="BC742" s="443"/>
      <c r="BE742" s="631">
        <v>48.38</v>
      </c>
      <c r="BF742" s="441">
        <v>500</v>
      </c>
      <c r="BI742" s="420"/>
      <c r="BJ742" s="421"/>
      <c r="BK742" s="444"/>
      <c r="BL742" s="440"/>
      <c r="BM742" s="405"/>
      <c r="BN742" s="406"/>
      <c r="BO742" s="407"/>
      <c r="BP742" s="402"/>
      <c r="BQ742" s="408"/>
      <c r="BR742" s="442"/>
      <c r="BS742" s="443"/>
      <c r="BT742" s="631">
        <v>48.38</v>
      </c>
      <c r="BU742" s="441">
        <v>500</v>
      </c>
      <c r="BX742" s="420"/>
      <c r="BY742" s="421"/>
      <c r="BZ742" s="444"/>
      <c r="CA742" s="440"/>
      <c r="CB742" s="405"/>
      <c r="CC742" s="406"/>
      <c r="CD742" s="407"/>
      <c r="CE742" s="402"/>
      <c r="CF742" s="408"/>
      <c r="CG742" s="442"/>
      <c r="CJ742" s="420"/>
      <c r="CK742" s="421"/>
      <c r="CL742" s="444"/>
      <c r="CM742" s="440"/>
      <c r="CN742" s="405"/>
      <c r="CO742" s="406"/>
      <c r="CP742" s="407"/>
      <c r="CQ742" s="402"/>
      <c r="CR742" s="408"/>
      <c r="CS742" s="442"/>
      <c r="CT742" s="443"/>
      <c r="CU742" s="443"/>
      <c r="CV742" s="420"/>
      <c r="CW742" s="421"/>
      <c r="CX742" s="444"/>
      <c r="CY742" s="440"/>
      <c r="CZ742" s="405"/>
      <c r="DA742" s="406"/>
      <c r="DB742" s="407"/>
      <c r="DC742" s="402"/>
      <c r="DD742" s="408"/>
      <c r="DE742" s="442"/>
      <c r="DF742" s="443"/>
      <c r="DG742" s="443"/>
      <c r="DH742" s="420"/>
      <c r="DI742" s="421"/>
      <c r="DJ742" s="444"/>
      <c r="DK742" s="440"/>
      <c r="DL742" s="405"/>
      <c r="DM742" s="406"/>
      <c r="DN742" s="407"/>
      <c r="DO742" s="402"/>
      <c r="DP742" s="408"/>
      <c r="DQ742" s="442"/>
      <c r="DR742" s="443"/>
      <c r="DS742" s="443"/>
      <c r="DT742" s="420"/>
      <c r="DU742" s="421"/>
      <c r="DV742" s="444"/>
      <c r="DW742" s="440"/>
      <c r="DX742" s="405"/>
      <c r="DY742" s="406"/>
      <c r="DZ742" s="407"/>
      <c r="EA742" s="402"/>
      <c r="EB742" s="408"/>
      <c r="EC742" s="442"/>
      <c r="EE742" s="631">
        <v>48.38</v>
      </c>
      <c r="EF742" s="441">
        <v>500</v>
      </c>
      <c r="EH742" s="450"/>
    </row>
    <row r="743" spans="2:138" ht="12.75" customHeight="1" x14ac:dyDescent="0.2">
      <c r="B743" s="412" t="s">
        <v>1092</v>
      </c>
      <c r="C743" s="414" t="s">
        <v>808</v>
      </c>
      <c r="D743" s="233" t="s">
        <v>564</v>
      </c>
      <c r="E743" s="233" t="s">
        <v>1385</v>
      </c>
      <c r="F743" s="233" t="s">
        <v>1355</v>
      </c>
      <c r="G743" s="414"/>
      <c r="H743" s="436">
        <v>39651</v>
      </c>
      <c r="I743" s="437">
        <v>48.38</v>
      </c>
      <c r="J743" s="438"/>
      <c r="K743" s="438"/>
      <c r="L743" s="438"/>
      <c r="M743" s="418"/>
      <c r="N743" s="419" t="s">
        <v>1094</v>
      </c>
      <c r="O743" s="233" t="s">
        <v>1095</v>
      </c>
      <c r="Q743" s="420"/>
      <c r="R743" s="421"/>
      <c r="S743" s="437"/>
      <c r="T743" s="440"/>
      <c r="U743" s="405"/>
      <c r="V743" s="406"/>
      <c r="W743" s="407"/>
      <c r="X743" s="402"/>
      <c r="Y743" s="406"/>
      <c r="Z743" s="442"/>
      <c r="AB743" s="437">
        <v>48.38</v>
      </c>
      <c r="AC743" s="441">
        <v>500</v>
      </c>
      <c r="AE743" s="420"/>
      <c r="AF743" s="421"/>
      <c r="AG743" s="437"/>
      <c r="AH743" s="440"/>
      <c r="AI743" s="405"/>
      <c r="AJ743" s="406"/>
      <c r="AK743" s="407"/>
      <c r="AL743" s="402"/>
      <c r="AM743" s="408"/>
      <c r="AN743" s="442"/>
      <c r="AP743" s="437">
        <v>48.38</v>
      </c>
      <c r="AQ743" s="441">
        <v>500</v>
      </c>
      <c r="AR743" s="446"/>
      <c r="AS743" s="420"/>
      <c r="AT743" s="421"/>
      <c r="AU743" s="444"/>
      <c r="AV743" s="440"/>
      <c r="AW743" s="405"/>
      <c r="AX743" s="406"/>
      <c r="AY743" s="407"/>
      <c r="AZ743" s="402"/>
      <c r="BA743" s="408"/>
      <c r="BB743" s="442"/>
      <c r="BC743" s="443"/>
      <c r="BE743" s="631">
        <v>48.38</v>
      </c>
      <c r="BF743" s="441">
        <v>500</v>
      </c>
      <c r="BI743" s="420"/>
      <c r="BJ743" s="421"/>
      <c r="BK743" s="444"/>
      <c r="BL743" s="440"/>
      <c r="BM743" s="405"/>
      <c r="BN743" s="406"/>
      <c r="BO743" s="407"/>
      <c r="BP743" s="402"/>
      <c r="BQ743" s="408"/>
      <c r="BR743" s="442"/>
      <c r="BS743" s="443"/>
      <c r="BT743" s="631">
        <v>48.38</v>
      </c>
      <c r="BU743" s="441">
        <v>500</v>
      </c>
      <c r="BX743" s="420"/>
      <c r="BY743" s="421"/>
      <c r="BZ743" s="444"/>
      <c r="CA743" s="440"/>
      <c r="CB743" s="405"/>
      <c r="CC743" s="406"/>
      <c r="CD743" s="407"/>
      <c r="CE743" s="402"/>
      <c r="CF743" s="408"/>
      <c r="CG743" s="442"/>
      <c r="CJ743" s="420"/>
      <c r="CK743" s="421"/>
      <c r="CL743" s="444"/>
      <c r="CM743" s="440"/>
      <c r="CN743" s="405"/>
      <c r="CO743" s="406"/>
      <c r="CP743" s="407"/>
      <c r="CQ743" s="402"/>
      <c r="CR743" s="408"/>
      <c r="CS743" s="442"/>
      <c r="CT743" s="443"/>
      <c r="CU743" s="443"/>
      <c r="CV743" s="420"/>
      <c r="CW743" s="421"/>
      <c r="CX743" s="444"/>
      <c r="CY743" s="440"/>
      <c r="CZ743" s="405"/>
      <c r="DA743" s="406"/>
      <c r="DB743" s="407"/>
      <c r="DC743" s="402"/>
      <c r="DD743" s="408"/>
      <c r="DE743" s="442"/>
      <c r="DF743" s="443"/>
      <c r="DG743" s="443"/>
      <c r="DH743" s="420"/>
      <c r="DI743" s="421"/>
      <c r="DJ743" s="444"/>
      <c r="DK743" s="440"/>
      <c r="DL743" s="405"/>
      <c r="DM743" s="406"/>
      <c r="DN743" s="407"/>
      <c r="DO743" s="402"/>
      <c r="DP743" s="408"/>
      <c r="DQ743" s="442"/>
      <c r="DR743" s="443"/>
      <c r="DS743" s="443"/>
      <c r="DT743" s="420"/>
      <c r="DU743" s="421"/>
      <c r="DV743" s="444"/>
      <c r="DW743" s="440"/>
      <c r="DX743" s="405"/>
      <c r="DY743" s="406"/>
      <c r="DZ743" s="407"/>
      <c r="EA743" s="402"/>
      <c r="EB743" s="408"/>
      <c r="EC743" s="442"/>
      <c r="EE743" s="631">
        <v>48.38</v>
      </c>
      <c r="EF743" s="441">
        <v>500</v>
      </c>
      <c r="EH743" s="450"/>
    </row>
    <row r="744" spans="2:138" ht="12.75" customHeight="1" x14ac:dyDescent="0.2">
      <c r="B744" s="412" t="s">
        <v>1092</v>
      </c>
      <c r="C744" s="414" t="s">
        <v>809</v>
      </c>
      <c r="D744" s="233" t="s">
        <v>564</v>
      </c>
      <c r="E744" s="233" t="s">
        <v>1385</v>
      </c>
      <c r="F744" s="233" t="s">
        <v>1355</v>
      </c>
      <c r="G744" s="414"/>
      <c r="H744" s="436">
        <v>39651</v>
      </c>
      <c r="I744" s="437">
        <v>48.38</v>
      </c>
      <c r="J744" s="438"/>
      <c r="K744" s="438"/>
      <c r="L744" s="438"/>
      <c r="M744" s="418"/>
      <c r="N744" s="419" t="s">
        <v>1094</v>
      </c>
      <c r="O744" s="233" t="s">
        <v>1095</v>
      </c>
      <c r="Q744" s="420"/>
      <c r="R744" s="421"/>
      <c r="S744" s="437"/>
      <c r="T744" s="440"/>
      <c r="U744" s="405"/>
      <c r="V744" s="406"/>
      <c r="W744" s="407"/>
      <c r="X744" s="402"/>
      <c r="Y744" s="406"/>
      <c r="Z744" s="442"/>
      <c r="AB744" s="437">
        <v>48.38</v>
      </c>
      <c r="AC744" s="441">
        <v>500</v>
      </c>
      <c r="AE744" s="420"/>
      <c r="AF744" s="421"/>
      <c r="AG744" s="437"/>
      <c r="AH744" s="440"/>
      <c r="AI744" s="405"/>
      <c r="AJ744" s="406"/>
      <c r="AK744" s="407"/>
      <c r="AL744" s="402"/>
      <c r="AM744" s="408"/>
      <c r="AN744" s="442"/>
      <c r="AP744" s="437">
        <v>48.38</v>
      </c>
      <c r="AQ744" s="441">
        <v>500</v>
      </c>
      <c r="AR744" s="446"/>
      <c r="AS744" s="420"/>
      <c r="AT744" s="421"/>
      <c r="AU744" s="444"/>
      <c r="AV744" s="440"/>
      <c r="AW744" s="405"/>
      <c r="AX744" s="406"/>
      <c r="AY744" s="407"/>
      <c r="AZ744" s="402"/>
      <c r="BA744" s="408"/>
      <c r="BB744" s="442"/>
      <c r="BC744" s="443"/>
      <c r="BE744" s="631">
        <v>48.38</v>
      </c>
      <c r="BF744" s="441">
        <v>500</v>
      </c>
      <c r="BI744" s="420"/>
      <c r="BJ744" s="421"/>
      <c r="BK744" s="444"/>
      <c r="BL744" s="440"/>
      <c r="BM744" s="405"/>
      <c r="BN744" s="406"/>
      <c r="BO744" s="407"/>
      <c r="BP744" s="402"/>
      <c r="BQ744" s="408"/>
      <c r="BR744" s="442"/>
      <c r="BS744" s="443"/>
      <c r="BT744" s="631">
        <v>48.38</v>
      </c>
      <c r="BU744" s="441">
        <v>500</v>
      </c>
      <c r="BX744" s="420"/>
      <c r="BY744" s="421"/>
      <c r="BZ744" s="444"/>
      <c r="CA744" s="440"/>
      <c r="CB744" s="405"/>
      <c r="CC744" s="406"/>
      <c r="CD744" s="407"/>
      <c r="CE744" s="402"/>
      <c r="CF744" s="408"/>
      <c r="CG744" s="442"/>
      <c r="CJ744" s="420"/>
      <c r="CK744" s="421"/>
      <c r="CL744" s="444"/>
      <c r="CM744" s="440"/>
      <c r="CN744" s="405"/>
      <c r="CO744" s="406"/>
      <c r="CP744" s="407"/>
      <c r="CQ744" s="402"/>
      <c r="CR744" s="408"/>
      <c r="CS744" s="442"/>
      <c r="CT744" s="443"/>
      <c r="CU744" s="443"/>
      <c r="CV744" s="420"/>
      <c r="CW744" s="421"/>
      <c r="CX744" s="444"/>
      <c r="CY744" s="440"/>
      <c r="CZ744" s="405"/>
      <c r="DA744" s="406"/>
      <c r="DB744" s="407"/>
      <c r="DC744" s="402"/>
      <c r="DD744" s="408"/>
      <c r="DE744" s="442"/>
      <c r="DF744" s="443"/>
      <c r="DG744" s="443"/>
      <c r="DH744" s="420"/>
      <c r="DI744" s="421"/>
      <c r="DJ744" s="444"/>
      <c r="DK744" s="440"/>
      <c r="DL744" s="405"/>
      <c r="DM744" s="406"/>
      <c r="DN744" s="407"/>
      <c r="DO744" s="402"/>
      <c r="DP744" s="408"/>
      <c r="DQ744" s="442"/>
      <c r="DR744" s="443"/>
      <c r="DS744" s="443"/>
      <c r="DT744" s="420"/>
      <c r="DU744" s="421"/>
      <c r="DV744" s="444"/>
      <c r="DW744" s="440"/>
      <c r="DX744" s="405"/>
      <c r="DY744" s="406"/>
      <c r="DZ744" s="407"/>
      <c r="EA744" s="402"/>
      <c r="EB744" s="408"/>
      <c r="EC744" s="442"/>
      <c r="EE744" s="631">
        <v>48.38</v>
      </c>
      <c r="EF744" s="441">
        <v>500</v>
      </c>
      <c r="EH744" s="450"/>
    </row>
    <row r="745" spans="2:138" ht="12.75" customHeight="1" x14ac:dyDescent="0.2">
      <c r="B745" s="412" t="s">
        <v>1092</v>
      </c>
      <c r="C745" s="414" t="s">
        <v>810</v>
      </c>
      <c r="D745" s="233" t="s">
        <v>564</v>
      </c>
      <c r="E745" s="233" t="s">
        <v>1385</v>
      </c>
      <c r="F745" s="233" t="s">
        <v>1355</v>
      </c>
      <c r="G745" s="414"/>
      <c r="H745" s="436">
        <v>39651</v>
      </c>
      <c r="I745" s="437">
        <v>48.38</v>
      </c>
      <c r="J745" s="438"/>
      <c r="K745" s="438"/>
      <c r="L745" s="438"/>
      <c r="M745" s="418"/>
      <c r="N745" s="419" t="s">
        <v>1094</v>
      </c>
      <c r="O745" s="233" t="s">
        <v>1095</v>
      </c>
      <c r="Q745" s="420"/>
      <c r="R745" s="421"/>
      <c r="S745" s="437"/>
      <c r="T745" s="440"/>
      <c r="U745" s="405"/>
      <c r="V745" s="406"/>
      <c r="W745" s="407"/>
      <c r="X745" s="402"/>
      <c r="Y745" s="406"/>
      <c r="Z745" s="442"/>
      <c r="AB745" s="437">
        <v>48.38</v>
      </c>
      <c r="AC745" s="441">
        <v>500</v>
      </c>
      <c r="AE745" s="420"/>
      <c r="AF745" s="421"/>
      <c r="AG745" s="437"/>
      <c r="AH745" s="440"/>
      <c r="AI745" s="405"/>
      <c r="AJ745" s="406"/>
      <c r="AK745" s="407"/>
      <c r="AL745" s="402"/>
      <c r="AM745" s="408"/>
      <c r="AN745" s="442"/>
      <c r="AP745" s="437">
        <v>48.38</v>
      </c>
      <c r="AQ745" s="441">
        <v>500</v>
      </c>
      <c r="AR745" s="446"/>
      <c r="AS745" s="420"/>
      <c r="AT745" s="421"/>
      <c r="AU745" s="444"/>
      <c r="AV745" s="440"/>
      <c r="AW745" s="405"/>
      <c r="AX745" s="406"/>
      <c r="AY745" s="407"/>
      <c r="AZ745" s="402"/>
      <c r="BA745" s="408"/>
      <c r="BB745" s="442"/>
      <c r="BC745" s="443"/>
      <c r="BE745" s="631">
        <v>48.38</v>
      </c>
      <c r="BF745" s="441">
        <v>500</v>
      </c>
      <c r="BI745" s="420"/>
      <c r="BJ745" s="421"/>
      <c r="BK745" s="444"/>
      <c r="BL745" s="440"/>
      <c r="BM745" s="405"/>
      <c r="BN745" s="406"/>
      <c r="BO745" s="407"/>
      <c r="BP745" s="402"/>
      <c r="BQ745" s="408"/>
      <c r="BR745" s="442"/>
      <c r="BS745" s="443"/>
      <c r="BT745" s="631">
        <v>48.38</v>
      </c>
      <c r="BU745" s="441">
        <v>500</v>
      </c>
      <c r="BX745" s="420"/>
      <c r="BY745" s="421"/>
      <c r="BZ745" s="444"/>
      <c r="CA745" s="440"/>
      <c r="CB745" s="405"/>
      <c r="CC745" s="406"/>
      <c r="CD745" s="407"/>
      <c r="CE745" s="402"/>
      <c r="CF745" s="408"/>
      <c r="CG745" s="442"/>
      <c r="CJ745" s="420"/>
      <c r="CK745" s="421"/>
      <c r="CL745" s="444"/>
      <c r="CM745" s="440"/>
      <c r="CN745" s="405"/>
      <c r="CO745" s="406"/>
      <c r="CP745" s="407"/>
      <c r="CQ745" s="402"/>
      <c r="CR745" s="408"/>
      <c r="CS745" s="442"/>
      <c r="CT745" s="443"/>
      <c r="CU745" s="443"/>
      <c r="CV745" s="420"/>
      <c r="CW745" s="421"/>
      <c r="CX745" s="444"/>
      <c r="CY745" s="440"/>
      <c r="CZ745" s="405"/>
      <c r="DA745" s="406"/>
      <c r="DB745" s="407"/>
      <c r="DC745" s="402"/>
      <c r="DD745" s="408"/>
      <c r="DE745" s="442"/>
      <c r="DF745" s="443"/>
      <c r="DG745" s="443"/>
      <c r="DH745" s="420"/>
      <c r="DI745" s="421"/>
      <c r="DJ745" s="444"/>
      <c r="DK745" s="440"/>
      <c r="DL745" s="405"/>
      <c r="DM745" s="406"/>
      <c r="DN745" s="407"/>
      <c r="DO745" s="402"/>
      <c r="DP745" s="408"/>
      <c r="DQ745" s="442"/>
      <c r="DR745" s="443"/>
      <c r="DS745" s="443"/>
      <c r="DT745" s="420"/>
      <c r="DU745" s="421"/>
      <c r="DV745" s="444"/>
      <c r="DW745" s="440"/>
      <c r="DX745" s="405"/>
      <c r="DY745" s="406"/>
      <c r="DZ745" s="407"/>
      <c r="EA745" s="402"/>
      <c r="EB745" s="408"/>
      <c r="EC745" s="442"/>
      <c r="EE745" s="631">
        <v>48.38</v>
      </c>
      <c r="EF745" s="441">
        <v>500</v>
      </c>
      <c r="EH745" s="450"/>
    </row>
    <row r="746" spans="2:138" ht="12.75" customHeight="1" x14ac:dyDescent="0.2">
      <c r="B746" s="412" t="s">
        <v>1092</v>
      </c>
      <c r="C746" s="414" t="s">
        <v>811</v>
      </c>
      <c r="D746" s="233" t="s">
        <v>564</v>
      </c>
      <c r="E746" s="233" t="s">
        <v>1385</v>
      </c>
      <c r="F746" s="233" t="s">
        <v>1355</v>
      </c>
      <c r="G746" s="414"/>
      <c r="H746" s="436">
        <v>39651</v>
      </c>
      <c r="I746" s="437">
        <v>48.38</v>
      </c>
      <c r="J746" s="438"/>
      <c r="K746" s="438"/>
      <c r="L746" s="438"/>
      <c r="M746" s="418"/>
      <c r="N746" s="419" t="s">
        <v>1094</v>
      </c>
      <c r="O746" s="233" t="s">
        <v>1095</v>
      </c>
      <c r="Q746" s="420"/>
      <c r="R746" s="421"/>
      <c r="S746" s="437"/>
      <c r="T746" s="440"/>
      <c r="U746" s="405"/>
      <c r="V746" s="406"/>
      <c r="W746" s="407"/>
      <c r="X746" s="402"/>
      <c r="Y746" s="406"/>
      <c r="Z746" s="442"/>
      <c r="AB746" s="437">
        <v>48.38</v>
      </c>
      <c r="AC746" s="441">
        <v>500</v>
      </c>
      <c r="AE746" s="420"/>
      <c r="AF746" s="421"/>
      <c r="AG746" s="437"/>
      <c r="AH746" s="440"/>
      <c r="AI746" s="405"/>
      <c r="AJ746" s="406"/>
      <c r="AK746" s="407"/>
      <c r="AL746" s="402"/>
      <c r="AM746" s="408"/>
      <c r="AN746" s="442"/>
      <c r="AP746" s="437">
        <v>48.38</v>
      </c>
      <c r="AQ746" s="441">
        <v>500</v>
      </c>
      <c r="AR746" s="446"/>
      <c r="AS746" s="420"/>
      <c r="AT746" s="421"/>
      <c r="AU746" s="444"/>
      <c r="AV746" s="440"/>
      <c r="AW746" s="405"/>
      <c r="AX746" s="406"/>
      <c r="AY746" s="407"/>
      <c r="AZ746" s="402"/>
      <c r="BA746" s="408"/>
      <c r="BB746" s="442"/>
      <c r="BC746" s="443"/>
      <c r="BE746" s="631">
        <v>48.38</v>
      </c>
      <c r="BF746" s="441">
        <v>500</v>
      </c>
      <c r="BI746" s="420"/>
      <c r="BJ746" s="421"/>
      <c r="BK746" s="444"/>
      <c r="BL746" s="440"/>
      <c r="BM746" s="405"/>
      <c r="BN746" s="406"/>
      <c r="BO746" s="407"/>
      <c r="BP746" s="402"/>
      <c r="BQ746" s="408"/>
      <c r="BR746" s="442"/>
      <c r="BS746" s="443"/>
      <c r="BT746" s="631">
        <v>48.38</v>
      </c>
      <c r="BU746" s="441">
        <v>500</v>
      </c>
      <c r="BX746" s="420"/>
      <c r="BY746" s="421"/>
      <c r="BZ746" s="444"/>
      <c r="CA746" s="440"/>
      <c r="CB746" s="405"/>
      <c r="CC746" s="406"/>
      <c r="CD746" s="407"/>
      <c r="CE746" s="402"/>
      <c r="CF746" s="408"/>
      <c r="CG746" s="442"/>
      <c r="CJ746" s="420"/>
      <c r="CK746" s="421"/>
      <c r="CL746" s="444"/>
      <c r="CM746" s="440"/>
      <c r="CN746" s="405"/>
      <c r="CO746" s="406"/>
      <c r="CP746" s="407"/>
      <c r="CQ746" s="402"/>
      <c r="CR746" s="408"/>
      <c r="CS746" s="442"/>
      <c r="CT746" s="443"/>
      <c r="CU746" s="443"/>
      <c r="CV746" s="420"/>
      <c r="CW746" s="421"/>
      <c r="CX746" s="444"/>
      <c r="CY746" s="440"/>
      <c r="CZ746" s="405"/>
      <c r="DA746" s="406"/>
      <c r="DB746" s="407"/>
      <c r="DC746" s="402"/>
      <c r="DD746" s="408"/>
      <c r="DE746" s="442"/>
      <c r="DF746" s="443"/>
      <c r="DG746" s="443"/>
      <c r="DH746" s="420"/>
      <c r="DI746" s="421"/>
      <c r="DJ746" s="444"/>
      <c r="DK746" s="440"/>
      <c r="DL746" s="405"/>
      <c r="DM746" s="406"/>
      <c r="DN746" s="407"/>
      <c r="DO746" s="402"/>
      <c r="DP746" s="408"/>
      <c r="DQ746" s="442"/>
      <c r="DR746" s="443"/>
      <c r="DS746" s="443"/>
      <c r="DT746" s="420"/>
      <c r="DU746" s="421"/>
      <c r="DV746" s="444"/>
      <c r="DW746" s="440"/>
      <c r="DX746" s="405"/>
      <c r="DY746" s="406"/>
      <c r="DZ746" s="407"/>
      <c r="EA746" s="402"/>
      <c r="EB746" s="408"/>
      <c r="EC746" s="442"/>
      <c r="EE746" s="631">
        <v>48.38</v>
      </c>
      <c r="EF746" s="441">
        <v>500</v>
      </c>
      <c r="EH746" s="450"/>
    </row>
    <row r="747" spans="2:138" ht="12.75" customHeight="1" x14ac:dyDescent="0.2">
      <c r="B747" s="412" t="s">
        <v>1092</v>
      </c>
      <c r="C747" s="414" t="s">
        <v>812</v>
      </c>
      <c r="D747" s="233" t="s">
        <v>564</v>
      </c>
      <c r="E747" s="233" t="s">
        <v>1385</v>
      </c>
      <c r="F747" s="233" t="s">
        <v>1355</v>
      </c>
      <c r="G747" s="414"/>
      <c r="H747" s="436">
        <v>39651</v>
      </c>
      <c r="I747" s="437">
        <v>48.38</v>
      </c>
      <c r="J747" s="438"/>
      <c r="K747" s="438"/>
      <c r="L747" s="438"/>
      <c r="M747" s="418"/>
      <c r="N747" s="419" t="s">
        <v>1094</v>
      </c>
      <c r="O747" s="233" t="s">
        <v>1095</v>
      </c>
      <c r="Q747" s="420"/>
      <c r="R747" s="421"/>
      <c r="S747" s="437"/>
      <c r="T747" s="440"/>
      <c r="U747" s="405"/>
      <c r="V747" s="406"/>
      <c r="W747" s="407"/>
      <c r="X747" s="402"/>
      <c r="Y747" s="406"/>
      <c r="Z747" s="442"/>
      <c r="AB747" s="437">
        <v>48.38</v>
      </c>
      <c r="AC747" s="441">
        <v>500</v>
      </c>
      <c r="AE747" s="420"/>
      <c r="AF747" s="421"/>
      <c r="AG747" s="437"/>
      <c r="AH747" s="440"/>
      <c r="AI747" s="405"/>
      <c r="AJ747" s="406"/>
      <c r="AK747" s="407"/>
      <c r="AL747" s="402"/>
      <c r="AM747" s="408"/>
      <c r="AN747" s="442"/>
      <c r="AP747" s="437">
        <v>48.38</v>
      </c>
      <c r="AQ747" s="441">
        <v>500</v>
      </c>
      <c r="AR747" s="446"/>
      <c r="AS747" s="420"/>
      <c r="AT747" s="421"/>
      <c r="AU747" s="444"/>
      <c r="AV747" s="440"/>
      <c r="AW747" s="405"/>
      <c r="AX747" s="406"/>
      <c r="AY747" s="407"/>
      <c r="AZ747" s="402"/>
      <c r="BA747" s="408"/>
      <c r="BB747" s="442"/>
      <c r="BC747" s="443"/>
      <c r="BE747" s="631">
        <v>48.38</v>
      </c>
      <c r="BF747" s="441">
        <v>500</v>
      </c>
      <c r="BI747" s="420"/>
      <c r="BJ747" s="421"/>
      <c r="BK747" s="444"/>
      <c r="BL747" s="440"/>
      <c r="BM747" s="405"/>
      <c r="BN747" s="406"/>
      <c r="BO747" s="407"/>
      <c r="BP747" s="402"/>
      <c r="BQ747" s="408"/>
      <c r="BR747" s="442"/>
      <c r="BS747" s="443"/>
      <c r="BT747" s="631">
        <v>48.38</v>
      </c>
      <c r="BU747" s="441">
        <v>500</v>
      </c>
      <c r="BX747" s="420"/>
      <c r="BY747" s="421"/>
      <c r="BZ747" s="444"/>
      <c r="CA747" s="440"/>
      <c r="CB747" s="405"/>
      <c r="CC747" s="406"/>
      <c r="CD747" s="407"/>
      <c r="CE747" s="402"/>
      <c r="CF747" s="408"/>
      <c r="CG747" s="442"/>
      <c r="CJ747" s="420"/>
      <c r="CK747" s="421"/>
      <c r="CL747" s="444"/>
      <c r="CM747" s="440"/>
      <c r="CN747" s="405"/>
      <c r="CO747" s="406"/>
      <c r="CP747" s="407"/>
      <c r="CQ747" s="402"/>
      <c r="CR747" s="408"/>
      <c r="CS747" s="442"/>
      <c r="CT747" s="443"/>
      <c r="CU747" s="443"/>
      <c r="CV747" s="420"/>
      <c r="CW747" s="421"/>
      <c r="CX747" s="444"/>
      <c r="CY747" s="440"/>
      <c r="CZ747" s="405"/>
      <c r="DA747" s="406"/>
      <c r="DB747" s="407"/>
      <c r="DC747" s="402"/>
      <c r="DD747" s="408"/>
      <c r="DE747" s="442"/>
      <c r="DF747" s="443"/>
      <c r="DG747" s="443"/>
      <c r="DH747" s="420"/>
      <c r="DI747" s="421"/>
      <c r="DJ747" s="444"/>
      <c r="DK747" s="440"/>
      <c r="DL747" s="405"/>
      <c r="DM747" s="406"/>
      <c r="DN747" s="407"/>
      <c r="DO747" s="402"/>
      <c r="DP747" s="408"/>
      <c r="DQ747" s="442"/>
      <c r="DR747" s="443"/>
      <c r="DS747" s="443"/>
      <c r="DT747" s="420"/>
      <c r="DU747" s="421"/>
      <c r="DV747" s="444"/>
      <c r="DW747" s="440"/>
      <c r="DX747" s="405"/>
      <c r="DY747" s="406"/>
      <c r="DZ747" s="407"/>
      <c r="EA747" s="402"/>
      <c r="EB747" s="408"/>
      <c r="EC747" s="442"/>
      <c r="EE747" s="631">
        <v>48.38</v>
      </c>
      <c r="EF747" s="441">
        <v>500</v>
      </c>
      <c r="EH747" s="450"/>
    </row>
    <row r="748" spans="2:138" ht="12.75" customHeight="1" x14ac:dyDescent="0.2">
      <c r="B748" s="412" t="s">
        <v>1092</v>
      </c>
      <c r="C748" s="414" t="s">
        <v>813</v>
      </c>
      <c r="D748" s="233" t="s">
        <v>564</v>
      </c>
      <c r="E748" s="233" t="s">
        <v>1385</v>
      </c>
      <c r="F748" s="233" t="s">
        <v>1355</v>
      </c>
      <c r="G748" s="435"/>
      <c r="H748" s="436">
        <v>39651</v>
      </c>
      <c r="I748" s="437">
        <v>48.38</v>
      </c>
      <c r="J748" s="438"/>
      <c r="K748" s="438"/>
      <c r="L748" s="438"/>
      <c r="M748" s="418"/>
      <c r="N748" s="419" t="s">
        <v>1094</v>
      </c>
      <c r="O748" s="233" t="s">
        <v>1095</v>
      </c>
      <c r="Q748" s="420"/>
      <c r="R748" s="421"/>
      <c r="S748" s="437"/>
      <c r="T748" s="440"/>
      <c r="U748" s="405"/>
      <c r="V748" s="406"/>
      <c r="W748" s="407"/>
      <c r="X748" s="402"/>
      <c r="Y748" s="406"/>
      <c r="Z748" s="442"/>
      <c r="AB748" s="437">
        <v>48.38</v>
      </c>
      <c r="AC748" s="441">
        <v>500</v>
      </c>
      <c r="AE748" s="420"/>
      <c r="AF748" s="421"/>
      <c r="AG748" s="437"/>
      <c r="AH748" s="440"/>
      <c r="AI748" s="405"/>
      <c r="AJ748" s="406"/>
      <c r="AK748" s="407"/>
      <c r="AL748" s="402"/>
      <c r="AM748" s="408"/>
      <c r="AN748" s="442"/>
      <c r="AP748" s="437">
        <v>48.38</v>
      </c>
      <c r="AQ748" s="441">
        <v>500</v>
      </c>
      <c r="AR748" s="446"/>
      <c r="AS748" s="420"/>
      <c r="AT748" s="421"/>
      <c r="AU748" s="444"/>
      <c r="AV748" s="440"/>
      <c r="AW748" s="405"/>
      <c r="AX748" s="406"/>
      <c r="AY748" s="407"/>
      <c r="AZ748" s="402"/>
      <c r="BA748" s="408"/>
      <c r="BB748" s="442"/>
      <c r="BC748" s="443"/>
      <c r="BE748" s="631">
        <v>48.38</v>
      </c>
      <c r="BF748" s="441">
        <v>500</v>
      </c>
      <c r="BI748" s="420"/>
      <c r="BJ748" s="421"/>
      <c r="BK748" s="444"/>
      <c r="BL748" s="440"/>
      <c r="BM748" s="405"/>
      <c r="BN748" s="406"/>
      <c r="BO748" s="407"/>
      <c r="BP748" s="402"/>
      <c r="BQ748" s="408"/>
      <c r="BR748" s="442"/>
      <c r="BS748" s="443"/>
      <c r="BT748" s="631">
        <v>48.38</v>
      </c>
      <c r="BU748" s="441">
        <v>500</v>
      </c>
      <c r="BX748" s="420"/>
      <c r="BY748" s="421"/>
      <c r="BZ748" s="444"/>
      <c r="CA748" s="440"/>
      <c r="CB748" s="405"/>
      <c r="CC748" s="406"/>
      <c r="CD748" s="407"/>
      <c r="CE748" s="402"/>
      <c r="CF748" s="408"/>
      <c r="CG748" s="442"/>
      <c r="CJ748" s="420"/>
      <c r="CK748" s="421"/>
      <c r="CL748" s="444"/>
      <c r="CM748" s="440"/>
      <c r="CN748" s="405"/>
      <c r="CO748" s="406"/>
      <c r="CP748" s="407"/>
      <c r="CQ748" s="402"/>
      <c r="CR748" s="408"/>
      <c r="CS748" s="442"/>
      <c r="CT748" s="443"/>
      <c r="CU748" s="443"/>
      <c r="CV748" s="420"/>
      <c r="CW748" s="421"/>
      <c r="CX748" s="444"/>
      <c r="CY748" s="440"/>
      <c r="CZ748" s="405"/>
      <c r="DA748" s="406"/>
      <c r="DB748" s="407"/>
      <c r="DC748" s="402"/>
      <c r="DD748" s="408"/>
      <c r="DE748" s="442"/>
      <c r="DF748" s="443"/>
      <c r="DG748" s="443"/>
      <c r="DH748" s="420"/>
      <c r="DI748" s="421"/>
      <c r="DJ748" s="444"/>
      <c r="DK748" s="440"/>
      <c r="DL748" s="405"/>
      <c r="DM748" s="406"/>
      <c r="DN748" s="407"/>
      <c r="DO748" s="402"/>
      <c r="DP748" s="408"/>
      <c r="DQ748" s="442"/>
      <c r="DR748" s="443"/>
      <c r="DS748" s="443"/>
      <c r="DT748" s="420"/>
      <c r="DU748" s="421"/>
      <c r="DV748" s="444"/>
      <c r="DW748" s="440"/>
      <c r="DX748" s="405"/>
      <c r="DY748" s="406"/>
      <c r="DZ748" s="407"/>
      <c r="EA748" s="402"/>
      <c r="EB748" s="408"/>
      <c r="EC748" s="442"/>
      <c r="EE748" s="631">
        <v>48.38</v>
      </c>
      <c r="EF748" s="441">
        <v>500</v>
      </c>
      <c r="EH748" s="450"/>
    </row>
    <row r="749" spans="2:138" ht="12.75" customHeight="1" x14ac:dyDescent="0.2">
      <c r="B749" s="412" t="s">
        <v>1092</v>
      </c>
      <c r="C749" s="414" t="s">
        <v>814</v>
      </c>
      <c r="D749" s="233" t="s">
        <v>564</v>
      </c>
      <c r="E749" s="233" t="s">
        <v>1385</v>
      </c>
      <c r="F749" s="233" t="s">
        <v>1355</v>
      </c>
      <c r="G749" s="414"/>
      <c r="H749" s="436">
        <v>39651</v>
      </c>
      <c r="I749" s="437">
        <v>48.38</v>
      </c>
      <c r="J749" s="438"/>
      <c r="K749" s="438"/>
      <c r="L749" s="438"/>
      <c r="M749" s="418"/>
      <c r="N749" s="419" t="s">
        <v>1094</v>
      </c>
      <c r="O749" s="233" t="s">
        <v>1095</v>
      </c>
      <c r="Q749" s="420"/>
      <c r="R749" s="421"/>
      <c r="S749" s="437"/>
      <c r="T749" s="440"/>
      <c r="U749" s="405"/>
      <c r="V749" s="406"/>
      <c r="W749" s="407"/>
      <c r="X749" s="402"/>
      <c r="Y749" s="406"/>
      <c r="Z749" s="442"/>
      <c r="AB749" s="437">
        <v>48.38</v>
      </c>
      <c r="AC749" s="441">
        <v>500</v>
      </c>
      <c r="AE749" s="420"/>
      <c r="AF749" s="421"/>
      <c r="AG749" s="437"/>
      <c r="AH749" s="440"/>
      <c r="AI749" s="405"/>
      <c r="AJ749" s="406"/>
      <c r="AK749" s="407"/>
      <c r="AL749" s="402"/>
      <c r="AM749" s="408"/>
      <c r="AN749" s="442"/>
      <c r="AP749" s="437">
        <v>48.38</v>
      </c>
      <c r="AQ749" s="441">
        <v>500</v>
      </c>
      <c r="AR749" s="446"/>
      <c r="AS749" s="420"/>
      <c r="AT749" s="421"/>
      <c r="AU749" s="444"/>
      <c r="AV749" s="440"/>
      <c r="AW749" s="405"/>
      <c r="AX749" s="406"/>
      <c r="AY749" s="407"/>
      <c r="AZ749" s="402"/>
      <c r="BA749" s="408"/>
      <c r="BB749" s="442"/>
      <c r="BC749" s="443"/>
      <c r="BE749" s="631">
        <v>48.38</v>
      </c>
      <c r="BF749" s="441">
        <v>500</v>
      </c>
      <c r="BI749" s="420"/>
      <c r="BJ749" s="421"/>
      <c r="BK749" s="444"/>
      <c r="BL749" s="440"/>
      <c r="BM749" s="405"/>
      <c r="BN749" s="406"/>
      <c r="BO749" s="407"/>
      <c r="BP749" s="402"/>
      <c r="BQ749" s="408"/>
      <c r="BR749" s="442"/>
      <c r="BS749" s="443"/>
      <c r="BT749" s="631">
        <v>48.38</v>
      </c>
      <c r="BU749" s="441">
        <v>500</v>
      </c>
      <c r="BX749" s="420"/>
      <c r="BY749" s="421"/>
      <c r="BZ749" s="444"/>
      <c r="CA749" s="440"/>
      <c r="CB749" s="405"/>
      <c r="CC749" s="406"/>
      <c r="CD749" s="407"/>
      <c r="CE749" s="402"/>
      <c r="CF749" s="408"/>
      <c r="CG749" s="442"/>
      <c r="CJ749" s="420"/>
      <c r="CK749" s="421"/>
      <c r="CL749" s="444"/>
      <c r="CM749" s="440"/>
      <c r="CN749" s="405"/>
      <c r="CO749" s="406"/>
      <c r="CP749" s="407"/>
      <c r="CQ749" s="402"/>
      <c r="CR749" s="408"/>
      <c r="CS749" s="442"/>
      <c r="CT749" s="443"/>
      <c r="CU749" s="443"/>
      <c r="CV749" s="420"/>
      <c r="CW749" s="421"/>
      <c r="CX749" s="444"/>
      <c r="CY749" s="440"/>
      <c r="CZ749" s="405"/>
      <c r="DA749" s="406"/>
      <c r="DB749" s="407"/>
      <c r="DC749" s="402"/>
      <c r="DD749" s="408"/>
      <c r="DE749" s="442"/>
      <c r="DF749" s="443"/>
      <c r="DG749" s="443"/>
      <c r="DH749" s="420"/>
      <c r="DI749" s="421"/>
      <c r="DJ749" s="444"/>
      <c r="DK749" s="440"/>
      <c r="DL749" s="405"/>
      <c r="DM749" s="406"/>
      <c r="DN749" s="407"/>
      <c r="DO749" s="402"/>
      <c r="DP749" s="408"/>
      <c r="DQ749" s="442"/>
      <c r="DR749" s="443"/>
      <c r="DS749" s="443"/>
      <c r="DT749" s="420"/>
      <c r="DU749" s="421"/>
      <c r="DV749" s="444"/>
      <c r="DW749" s="440"/>
      <c r="DX749" s="405"/>
      <c r="DY749" s="406"/>
      <c r="DZ749" s="407"/>
      <c r="EA749" s="402"/>
      <c r="EB749" s="408"/>
      <c r="EC749" s="442"/>
      <c r="EE749" s="631">
        <v>48.38</v>
      </c>
      <c r="EF749" s="441">
        <v>500</v>
      </c>
      <c r="EH749" s="450"/>
    </row>
    <row r="750" spans="2:138" ht="12.75" customHeight="1" x14ac:dyDescent="0.2">
      <c r="B750" s="412" t="s">
        <v>1092</v>
      </c>
      <c r="C750" s="414" t="s">
        <v>815</v>
      </c>
      <c r="D750" s="233" t="s">
        <v>564</v>
      </c>
      <c r="E750" s="233" t="s">
        <v>1385</v>
      </c>
      <c r="F750" s="233" t="s">
        <v>1355</v>
      </c>
      <c r="G750" s="414"/>
      <c r="H750" s="436">
        <v>39651</v>
      </c>
      <c r="I750" s="437">
        <v>48.38</v>
      </c>
      <c r="J750" s="438"/>
      <c r="K750" s="438"/>
      <c r="L750" s="438"/>
      <c r="M750" s="418"/>
      <c r="N750" s="419" t="s">
        <v>1094</v>
      </c>
      <c r="O750" s="233" t="s">
        <v>1095</v>
      </c>
      <c r="Q750" s="420"/>
      <c r="R750" s="421"/>
      <c r="S750" s="437"/>
      <c r="T750" s="440"/>
      <c r="U750" s="405"/>
      <c r="V750" s="406"/>
      <c r="W750" s="407"/>
      <c r="X750" s="402"/>
      <c r="Y750" s="406"/>
      <c r="Z750" s="442"/>
      <c r="AB750" s="437">
        <v>48.38</v>
      </c>
      <c r="AC750" s="441">
        <v>500</v>
      </c>
      <c r="AE750" s="420"/>
      <c r="AF750" s="421"/>
      <c r="AG750" s="437"/>
      <c r="AH750" s="440"/>
      <c r="AI750" s="405"/>
      <c r="AJ750" s="406"/>
      <c r="AK750" s="407"/>
      <c r="AL750" s="402"/>
      <c r="AM750" s="408"/>
      <c r="AN750" s="442"/>
      <c r="AP750" s="437">
        <v>48.38</v>
      </c>
      <c r="AQ750" s="441">
        <v>500</v>
      </c>
      <c r="AR750" s="446"/>
      <c r="AS750" s="420"/>
      <c r="AT750" s="421"/>
      <c r="AU750" s="444"/>
      <c r="AV750" s="440"/>
      <c r="AW750" s="405"/>
      <c r="AX750" s="406"/>
      <c r="AY750" s="407"/>
      <c r="AZ750" s="402"/>
      <c r="BA750" s="408"/>
      <c r="BB750" s="442"/>
      <c r="BC750" s="443"/>
      <c r="BE750" s="631">
        <v>48.38</v>
      </c>
      <c r="BF750" s="441">
        <v>500</v>
      </c>
      <c r="BI750" s="420"/>
      <c r="BJ750" s="421"/>
      <c r="BK750" s="444"/>
      <c r="BL750" s="440"/>
      <c r="BM750" s="405"/>
      <c r="BN750" s="406"/>
      <c r="BO750" s="407"/>
      <c r="BP750" s="402"/>
      <c r="BQ750" s="408"/>
      <c r="BR750" s="442"/>
      <c r="BS750" s="443"/>
      <c r="BT750" s="631">
        <v>48.38</v>
      </c>
      <c r="BU750" s="441">
        <v>500</v>
      </c>
      <c r="BX750" s="420"/>
      <c r="BY750" s="421"/>
      <c r="BZ750" s="444"/>
      <c r="CA750" s="440"/>
      <c r="CB750" s="405"/>
      <c r="CC750" s="406"/>
      <c r="CD750" s="407"/>
      <c r="CE750" s="402"/>
      <c r="CF750" s="408"/>
      <c r="CG750" s="442"/>
      <c r="CJ750" s="420"/>
      <c r="CK750" s="421"/>
      <c r="CL750" s="444"/>
      <c r="CM750" s="440"/>
      <c r="CN750" s="405"/>
      <c r="CO750" s="406"/>
      <c r="CP750" s="407"/>
      <c r="CQ750" s="402"/>
      <c r="CR750" s="408"/>
      <c r="CS750" s="442"/>
      <c r="CT750" s="443"/>
      <c r="CU750" s="443"/>
      <c r="CV750" s="420"/>
      <c r="CW750" s="421"/>
      <c r="CX750" s="444"/>
      <c r="CY750" s="440"/>
      <c r="CZ750" s="405"/>
      <c r="DA750" s="406"/>
      <c r="DB750" s="407"/>
      <c r="DC750" s="402"/>
      <c r="DD750" s="408"/>
      <c r="DE750" s="442"/>
      <c r="DF750" s="443"/>
      <c r="DG750" s="443"/>
      <c r="DH750" s="420"/>
      <c r="DI750" s="421"/>
      <c r="DJ750" s="444"/>
      <c r="DK750" s="440"/>
      <c r="DL750" s="405"/>
      <c r="DM750" s="406"/>
      <c r="DN750" s="407"/>
      <c r="DO750" s="402"/>
      <c r="DP750" s="408"/>
      <c r="DQ750" s="442"/>
      <c r="DR750" s="443"/>
      <c r="DS750" s="443"/>
      <c r="DT750" s="420"/>
      <c r="DU750" s="421"/>
      <c r="DV750" s="444"/>
      <c r="DW750" s="440"/>
      <c r="DX750" s="405"/>
      <c r="DY750" s="406"/>
      <c r="DZ750" s="407"/>
      <c r="EA750" s="402"/>
      <c r="EB750" s="408"/>
      <c r="EC750" s="442"/>
      <c r="EE750" s="631">
        <v>48.38</v>
      </c>
      <c r="EF750" s="441">
        <v>500</v>
      </c>
      <c r="EH750" s="450"/>
    </row>
    <row r="751" spans="2:138" ht="12.75" customHeight="1" x14ac:dyDescent="0.2">
      <c r="B751" s="412" t="s">
        <v>1092</v>
      </c>
      <c r="C751" s="414" t="s">
        <v>816</v>
      </c>
      <c r="D751" s="233" t="s">
        <v>564</v>
      </c>
      <c r="E751" s="233" t="s">
        <v>1385</v>
      </c>
      <c r="F751" s="233" t="s">
        <v>1355</v>
      </c>
      <c r="G751" s="414"/>
      <c r="H751" s="436">
        <v>39651</v>
      </c>
      <c r="I751" s="437">
        <v>48.38</v>
      </c>
      <c r="J751" s="438"/>
      <c r="K751" s="438"/>
      <c r="L751" s="438"/>
      <c r="M751" s="418"/>
      <c r="N751" s="419" t="s">
        <v>1094</v>
      </c>
      <c r="O751" s="233" t="s">
        <v>1095</v>
      </c>
      <c r="Q751" s="420"/>
      <c r="R751" s="421"/>
      <c r="S751" s="437"/>
      <c r="T751" s="440"/>
      <c r="U751" s="405"/>
      <c r="V751" s="406"/>
      <c r="W751" s="407"/>
      <c r="X751" s="402"/>
      <c r="Y751" s="406"/>
      <c r="Z751" s="442"/>
      <c r="AB751" s="437">
        <v>48.38</v>
      </c>
      <c r="AC751" s="441">
        <v>500</v>
      </c>
      <c r="AE751" s="420"/>
      <c r="AF751" s="421"/>
      <c r="AG751" s="437"/>
      <c r="AH751" s="440"/>
      <c r="AI751" s="405"/>
      <c r="AJ751" s="406"/>
      <c r="AK751" s="407"/>
      <c r="AL751" s="402"/>
      <c r="AM751" s="408"/>
      <c r="AN751" s="442"/>
      <c r="AP751" s="437">
        <v>48.38</v>
      </c>
      <c r="AQ751" s="441">
        <v>500</v>
      </c>
      <c r="AR751" s="446"/>
      <c r="AS751" s="420"/>
      <c r="AT751" s="421"/>
      <c r="AU751" s="444"/>
      <c r="AV751" s="440"/>
      <c r="AW751" s="405"/>
      <c r="AX751" s="406"/>
      <c r="AY751" s="407"/>
      <c r="AZ751" s="402"/>
      <c r="BA751" s="408"/>
      <c r="BB751" s="442"/>
      <c r="BC751" s="443"/>
      <c r="BE751" s="631">
        <v>48.38</v>
      </c>
      <c r="BF751" s="441">
        <v>500</v>
      </c>
      <c r="BI751" s="420"/>
      <c r="BJ751" s="421"/>
      <c r="BK751" s="444"/>
      <c r="BL751" s="440"/>
      <c r="BM751" s="405"/>
      <c r="BN751" s="406"/>
      <c r="BO751" s="407"/>
      <c r="BP751" s="402"/>
      <c r="BQ751" s="408"/>
      <c r="BR751" s="442"/>
      <c r="BS751" s="443"/>
      <c r="BT751" s="631">
        <v>48.38</v>
      </c>
      <c r="BU751" s="441">
        <v>500</v>
      </c>
      <c r="BX751" s="420"/>
      <c r="BY751" s="421"/>
      <c r="BZ751" s="444"/>
      <c r="CA751" s="440"/>
      <c r="CB751" s="405"/>
      <c r="CC751" s="406"/>
      <c r="CD751" s="407"/>
      <c r="CE751" s="402"/>
      <c r="CF751" s="408"/>
      <c r="CG751" s="442"/>
      <c r="CJ751" s="420"/>
      <c r="CK751" s="421"/>
      <c r="CL751" s="444"/>
      <c r="CM751" s="440"/>
      <c r="CN751" s="405"/>
      <c r="CO751" s="406"/>
      <c r="CP751" s="407"/>
      <c r="CQ751" s="402"/>
      <c r="CR751" s="408"/>
      <c r="CS751" s="442"/>
      <c r="CT751" s="443"/>
      <c r="CU751" s="443"/>
      <c r="CV751" s="420"/>
      <c r="CW751" s="421"/>
      <c r="CX751" s="444"/>
      <c r="CY751" s="440"/>
      <c r="CZ751" s="405"/>
      <c r="DA751" s="406"/>
      <c r="DB751" s="407"/>
      <c r="DC751" s="402"/>
      <c r="DD751" s="408"/>
      <c r="DE751" s="442"/>
      <c r="DF751" s="443"/>
      <c r="DG751" s="443"/>
      <c r="DH751" s="420"/>
      <c r="DI751" s="421"/>
      <c r="DJ751" s="444"/>
      <c r="DK751" s="440"/>
      <c r="DL751" s="405"/>
      <c r="DM751" s="406"/>
      <c r="DN751" s="407"/>
      <c r="DO751" s="402"/>
      <c r="DP751" s="408"/>
      <c r="DQ751" s="442"/>
      <c r="DR751" s="443"/>
      <c r="DS751" s="443"/>
      <c r="DT751" s="420"/>
      <c r="DU751" s="421"/>
      <c r="DV751" s="444"/>
      <c r="DW751" s="440"/>
      <c r="DX751" s="405"/>
      <c r="DY751" s="406"/>
      <c r="DZ751" s="407"/>
      <c r="EA751" s="402"/>
      <c r="EB751" s="408"/>
      <c r="EC751" s="442"/>
      <c r="EE751" s="631">
        <v>48.38</v>
      </c>
      <c r="EF751" s="441">
        <v>500</v>
      </c>
      <c r="EH751" s="450"/>
    </row>
    <row r="752" spans="2:138" ht="12.75" customHeight="1" x14ac:dyDescent="0.2">
      <c r="B752" s="412" t="s">
        <v>1092</v>
      </c>
      <c r="C752" s="414" t="s">
        <v>817</v>
      </c>
      <c r="D752" s="233" t="s">
        <v>564</v>
      </c>
      <c r="E752" s="233" t="s">
        <v>1385</v>
      </c>
      <c r="F752" s="233" t="s">
        <v>1355</v>
      </c>
      <c r="G752" s="414"/>
      <c r="H752" s="436">
        <v>39651</v>
      </c>
      <c r="I752" s="437">
        <v>48.38</v>
      </c>
      <c r="J752" s="438"/>
      <c r="K752" s="438"/>
      <c r="L752" s="438"/>
      <c r="M752" s="418"/>
      <c r="N752" s="419" t="s">
        <v>1086</v>
      </c>
      <c r="O752" s="233" t="s">
        <v>1087</v>
      </c>
      <c r="Q752" s="420"/>
      <c r="R752" s="421"/>
      <c r="S752" s="437"/>
      <c r="T752" s="440"/>
      <c r="U752" s="405"/>
      <c r="V752" s="406"/>
      <c r="W752" s="407"/>
      <c r="X752" s="402"/>
      <c r="Y752" s="406"/>
      <c r="Z752" s="442"/>
      <c r="AB752" s="437">
        <v>48.38</v>
      </c>
      <c r="AC752" s="441">
        <v>500</v>
      </c>
      <c r="AE752" s="420"/>
      <c r="AF752" s="421"/>
      <c r="AG752" s="437"/>
      <c r="AH752" s="440"/>
      <c r="AI752" s="405"/>
      <c r="AJ752" s="406"/>
      <c r="AK752" s="407"/>
      <c r="AL752" s="402"/>
      <c r="AM752" s="408"/>
      <c r="AN752" s="442"/>
      <c r="AP752" s="437">
        <v>48.38</v>
      </c>
      <c r="AQ752" s="441">
        <v>500</v>
      </c>
      <c r="AR752" s="446"/>
      <c r="AS752" s="420"/>
      <c r="AT752" s="421"/>
      <c r="AU752" s="444"/>
      <c r="AV752" s="440"/>
      <c r="AW752" s="405"/>
      <c r="AX752" s="406"/>
      <c r="AY752" s="407"/>
      <c r="AZ752" s="402"/>
      <c r="BA752" s="408"/>
      <c r="BB752" s="442"/>
      <c r="BC752" s="443"/>
      <c r="BE752" s="631">
        <v>48.38</v>
      </c>
      <c r="BF752" s="441">
        <v>500</v>
      </c>
      <c r="BI752" s="420"/>
      <c r="BJ752" s="421"/>
      <c r="BK752" s="444"/>
      <c r="BL752" s="440"/>
      <c r="BM752" s="405"/>
      <c r="BN752" s="406"/>
      <c r="BO752" s="407"/>
      <c r="BP752" s="402"/>
      <c r="BQ752" s="408"/>
      <c r="BR752" s="442"/>
      <c r="BS752" s="443"/>
      <c r="BT752" s="631">
        <v>48.38</v>
      </c>
      <c r="BU752" s="441">
        <v>500</v>
      </c>
      <c r="BX752" s="420"/>
      <c r="BY752" s="421"/>
      <c r="BZ752" s="444"/>
      <c r="CA752" s="440"/>
      <c r="CB752" s="405"/>
      <c r="CC752" s="406"/>
      <c r="CD752" s="407"/>
      <c r="CE752" s="402"/>
      <c r="CF752" s="408"/>
      <c r="CG752" s="442"/>
      <c r="CJ752" s="420"/>
      <c r="CK752" s="421"/>
      <c r="CL752" s="444"/>
      <c r="CM752" s="440"/>
      <c r="CN752" s="405"/>
      <c r="CO752" s="406"/>
      <c r="CP752" s="407"/>
      <c r="CQ752" s="402"/>
      <c r="CR752" s="408"/>
      <c r="CS752" s="442"/>
      <c r="CT752" s="443"/>
      <c r="CU752" s="443"/>
      <c r="CV752" s="420"/>
      <c r="CW752" s="421"/>
      <c r="CX752" s="444"/>
      <c r="CY752" s="440"/>
      <c r="CZ752" s="405"/>
      <c r="DA752" s="406"/>
      <c r="DB752" s="407"/>
      <c r="DC752" s="402"/>
      <c r="DD752" s="408"/>
      <c r="DE752" s="442"/>
      <c r="DF752" s="443"/>
      <c r="DG752" s="443"/>
      <c r="DH752" s="420"/>
      <c r="DI752" s="421"/>
      <c r="DJ752" s="444"/>
      <c r="DK752" s="440"/>
      <c r="DL752" s="405"/>
      <c r="DM752" s="406"/>
      <c r="DN752" s="407"/>
      <c r="DO752" s="402"/>
      <c r="DP752" s="408"/>
      <c r="DQ752" s="442"/>
      <c r="DR752" s="443"/>
      <c r="DS752" s="443"/>
      <c r="DT752" s="420"/>
      <c r="DU752" s="421"/>
      <c r="DV752" s="444"/>
      <c r="DW752" s="440"/>
      <c r="DX752" s="405"/>
      <c r="DY752" s="406"/>
      <c r="DZ752" s="407"/>
      <c r="EA752" s="402"/>
      <c r="EB752" s="408"/>
      <c r="EC752" s="442"/>
      <c r="EE752" s="631">
        <v>48.38</v>
      </c>
      <c r="EF752" s="441">
        <v>500</v>
      </c>
      <c r="EH752" s="450"/>
    </row>
    <row r="753" spans="2:138" ht="12.75" customHeight="1" x14ac:dyDescent="0.2">
      <c r="B753" s="412" t="s">
        <v>1072</v>
      </c>
      <c r="C753" s="414" t="s">
        <v>818</v>
      </c>
      <c r="D753" s="233" t="s">
        <v>564</v>
      </c>
      <c r="E753" s="233" t="s">
        <v>1385</v>
      </c>
      <c r="F753" s="233" t="s">
        <v>1355</v>
      </c>
      <c r="G753" s="414"/>
      <c r="H753" s="436">
        <v>39651</v>
      </c>
      <c r="I753" s="437">
        <v>48.38</v>
      </c>
      <c r="J753" s="438"/>
      <c r="K753" s="438"/>
      <c r="L753" s="438"/>
      <c r="M753" s="418"/>
      <c r="N753" s="419" t="s">
        <v>1079</v>
      </c>
      <c r="O753" s="233" t="s">
        <v>1080</v>
      </c>
      <c r="Q753" s="420"/>
      <c r="R753" s="421"/>
      <c r="S753" s="437"/>
      <c r="T753" s="440"/>
      <c r="U753" s="405"/>
      <c r="V753" s="406"/>
      <c r="W753" s="407"/>
      <c r="X753" s="402"/>
      <c r="Y753" s="406"/>
      <c r="Z753" s="442"/>
      <c r="AB753" s="437">
        <v>48.38</v>
      </c>
      <c r="AC753" s="441">
        <v>500</v>
      </c>
      <c r="AE753" s="420"/>
      <c r="AF753" s="421"/>
      <c r="AG753" s="437"/>
      <c r="AH753" s="440"/>
      <c r="AI753" s="405"/>
      <c r="AJ753" s="406"/>
      <c r="AK753" s="407"/>
      <c r="AL753" s="402"/>
      <c r="AM753" s="408"/>
      <c r="AN753" s="442"/>
      <c r="AP753" s="437">
        <v>48.38</v>
      </c>
      <c r="AQ753" s="441">
        <v>500</v>
      </c>
      <c r="AR753" s="446"/>
      <c r="AS753" s="420"/>
      <c r="AT753" s="421"/>
      <c r="AU753" s="444"/>
      <c r="AV753" s="440"/>
      <c r="AW753" s="405"/>
      <c r="AX753" s="406"/>
      <c r="AY753" s="407"/>
      <c r="AZ753" s="402"/>
      <c r="BA753" s="408"/>
      <c r="BB753" s="442"/>
      <c r="BC753" s="443"/>
      <c r="BE753" s="631">
        <v>48.38</v>
      </c>
      <c r="BF753" s="441">
        <v>500</v>
      </c>
      <c r="BI753" s="420"/>
      <c r="BJ753" s="421"/>
      <c r="BK753" s="444"/>
      <c r="BL753" s="440"/>
      <c r="BM753" s="405"/>
      <c r="BN753" s="406"/>
      <c r="BO753" s="407"/>
      <c r="BP753" s="402"/>
      <c r="BQ753" s="408"/>
      <c r="BR753" s="442"/>
      <c r="BS753" s="443"/>
      <c r="BT753" s="631">
        <v>48.38</v>
      </c>
      <c r="BU753" s="441">
        <v>500</v>
      </c>
      <c r="BX753" s="420"/>
      <c r="BY753" s="421"/>
      <c r="BZ753" s="444"/>
      <c r="CA753" s="440"/>
      <c r="CB753" s="405"/>
      <c r="CC753" s="406"/>
      <c r="CD753" s="407"/>
      <c r="CE753" s="402"/>
      <c r="CF753" s="408"/>
      <c r="CG753" s="442"/>
      <c r="CJ753" s="420"/>
      <c r="CK753" s="421"/>
      <c r="CL753" s="444"/>
      <c r="CM753" s="440"/>
      <c r="CN753" s="405"/>
      <c r="CO753" s="406"/>
      <c r="CP753" s="407"/>
      <c r="CQ753" s="402"/>
      <c r="CR753" s="408"/>
      <c r="CS753" s="442"/>
      <c r="CT753" s="443"/>
      <c r="CU753" s="443"/>
      <c r="CV753" s="420"/>
      <c r="CW753" s="421"/>
      <c r="CX753" s="444"/>
      <c r="CY753" s="440"/>
      <c r="CZ753" s="405"/>
      <c r="DA753" s="406"/>
      <c r="DB753" s="407"/>
      <c r="DC753" s="402"/>
      <c r="DD753" s="408"/>
      <c r="DE753" s="442"/>
      <c r="DF753" s="443"/>
      <c r="DG753" s="443"/>
      <c r="DH753" s="420"/>
      <c r="DI753" s="421"/>
      <c r="DJ753" s="444"/>
      <c r="DK753" s="440"/>
      <c r="DL753" s="405"/>
      <c r="DM753" s="406"/>
      <c r="DN753" s="407"/>
      <c r="DO753" s="402"/>
      <c r="DP753" s="408"/>
      <c r="DQ753" s="442"/>
      <c r="DR753" s="443"/>
      <c r="DS753" s="443"/>
      <c r="DT753" s="420"/>
      <c r="DU753" s="421"/>
      <c r="DV753" s="444"/>
      <c r="DW753" s="440"/>
      <c r="DX753" s="405"/>
      <c r="DY753" s="406"/>
      <c r="DZ753" s="407"/>
      <c r="EA753" s="402"/>
      <c r="EB753" s="408"/>
      <c r="EC753" s="442"/>
      <c r="EE753" s="631">
        <v>48.38</v>
      </c>
      <c r="EF753" s="441">
        <v>500</v>
      </c>
      <c r="EH753" s="450"/>
    </row>
    <row r="754" spans="2:138" ht="12.75" customHeight="1" x14ac:dyDescent="0.2">
      <c r="B754" s="412" t="s">
        <v>1077</v>
      </c>
      <c r="C754" s="414" t="s">
        <v>819</v>
      </c>
      <c r="D754" s="414" t="s">
        <v>820</v>
      </c>
      <c r="E754" s="414" t="s">
        <v>1385</v>
      </c>
      <c r="F754" s="414" t="s">
        <v>1355</v>
      </c>
      <c r="G754" s="414"/>
      <c r="H754" s="436">
        <v>39651</v>
      </c>
      <c r="I754" s="437">
        <v>48.38</v>
      </c>
      <c r="J754" s="438"/>
      <c r="K754" s="438"/>
      <c r="L754" s="438"/>
      <c r="M754" s="418"/>
      <c r="N754" s="419" t="s">
        <v>1056</v>
      </c>
      <c r="O754" s="233" t="s">
        <v>1057</v>
      </c>
      <c r="Q754" s="420"/>
      <c r="R754" s="421"/>
      <c r="S754" s="437"/>
      <c r="T754" s="440"/>
      <c r="U754" s="405"/>
      <c r="V754" s="406"/>
      <c r="W754" s="407"/>
      <c r="X754" s="402"/>
      <c r="Y754" s="406"/>
      <c r="Z754" s="442"/>
      <c r="AB754" s="437">
        <v>48.38</v>
      </c>
      <c r="AC754" s="441">
        <v>500</v>
      </c>
      <c r="AE754" s="420"/>
      <c r="AF754" s="421"/>
      <c r="AG754" s="437"/>
      <c r="AH754" s="440"/>
      <c r="AI754" s="405"/>
      <c r="AJ754" s="406"/>
      <c r="AK754" s="407"/>
      <c r="AL754" s="402"/>
      <c r="AM754" s="408"/>
      <c r="AN754" s="442"/>
      <c r="AP754" s="437">
        <v>48.38</v>
      </c>
      <c r="AQ754" s="441">
        <v>500</v>
      </c>
      <c r="AR754" s="446"/>
      <c r="AS754" s="420"/>
      <c r="AT754" s="421"/>
      <c r="AU754" s="444"/>
      <c r="AV754" s="440"/>
      <c r="AW754" s="405"/>
      <c r="AX754" s="406"/>
      <c r="AY754" s="407"/>
      <c r="AZ754" s="402"/>
      <c r="BA754" s="408"/>
      <c r="BB754" s="442"/>
      <c r="BC754" s="443"/>
      <c r="BE754" s="631">
        <v>48.38</v>
      </c>
      <c r="BF754" s="441">
        <v>500</v>
      </c>
      <c r="BI754" s="420"/>
      <c r="BJ754" s="421"/>
      <c r="BK754" s="444"/>
      <c r="BL754" s="440"/>
      <c r="BM754" s="405"/>
      <c r="BN754" s="406"/>
      <c r="BO754" s="407"/>
      <c r="BP754" s="402"/>
      <c r="BQ754" s="408"/>
      <c r="BR754" s="442"/>
      <c r="BS754" s="443"/>
      <c r="BT754" s="631">
        <v>48.38</v>
      </c>
      <c r="BU754" s="441">
        <v>500</v>
      </c>
      <c r="BX754" s="420"/>
      <c r="BY754" s="421"/>
      <c r="BZ754" s="444"/>
      <c r="CA754" s="440"/>
      <c r="CB754" s="405"/>
      <c r="CC754" s="406"/>
      <c r="CD754" s="407"/>
      <c r="CE754" s="402"/>
      <c r="CF754" s="408"/>
      <c r="CG754" s="442"/>
      <c r="CJ754" s="420"/>
      <c r="CK754" s="421"/>
      <c r="CL754" s="444"/>
      <c r="CM754" s="440"/>
      <c r="CN754" s="405"/>
      <c r="CO754" s="406"/>
      <c r="CP754" s="407"/>
      <c r="CQ754" s="402"/>
      <c r="CR754" s="408"/>
      <c r="CS754" s="442"/>
      <c r="CT754" s="443"/>
      <c r="CU754" s="443"/>
      <c r="CV754" s="420"/>
      <c r="CW754" s="421"/>
      <c r="CX754" s="444"/>
      <c r="CY754" s="440"/>
      <c r="CZ754" s="405"/>
      <c r="DA754" s="406"/>
      <c r="DB754" s="407"/>
      <c r="DC754" s="402"/>
      <c r="DD754" s="408"/>
      <c r="DE754" s="442"/>
      <c r="DF754" s="443"/>
      <c r="DG754" s="443"/>
      <c r="DH754" s="420"/>
      <c r="DI754" s="421"/>
      <c r="DJ754" s="444"/>
      <c r="DK754" s="440"/>
      <c r="DL754" s="405"/>
      <c r="DM754" s="406"/>
      <c r="DN754" s="407"/>
      <c r="DO754" s="402"/>
      <c r="DP754" s="408"/>
      <c r="DQ754" s="442"/>
      <c r="DR754" s="443"/>
      <c r="DS754" s="443"/>
      <c r="DT754" s="420"/>
      <c r="DU754" s="421"/>
      <c r="DV754" s="444"/>
      <c r="DW754" s="440"/>
      <c r="DX754" s="405"/>
      <c r="DY754" s="406"/>
      <c r="DZ754" s="407"/>
      <c r="EA754" s="402"/>
      <c r="EB754" s="408"/>
      <c r="EC754" s="442"/>
      <c r="EE754" s="631">
        <v>48.38</v>
      </c>
      <c r="EF754" s="441">
        <v>500</v>
      </c>
      <c r="EH754" s="450"/>
    </row>
    <row r="755" spans="2:138" ht="12.75" customHeight="1" x14ac:dyDescent="0.2">
      <c r="B755" s="412" t="s">
        <v>1053</v>
      </c>
      <c r="C755" s="414" t="s">
        <v>821</v>
      </c>
      <c r="D755" s="414" t="s">
        <v>820</v>
      </c>
      <c r="E755" s="414" t="s">
        <v>1385</v>
      </c>
      <c r="F755" s="414" t="s">
        <v>1355</v>
      </c>
      <c r="G755" s="414"/>
      <c r="H755" s="436">
        <v>39651</v>
      </c>
      <c r="I755" s="437">
        <v>48.38</v>
      </c>
      <c r="J755" s="438"/>
      <c r="K755" s="438"/>
      <c r="L755" s="438"/>
      <c r="M755" s="418"/>
      <c r="N755" s="419" t="s">
        <v>1110</v>
      </c>
      <c r="O755" s="233" t="s">
        <v>1111</v>
      </c>
      <c r="Q755" s="420"/>
      <c r="R755" s="421"/>
      <c r="S755" s="437"/>
      <c r="T755" s="440"/>
      <c r="U755" s="405"/>
      <c r="V755" s="406"/>
      <c r="W755" s="407"/>
      <c r="X755" s="402"/>
      <c r="Y755" s="406"/>
      <c r="Z755" s="442"/>
      <c r="AB755" s="437">
        <v>48.38</v>
      </c>
      <c r="AC755" s="441">
        <v>500</v>
      </c>
      <c r="AE755" s="420"/>
      <c r="AF755" s="421"/>
      <c r="AG755" s="437"/>
      <c r="AH755" s="440"/>
      <c r="AI755" s="405"/>
      <c r="AJ755" s="406"/>
      <c r="AK755" s="407"/>
      <c r="AL755" s="402"/>
      <c r="AM755" s="408"/>
      <c r="AN755" s="442"/>
      <c r="AP755" s="437">
        <v>48.38</v>
      </c>
      <c r="AQ755" s="441">
        <v>500</v>
      </c>
      <c r="AR755" s="446"/>
      <c r="AS755" s="420"/>
      <c r="AT755" s="421"/>
      <c r="AU755" s="444"/>
      <c r="AV755" s="440"/>
      <c r="AW755" s="405"/>
      <c r="AX755" s="406"/>
      <c r="AY755" s="407"/>
      <c r="AZ755" s="402"/>
      <c r="BA755" s="408"/>
      <c r="BB755" s="442"/>
      <c r="BC755" s="443"/>
      <c r="BE755" s="631">
        <v>48.38</v>
      </c>
      <c r="BF755" s="441">
        <v>500</v>
      </c>
      <c r="BI755" s="420"/>
      <c r="BJ755" s="421"/>
      <c r="BK755" s="444"/>
      <c r="BL755" s="440"/>
      <c r="BM755" s="405"/>
      <c r="BN755" s="406"/>
      <c r="BO755" s="407"/>
      <c r="BP755" s="402"/>
      <c r="BQ755" s="408"/>
      <c r="BR755" s="442"/>
      <c r="BS755" s="443"/>
      <c r="BT755" s="631">
        <v>48.38</v>
      </c>
      <c r="BU755" s="441">
        <v>500</v>
      </c>
      <c r="BX755" s="420"/>
      <c r="BY755" s="421"/>
      <c r="BZ755" s="444"/>
      <c r="CA755" s="440"/>
      <c r="CB755" s="405"/>
      <c r="CC755" s="406"/>
      <c r="CD755" s="407"/>
      <c r="CE755" s="402"/>
      <c r="CF755" s="408"/>
      <c r="CG755" s="442"/>
      <c r="CJ755" s="420"/>
      <c r="CK755" s="421"/>
      <c r="CL755" s="444"/>
      <c r="CM755" s="440"/>
      <c r="CN755" s="405"/>
      <c r="CO755" s="406"/>
      <c r="CP755" s="407"/>
      <c r="CQ755" s="402"/>
      <c r="CR755" s="408"/>
      <c r="CS755" s="442"/>
      <c r="CT755" s="443"/>
      <c r="CU755" s="443"/>
      <c r="CV755" s="420"/>
      <c r="CW755" s="421"/>
      <c r="CX755" s="444"/>
      <c r="CY755" s="440"/>
      <c r="CZ755" s="405"/>
      <c r="DA755" s="406"/>
      <c r="DB755" s="407"/>
      <c r="DC755" s="402"/>
      <c r="DD755" s="408"/>
      <c r="DE755" s="442"/>
      <c r="DF755" s="443"/>
      <c r="DG755" s="443"/>
      <c r="DH755" s="420"/>
      <c r="DI755" s="421"/>
      <c r="DJ755" s="444"/>
      <c r="DK755" s="440"/>
      <c r="DL755" s="405"/>
      <c r="DM755" s="406"/>
      <c r="DN755" s="407"/>
      <c r="DO755" s="402"/>
      <c r="DP755" s="408"/>
      <c r="DQ755" s="442"/>
      <c r="DR755" s="443"/>
      <c r="DS755" s="443"/>
      <c r="DT755" s="420"/>
      <c r="DU755" s="421"/>
      <c r="DV755" s="444"/>
      <c r="DW755" s="440"/>
      <c r="DX755" s="405"/>
      <c r="DY755" s="406"/>
      <c r="DZ755" s="407"/>
      <c r="EA755" s="402"/>
      <c r="EB755" s="408"/>
      <c r="EC755" s="442"/>
      <c r="EE755" s="631">
        <v>48.38</v>
      </c>
      <c r="EF755" s="441">
        <v>500</v>
      </c>
      <c r="EH755" s="450"/>
    </row>
    <row r="756" spans="2:138" ht="12.75" customHeight="1" x14ac:dyDescent="0.2">
      <c r="B756" s="412" t="s">
        <v>1353</v>
      </c>
      <c r="C756" s="414" t="s">
        <v>822</v>
      </c>
      <c r="D756" s="414" t="s">
        <v>820</v>
      </c>
      <c r="E756" s="414" t="s">
        <v>1385</v>
      </c>
      <c r="F756" s="414"/>
      <c r="G756" s="414"/>
      <c r="H756" s="436">
        <v>42360</v>
      </c>
      <c r="I756" s="634">
        <v>109.76</v>
      </c>
      <c r="J756" s="438"/>
      <c r="K756" s="438"/>
      <c r="L756" s="438"/>
      <c r="M756" s="418"/>
      <c r="N756" s="419"/>
      <c r="O756" s="233"/>
      <c r="Q756" s="420"/>
      <c r="R756" s="421"/>
      <c r="S756" s="437"/>
      <c r="T756" s="440"/>
      <c r="U756" s="405"/>
      <c r="V756" s="406"/>
      <c r="W756" s="407"/>
      <c r="X756" s="402"/>
      <c r="Y756" s="406"/>
      <c r="Z756" s="442"/>
      <c r="AB756" s="437">
        <v>98</v>
      </c>
      <c r="AC756" s="441">
        <v>500</v>
      </c>
      <c r="AE756" s="420"/>
      <c r="AF756" s="421"/>
      <c r="AG756" s="437"/>
      <c r="AH756" s="440"/>
      <c r="AI756" s="405"/>
      <c r="AJ756" s="406"/>
      <c r="AK756" s="407"/>
      <c r="AL756" s="402"/>
      <c r="AM756" s="408"/>
      <c r="AN756" s="442"/>
      <c r="AP756" s="437"/>
      <c r="AQ756" s="441"/>
      <c r="AR756" s="446"/>
      <c r="AS756" s="439">
        <v>0.1</v>
      </c>
      <c r="AT756" s="421">
        <v>10</v>
      </c>
      <c r="AU756" s="444">
        <v>109.76</v>
      </c>
      <c r="AV756" s="440">
        <v>0</v>
      </c>
      <c r="AW756" s="405">
        <f>((AU756-(AU756*AS756))/AT756)/AW$9</f>
        <v>0.82320000000000004</v>
      </c>
      <c r="AX756" s="406">
        <f>AW756*AV756</f>
        <v>0</v>
      </c>
      <c r="AY756" s="407">
        <f>AK756+AX756</f>
        <v>0</v>
      </c>
      <c r="AZ756" s="445">
        <f>AU756-AY756</f>
        <v>109.76</v>
      </c>
      <c r="BA756" s="458">
        <f>AY756/AU756</f>
        <v>0</v>
      </c>
      <c r="BB756" s="441">
        <v>500</v>
      </c>
      <c r="BC756" s="443"/>
      <c r="BE756" s="437"/>
      <c r="BF756" s="441"/>
      <c r="BI756" s="439">
        <v>0.1</v>
      </c>
      <c r="BJ756" s="421">
        <v>10</v>
      </c>
      <c r="BK756" s="444">
        <v>109.76</v>
      </c>
      <c r="BL756" s="440">
        <v>12</v>
      </c>
      <c r="BM756" s="405">
        <f>((BK756-(BK756*BI756))/BJ756)/BM$9</f>
        <v>0.82320000000000004</v>
      </c>
      <c r="BN756" s="406">
        <f>BM756*BL756</f>
        <v>9.878400000000001</v>
      </c>
      <c r="BO756" s="407">
        <f>BA756+BN756</f>
        <v>9.878400000000001</v>
      </c>
      <c r="BP756" s="447">
        <f>BK756-BO756</f>
        <v>99.881600000000006</v>
      </c>
      <c r="BQ756" s="458">
        <f>BO756/BK756</f>
        <v>9.0000000000000011E-2</v>
      </c>
      <c r="BR756" s="441">
        <v>500</v>
      </c>
      <c r="BS756" s="443"/>
      <c r="BT756" s="437"/>
      <c r="BU756" s="441"/>
      <c r="BX756" s="439">
        <v>0.1</v>
      </c>
      <c r="BY756" s="421">
        <v>10</v>
      </c>
      <c r="BZ756" s="444">
        <v>109.76</v>
      </c>
      <c r="CA756" s="440">
        <v>12</v>
      </c>
      <c r="CB756" s="405">
        <f>((BZ756-(BZ756*BX756))/BY756)/CB$9</f>
        <v>0.82320000000000004</v>
      </c>
      <c r="CC756" s="406">
        <f>CB756*CA756</f>
        <v>9.878400000000001</v>
      </c>
      <c r="CD756" s="407">
        <f>CC756+BO756</f>
        <v>19.756800000000002</v>
      </c>
      <c r="CE756" s="447">
        <f>BZ756-CD756</f>
        <v>90.003200000000007</v>
      </c>
      <c r="CF756" s="458">
        <f>CD756/BZ756</f>
        <v>0.18000000000000002</v>
      </c>
      <c r="CG756" s="441">
        <v>500</v>
      </c>
      <c r="CJ756" s="439">
        <v>0.1</v>
      </c>
      <c r="CK756" s="421">
        <v>10</v>
      </c>
      <c r="CL756" s="444">
        <v>109.76</v>
      </c>
      <c r="CM756" s="440">
        <v>12</v>
      </c>
      <c r="CN756" s="405">
        <f>((CL756-(CL756*CJ756))/CK756)/CN$9</f>
        <v>0.82320000000000004</v>
      </c>
      <c r="CO756" s="406">
        <f>CN756*CM756</f>
        <v>9.878400000000001</v>
      </c>
      <c r="CP756" s="407">
        <f>CO756+CD756</f>
        <v>29.635200000000005</v>
      </c>
      <c r="CQ756" s="447">
        <f>CL756-CP756</f>
        <v>80.124799999999993</v>
      </c>
      <c r="CR756" s="458">
        <f>CP756/CL756</f>
        <v>0.27</v>
      </c>
      <c r="CS756" s="441">
        <v>500</v>
      </c>
      <c r="CT756" s="446"/>
      <c r="CU756" s="446"/>
      <c r="CV756" s="439">
        <v>0.1</v>
      </c>
      <c r="CW756" s="421">
        <v>10</v>
      </c>
      <c r="CX756" s="444">
        <v>109.76</v>
      </c>
      <c r="CY756" s="440">
        <v>12</v>
      </c>
      <c r="CZ756" s="405">
        <f>((CX756-(CX756*CV756))/CW756)/CZ$9</f>
        <v>0.82320000000000004</v>
      </c>
      <c r="DA756" s="406">
        <f>CZ756*CY756</f>
        <v>9.878400000000001</v>
      </c>
      <c r="DB756" s="407">
        <f>DA756+CP756</f>
        <v>39.513600000000004</v>
      </c>
      <c r="DC756" s="447">
        <f>CX756-DB756</f>
        <v>70.246399999999994</v>
      </c>
      <c r="DD756" s="458">
        <f>DB756/CX756</f>
        <v>0.36000000000000004</v>
      </c>
      <c r="DE756" s="441">
        <v>500</v>
      </c>
      <c r="DF756" s="446"/>
      <c r="DG756" s="446"/>
      <c r="DH756" s="439">
        <v>0.1</v>
      </c>
      <c r="DI756" s="421">
        <v>10</v>
      </c>
      <c r="DJ756" s="444">
        <v>109.76</v>
      </c>
      <c r="DK756" s="440">
        <v>12</v>
      </c>
      <c r="DL756" s="405">
        <f>((DJ756-(DJ756*DH756))/DI756)/DL$9</f>
        <v>0.82320000000000004</v>
      </c>
      <c r="DM756" s="406">
        <f>DL756*DK756</f>
        <v>9.878400000000001</v>
      </c>
      <c r="DN756" s="407">
        <f>DM756+DB756</f>
        <v>49.392000000000003</v>
      </c>
      <c r="DO756" s="447">
        <f>DJ756-DN756</f>
        <v>60.368000000000002</v>
      </c>
      <c r="DP756" s="458">
        <f>DN756/DJ756</f>
        <v>0.45</v>
      </c>
      <c r="DQ756" s="441">
        <v>500</v>
      </c>
      <c r="DR756" s="446"/>
      <c r="DS756" s="446"/>
      <c r="DT756" s="439">
        <v>0.1</v>
      </c>
      <c r="DU756" s="421">
        <v>10</v>
      </c>
      <c r="DV756" s="444">
        <v>109.76</v>
      </c>
      <c r="DW756" s="440">
        <v>12</v>
      </c>
      <c r="DX756" s="405">
        <f>((DV756-(DV756*DT756))/DU756)/DX$9</f>
        <v>0.82320000000000004</v>
      </c>
      <c r="DY756" s="406">
        <f>DX756*DW756</f>
        <v>9.878400000000001</v>
      </c>
      <c r="DZ756" s="407">
        <f>DY756+DN756</f>
        <v>59.270400000000002</v>
      </c>
      <c r="EA756" s="447">
        <f>DV756-DZ756</f>
        <v>50.489600000000003</v>
      </c>
      <c r="EB756" s="458">
        <f>DZ756/DV756</f>
        <v>0.54</v>
      </c>
      <c r="EC756" s="441">
        <v>500</v>
      </c>
      <c r="EE756" s="437"/>
      <c r="EF756" s="441"/>
      <c r="EH756" s="450"/>
    </row>
    <row r="757" spans="2:138" x14ac:dyDescent="0.2">
      <c r="B757" s="412"/>
      <c r="C757" s="414" t="s">
        <v>823</v>
      </c>
      <c r="D757" s="414" t="s">
        <v>820</v>
      </c>
      <c r="E757" s="414" t="s">
        <v>1385</v>
      </c>
      <c r="F757" s="414"/>
      <c r="G757" s="414"/>
      <c r="H757" s="436">
        <v>42360</v>
      </c>
      <c r="I757" s="634">
        <v>109.76</v>
      </c>
      <c r="J757" s="438"/>
      <c r="K757" s="438"/>
      <c r="L757" s="438"/>
      <c r="M757" s="418"/>
      <c r="N757" s="419"/>
      <c r="O757" s="233"/>
      <c r="Q757" s="420"/>
      <c r="R757" s="421"/>
      <c r="S757" s="437"/>
      <c r="T757" s="440"/>
      <c r="U757" s="405"/>
      <c r="V757" s="406"/>
      <c r="W757" s="407"/>
      <c r="X757" s="402"/>
      <c r="Y757" s="406"/>
      <c r="Z757" s="442"/>
      <c r="AB757" s="437">
        <v>98</v>
      </c>
      <c r="AC757" s="441">
        <v>500</v>
      </c>
      <c r="AE757" s="420"/>
      <c r="AF757" s="421"/>
      <c r="AG757" s="437"/>
      <c r="AH757" s="440"/>
      <c r="AI757" s="405"/>
      <c r="AJ757" s="406"/>
      <c r="AK757" s="407"/>
      <c r="AL757" s="402"/>
      <c r="AM757" s="408"/>
      <c r="AN757" s="442"/>
      <c r="AP757" s="437"/>
      <c r="AQ757" s="441"/>
      <c r="AR757" s="446"/>
      <c r="AS757" s="439">
        <v>0.1</v>
      </c>
      <c r="AT757" s="421">
        <v>10</v>
      </c>
      <c r="AU757" s="444">
        <v>109.76</v>
      </c>
      <c r="AV757" s="440">
        <v>0</v>
      </c>
      <c r="AW757" s="405">
        <f>((AU757-(AU757*AS757))/AT757)/AW$9</f>
        <v>0.82320000000000004</v>
      </c>
      <c r="AX757" s="406">
        <f>AW757*AV757</f>
        <v>0</v>
      </c>
      <c r="AY757" s="407">
        <f>AK757+AX757</f>
        <v>0</v>
      </c>
      <c r="AZ757" s="445">
        <f>AU757-AY757</f>
        <v>109.76</v>
      </c>
      <c r="BA757" s="458">
        <f>AY757/AU757</f>
        <v>0</v>
      </c>
      <c r="BB757" s="441">
        <v>500</v>
      </c>
      <c r="BC757" s="443"/>
      <c r="BE757" s="437"/>
      <c r="BF757" s="441"/>
      <c r="BI757" s="439">
        <v>0.1</v>
      </c>
      <c r="BJ757" s="421">
        <v>10</v>
      </c>
      <c r="BK757" s="444">
        <v>109.76</v>
      </c>
      <c r="BL757" s="440">
        <v>12</v>
      </c>
      <c r="BM757" s="405">
        <f>((BK757-(BK757*BI757))/BJ757)/BM$9</f>
        <v>0.82320000000000004</v>
      </c>
      <c r="BN757" s="406">
        <f>BM757*BL757</f>
        <v>9.878400000000001</v>
      </c>
      <c r="BO757" s="407">
        <f>BA757+BN757</f>
        <v>9.878400000000001</v>
      </c>
      <c r="BP757" s="447">
        <f>BK757-BO757</f>
        <v>99.881600000000006</v>
      </c>
      <c r="BQ757" s="458">
        <f>BO757/BK757</f>
        <v>9.0000000000000011E-2</v>
      </c>
      <c r="BR757" s="441">
        <v>500</v>
      </c>
      <c r="BS757" s="443"/>
      <c r="BT757" s="437"/>
      <c r="BU757" s="441"/>
      <c r="BX757" s="439">
        <v>0.1</v>
      </c>
      <c r="BY757" s="421">
        <v>10</v>
      </c>
      <c r="BZ757" s="444">
        <v>109.76</v>
      </c>
      <c r="CA757" s="440">
        <v>12</v>
      </c>
      <c r="CB757" s="405">
        <f>((BZ757-(BZ757*BX757))/BY757)/CB$9</f>
        <v>0.82320000000000004</v>
      </c>
      <c r="CC757" s="406">
        <f>CB757*CA757</f>
        <v>9.878400000000001</v>
      </c>
      <c r="CD757" s="407">
        <f>CC757+BO757</f>
        <v>19.756800000000002</v>
      </c>
      <c r="CE757" s="447">
        <f>BZ757-CD757</f>
        <v>90.003200000000007</v>
      </c>
      <c r="CF757" s="458">
        <f>CD757/BZ757</f>
        <v>0.18000000000000002</v>
      </c>
      <c r="CG757" s="441">
        <v>500</v>
      </c>
      <c r="CJ757" s="439">
        <v>0.1</v>
      </c>
      <c r="CK757" s="421">
        <v>10</v>
      </c>
      <c r="CL757" s="444">
        <v>109.76</v>
      </c>
      <c r="CM757" s="440">
        <v>12</v>
      </c>
      <c r="CN757" s="405">
        <f>((CL757-(CL757*CJ757))/CK757)/CN$9</f>
        <v>0.82320000000000004</v>
      </c>
      <c r="CO757" s="406">
        <f>CN757*CM757</f>
        <v>9.878400000000001</v>
      </c>
      <c r="CP757" s="407">
        <f>CO757+CD757</f>
        <v>29.635200000000005</v>
      </c>
      <c r="CQ757" s="447">
        <f>CL757-CP757</f>
        <v>80.124799999999993</v>
      </c>
      <c r="CR757" s="458">
        <f>CP757/CL757</f>
        <v>0.27</v>
      </c>
      <c r="CS757" s="441">
        <v>500</v>
      </c>
      <c r="CT757" s="446"/>
      <c r="CU757" s="446"/>
      <c r="CV757" s="439">
        <v>0.1</v>
      </c>
      <c r="CW757" s="421">
        <v>10</v>
      </c>
      <c r="CX757" s="444">
        <v>109.76</v>
      </c>
      <c r="CY757" s="440">
        <v>12</v>
      </c>
      <c r="CZ757" s="405">
        <f>((CX757-(CX757*CV757))/CW757)/CZ$9</f>
        <v>0.82320000000000004</v>
      </c>
      <c r="DA757" s="406">
        <f>CZ757*CY757</f>
        <v>9.878400000000001</v>
      </c>
      <c r="DB757" s="407">
        <f>DA757+CP757</f>
        <v>39.513600000000004</v>
      </c>
      <c r="DC757" s="447">
        <f>CX757-DB757</f>
        <v>70.246399999999994</v>
      </c>
      <c r="DD757" s="458">
        <f>DB757/CX757</f>
        <v>0.36000000000000004</v>
      </c>
      <c r="DE757" s="441">
        <v>500</v>
      </c>
      <c r="DF757" s="446"/>
      <c r="DG757" s="446"/>
      <c r="DH757" s="439">
        <v>0.1</v>
      </c>
      <c r="DI757" s="421">
        <v>10</v>
      </c>
      <c r="DJ757" s="444">
        <v>109.76</v>
      </c>
      <c r="DK757" s="440">
        <v>12</v>
      </c>
      <c r="DL757" s="405">
        <f>((DJ757-(DJ757*DH757))/DI757)/DL$9</f>
        <v>0.82320000000000004</v>
      </c>
      <c r="DM757" s="406">
        <f>DL757*DK757</f>
        <v>9.878400000000001</v>
      </c>
      <c r="DN757" s="407">
        <f>DM757+DB757</f>
        <v>49.392000000000003</v>
      </c>
      <c r="DO757" s="447">
        <f>DJ757-DN757</f>
        <v>60.368000000000002</v>
      </c>
      <c r="DP757" s="458">
        <f>DN757/DJ757</f>
        <v>0.45</v>
      </c>
      <c r="DQ757" s="441">
        <v>500</v>
      </c>
      <c r="DR757" s="446"/>
      <c r="DS757" s="446"/>
      <c r="DT757" s="439">
        <v>0.1</v>
      </c>
      <c r="DU757" s="421">
        <v>10</v>
      </c>
      <c r="DV757" s="444">
        <v>109.76</v>
      </c>
      <c r="DW757" s="440">
        <v>12</v>
      </c>
      <c r="DX757" s="405">
        <f>((DV757-(DV757*DT757))/DU757)/DX$9</f>
        <v>0.82320000000000004</v>
      </c>
      <c r="DY757" s="406">
        <f>DX757*DW757</f>
        <v>9.878400000000001</v>
      </c>
      <c r="DZ757" s="407">
        <f>DY757+DN757</f>
        <v>59.270400000000002</v>
      </c>
      <c r="EA757" s="447">
        <f>DV757-DZ757</f>
        <v>50.489600000000003</v>
      </c>
      <c r="EB757" s="458">
        <f>DZ757/DV757</f>
        <v>0.54</v>
      </c>
      <c r="EC757" s="441">
        <v>500</v>
      </c>
      <c r="EE757" s="437"/>
      <c r="EF757" s="441"/>
      <c r="EH757" s="450"/>
    </row>
    <row r="758" spans="2:138" x14ac:dyDescent="0.2">
      <c r="B758" s="412"/>
      <c r="C758" s="488" t="s">
        <v>824</v>
      </c>
      <c r="D758" s="488" t="s">
        <v>825</v>
      </c>
      <c r="E758" s="414"/>
      <c r="F758" s="414"/>
      <c r="G758" s="414"/>
      <c r="H758" s="436"/>
      <c r="I758" s="437"/>
      <c r="J758" s="438"/>
      <c r="K758" s="438"/>
      <c r="L758" s="438"/>
      <c r="M758" s="418"/>
      <c r="N758" s="419"/>
      <c r="O758" s="233"/>
      <c r="Q758" s="420"/>
      <c r="R758" s="421"/>
      <c r="S758" s="437"/>
      <c r="T758" s="440"/>
      <c r="U758" s="405"/>
      <c r="V758" s="406"/>
      <c r="W758" s="407"/>
      <c r="X758" s="402">
        <f>I758-W758</f>
        <v>0</v>
      </c>
      <c r="Y758" s="406"/>
      <c r="Z758" s="442"/>
      <c r="AB758" s="437"/>
      <c r="AC758" s="427"/>
      <c r="AE758" s="420"/>
      <c r="AF758" s="421"/>
      <c r="AG758" s="437"/>
      <c r="AH758" s="440"/>
      <c r="AI758" s="405"/>
      <c r="AJ758" s="406"/>
      <c r="AK758" s="407"/>
      <c r="AL758" s="402">
        <f>W758-AK758</f>
        <v>0</v>
      </c>
      <c r="AM758" s="408"/>
      <c r="AN758" s="442"/>
      <c r="AP758" s="437"/>
      <c r="AQ758" s="427"/>
      <c r="AS758" s="420"/>
      <c r="AT758" s="421"/>
      <c r="AU758" s="444"/>
      <c r="AV758" s="440"/>
      <c r="AW758" s="405"/>
      <c r="AX758" s="406"/>
      <c r="AY758" s="407"/>
      <c r="AZ758" s="402"/>
      <c r="BA758" s="408"/>
      <c r="BB758" s="442"/>
      <c r="BC758" s="443"/>
      <c r="BE758" s="437"/>
      <c r="BF758" s="427"/>
      <c r="BI758" s="420"/>
      <c r="BJ758" s="421"/>
      <c r="BK758" s="444"/>
      <c r="BL758" s="440"/>
      <c r="BM758" s="405"/>
      <c r="BN758" s="406"/>
      <c r="BO758" s="407"/>
      <c r="BP758" s="402"/>
      <c r="BQ758" s="408"/>
      <c r="BR758" s="442"/>
      <c r="BS758" s="443"/>
      <c r="BT758" s="437"/>
      <c r="BU758" s="427"/>
      <c r="BX758" s="420"/>
      <c r="BY758" s="421"/>
      <c r="BZ758" s="444"/>
      <c r="CA758" s="440"/>
      <c r="CB758" s="405"/>
      <c r="CC758" s="406"/>
      <c r="CD758" s="407"/>
      <c r="CE758" s="402"/>
      <c r="CF758" s="408"/>
      <c r="CG758" s="442"/>
      <c r="CJ758" s="420"/>
      <c r="CK758" s="421"/>
      <c r="CL758" s="444"/>
      <c r="CM758" s="440"/>
      <c r="CN758" s="405"/>
      <c r="CO758" s="406"/>
      <c r="CP758" s="407"/>
      <c r="CQ758" s="402"/>
      <c r="CR758" s="408"/>
      <c r="CS758" s="442"/>
      <c r="CT758" s="443"/>
      <c r="CU758" s="443"/>
      <c r="CV758" s="420"/>
      <c r="CW758" s="421"/>
      <c r="CX758" s="444"/>
      <c r="CY758" s="440"/>
      <c r="CZ758" s="405"/>
      <c r="DA758" s="406"/>
      <c r="DB758" s="407"/>
      <c r="DC758" s="402"/>
      <c r="DD758" s="408"/>
      <c r="DE758" s="442"/>
      <c r="DF758" s="443"/>
      <c r="DG758" s="443"/>
      <c r="DH758" s="420"/>
      <c r="DI758" s="421"/>
      <c r="DJ758" s="444"/>
      <c r="DK758" s="440"/>
      <c r="DL758" s="405"/>
      <c r="DM758" s="406"/>
      <c r="DN758" s="407"/>
      <c r="DO758" s="402"/>
      <c r="DP758" s="408"/>
      <c r="DQ758" s="442"/>
      <c r="DR758" s="443"/>
      <c r="DS758" s="443"/>
      <c r="DT758" s="420"/>
      <c r="DU758" s="421"/>
      <c r="DV758" s="444"/>
      <c r="DW758" s="440"/>
      <c r="DX758" s="405"/>
      <c r="DY758" s="406"/>
      <c r="DZ758" s="407"/>
      <c r="EA758" s="402"/>
      <c r="EB758" s="408"/>
      <c r="EC758" s="442"/>
      <c r="EE758" s="437"/>
      <c r="EF758" s="427"/>
      <c r="EH758" s="450"/>
    </row>
    <row r="759" spans="2:138" x14ac:dyDescent="0.2">
      <c r="B759" s="412"/>
      <c r="C759" s="414" t="s">
        <v>826</v>
      </c>
      <c r="D759" s="233" t="s">
        <v>827</v>
      </c>
      <c r="E759" s="233" t="s">
        <v>1387</v>
      </c>
      <c r="F759" s="233"/>
      <c r="G759" s="414"/>
      <c r="H759" s="436">
        <v>38722</v>
      </c>
      <c r="I759" s="437">
        <v>66.3</v>
      </c>
      <c r="J759" s="438"/>
      <c r="K759" s="438"/>
      <c r="L759" s="438"/>
      <c r="M759" s="418"/>
      <c r="N759" s="419" t="s">
        <v>1388</v>
      </c>
      <c r="O759" s="233" t="s">
        <v>1115</v>
      </c>
      <c r="Q759" s="420"/>
      <c r="R759" s="421"/>
      <c r="S759" s="437"/>
      <c r="T759" s="440"/>
      <c r="U759" s="405"/>
      <c r="V759" s="406"/>
      <c r="W759" s="407"/>
      <c r="X759" s="402"/>
      <c r="Y759" s="406"/>
      <c r="Z759" s="442"/>
      <c r="AB759" s="437">
        <v>66.3</v>
      </c>
      <c r="AC759" s="441">
        <v>500</v>
      </c>
      <c r="AE759" s="420"/>
      <c r="AF759" s="421"/>
      <c r="AG759" s="437"/>
      <c r="AH759" s="440"/>
      <c r="AI759" s="405"/>
      <c r="AJ759" s="406"/>
      <c r="AK759" s="407"/>
      <c r="AL759" s="402"/>
      <c r="AM759" s="408"/>
      <c r="AN759" s="442"/>
      <c r="AP759" s="437">
        <v>66.3</v>
      </c>
      <c r="AQ759" s="441">
        <v>500</v>
      </c>
      <c r="AR759" s="446"/>
      <c r="AS759" s="420"/>
      <c r="AT759" s="421"/>
      <c r="AU759" s="444"/>
      <c r="AV759" s="440"/>
      <c r="AW759" s="405"/>
      <c r="AX759" s="406"/>
      <c r="AY759" s="407"/>
      <c r="AZ759" s="402"/>
      <c r="BA759" s="408"/>
      <c r="BB759" s="442"/>
      <c r="BC759" s="443"/>
      <c r="BE759" s="631">
        <v>66.3</v>
      </c>
      <c r="BF759" s="441">
        <v>500</v>
      </c>
      <c r="BI759" s="420"/>
      <c r="BJ759" s="421"/>
      <c r="BK759" s="444"/>
      <c r="BL759" s="440"/>
      <c r="BM759" s="405"/>
      <c r="BN759" s="406"/>
      <c r="BO759" s="407"/>
      <c r="BP759" s="402"/>
      <c r="BQ759" s="408"/>
      <c r="BR759" s="442"/>
      <c r="BS759" s="443"/>
      <c r="BT759" s="631">
        <v>66.3</v>
      </c>
      <c r="BU759" s="441">
        <v>500</v>
      </c>
      <c r="BX759" s="420"/>
      <c r="BY759" s="421"/>
      <c r="BZ759" s="444"/>
      <c r="CA759" s="440"/>
      <c r="CB759" s="405"/>
      <c r="CC759" s="406"/>
      <c r="CD759" s="407"/>
      <c r="CE759" s="402"/>
      <c r="CF759" s="408"/>
      <c r="CG759" s="442"/>
      <c r="CJ759" s="420"/>
      <c r="CK759" s="421"/>
      <c r="CL759" s="444"/>
      <c r="CM759" s="440"/>
      <c r="CN759" s="405"/>
      <c r="CO759" s="406"/>
      <c r="CP759" s="407"/>
      <c r="CQ759" s="402"/>
      <c r="CR759" s="408"/>
      <c r="CS759" s="442"/>
      <c r="CT759" s="443"/>
      <c r="CU759" s="443"/>
      <c r="CV759" s="420"/>
      <c r="CW759" s="421"/>
      <c r="CX759" s="444"/>
      <c r="CY759" s="440"/>
      <c r="CZ759" s="405"/>
      <c r="DA759" s="406"/>
      <c r="DB759" s="407"/>
      <c r="DC759" s="402"/>
      <c r="DD759" s="408"/>
      <c r="DE759" s="442"/>
      <c r="DF759" s="443"/>
      <c r="DG759" s="443"/>
      <c r="DH759" s="420"/>
      <c r="DI759" s="421"/>
      <c r="DJ759" s="444"/>
      <c r="DK759" s="440"/>
      <c r="DL759" s="405"/>
      <c r="DM759" s="406"/>
      <c r="DN759" s="407"/>
      <c r="DO759" s="402"/>
      <c r="DP759" s="408"/>
      <c r="DQ759" s="442"/>
      <c r="DR759" s="443"/>
      <c r="DS759" s="443"/>
      <c r="DT759" s="420"/>
      <c r="DU759" s="421"/>
      <c r="DV759" s="444"/>
      <c r="DW759" s="440"/>
      <c r="DX759" s="405"/>
      <c r="DY759" s="406"/>
      <c r="DZ759" s="407"/>
      <c r="EA759" s="402"/>
      <c r="EB759" s="408"/>
      <c r="EC759" s="442"/>
      <c r="EE759" s="631">
        <v>66.3</v>
      </c>
      <c r="EF759" s="441">
        <v>500</v>
      </c>
      <c r="EH759" s="450"/>
    </row>
    <row r="760" spans="2:138" ht="12.75" customHeight="1" x14ac:dyDescent="0.2">
      <c r="B760" s="412" t="s">
        <v>1322</v>
      </c>
      <c r="C760" s="414" t="s">
        <v>828</v>
      </c>
      <c r="D760" s="233" t="s">
        <v>827</v>
      </c>
      <c r="E760" s="233" t="s">
        <v>1387</v>
      </c>
      <c r="F760" s="233"/>
      <c r="G760" s="414"/>
      <c r="H760" s="436">
        <v>39167</v>
      </c>
      <c r="I760" s="437">
        <v>85</v>
      </c>
      <c r="J760" s="438"/>
      <c r="K760" s="438"/>
      <c r="L760" s="438"/>
      <c r="M760" s="418"/>
      <c r="N760" s="419" t="s">
        <v>1091</v>
      </c>
      <c r="O760" s="233" t="s">
        <v>1064</v>
      </c>
      <c r="Q760" s="420"/>
      <c r="R760" s="421"/>
      <c r="S760" s="437"/>
      <c r="T760" s="440"/>
      <c r="U760" s="405"/>
      <c r="V760" s="406"/>
      <c r="W760" s="407"/>
      <c r="X760" s="402"/>
      <c r="Y760" s="406"/>
      <c r="Z760" s="442"/>
      <c r="AB760" s="437">
        <v>85</v>
      </c>
      <c r="AC760" s="441">
        <v>500</v>
      </c>
      <c r="AE760" s="420"/>
      <c r="AF760" s="421"/>
      <c r="AG760" s="437"/>
      <c r="AH760" s="440"/>
      <c r="AI760" s="405"/>
      <c r="AJ760" s="406"/>
      <c r="AK760" s="407"/>
      <c r="AL760" s="402"/>
      <c r="AM760" s="408"/>
      <c r="AN760" s="442"/>
      <c r="AP760" s="437">
        <v>85</v>
      </c>
      <c r="AQ760" s="441">
        <v>500</v>
      </c>
      <c r="AR760" s="446"/>
      <c r="AS760" s="420"/>
      <c r="AT760" s="421"/>
      <c r="AU760" s="444"/>
      <c r="AV760" s="440"/>
      <c r="AW760" s="405"/>
      <c r="AX760" s="406"/>
      <c r="AY760" s="407"/>
      <c r="AZ760" s="402"/>
      <c r="BA760" s="408"/>
      <c r="BB760" s="442"/>
      <c r="BC760" s="443"/>
      <c r="BE760" s="631">
        <v>85</v>
      </c>
      <c r="BF760" s="441">
        <v>500</v>
      </c>
      <c r="BI760" s="420"/>
      <c r="BJ760" s="421"/>
      <c r="BK760" s="444"/>
      <c r="BL760" s="440"/>
      <c r="BM760" s="405"/>
      <c r="BN760" s="406"/>
      <c r="BO760" s="407"/>
      <c r="BP760" s="402"/>
      <c r="BQ760" s="408"/>
      <c r="BR760" s="442"/>
      <c r="BS760" s="443"/>
      <c r="BT760" s="631">
        <v>85</v>
      </c>
      <c r="BU760" s="441">
        <v>500</v>
      </c>
      <c r="BX760" s="420"/>
      <c r="BY760" s="421"/>
      <c r="BZ760" s="444"/>
      <c r="CA760" s="440"/>
      <c r="CB760" s="405"/>
      <c r="CC760" s="406"/>
      <c r="CD760" s="407"/>
      <c r="CE760" s="402"/>
      <c r="CF760" s="408"/>
      <c r="CG760" s="442"/>
      <c r="CJ760" s="420"/>
      <c r="CK760" s="421"/>
      <c r="CL760" s="444"/>
      <c r="CM760" s="440"/>
      <c r="CN760" s="405"/>
      <c r="CO760" s="406"/>
      <c r="CP760" s="407"/>
      <c r="CQ760" s="402"/>
      <c r="CR760" s="408"/>
      <c r="CS760" s="442"/>
      <c r="CT760" s="443"/>
      <c r="CU760" s="443"/>
      <c r="CV760" s="420"/>
      <c r="CW760" s="421"/>
      <c r="CX760" s="444"/>
      <c r="CY760" s="440"/>
      <c r="CZ760" s="405"/>
      <c r="DA760" s="406"/>
      <c r="DB760" s="407"/>
      <c r="DC760" s="402"/>
      <c r="DD760" s="408"/>
      <c r="DE760" s="442"/>
      <c r="DF760" s="443"/>
      <c r="DG760" s="443"/>
      <c r="DH760" s="420"/>
      <c r="DI760" s="421"/>
      <c r="DJ760" s="444"/>
      <c r="DK760" s="440"/>
      <c r="DL760" s="405"/>
      <c r="DM760" s="406"/>
      <c r="DN760" s="407"/>
      <c r="DO760" s="402"/>
      <c r="DP760" s="408"/>
      <c r="DQ760" s="442"/>
      <c r="DR760" s="443"/>
      <c r="DS760" s="443"/>
      <c r="DT760" s="420"/>
      <c r="DU760" s="421"/>
      <c r="DV760" s="444"/>
      <c r="DW760" s="440"/>
      <c r="DX760" s="405"/>
      <c r="DY760" s="406"/>
      <c r="DZ760" s="407"/>
      <c r="EA760" s="402"/>
      <c r="EB760" s="408"/>
      <c r="EC760" s="442"/>
      <c r="EE760" s="631">
        <v>85</v>
      </c>
      <c r="EF760" s="441">
        <v>500</v>
      </c>
      <c r="EH760" s="450"/>
    </row>
    <row r="761" spans="2:138" ht="12.75" customHeight="1" x14ac:dyDescent="0.2">
      <c r="B761" s="412" t="s">
        <v>1089</v>
      </c>
      <c r="C761" s="414" t="s">
        <v>829</v>
      </c>
      <c r="D761" s="233" t="s">
        <v>827</v>
      </c>
      <c r="E761" s="233" t="s">
        <v>1387</v>
      </c>
      <c r="F761" s="233"/>
      <c r="G761" s="414"/>
      <c r="H761" s="436">
        <v>38722</v>
      </c>
      <c r="I761" s="437">
        <v>66.3</v>
      </c>
      <c r="J761" s="438"/>
      <c r="K761" s="438"/>
      <c r="L761" s="438"/>
      <c r="M761" s="418"/>
      <c r="N761" s="419" t="s">
        <v>1094</v>
      </c>
      <c r="O761" s="233" t="s">
        <v>1095</v>
      </c>
      <c r="Q761" s="420"/>
      <c r="R761" s="421"/>
      <c r="S761" s="437"/>
      <c r="T761" s="440"/>
      <c r="U761" s="405"/>
      <c r="V761" s="406"/>
      <c r="W761" s="407"/>
      <c r="X761" s="402"/>
      <c r="Y761" s="406"/>
      <c r="Z761" s="442"/>
      <c r="AB761" s="437">
        <v>66.3</v>
      </c>
      <c r="AC761" s="441">
        <v>500</v>
      </c>
      <c r="AE761" s="420"/>
      <c r="AF761" s="421"/>
      <c r="AG761" s="437"/>
      <c r="AH761" s="440"/>
      <c r="AI761" s="405"/>
      <c r="AJ761" s="406"/>
      <c r="AK761" s="407"/>
      <c r="AL761" s="402"/>
      <c r="AM761" s="408"/>
      <c r="AN761" s="442"/>
      <c r="AP761" s="437">
        <v>66.3</v>
      </c>
      <c r="AQ761" s="441">
        <v>500</v>
      </c>
      <c r="AR761" s="446"/>
      <c r="AS761" s="420"/>
      <c r="AT761" s="421"/>
      <c r="AU761" s="444"/>
      <c r="AV761" s="440"/>
      <c r="AW761" s="405"/>
      <c r="AX761" s="406"/>
      <c r="AY761" s="407"/>
      <c r="AZ761" s="402"/>
      <c r="BA761" s="408"/>
      <c r="BB761" s="442"/>
      <c r="BC761" s="443"/>
      <c r="BE761" s="631">
        <v>66.3</v>
      </c>
      <c r="BF761" s="441">
        <v>500</v>
      </c>
      <c r="BI761" s="420"/>
      <c r="BJ761" s="421"/>
      <c r="BK761" s="444"/>
      <c r="BL761" s="440"/>
      <c r="BM761" s="405"/>
      <c r="BN761" s="406"/>
      <c r="BO761" s="407"/>
      <c r="BP761" s="402"/>
      <c r="BQ761" s="408"/>
      <c r="BR761" s="442"/>
      <c r="BS761" s="443"/>
      <c r="BT761" s="631">
        <v>66.3</v>
      </c>
      <c r="BU761" s="441">
        <v>500</v>
      </c>
      <c r="BX761" s="420"/>
      <c r="BY761" s="421"/>
      <c r="BZ761" s="444"/>
      <c r="CA761" s="440"/>
      <c r="CB761" s="405"/>
      <c r="CC761" s="406"/>
      <c r="CD761" s="407"/>
      <c r="CE761" s="402"/>
      <c r="CF761" s="408"/>
      <c r="CG761" s="442"/>
      <c r="CJ761" s="420"/>
      <c r="CK761" s="421"/>
      <c r="CL761" s="444"/>
      <c r="CM761" s="440"/>
      <c r="CN761" s="405"/>
      <c r="CO761" s="406"/>
      <c r="CP761" s="407"/>
      <c r="CQ761" s="402"/>
      <c r="CR761" s="408"/>
      <c r="CS761" s="442"/>
      <c r="CT761" s="443"/>
      <c r="CU761" s="443"/>
      <c r="CV761" s="420"/>
      <c r="CW761" s="421"/>
      <c r="CX761" s="444"/>
      <c r="CY761" s="440"/>
      <c r="CZ761" s="405"/>
      <c r="DA761" s="406"/>
      <c r="DB761" s="407"/>
      <c r="DC761" s="402"/>
      <c r="DD761" s="408"/>
      <c r="DE761" s="442"/>
      <c r="DF761" s="443"/>
      <c r="DG761" s="443"/>
      <c r="DH761" s="420"/>
      <c r="DI761" s="421"/>
      <c r="DJ761" s="444"/>
      <c r="DK761" s="440"/>
      <c r="DL761" s="405"/>
      <c r="DM761" s="406"/>
      <c r="DN761" s="407"/>
      <c r="DO761" s="402"/>
      <c r="DP761" s="408"/>
      <c r="DQ761" s="442"/>
      <c r="DR761" s="443"/>
      <c r="DS761" s="443"/>
      <c r="DT761" s="420"/>
      <c r="DU761" s="421"/>
      <c r="DV761" s="444"/>
      <c r="DW761" s="440"/>
      <c r="DX761" s="405"/>
      <c r="DY761" s="406"/>
      <c r="DZ761" s="407"/>
      <c r="EA761" s="402"/>
      <c r="EB761" s="408"/>
      <c r="EC761" s="442"/>
      <c r="EE761" s="631">
        <v>66.3</v>
      </c>
      <c r="EF761" s="441">
        <v>500</v>
      </c>
      <c r="EH761" s="450"/>
    </row>
    <row r="762" spans="2:138" ht="12.75" customHeight="1" x14ac:dyDescent="0.2">
      <c r="B762" s="412" t="s">
        <v>1092</v>
      </c>
      <c r="C762" s="414" t="s">
        <v>830</v>
      </c>
      <c r="D762" s="233" t="s">
        <v>827</v>
      </c>
      <c r="E762" s="233" t="s">
        <v>1389</v>
      </c>
      <c r="F762" s="233"/>
      <c r="G762" s="414"/>
      <c r="H762" s="436">
        <v>38722</v>
      </c>
      <c r="I762" s="437">
        <v>66.3</v>
      </c>
      <c r="J762" s="438"/>
      <c r="K762" s="438"/>
      <c r="L762" s="438"/>
      <c r="M762" s="418"/>
      <c r="N762" s="419" t="s">
        <v>1098</v>
      </c>
      <c r="O762" s="233" t="s">
        <v>1099</v>
      </c>
      <c r="Q762" s="420"/>
      <c r="R762" s="421"/>
      <c r="S762" s="437"/>
      <c r="T762" s="440"/>
      <c r="U762" s="405"/>
      <c r="V762" s="406"/>
      <c r="W762" s="407"/>
      <c r="X762" s="402"/>
      <c r="Y762" s="406"/>
      <c r="Z762" s="442"/>
      <c r="AB762" s="437">
        <v>66.3</v>
      </c>
      <c r="AC762" s="441">
        <v>500</v>
      </c>
      <c r="AE762" s="420"/>
      <c r="AF762" s="421"/>
      <c r="AG762" s="437"/>
      <c r="AH762" s="440"/>
      <c r="AI762" s="405"/>
      <c r="AJ762" s="406"/>
      <c r="AK762" s="407"/>
      <c r="AL762" s="402"/>
      <c r="AM762" s="408"/>
      <c r="AN762" s="442"/>
      <c r="AP762" s="437">
        <v>66.3</v>
      </c>
      <c r="AQ762" s="441">
        <v>500</v>
      </c>
      <c r="AR762" s="446"/>
      <c r="AS762" s="420"/>
      <c r="AT762" s="421"/>
      <c r="AU762" s="444"/>
      <c r="AV762" s="440"/>
      <c r="AW762" s="405"/>
      <c r="AX762" s="406"/>
      <c r="AY762" s="407"/>
      <c r="AZ762" s="402"/>
      <c r="BA762" s="408"/>
      <c r="BB762" s="442"/>
      <c r="BC762" s="443"/>
      <c r="BE762" s="631">
        <v>66.3</v>
      </c>
      <c r="BF762" s="441">
        <v>500</v>
      </c>
      <c r="BI762" s="420"/>
      <c r="BJ762" s="421"/>
      <c r="BK762" s="444"/>
      <c r="BL762" s="440"/>
      <c r="BM762" s="405"/>
      <c r="BN762" s="406"/>
      <c r="BO762" s="407"/>
      <c r="BP762" s="402"/>
      <c r="BQ762" s="408"/>
      <c r="BR762" s="442"/>
      <c r="BS762" s="443"/>
      <c r="BT762" s="631">
        <v>66.3</v>
      </c>
      <c r="BU762" s="441">
        <v>500</v>
      </c>
      <c r="BX762" s="420"/>
      <c r="BY762" s="421"/>
      <c r="BZ762" s="444"/>
      <c r="CA762" s="440"/>
      <c r="CB762" s="405"/>
      <c r="CC762" s="406"/>
      <c r="CD762" s="407"/>
      <c r="CE762" s="402"/>
      <c r="CF762" s="408"/>
      <c r="CG762" s="442"/>
      <c r="CJ762" s="420"/>
      <c r="CK762" s="421"/>
      <c r="CL762" s="444"/>
      <c r="CM762" s="440"/>
      <c r="CN762" s="405"/>
      <c r="CO762" s="406"/>
      <c r="CP762" s="407"/>
      <c r="CQ762" s="402"/>
      <c r="CR762" s="408"/>
      <c r="CS762" s="442"/>
      <c r="CT762" s="443"/>
      <c r="CU762" s="443"/>
      <c r="CV762" s="420"/>
      <c r="CW762" s="421"/>
      <c r="CX762" s="444"/>
      <c r="CY762" s="440"/>
      <c r="CZ762" s="405"/>
      <c r="DA762" s="406"/>
      <c r="DB762" s="407"/>
      <c r="DC762" s="402"/>
      <c r="DD762" s="408"/>
      <c r="DE762" s="442"/>
      <c r="DF762" s="443"/>
      <c r="DG762" s="443"/>
      <c r="DH762" s="420"/>
      <c r="DI762" s="421"/>
      <c r="DJ762" s="444"/>
      <c r="DK762" s="440"/>
      <c r="DL762" s="405"/>
      <c r="DM762" s="406"/>
      <c r="DN762" s="407"/>
      <c r="DO762" s="402"/>
      <c r="DP762" s="408"/>
      <c r="DQ762" s="442"/>
      <c r="DR762" s="443"/>
      <c r="DS762" s="443"/>
      <c r="DT762" s="420"/>
      <c r="DU762" s="421"/>
      <c r="DV762" s="444"/>
      <c r="DW762" s="440"/>
      <c r="DX762" s="405"/>
      <c r="DY762" s="406"/>
      <c r="DZ762" s="407"/>
      <c r="EA762" s="402"/>
      <c r="EB762" s="408"/>
      <c r="EC762" s="442"/>
      <c r="EE762" s="631">
        <v>66.3</v>
      </c>
      <c r="EF762" s="441">
        <v>500</v>
      </c>
      <c r="EH762" s="450"/>
    </row>
    <row r="763" spans="2:138" ht="12.75" customHeight="1" x14ac:dyDescent="0.2">
      <c r="B763" s="412" t="s">
        <v>1096</v>
      </c>
      <c r="C763" s="414" t="s">
        <v>831</v>
      </c>
      <c r="D763" s="233" t="s">
        <v>827</v>
      </c>
      <c r="E763" s="233" t="s">
        <v>1383</v>
      </c>
      <c r="F763" s="233"/>
      <c r="G763" s="414"/>
      <c r="H763" s="436">
        <v>42360</v>
      </c>
      <c r="I763" s="437">
        <v>219.52</v>
      </c>
      <c r="J763" s="438"/>
      <c r="K763" s="438"/>
      <c r="L763" s="438"/>
      <c r="M763" s="418"/>
      <c r="N763" s="419"/>
      <c r="O763" s="233"/>
      <c r="Q763" s="564">
        <v>0.1</v>
      </c>
      <c r="R763" s="421">
        <v>10</v>
      </c>
      <c r="S763" s="437">
        <v>196</v>
      </c>
      <c r="T763" s="440"/>
      <c r="U763" s="405"/>
      <c r="V763" s="406"/>
      <c r="W763" s="407"/>
      <c r="X763" s="402"/>
      <c r="Y763" s="408">
        <f t="shared" ref="Y763:Y769" si="174">W763/I763</f>
        <v>0</v>
      </c>
      <c r="Z763" s="442">
        <v>500</v>
      </c>
      <c r="AB763" s="437"/>
      <c r="AC763" s="441"/>
      <c r="AE763" s="420"/>
      <c r="AF763" s="421"/>
      <c r="AG763" s="437"/>
      <c r="AH763" s="440"/>
      <c r="AI763" s="405"/>
      <c r="AJ763" s="406"/>
      <c r="AK763" s="407"/>
      <c r="AL763" s="402"/>
      <c r="AM763" s="408"/>
      <c r="AN763" s="442"/>
      <c r="AP763" s="437"/>
      <c r="AQ763" s="441"/>
      <c r="AR763" s="446"/>
      <c r="AS763" s="439">
        <v>0.1</v>
      </c>
      <c r="AT763" s="421">
        <v>10</v>
      </c>
      <c r="AU763" s="444">
        <v>219.52</v>
      </c>
      <c r="AV763" s="440">
        <v>0</v>
      </c>
      <c r="AW763" s="405">
        <f>((AU763-(AU763*AS763))/AT763)/AW$9</f>
        <v>1.6464000000000001</v>
      </c>
      <c r="AX763" s="406">
        <f>AW763*AV763</f>
        <v>0</v>
      </c>
      <c r="AY763" s="407">
        <f>AK763+AX763</f>
        <v>0</v>
      </c>
      <c r="AZ763" s="445">
        <f>AU763-AY763</f>
        <v>219.52</v>
      </c>
      <c r="BA763" s="458">
        <f>AY763/AU763</f>
        <v>0</v>
      </c>
      <c r="BB763" s="441">
        <v>500</v>
      </c>
      <c r="BC763" s="446"/>
      <c r="BE763" s="437"/>
      <c r="BF763" s="441"/>
      <c r="BI763" s="439">
        <v>0.1</v>
      </c>
      <c r="BJ763" s="421">
        <v>10</v>
      </c>
      <c r="BK763" s="444">
        <v>219.52</v>
      </c>
      <c r="BL763" s="440">
        <v>12</v>
      </c>
      <c r="BM763" s="405">
        <f>((BK763-(BK763*BI763))/BJ763)/BM$9</f>
        <v>1.6464000000000001</v>
      </c>
      <c r="BN763" s="406">
        <f>BM763*BL763</f>
        <v>19.756800000000002</v>
      </c>
      <c r="BO763" s="407">
        <f t="shared" ref="BO763:BO769" si="175">BN763+AY763</f>
        <v>19.756800000000002</v>
      </c>
      <c r="BP763" s="447">
        <f>BK763-BO763</f>
        <v>199.76320000000001</v>
      </c>
      <c r="BQ763" s="458">
        <f>BO763/BK763</f>
        <v>9.0000000000000011E-2</v>
      </c>
      <c r="BR763" s="441">
        <v>500</v>
      </c>
      <c r="BS763" s="446"/>
      <c r="BT763" s="437"/>
      <c r="BU763" s="441"/>
      <c r="BX763" s="439">
        <v>0.1</v>
      </c>
      <c r="BY763" s="421">
        <v>10</v>
      </c>
      <c r="BZ763" s="444">
        <v>219.52</v>
      </c>
      <c r="CA763" s="440">
        <v>12</v>
      </c>
      <c r="CB763" s="405">
        <f>((BZ763-(BZ763*BX763))/BY763)/CB$9</f>
        <v>1.6464000000000001</v>
      </c>
      <c r="CC763" s="406">
        <f>CB763*CA763</f>
        <v>19.756800000000002</v>
      </c>
      <c r="CD763" s="407">
        <f t="shared" ref="CD763:CD769" si="176">CC763+BO763</f>
        <v>39.513600000000004</v>
      </c>
      <c r="CE763" s="447">
        <f t="shared" ref="CE763:CE769" si="177">BZ763-CD763</f>
        <v>180.00640000000001</v>
      </c>
      <c r="CF763" s="458">
        <f>CD763/BZ763</f>
        <v>0.18000000000000002</v>
      </c>
      <c r="CG763" s="441">
        <v>500</v>
      </c>
      <c r="CJ763" s="439">
        <v>0.1</v>
      </c>
      <c r="CK763" s="421">
        <v>10</v>
      </c>
      <c r="CL763" s="444">
        <v>219.52</v>
      </c>
      <c r="CM763" s="440">
        <v>12</v>
      </c>
      <c r="CN763" s="405">
        <f>((CL763-(CL763*CJ763))/CK763)/CN$9</f>
        <v>1.6464000000000001</v>
      </c>
      <c r="CO763" s="406">
        <f>CN763*CM763</f>
        <v>19.756800000000002</v>
      </c>
      <c r="CP763" s="407">
        <f t="shared" ref="CP763:CP769" si="178">CO763+CD763</f>
        <v>59.270400000000009</v>
      </c>
      <c r="CQ763" s="447">
        <f t="shared" ref="CQ763:CQ769" si="179">CL763-CP763</f>
        <v>160.24959999999999</v>
      </c>
      <c r="CR763" s="458">
        <f t="shared" ref="CR763:CR769" si="180">CP763/CL763</f>
        <v>0.27</v>
      </c>
      <c r="CS763" s="441">
        <v>500</v>
      </c>
      <c r="CT763" s="446"/>
      <c r="CU763" s="446"/>
      <c r="CV763" s="439">
        <v>0.1</v>
      </c>
      <c r="CW763" s="421">
        <v>10</v>
      </c>
      <c r="CX763" s="444">
        <v>219.52</v>
      </c>
      <c r="CY763" s="440">
        <v>12</v>
      </c>
      <c r="CZ763" s="405">
        <f>((CX763-(CX763*CV763))/CW763)/CZ$9</f>
        <v>1.6464000000000001</v>
      </c>
      <c r="DA763" s="406">
        <f>CZ763*CY763</f>
        <v>19.756800000000002</v>
      </c>
      <c r="DB763" s="407">
        <f t="shared" ref="DB763:DB769" si="181">DA763+CP763</f>
        <v>79.027200000000008</v>
      </c>
      <c r="DC763" s="447">
        <f t="shared" ref="DC763:DC769" si="182">CX763-DB763</f>
        <v>140.49279999999999</v>
      </c>
      <c r="DD763" s="458">
        <f t="shared" ref="DD763:DD769" si="183">DB763/CX763</f>
        <v>0.36000000000000004</v>
      </c>
      <c r="DE763" s="441">
        <v>500</v>
      </c>
      <c r="DF763" s="446"/>
      <c r="DG763" s="446"/>
      <c r="DH763" s="439">
        <v>0.1</v>
      </c>
      <c r="DI763" s="421">
        <v>10</v>
      </c>
      <c r="DJ763" s="444">
        <v>219.52</v>
      </c>
      <c r="DK763" s="440">
        <v>12</v>
      </c>
      <c r="DL763" s="405">
        <f>((DJ763-(DJ763*DH763))/DI763)/DL$9</f>
        <v>1.6464000000000001</v>
      </c>
      <c r="DM763" s="406">
        <f>DL763*DK763</f>
        <v>19.756800000000002</v>
      </c>
      <c r="DN763" s="407">
        <f t="shared" ref="DN763:DN769" si="184">DM763+DB763</f>
        <v>98.784000000000006</v>
      </c>
      <c r="DO763" s="447">
        <f t="shared" ref="DO763:DO769" si="185">DJ763-DN763</f>
        <v>120.736</v>
      </c>
      <c r="DP763" s="458">
        <f t="shared" ref="DP763:DP769" si="186">DN763/DJ763</f>
        <v>0.45</v>
      </c>
      <c r="DQ763" s="441">
        <v>500</v>
      </c>
      <c r="DR763" s="446"/>
      <c r="DS763" s="446"/>
      <c r="DT763" s="439">
        <v>0.1</v>
      </c>
      <c r="DU763" s="421">
        <v>10</v>
      </c>
      <c r="DV763" s="444">
        <v>219.52</v>
      </c>
      <c r="DW763" s="440">
        <v>12</v>
      </c>
      <c r="DX763" s="405">
        <f>((DV763-(DV763*DT763))/DU763)/DX$9</f>
        <v>1.6464000000000001</v>
      </c>
      <c r="DY763" s="406">
        <f>DX763*DW763</f>
        <v>19.756800000000002</v>
      </c>
      <c r="DZ763" s="407">
        <f t="shared" ref="DZ763:DZ769" si="187">DY763+DN763</f>
        <v>118.5408</v>
      </c>
      <c r="EA763" s="447">
        <f t="shared" ref="EA763:EA769" si="188">DV763-DZ763</f>
        <v>100.97920000000001</v>
      </c>
      <c r="EB763" s="458">
        <f t="shared" ref="EB763:EB769" si="189">DZ763/DV763</f>
        <v>0.54</v>
      </c>
      <c r="EC763" s="441">
        <v>500</v>
      </c>
      <c r="EE763" s="437"/>
      <c r="EF763" s="441"/>
      <c r="EH763" s="450"/>
    </row>
    <row r="764" spans="2:138" ht="12.75" customHeight="1" x14ac:dyDescent="0.2">
      <c r="B764" s="412"/>
      <c r="C764" s="414" t="s">
        <v>832</v>
      </c>
      <c r="D764" s="233" t="s">
        <v>827</v>
      </c>
      <c r="E764" s="233" t="s">
        <v>1383</v>
      </c>
      <c r="F764" s="233"/>
      <c r="G764" s="414"/>
      <c r="H764" s="436">
        <v>42360</v>
      </c>
      <c r="I764" s="437">
        <v>219.52</v>
      </c>
      <c r="J764" s="438"/>
      <c r="K764" s="438"/>
      <c r="L764" s="438"/>
      <c r="M764" s="418"/>
      <c r="N764" s="419"/>
      <c r="O764" s="233"/>
      <c r="Q764" s="564">
        <v>0.1</v>
      </c>
      <c r="R764" s="421">
        <v>10</v>
      </c>
      <c r="S764" s="437">
        <v>196</v>
      </c>
      <c r="T764" s="440"/>
      <c r="U764" s="405"/>
      <c r="V764" s="406"/>
      <c r="W764" s="407"/>
      <c r="X764" s="402"/>
      <c r="Y764" s="408">
        <f t="shared" si="174"/>
        <v>0</v>
      </c>
      <c r="Z764" s="442">
        <v>500</v>
      </c>
      <c r="AB764" s="437"/>
      <c r="AC764" s="441"/>
      <c r="AE764" s="420"/>
      <c r="AF764" s="421"/>
      <c r="AG764" s="437"/>
      <c r="AH764" s="440"/>
      <c r="AI764" s="405"/>
      <c r="AJ764" s="406"/>
      <c r="AK764" s="407"/>
      <c r="AL764" s="402"/>
      <c r="AM764" s="408"/>
      <c r="AN764" s="442"/>
      <c r="AP764" s="437"/>
      <c r="AQ764" s="441"/>
      <c r="AR764" s="446"/>
      <c r="AS764" s="439">
        <v>0.1</v>
      </c>
      <c r="AT764" s="421">
        <v>10</v>
      </c>
      <c r="AU764" s="444">
        <v>219.52</v>
      </c>
      <c r="AV764" s="440">
        <v>0</v>
      </c>
      <c r="AW764" s="405">
        <f t="shared" ref="AW764:AW769" si="190">((AU764-(AU764*AS764))/AT764)/AW$9</f>
        <v>1.6464000000000001</v>
      </c>
      <c r="AX764" s="406">
        <f t="shared" ref="AX764:AX769" si="191">AW764*AV764</f>
        <v>0</v>
      </c>
      <c r="AY764" s="407">
        <f t="shared" ref="AY764:AY769" si="192">AK764+AX764</f>
        <v>0</v>
      </c>
      <c r="AZ764" s="445">
        <f t="shared" ref="AZ764:AZ769" si="193">AU764-AY764</f>
        <v>219.52</v>
      </c>
      <c r="BA764" s="458">
        <f t="shared" ref="BA764:BA769" si="194">AY764/AU764</f>
        <v>0</v>
      </c>
      <c r="BB764" s="441">
        <v>500</v>
      </c>
      <c r="BC764" s="446"/>
      <c r="BE764" s="437"/>
      <c r="BF764" s="441"/>
      <c r="BI764" s="439">
        <v>0.1</v>
      </c>
      <c r="BJ764" s="421">
        <v>10</v>
      </c>
      <c r="BK764" s="444">
        <v>219.52</v>
      </c>
      <c r="BL764" s="440">
        <v>12</v>
      </c>
      <c r="BM764" s="405">
        <f t="shared" ref="BM764:BM769" si="195">((BK764-(BK764*BI764))/BJ764)/BM$9</f>
        <v>1.6464000000000001</v>
      </c>
      <c r="BN764" s="406">
        <f t="shared" ref="BN764:BN769" si="196">BM764*BL764</f>
        <v>19.756800000000002</v>
      </c>
      <c r="BO764" s="407">
        <f t="shared" si="175"/>
        <v>19.756800000000002</v>
      </c>
      <c r="BP764" s="447">
        <f t="shared" ref="BP764:BP769" si="197">BK764-BO764</f>
        <v>199.76320000000001</v>
      </c>
      <c r="BQ764" s="458">
        <f t="shared" ref="BQ764:BQ769" si="198">BO764/BK764</f>
        <v>9.0000000000000011E-2</v>
      </c>
      <c r="BR764" s="441">
        <v>500</v>
      </c>
      <c r="BS764" s="446"/>
      <c r="BT764" s="437"/>
      <c r="BU764" s="441"/>
      <c r="BX764" s="439">
        <v>0.1</v>
      </c>
      <c r="BY764" s="421">
        <v>10</v>
      </c>
      <c r="BZ764" s="444">
        <v>219.52</v>
      </c>
      <c r="CA764" s="440">
        <v>12</v>
      </c>
      <c r="CB764" s="405">
        <f t="shared" ref="CB764:CB769" si="199">((BZ764-(BZ764*BX764))/BY764)/CB$9</f>
        <v>1.6464000000000001</v>
      </c>
      <c r="CC764" s="406">
        <f t="shared" ref="CC764:CC769" si="200">CB764*CA764</f>
        <v>19.756800000000002</v>
      </c>
      <c r="CD764" s="407">
        <f t="shared" si="176"/>
        <v>39.513600000000004</v>
      </c>
      <c r="CE764" s="447">
        <f t="shared" si="177"/>
        <v>180.00640000000001</v>
      </c>
      <c r="CF764" s="458">
        <f t="shared" ref="CF764:CF769" si="201">CD764/BZ764</f>
        <v>0.18000000000000002</v>
      </c>
      <c r="CG764" s="441">
        <v>500</v>
      </c>
      <c r="CJ764" s="439">
        <v>0.1</v>
      </c>
      <c r="CK764" s="421">
        <v>10</v>
      </c>
      <c r="CL764" s="444">
        <v>219.52</v>
      </c>
      <c r="CM764" s="440">
        <v>12</v>
      </c>
      <c r="CN764" s="405">
        <f t="shared" ref="CN764:CN769" si="202">((CL764-(CL764*CJ764))/CK764)/CN$9</f>
        <v>1.6464000000000001</v>
      </c>
      <c r="CO764" s="406">
        <f t="shared" ref="CO764:CO769" si="203">CN764*CM764</f>
        <v>19.756800000000002</v>
      </c>
      <c r="CP764" s="407">
        <f t="shared" si="178"/>
        <v>59.270400000000009</v>
      </c>
      <c r="CQ764" s="447">
        <f t="shared" si="179"/>
        <v>160.24959999999999</v>
      </c>
      <c r="CR764" s="458">
        <f t="shared" si="180"/>
        <v>0.27</v>
      </c>
      <c r="CS764" s="441">
        <v>500</v>
      </c>
      <c r="CT764" s="446"/>
      <c r="CU764" s="446"/>
      <c r="CV764" s="439">
        <v>0.1</v>
      </c>
      <c r="CW764" s="421">
        <v>10</v>
      </c>
      <c r="CX764" s="444">
        <v>219.52</v>
      </c>
      <c r="CY764" s="440">
        <v>12</v>
      </c>
      <c r="CZ764" s="405">
        <f t="shared" ref="CZ764:CZ769" si="204">((CX764-(CX764*CV764))/CW764)/CZ$9</f>
        <v>1.6464000000000001</v>
      </c>
      <c r="DA764" s="406">
        <f t="shared" ref="DA764:DA769" si="205">CZ764*CY764</f>
        <v>19.756800000000002</v>
      </c>
      <c r="DB764" s="407">
        <f t="shared" si="181"/>
        <v>79.027200000000008</v>
      </c>
      <c r="DC764" s="447">
        <f t="shared" si="182"/>
        <v>140.49279999999999</v>
      </c>
      <c r="DD764" s="458">
        <f t="shared" si="183"/>
        <v>0.36000000000000004</v>
      </c>
      <c r="DE764" s="441">
        <v>500</v>
      </c>
      <c r="DF764" s="446"/>
      <c r="DG764" s="446"/>
      <c r="DH764" s="439">
        <v>0.1</v>
      </c>
      <c r="DI764" s="421">
        <v>10</v>
      </c>
      <c r="DJ764" s="444">
        <v>219.52</v>
      </c>
      <c r="DK764" s="440">
        <v>12</v>
      </c>
      <c r="DL764" s="405">
        <f t="shared" ref="DL764:DL769" si="206">((DJ764-(DJ764*DH764))/DI764)/DL$9</f>
        <v>1.6464000000000001</v>
      </c>
      <c r="DM764" s="406">
        <f t="shared" ref="DM764:DM769" si="207">DL764*DK764</f>
        <v>19.756800000000002</v>
      </c>
      <c r="DN764" s="407">
        <f t="shared" si="184"/>
        <v>98.784000000000006</v>
      </c>
      <c r="DO764" s="447">
        <f t="shared" si="185"/>
        <v>120.736</v>
      </c>
      <c r="DP764" s="458">
        <f t="shared" si="186"/>
        <v>0.45</v>
      </c>
      <c r="DQ764" s="441">
        <v>500</v>
      </c>
      <c r="DR764" s="446"/>
      <c r="DS764" s="446"/>
      <c r="DT764" s="439">
        <v>0.1</v>
      </c>
      <c r="DU764" s="421">
        <v>10</v>
      </c>
      <c r="DV764" s="444">
        <v>219.52</v>
      </c>
      <c r="DW764" s="440">
        <v>12</v>
      </c>
      <c r="DX764" s="405">
        <f t="shared" ref="DX764:DX769" si="208">((DV764-(DV764*DT764))/DU764)/DX$9</f>
        <v>1.6464000000000001</v>
      </c>
      <c r="DY764" s="406">
        <f t="shared" ref="DY764:DY769" si="209">DX764*DW764</f>
        <v>19.756800000000002</v>
      </c>
      <c r="DZ764" s="407">
        <f t="shared" si="187"/>
        <v>118.5408</v>
      </c>
      <c r="EA764" s="447">
        <f t="shared" si="188"/>
        <v>100.97920000000001</v>
      </c>
      <c r="EB764" s="458">
        <f t="shared" si="189"/>
        <v>0.54</v>
      </c>
      <c r="EC764" s="441">
        <v>500</v>
      </c>
      <c r="EE764" s="437"/>
      <c r="EF764" s="441"/>
      <c r="EH764" s="450"/>
    </row>
    <row r="765" spans="2:138" ht="12.75" customHeight="1" x14ac:dyDescent="0.2">
      <c r="B765" s="412"/>
      <c r="C765" s="414" t="s">
        <v>833</v>
      </c>
      <c r="D765" s="233" t="s">
        <v>827</v>
      </c>
      <c r="E765" s="233" t="s">
        <v>1383</v>
      </c>
      <c r="F765" s="233"/>
      <c r="G765" s="414"/>
      <c r="H765" s="436">
        <v>42360</v>
      </c>
      <c r="I765" s="437">
        <v>219.52</v>
      </c>
      <c r="J765" s="438"/>
      <c r="K765" s="438"/>
      <c r="L765" s="438"/>
      <c r="M765" s="418"/>
      <c r="N765" s="419"/>
      <c r="O765" s="233"/>
      <c r="Q765" s="564">
        <v>0.1</v>
      </c>
      <c r="R765" s="421">
        <v>10</v>
      </c>
      <c r="S765" s="437">
        <v>196</v>
      </c>
      <c r="T765" s="440"/>
      <c r="U765" s="405"/>
      <c r="V765" s="406"/>
      <c r="W765" s="407"/>
      <c r="X765" s="402"/>
      <c r="Y765" s="408">
        <f t="shared" si="174"/>
        <v>0</v>
      </c>
      <c r="Z765" s="442">
        <v>500</v>
      </c>
      <c r="AB765" s="437"/>
      <c r="AC765" s="441"/>
      <c r="AE765" s="420"/>
      <c r="AF765" s="421"/>
      <c r="AG765" s="437"/>
      <c r="AH765" s="440"/>
      <c r="AI765" s="405"/>
      <c r="AJ765" s="406"/>
      <c r="AK765" s="407"/>
      <c r="AL765" s="402"/>
      <c r="AM765" s="408"/>
      <c r="AN765" s="442"/>
      <c r="AP765" s="437"/>
      <c r="AQ765" s="441"/>
      <c r="AR765" s="446"/>
      <c r="AS765" s="439">
        <v>0.1</v>
      </c>
      <c r="AT765" s="421">
        <v>10</v>
      </c>
      <c r="AU765" s="444">
        <v>219.52</v>
      </c>
      <c r="AV765" s="440">
        <v>0</v>
      </c>
      <c r="AW765" s="405">
        <f t="shared" si="190"/>
        <v>1.6464000000000001</v>
      </c>
      <c r="AX765" s="406">
        <f t="shared" si="191"/>
        <v>0</v>
      </c>
      <c r="AY765" s="407">
        <f t="shared" si="192"/>
        <v>0</v>
      </c>
      <c r="AZ765" s="445">
        <f t="shared" si="193"/>
        <v>219.52</v>
      </c>
      <c r="BA765" s="458">
        <f t="shared" si="194"/>
        <v>0</v>
      </c>
      <c r="BB765" s="441">
        <v>500</v>
      </c>
      <c r="BC765" s="446"/>
      <c r="BE765" s="437"/>
      <c r="BF765" s="441"/>
      <c r="BI765" s="439">
        <v>0.1</v>
      </c>
      <c r="BJ765" s="421">
        <v>10</v>
      </c>
      <c r="BK765" s="444">
        <v>219.52</v>
      </c>
      <c r="BL765" s="440">
        <v>12</v>
      </c>
      <c r="BM765" s="405">
        <f t="shared" si="195"/>
        <v>1.6464000000000001</v>
      </c>
      <c r="BN765" s="406">
        <f t="shared" si="196"/>
        <v>19.756800000000002</v>
      </c>
      <c r="BO765" s="407">
        <f t="shared" si="175"/>
        <v>19.756800000000002</v>
      </c>
      <c r="BP765" s="447">
        <f t="shared" si="197"/>
        <v>199.76320000000001</v>
      </c>
      <c r="BQ765" s="458">
        <f t="shared" si="198"/>
        <v>9.0000000000000011E-2</v>
      </c>
      <c r="BR765" s="441">
        <v>500</v>
      </c>
      <c r="BS765" s="446"/>
      <c r="BT765" s="437"/>
      <c r="BU765" s="441"/>
      <c r="BX765" s="439">
        <v>0.1</v>
      </c>
      <c r="BY765" s="421">
        <v>10</v>
      </c>
      <c r="BZ765" s="444">
        <v>219.52</v>
      </c>
      <c r="CA765" s="440">
        <v>12</v>
      </c>
      <c r="CB765" s="405">
        <f t="shared" si="199"/>
        <v>1.6464000000000001</v>
      </c>
      <c r="CC765" s="406">
        <f t="shared" si="200"/>
        <v>19.756800000000002</v>
      </c>
      <c r="CD765" s="407">
        <f t="shared" si="176"/>
        <v>39.513600000000004</v>
      </c>
      <c r="CE765" s="447">
        <f t="shared" si="177"/>
        <v>180.00640000000001</v>
      </c>
      <c r="CF765" s="458">
        <f t="shared" si="201"/>
        <v>0.18000000000000002</v>
      </c>
      <c r="CG765" s="441">
        <v>500</v>
      </c>
      <c r="CJ765" s="439">
        <v>0.1</v>
      </c>
      <c r="CK765" s="421">
        <v>10</v>
      </c>
      <c r="CL765" s="444">
        <v>219.52</v>
      </c>
      <c r="CM765" s="440">
        <v>12</v>
      </c>
      <c r="CN765" s="405">
        <f t="shared" si="202"/>
        <v>1.6464000000000001</v>
      </c>
      <c r="CO765" s="406">
        <f t="shared" si="203"/>
        <v>19.756800000000002</v>
      </c>
      <c r="CP765" s="407">
        <f t="shared" si="178"/>
        <v>59.270400000000009</v>
      </c>
      <c r="CQ765" s="447">
        <f t="shared" si="179"/>
        <v>160.24959999999999</v>
      </c>
      <c r="CR765" s="458">
        <f t="shared" si="180"/>
        <v>0.27</v>
      </c>
      <c r="CS765" s="441">
        <v>500</v>
      </c>
      <c r="CT765" s="446"/>
      <c r="CU765" s="446"/>
      <c r="CV765" s="439">
        <v>0.1</v>
      </c>
      <c r="CW765" s="421">
        <v>10</v>
      </c>
      <c r="CX765" s="444">
        <v>219.52</v>
      </c>
      <c r="CY765" s="440">
        <v>12</v>
      </c>
      <c r="CZ765" s="405">
        <f t="shared" si="204"/>
        <v>1.6464000000000001</v>
      </c>
      <c r="DA765" s="406">
        <f t="shared" si="205"/>
        <v>19.756800000000002</v>
      </c>
      <c r="DB765" s="407">
        <f t="shared" si="181"/>
        <v>79.027200000000008</v>
      </c>
      <c r="DC765" s="447">
        <f t="shared" si="182"/>
        <v>140.49279999999999</v>
      </c>
      <c r="DD765" s="458">
        <f t="shared" si="183"/>
        <v>0.36000000000000004</v>
      </c>
      <c r="DE765" s="441">
        <v>500</v>
      </c>
      <c r="DF765" s="446"/>
      <c r="DG765" s="446"/>
      <c r="DH765" s="439">
        <v>0.1</v>
      </c>
      <c r="DI765" s="421">
        <v>10</v>
      </c>
      <c r="DJ765" s="444">
        <v>219.52</v>
      </c>
      <c r="DK765" s="440">
        <v>12</v>
      </c>
      <c r="DL765" s="405">
        <f t="shared" si="206"/>
        <v>1.6464000000000001</v>
      </c>
      <c r="DM765" s="406">
        <f t="shared" si="207"/>
        <v>19.756800000000002</v>
      </c>
      <c r="DN765" s="407">
        <f t="shared" si="184"/>
        <v>98.784000000000006</v>
      </c>
      <c r="DO765" s="447">
        <f t="shared" si="185"/>
        <v>120.736</v>
      </c>
      <c r="DP765" s="458">
        <f t="shared" si="186"/>
        <v>0.45</v>
      </c>
      <c r="DQ765" s="441">
        <v>500</v>
      </c>
      <c r="DR765" s="446"/>
      <c r="DS765" s="446"/>
      <c r="DT765" s="439">
        <v>0.1</v>
      </c>
      <c r="DU765" s="421">
        <v>10</v>
      </c>
      <c r="DV765" s="444">
        <v>219.52</v>
      </c>
      <c r="DW765" s="440">
        <v>12</v>
      </c>
      <c r="DX765" s="405">
        <f t="shared" si="208"/>
        <v>1.6464000000000001</v>
      </c>
      <c r="DY765" s="406">
        <f t="shared" si="209"/>
        <v>19.756800000000002</v>
      </c>
      <c r="DZ765" s="407">
        <f t="shared" si="187"/>
        <v>118.5408</v>
      </c>
      <c r="EA765" s="447">
        <f t="shared" si="188"/>
        <v>100.97920000000001</v>
      </c>
      <c r="EB765" s="458">
        <f t="shared" si="189"/>
        <v>0.54</v>
      </c>
      <c r="EC765" s="441">
        <v>500</v>
      </c>
      <c r="EE765" s="437"/>
      <c r="EF765" s="441"/>
      <c r="EH765" s="450"/>
    </row>
    <row r="766" spans="2:138" ht="12.75" customHeight="1" x14ac:dyDescent="0.2">
      <c r="B766" s="412"/>
      <c r="C766" s="414" t="s">
        <v>834</v>
      </c>
      <c r="D766" s="233" t="s">
        <v>827</v>
      </c>
      <c r="E766" s="233" t="s">
        <v>1383</v>
      </c>
      <c r="F766" s="233"/>
      <c r="G766" s="414"/>
      <c r="H766" s="436">
        <v>42360</v>
      </c>
      <c r="I766" s="437">
        <v>219.52</v>
      </c>
      <c r="J766" s="438"/>
      <c r="K766" s="438"/>
      <c r="L766" s="438"/>
      <c r="M766" s="418"/>
      <c r="N766" s="419"/>
      <c r="O766" s="233"/>
      <c r="Q766" s="564">
        <v>0.1</v>
      </c>
      <c r="R766" s="421">
        <v>10</v>
      </c>
      <c r="S766" s="437">
        <v>196</v>
      </c>
      <c r="T766" s="440"/>
      <c r="U766" s="405"/>
      <c r="V766" s="406"/>
      <c r="W766" s="407"/>
      <c r="X766" s="402"/>
      <c r="Y766" s="408">
        <f t="shared" si="174"/>
        <v>0</v>
      </c>
      <c r="Z766" s="442">
        <v>500</v>
      </c>
      <c r="AB766" s="437"/>
      <c r="AC766" s="441"/>
      <c r="AE766" s="420"/>
      <c r="AF766" s="421"/>
      <c r="AG766" s="437"/>
      <c r="AH766" s="440"/>
      <c r="AI766" s="405"/>
      <c r="AJ766" s="406"/>
      <c r="AK766" s="407"/>
      <c r="AL766" s="402"/>
      <c r="AM766" s="408"/>
      <c r="AN766" s="442"/>
      <c r="AP766" s="437"/>
      <c r="AQ766" s="441"/>
      <c r="AR766" s="446"/>
      <c r="AS766" s="439">
        <v>0.1</v>
      </c>
      <c r="AT766" s="421">
        <v>10</v>
      </c>
      <c r="AU766" s="444">
        <v>219.52</v>
      </c>
      <c r="AV766" s="440">
        <v>0</v>
      </c>
      <c r="AW766" s="405">
        <f t="shared" si="190"/>
        <v>1.6464000000000001</v>
      </c>
      <c r="AX766" s="406">
        <f t="shared" si="191"/>
        <v>0</v>
      </c>
      <c r="AY766" s="407">
        <f t="shared" si="192"/>
        <v>0</v>
      </c>
      <c r="AZ766" s="445">
        <f t="shared" si="193"/>
        <v>219.52</v>
      </c>
      <c r="BA766" s="458">
        <f t="shared" si="194"/>
        <v>0</v>
      </c>
      <c r="BB766" s="441">
        <v>500</v>
      </c>
      <c r="BC766" s="446"/>
      <c r="BE766" s="437"/>
      <c r="BF766" s="441"/>
      <c r="BI766" s="439">
        <v>0.1</v>
      </c>
      <c r="BJ766" s="421">
        <v>10</v>
      </c>
      <c r="BK766" s="444">
        <v>219.52</v>
      </c>
      <c r="BL766" s="440">
        <v>12</v>
      </c>
      <c r="BM766" s="405">
        <f t="shared" si="195"/>
        <v>1.6464000000000001</v>
      </c>
      <c r="BN766" s="406">
        <f t="shared" si="196"/>
        <v>19.756800000000002</v>
      </c>
      <c r="BO766" s="407">
        <f t="shared" si="175"/>
        <v>19.756800000000002</v>
      </c>
      <c r="BP766" s="447">
        <f t="shared" si="197"/>
        <v>199.76320000000001</v>
      </c>
      <c r="BQ766" s="458">
        <f t="shared" si="198"/>
        <v>9.0000000000000011E-2</v>
      </c>
      <c r="BR766" s="441">
        <v>500</v>
      </c>
      <c r="BS766" s="446"/>
      <c r="BT766" s="437"/>
      <c r="BU766" s="441"/>
      <c r="BX766" s="439">
        <v>0.1</v>
      </c>
      <c r="BY766" s="421">
        <v>10</v>
      </c>
      <c r="BZ766" s="444">
        <v>219.52</v>
      </c>
      <c r="CA766" s="440">
        <v>12</v>
      </c>
      <c r="CB766" s="405">
        <f t="shared" si="199"/>
        <v>1.6464000000000001</v>
      </c>
      <c r="CC766" s="406">
        <f t="shared" si="200"/>
        <v>19.756800000000002</v>
      </c>
      <c r="CD766" s="407">
        <f t="shared" si="176"/>
        <v>39.513600000000004</v>
      </c>
      <c r="CE766" s="447">
        <f t="shared" si="177"/>
        <v>180.00640000000001</v>
      </c>
      <c r="CF766" s="458">
        <f t="shared" si="201"/>
        <v>0.18000000000000002</v>
      </c>
      <c r="CG766" s="441">
        <v>500</v>
      </c>
      <c r="CJ766" s="439">
        <v>0.1</v>
      </c>
      <c r="CK766" s="421">
        <v>10</v>
      </c>
      <c r="CL766" s="444">
        <v>219.52</v>
      </c>
      <c r="CM766" s="440">
        <v>12</v>
      </c>
      <c r="CN766" s="405">
        <f t="shared" si="202"/>
        <v>1.6464000000000001</v>
      </c>
      <c r="CO766" s="406">
        <f t="shared" si="203"/>
        <v>19.756800000000002</v>
      </c>
      <c r="CP766" s="407">
        <f t="shared" si="178"/>
        <v>59.270400000000009</v>
      </c>
      <c r="CQ766" s="447">
        <f t="shared" si="179"/>
        <v>160.24959999999999</v>
      </c>
      <c r="CR766" s="458">
        <f t="shared" si="180"/>
        <v>0.27</v>
      </c>
      <c r="CS766" s="441">
        <v>500</v>
      </c>
      <c r="CT766" s="446"/>
      <c r="CU766" s="446"/>
      <c r="CV766" s="439">
        <v>0.1</v>
      </c>
      <c r="CW766" s="421">
        <v>10</v>
      </c>
      <c r="CX766" s="444">
        <v>219.52</v>
      </c>
      <c r="CY766" s="440">
        <v>12</v>
      </c>
      <c r="CZ766" s="405">
        <f t="shared" si="204"/>
        <v>1.6464000000000001</v>
      </c>
      <c r="DA766" s="406">
        <f t="shared" si="205"/>
        <v>19.756800000000002</v>
      </c>
      <c r="DB766" s="407">
        <f t="shared" si="181"/>
        <v>79.027200000000008</v>
      </c>
      <c r="DC766" s="447">
        <f t="shared" si="182"/>
        <v>140.49279999999999</v>
      </c>
      <c r="DD766" s="458">
        <f t="shared" si="183"/>
        <v>0.36000000000000004</v>
      </c>
      <c r="DE766" s="441">
        <v>500</v>
      </c>
      <c r="DF766" s="446"/>
      <c r="DG766" s="446"/>
      <c r="DH766" s="439">
        <v>0.1</v>
      </c>
      <c r="DI766" s="421">
        <v>10</v>
      </c>
      <c r="DJ766" s="444">
        <v>219.52</v>
      </c>
      <c r="DK766" s="440">
        <v>12</v>
      </c>
      <c r="DL766" s="405">
        <f t="shared" si="206"/>
        <v>1.6464000000000001</v>
      </c>
      <c r="DM766" s="406">
        <f t="shared" si="207"/>
        <v>19.756800000000002</v>
      </c>
      <c r="DN766" s="407">
        <f t="shared" si="184"/>
        <v>98.784000000000006</v>
      </c>
      <c r="DO766" s="447">
        <f t="shared" si="185"/>
        <v>120.736</v>
      </c>
      <c r="DP766" s="458">
        <f t="shared" si="186"/>
        <v>0.45</v>
      </c>
      <c r="DQ766" s="441">
        <v>500</v>
      </c>
      <c r="DR766" s="446"/>
      <c r="DS766" s="446"/>
      <c r="DT766" s="439">
        <v>0.1</v>
      </c>
      <c r="DU766" s="421">
        <v>10</v>
      </c>
      <c r="DV766" s="444">
        <v>219.52</v>
      </c>
      <c r="DW766" s="440">
        <v>12</v>
      </c>
      <c r="DX766" s="405">
        <f t="shared" si="208"/>
        <v>1.6464000000000001</v>
      </c>
      <c r="DY766" s="406">
        <f t="shared" si="209"/>
        <v>19.756800000000002</v>
      </c>
      <c r="DZ766" s="407">
        <f t="shared" si="187"/>
        <v>118.5408</v>
      </c>
      <c r="EA766" s="447">
        <f t="shared" si="188"/>
        <v>100.97920000000001</v>
      </c>
      <c r="EB766" s="458">
        <f t="shared" si="189"/>
        <v>0.54</v>
      </c>
      <c r="EC766" s="441">
        <v>500</v>
      </c>
      <c r="EE766" s="437"/>
      <c r="EF766" s="441"/>
      <c r="EH766" s="450"/>
    </row>
    <row r="767" spans="2:138" ht="12.75" customHeight="1" x14ac:dyDescent="0.2">
      <c r="B767" s="412"/>
      <c r="C767" s="414" t="s">
        <v>835</v>
      </c>
      <c r="D767" s="233" t="s">
        <v>827</v>
      </c>
      <c r="E767" s="233" t="s">
        <v>1383</v>
      </c>
      <c r="F767" s="233"/>
      <c r="G767" s="414"/>
      <c r="H767" s="436">
        <v>42360</v>
      </c>
      <c r="I767" s="437">
        <v>219.52</v>
      </c>
      <c r="J767" s="438"/>
      <c r="K767" s="438"/>
      <c r="L767" s="438"/>
      <c r="M767" s="418"/>
      <c r="N767" s="419"/>
      <c r="O767" s="233"/>
      <c r="Q767" s="564">
        <v>0.1</v>
      </c>
      <c r="R767" s="421">
        <v>10</v>
      </c>
      <c r="S767" s="437">
        <v>196</v>
      </c>
      <c r="T767" s="440"/>
      <c r="U767" s="405"/>
      <c r="V767" s="406"/>
      <c r="W767" s="407"/>
      <c r="X767" s="402"/>
      <c r="Y767" s="408">
        <f t="shared" si="174"/>
        <v>0</v>
      </c>
      <c r="Z767" s="442">
        <v>500</v>
      </c>
      <c r="AB767" s="437"/>
      <c r="AC767" s="441"/>
      <c r="AE767" s="420"/>
      <c r="AF767" s="421"/>
      <c r="AG767" s="437"/>
      <c r="AH767" s="440"/>
      <c r="AI767" s="405"/>
      <c r="AJ767" s="406"/>
      <c r="AK767" s="407"/>
      <c r="AL767" s="402"/>
      <c r="AM767" s="408"/>
      <c r="AN767" s="442"/>
      <c r="AP767" s="437"/>
      <c r="AQ767" s="441"/>
      <c r="AR767" s="446"/>
      <c r="AS767" s="439">
        <v>0.1</v>
      </c>
      <c r="AT767" s="421">
        <v>10</v>
      </c>
      <c r="AU767" s="444">
        <v>219.52</v>
      </c>
      <c r="AV767" s="440">
        <v>0</v>
      </c>
      <c r="AW767" s="405">
        <f t="shared" si="190"/>
        <v>1.6464000000000001</v>
      </c>
      <c r="AX767" s="406">
        <f t="shared" si="191"/>
        <v>0</v>
      </c>
      <c r="AY767" s="407">
        <f t="shared" si="192"/>
        <v>0</v>
      </c>
      <c r="AZ767" s="445">
        <f t="shared" si="193"/>
        <v>219.52</v>
      </c>
      <c r="BA767" s="458">
        <f t="shared" si="194"/>
        <v>0</v>
      </c>
      <c r="BB767" s="441">
        <v>500</v>
      </c>
      <c r="BC767" s="446"/>
      <c r="BE767" s="437"/>
      <c r="BF767" s="441"/>
      <c r="BI767" s="439">
        <v>0.1</v>
      </c>
      <c r="BJ767" s="421">
        <v>10</v>
      </c>
      <c r="BK767" s="444">
        <v>219.52</v>
      </c>
      <c r="BL767" s="440">
        <v>12</v>
      </c>
      <c r="BM767" s="405">
        <f t="shared" si="195"/>
        <v>1.6464000000000001</v>
      </c>
      <c r="BN767" s="406">
        <f t="shared" si="196"/>
        <v>19.756800000000002</v>
      </c>
      <c r="BO767" s="407">
        <f t="shared" si="175"/>
        <v>19.756800000000002</v>
      </c>
      <c r="BP767" s="447">
        <f t="shared" si="197"/>
        <v>199.76320000000001</v>
      </c>
      <c r="BQ767" s="458">
        <f t="shared" si="198"/>
        <v>9.0000000000000011E-2</v>
      </c>
      <c r="BR767" s="441">
        <v>500</v>
      </c>
      <c r="BS767" s="446"/>
      <c r="BT767" s="437"/>
      <c r="BU767" s="441"/>
      <c r="BX767" s="439">
        <v>0.1</v>
      </c>
      <c r="BY767" s="421">
        <v>10</v>
      </c>
      <c r="BZ767" s="444">
        <v>219.52</v>
      </c>
      <c r="CA767" s="440">
        <v>12</v>
      </c>
      <c r="CB767" s="405">
        <f t="shared" si="199"/>
        <v>1.6464000000000001</v>
      </c>
      <c r="CC767" s="406">
        <f t="shared" si="200"/>
        <v>19.756800000000002</v>
      </c>
      <c r="CD767" s="407">
        <f t="shared" si="176"/>
        <v>39.513600000000004</v>
      </c>
      <c r="CE767" s="447">
        <f t="shared" si="177"/>
        <v>180.00640000000001</v>
      </c>
      <c r="CF767" s="458">
        <f t="shared" si="201"/>
        <v>0.18000000000000002</v>
      </c>
      <c r="CG767" s="441">
        <v>500</v>
      </c>
      <c r="CJ767" s="439">
        <v>0.1</v>
      </c>
      <c r="CK767" s="421">
        <v>10</v>
      </c>
      <c r="CL767" s="444">
        <v>219.52</v>
      </c>
      <c r="CM767" s="440">
        <v>12</v>
      </c>
      <c r="CN767" s="405">
        <f t="shared" si="202"/>
        <v>1.6464000000000001</v>
      </c>
      <c r="CO767" s="406">
        <f t="shared" si="203"/>
        <v>19.756800000000002</v>
      </c>
      <c r="CP767" s="407">
        <f t="shared" si="178"/>
        <v>59.270400000000009</v>
      </c>
      <c r="CQ767" s="447">
        <f t="shared" si="179"/>
        <v>160.24959999999999</v>
      </c>
      <c r="CR767" s="458">
        <f t="shared" si="180"/>
        <v>0.27</v>
      </c>
      <c r="CS767" s="441">
        <v>500</v>
      </c>
      <c r="CT767" s="446"/>
      <c r="CU767" s="446"/>
      <c r="CV767" s="439">
        <v>0.1</v>
      </c>
      <c r="CW767" s="421">
        <v>10</v>
      </c>
      <c r="CX767" s="444">
        <v>219.52</v>
      </c>
      <c r="CY767" s="440">
        <v>12</v>
      </c>
      <c r="CZ767" s="405">
        <f t="shared" si="204"/>
        <v>1.6464000000000001</v>
      </c>
      <c r="DA767" s="406">
        <f t="shared" si="205"/>
        <v>19.756800000000002</v>
      </c>
      <c r="DB767" s="407">
        <f t="shared" si="181"/>
        <v>79.027200000000008</v>
      </c>
      <c r="DC767" s="447">
        <f t="shared" si="182"/>
        <v>140.49279999999999</v>
      </c>
      <c r="DD767" s="458">
        <f t="shared" si="183"/>
        <v>0.36000000000000004</v>
      </c>
      <c r="DE767" s="441">
        <v>500</v>
      </c>
      <c r="DF767" s="446"/>
      <c r="DG767" s="446"/>
      <c r="DH767" s="439">
        <v>0.1</v>
      </c>
      <c r="DI767" s="421">
        <v>10</v>
      </c>
      <c r="DJ767" s="444">
        <v>219.52</v>
      </c>
      <c r="DK767" s="440">
        <v>12</v>
      </c>
      <c r="DL767" s="405">
        <f t="shared" si="206"/>
        <v>1.6464000000000001</v>
      </c>
      <c r="DM767" s="406">
        <f t="shared" si="207"/>
        <v>19.756800000000002</v>
      </c>
      <c r="DN767" s="407">
        <f t="shared" si="184"/>
        <v>98.784000000000006</v>
      </c>
      <c r="DO767" s="447">
        <f t="shared" si="185"/>
        <v>120.736</v>
      </c>
      <c r="DP767" s="458">
        <f t="shared" si="186"/>
        <v>0.45</v>
      </c>
      <c r="DQ767" s="441">
        <v>500</v>
      </c>
      <c r="DR767" s="446"/>
      <c r="DS767" s="446"/>
      <c r="DT767" s="439">
        <v>0.1</v>
      </c>
      <c r="DU767" s="421">
        <v>10</v>
      </c>
      <c r="DV767" s="444">
        <v>219.52</v>
      </c>
      <c r="DW767" s="440">
        <v>12</v>
      </c>
      <c r="DX767" s="405">
        <f t="shared" si="208"/>
        <v>1.6464000000000001</v>
      </c>
      <c r="DY767" s="406">
        <f t="shared" si="209"/>
        <v>19.756800000000002</v>
      </c>
      <c r="DZ767" s="407">
        <f t="shared" si="187"/>
        <v>118.5408</v>
      </c>
      <c r="EA767" s="447">
        <f t="shared" si="188"/>
        <v>100.97920000000001</v>
      </c>
      <c r="EB767" s="458">
        <f t="shared" si="189"/>
        <v>0.54</v>
      </c>
      <c r="EC767" s="441">
        <v>500</v>
      </c>
      <c r="EE767" s="437"/>
      <c r="EF767" s="441"/>
      <c r="EH767" s="450"/>
    </row>
    <row r="768" spans="2:138" ht="12.75" customHeight="1" x14ac:dyDescent="0.2">
      <c r="B768" s="412"/>
      <c r="C768" s="414" t="s">
        <v>836</v>
      </c>
      <c r="D768" s="233" t="s">
        <v>827</v>
      </c>
      <c r="E768" s="233" t="s">
        <v>1383</v>
      </c>
      <c r="F768" s="233"/>
      <c r="G768" s="414"/>
      <c r="H768" s="436">
        <v>42360</v>
      </c>
      <c r="I768" s="437">
        <v>219.52</v>
      </c>
      <c r="J768" s="438"/>
      <c r="K768" s="438"/>
      <c r="L768" s="438"/>
      <c r="M768" s="418"/>
      <c r="N768" s="419"/>
      <c r="O768" s="233"/>
      <c r="Q768" s="564">
        <v>0.1</v>
      </c>
      <c r="R768" s="421">
        <v>10</v>
      </c>
      <c r="S768" s="437">
        <v>196</v>
      </c>
      <c r="T768" s="440"/>
      <c r="U768" s="405"/>
      <c r="V768" s="406"/>
      <c r="W768" s="407"/>
      <c r="X768" s="402"/>
      <c r="Y768" s="408">
        <f t="shared" si="174"/>
        <v>0</v>
      </c>
      <c r="Z768" s="442">
        <v>500</v>
      </c>
      <c r="AB768" s="437"/>
      <c r="AC768" s="441"/>
      <c r="AE768" s="420"/>
      <c r="AF768" s="421"/>
      <c r="AG768" s="437"/>
      <c r="AH768" s="440"/>
      <c r="AI768" s="405"/>
      <c r="AJ768" s="406"/>
      <c r="AK768" s="407"/>
      <c r="AL768" s="402"/>
      <c r="AM768" s="408"/>
      <c r="AN768" s="442"/>
      <c r="AP768" s="437"/>
      <c r="AQ768" s="441"/>
      <c r="AR768" s="446"/>
      <c r="AS768" s="439">
        <v>0.1</v>
      </c>
      <c r="AT768" s="421">
        <v>10</v>
      </c>
      <c r="AU768" s="444">
        <v>219.52</v>
      </c>
      <c r="AV768" s="440">
        <v>0</v>
      </c>
      <c r="AW768" s="405">
        <f t="shared" si="190"/>
        <v>1.6464000000000001</v>
      </c>
      <c r="AX768" s="406">
        <f t="shared" si="191"/>
        <v>0</v>
      </c>
      <c r="AY768" s="407">
        <f t="shared" si="192"/>
        <v>0</v>
      </c>
      <c r="AZ768" s="445">
        <f t="shared" si="193"/>
        <v>219.52</v>
      </c>
      <c r="BA768" s="458">
        <f t="shared" si="194"/>
        <v>0</v>
      </c>
      <c r="BB768" s="441">
        <v>500</v>
      </c>
      <c r="BC768" s="446"/>
      <c r="BE768" s="437"/>
      <c r="BF768" s="441"/>
      <c r="BI768" s="439">
        <v>0.1</v>
      </c>
      <c r="BJ768" s="421">
        <v>10</v>
      </c>
      <c r="BK768" s="444">
        <v>219.52</v>
      </c>
      <c r="BL768" s="440">
        <v>12</v>
      </c>
      <c r="BM768" s="405">
        <f t="shared" si="195"/>
        <v>1.6464000000000001</v>
      </c>
      <c r="BN768" s="406">
        <f t="shared" si="196"/>
        <v>19.756800000000002</v>
      </c>
      <c r="BO768" s="407">
        <f t="shared" si="175"/>
        <v>19.756800000000002</v>
      </c>
      <c r="BP768" s="447">
        <f t="shared" si="197"/>
        <v>199.76320000000001</v>
      </c>
      <c r="BQ768" s="458">
        <f t="shared" si="198"/>
        <v>9.0000000000000011E-2</v>
      </c>
      <c r="BR768" s="441">
        <v>500</v>
      </c>
      <c r="BS768" s="446"/>
      <c r="BT768" s="437"/>
      <c r="BU768" s="441"/>
      <c r="BX768" s="439">
        <v>0.1</v>
      </c>
      <c r="BY768" s="421">
        <v>10</v>
      </c>
      <c r="BZ768" s="444">
        <v>219.52</v>
      </c>
      <c r="CA768" s="440">
        <v>12</v>
      </c>
      <c r="CB768" s="405">
        <f t="shared" si="199"/>
        <v>1.6464000000000001</v>
      </c>
      <c r="CC768" s="406">
        <f t="shared" si="200"/>
        <v>19.756800000000002</v>
      </c>
      <c r="CD768" s="407">
        <f t="shared" si="176"/>
        <v>39.513600000000004</v>
      </c>
      <c r="CE768" s="447">
        <f t="shared" si="177"/>
        <v>180.00640000000001</v>
      </c>
      <c r="CF768" s="458">
        <f t="shared" si="201"/>
        <v>0.18000000000000002</v>
      </c>
      <c r="CG768" s="441">
        <v>500</v>
      </c>
      <c r="CJ768" s="439">
        <v>0.1</v>
      </c>
      <c r="CK768" s="421">
        <v>10</v>
      </c>
      <c r="CL768" s="444">
        <v>219.52</v>
      </c>
      <c r="CM768" s="440">
        <v>12</v>
      </c>
      <c r="CN768" s="405">
        <f t="shared" si="202"/>
        <v>1.6464000000000001</v>
      </c>
      <c r="CO768" s="406">
        <f t="shared" si="203"/>
        <v>19.756800000000002</v>
      </c>
      <c r="CP768" s="407">
        <f t="shared" si="178"/>
        <v>59.270400000000009</v>
      </c>
      <c r="CQ768" s="447">
        <f t="shared" si="179"/>
        <v>160.24959999999999</v>
      </c>
      <c r="CR768" s="458">
        <f t="shared" si="180"/>
        <v>0.27</v>
      </c>
      <c r="CS768" s="441">
        <v>500</v>
      </c>
      <c r="CT768" s="446"/>
      <c r="CU768" s="446"/>
      <c r="CV768" s="439">
        <v>0.1</v>
      </c>
      <c r="CW768" s="421">
        <v>10</v>
      </c>
      <c r="CX768" s="444">
        <v>219.52</v>
      </c>
      <c r="CY768" s="440">
        <v>12</v>
      </c>
      <c r="CZ768" s="405">
        <f t="shared" si="204"/>
        <v>1.6464000000000001</v>
      </c>
      <c r="DA768" s="406">
        <f t="shared" si="205"/>
        <v>19.756800000000002</v>
      </c>
      <c r="DB768" s="407">
        <f t="shared" si="181"/>
        <v>79.027200000000008</v>
      </c>
      <c r="DC768" s="447">
        <f t="shared" si="182"/>
        <v>140.49279999999999</v>
      </c>
      <c r="DD768" s="458">
        <f t="shared" si="183"/>
        <v>0.36000000000000004</v>
      </c>
      <c r="DE768" s="441">
        <v>500</v>
      </c>
      <c r="DF768" s="446"/>
      <c r="DG768" s="446"/>
      <c r="DH768" s="439">
        <v>0.1</v>
      </c>
      <c r="DI768" s="421">
        <v>10</v>
      </c>
      <c r="DJ768" s="444">
        <v>219.52</v>
      </c>
      <c r="DK768" s="440">
        <v>12</v>
      </c>
      <c r="DL768" s="405">
        <f t="shared" si="206"/>
        <v>1.6464000000000001</v>
      </c>
      <c r="DM768" s="406">
        <f t="shared" si="207"/>
        <v>19.756800000000002</v>
      </c>
      <c r="DN768" s="407">
        <f t="shared" si="184"/>
        <v>98.784000000000006</v>
      </c>
      <c r="DO768" s="447">
        <f t="shared" si="185"/>
        <v>120.736</v>
      </c>
      <c r="DP768" s="458">
        <f t="shared" si="186"/>
        <v>0.45</v>
      </c>
      <c r="DQ768" s="441">
        <v>500</v>
      </c>
      <c r="DR768" s="446"/>
      <c r="DS768" s="446"/>
      <c r="DT768" s="439">
        <v>0.1</v>
      </c>
      <c r="DU768" s="421">
        <v>10</v>
      </c>
      <c r="DV768" s="444">
        <v>219.52</v>
      </c>
      <c r="DW768" s="440">
        <v>12</v>
      </c>
      <c r="DX768" s="405">
        <f t="shared" si="208"/>
        <v>1.6464000000000001</v>
      </c>
      <c r="DY768" s="406">
        <f t="shared" si="209"/>
        <v>19.756800000000002</v>
      </c>
      <c r="DZ768" s="407">
        <f t="shared" si="187"/>
        <v>118.5408</v>
      </c>
      <c r="EA768" s="447">
        <f t="shared" si="188"/>
        <v>100.97920000000001</v>
      </c>
      <c r="EB768" s="458">
        <f t="shared" si="189"/>
        <v>0.54</v>
      </c>
      <c r="EC768" s="441">
        <v>500</v>
      </c>
      <c r="EE768" s="437"/>
      <c r="EF768" s="441"/>
      <c r="EH768" s="450"/>
    </row>
    <row r="769" spans="1:138" ht="12.75" customHeight="1" x14ac:dyDescent="0.2">
      <c r="B769" s="412"/>
      <c r="C769" s="414" t="s">
        <v>837</v>
      </c>
      <c r="D769" s="233" t="s">
        <v>827</v>
      </c>
      <c r="E769" s="233" t="s">
        <v>1383</v>
      </c>
      <c r="F769" s="233"/>
      <c r="G769" s="414"/>
      <c r="H769" s="436">
        <v>42360</v>
      </c>
      <c r="I769" s="437">
        <v>219.52</v>
      </c>
      <c r="J769" s="438"/>
      <c r="K769" s="438"/>
      <c r="L769" s="438"/>
      <c r="M769" s="418"/>
      <c r="N769" s="419"/>
      <c r="O769" s="233"/>
      <c r="Q769" s="564">
        <v>0.1</v>
      </c>
      <c r="R769" s="421">
        <v>10</v>
      </c>
      <c r="S769" s="437">
        <v>196</v>
      </c>
      <c r="T769" s="440"/>
      <c r="U769" s="405"/>
      <c r="V769" s="406"/>
      <c r="W769" s="407"/>
      <c r="X769" s="402"/>
      <c r="Y769" s="408">
        <f t="shared" si="174"/>
        <v>0</v>
      </c>
      <c r="Z769" s="442">
        <v>500</v>
      </c>
      <c r="AB769" s="437"/>
      <c r="AC769" s="441"/>
      <c r="AE769" s="420"/>
      <c r="AF769" s="421"/>
      <c r="AG769" s="437"/>
      <c r="AH769" s="440"/>
      <c r="AI769" s="405"/>
      <c r="AJ769" s="406"/>
      <c r="AK769" s="407"/>
      <c r="AL769" s="402"/>
      <c r="AM769" s="408"/>
      <c r="AN769" s="442"/>
      <c r="AP769" s="437"/>
      <c r="AQ769" s="441"/>
      <c r="AR769" s="446"/>
      <c r="AS769" s="439">
        <v>0.1</v>
      </c>
      <c r="AT769" s="421">
        <v>10</v>
      </c>
      <c r="AU769" s="444">
        <v>219.52</v>
      </c>
      <c r="AV769" s="440">
        <v>0</v>
      </c>
      <c r="AW769" s="405">
        <f t="shared" si="190"/>
        <v>1.6464000000000001</v>
      </c>
      <c r="AX769" s="406">
        <f t="shared" si="191"/>
        <v>0</v>
      </c>
      <c r="AY769" s="407">
        <f t="shared" si="192"/>
        <v>0</v>
      </c>
      <c r="AZ769" s="445">
        <f t="shared" si="193"/>
        <v>219.52</v>
      </c>
      <c r="BA769" s="458">
        <f t="shared" si="194"/>
        <v>0</v>
      </c>
      <c r="BB769" s="441">
        <v>500</v>
      </c>
      <c r="BC769" s="446"/>
      <c r="BE769" s="437"/>
      <c r="BF769" s="441"/>
      <c r="BI769" s="439">
        <v>0.1</v>
      </c>
      <c r="BJ769" s="421">
        <v>10</v>
      </c>
      <c r="BK769" s="444">
        <v>219.52</v>
      </c>
      <c r="BL769" s="440">
        <v>12</v>
      </c>
      <c r="BM769" s="405">
        <f t="shared" si="195"/>
        <v>1.6464000000000001</v>
      </c>
      <c r="BN769" s="406">
        <f t="shared" si="196"/>
        <v>19.756800000000002</v>
      </c>
      <c r="BO769" s="407">
        <f t="shared" si="175"/>
        <v>19.756800000000002</v>
      </c>
      <c r="BP769" s="447">
        <f t="shared" si="197"/>
        <v>199.76320000000001</v>
      </c>
      <c r="BQ769" s="458">
        <f t="shared" si="198"/>
        <v>9.0000000000000011E-2</v>
      </c>
      <c r="BR769" s="441">
        <v>500</v>
      </c>
      <c r="BS769" s="446"/>
      <c r="BT769" s="437"/>
      <c r="BU769" s="441"/>
      <c r="BX769" s="439">
        <v>0.1</v>
      </c>
      <c r="BY769" s="421">
        <v>10</v>
      </c>
      <c r="BZ769" s="444">
        <v>219.52</v>
      </c>
      <c r="CA769" s="440">
        <v>12</v>
      </c>
      <c r="CB769" s="405">
        <f t="shared" si="199"/>
        <v>1.6464000000000001</v>
      </c>
      <c r="CC769" s="406">
        <f t="shared" si="200"/>
        <v>19.756800000000002</v>
      </c>
      <c r="CD769" s="407">
        <f t="shared" si="176"/>
        <v>39.513600000000004</v>
      </c>
      <c r="CE769" s="447">
        <f t="shared" si="177"/>
        <v>180.00640000000001</v>
      </c>
      <c r="CF769" s="458">
        <f t="shared" si="201"/>
        <v>0.18000000000000002</v>
      </c>
      <c r="CG769" s="441">
        <v>500</v>
      </c>
      <c r="CJ769" s="439">
        <v>0.1</v>
      </c>
      <c r="CK769" s="421">
        <v>10</v>
      </c>
      <c r="CL769" s="444">
        <v>219.52</v>
      </c>
      <c r="CM769" s="440">
        <v>12</v>
      </c>
      <c r="CN769" s="405">
        <f t="shared" si="202"/>
        <v>1.6464000000000001</v>
      </c>
      <c r="CO769" s="406">
        <f t="shared" si="203"/>
        <v>19.756800000000002</v>
      </c>
      <c r="CP769" s="407">
        <f t="shared" si="178"/>
        <v>59.270400000000009</v>
      </c>
      <c r="CQ769" s="447">
        <f t="shared" si="179"/>
        <v>160.24959999999999</v>
      </c>
      <c r="CR769" s="458">
        <f t="shared" si="180"/>
        <v>0.27</v>
      </c>
      <c r="CS769" s="441">
        <v>500</v>
      </c>
      <c r="CT769" s="446"/>
      <c r="CU769" s="446"/>
      <c r="CV769" s="439">
        <v>0.1</v>
      </c>
      <c r="CW769" s="421">
        <v>10</v>
      </c>
      <c r="CX769" s="444">
        <v>219.52</v>
      </c>
      <c r="CY769" s="440">
        <v>12</v>
      </c>
      <c r="CZ769" s="405">
        <f t="shared" si="204"/>
        <v>1.6464000000000001</v>
      </c>
      <c r="DA769" s="406">
        <f t="shared" si="205"/>
        <v>19.756800000000002</v>
      </c>
      <c r="DB769" s="407">
        <f t="shared" si="181"/>
        <v>79.027200000000008</v>
      </c>
      <c r="DC769" s="447">
        <f t="shared" si="182"/>
        <v>140.49279999999999</v>
      </c>
      <c r="DD769" s="458">
        <f t="shared" si="183"/>
        <v>0.36000000000000004</v>
      </c>
      <c r="DE769" s="441">
        <v>500</v>
      </c>
      <c r="DF769" s="446"/>
      <c r="DG769" s="446"/>
      <c r="DH769" s="439">
        <v>0.1</v>
      </c>
      <c r="DI769" s="421">
        <v>10</v>
      </c>
      <c r="DJ769" s="444">
        <v>219.52</v>
      </c>
      <c r="DK769" s="440">
        <v>12</v>
      </c>
      <c r="DL769" s="405">
        <f t="shared" si="206"/>
        <v>1.6464000000000001</v>
      </c>
      <c r="DM769" s="406">
        <f t="shared" si="207"/>
        <v>19.756800000000002</v>
      </c>
      <c r="DN769" s="407">
        <f t="shared" si="184"/>
        <v>98.784000000000006</v>
      </c>
      <c r="DO769" s="447">
        <f t="shared" si="185"/>
        <v>120.736</v>
      </c>
      <c r="DP769" s="458">
        <f t="shared" si="186"/>
        <v>0.45</v>
      </c>
      <c r="DQ769" s="441">
        <v>500</v>
      </c>
      <c r="DR769" s="446"/>
      <c r="DS769" s="446"/>
      <c r="DT769" s="439">
        <v>0.1</v>
      </c>
      <c r="DU769" s="421">
        <v>10</v>
      </c>
      <c r="DV769" s="444">
        <v>219.52</v>
      </c>
      <c r="DW769" s="440">
        <v>12</v>
      </c>
      <c r="DX769" s="405">
        <f t="shared" si="208"/>
        <v>1.6464000000000001</v>
      </c>
      <c r="DY769" s="406">
        <f t="shared" si="209"/>
        <v>19.756800000000002</v>
      </c>
      <c r="DZ769" s="407">
        <f t="shared" si="187"/>
        <v>118.5408</v>
      </c>
      <c r="EA769" s="447">
        <f t="shared" si="188"/>
        <v>100.97920000000001</v>
      </c>
      <c r="EB769" s="458">
        <f t="shared" si="189"/>
        <v>0.54</v>
      </c>
      <c r="EC769" s="441">
        <v>500</v>
      </c>
      <c r="EE769" s="437"/>
      <c r="EF769" s="441"/>
      <c r="EH769" s="450"/>
    </row>
    <row r="770" spans="1:138" ht="12.75" customHeight="1" x14ac:dyDescent="0.2">
      <c r="B770" s="412"/>
      <c r="C770" s="414"/>
      <c r="D770" s="233"/>
      <c r="E770" s="233"/>
      <c r="F770" s="233"/>
      <c r="G770" s="414"/>
      <c r="H770" s="436"/>
      <c r="I770" s="437"/>
      <c r="J770" s="438"/>
      <c r="K770" s="438"/>
      <c r="L770" s="438"/>
      <c r="M770" s="418"/>
      <c r="N770" s="419"/>
      <c r="O770" s="233"/>
      <c r="Q770" s="420"/>
      <c r="R770" s="421"/>
      <c r="S770" s="437"/>
      <c r="T770" s="440"/>
      <c r="U770" s="405"/>
      <c r="V770" s="406"/>
      <c r="W770" s="407"/>
      <c r="X770" s="402"/>
      <c r="Y770" s="406"/>
      <c r="Z770" s="442"/>
      <c r="AB770" s="437"/>
      <c r="AC770" s="441"/>
      <c r="AE770" s="420"/>
      <c r="AF770" s="421"/>
      <c r="AG770" s="437"/>
      <c r="AH770" s="440"/>
      <c r="AI770" s="405"/>
      <c r="AJ770" s="406"/>
      <c r="AK770" s="407"/>
      <c r="AL770" s="402"/>
      <c r="AM770" s="408"/>
      <c r="AN770" s="442"/>
      <c r="AP770" s="437"/>
      <c r="AQ770" s="441"/>
      <c r="AR770" s="446"/>
      <c r="AS770" s="420"/>
      <c r="AT770" s="421"/>
      <c r="AU770" s="444"/>
      <c r="AV770" s="440"/>
      <c r="AW770" s="405"/>
      <c r="AX770" s="406"/>
      <c r="AY770" s="407"/>
      <c r="AZ770" s="402"/>
      <c r="BA770" s="408"/>
      <c r="BB770" s="442"/>
      <c r="BC770" s="443"/>
      <c r="BE770" s="437"/>
      <c r="BF770" s="441"/>
      <c r="BI770" s="420"/>
      <c r="BJ770" s="421"/>
      <c r="BK770" s="444"/>
      <c r="BL770" s="440"/>
      <c r="BM770" s="405"/>
      <c r="BN770" s="406"/>
      <c r="BO770" s="407"/>
      <c r="BP770" s="402"/>
      <c r="BQ770" s="408"/>
      <c r="BR770" s="442"/>
      <c r="BS770" s="443"/>
      <c r="BT770" s="437"/>
      <c r="BU770" s="441"/>
      <c r="BX770" s="420"/>
      <c r="BY770" s="421"/>
      <c r="BZ770" s="444"/>
      <c r="CA770" s="440"/>
      <c r="CB770" s="405"/>
      <c r="CC770" s="406"/>
      <c r="CD770" s="407"/>
      <c r="CE770" s="402"/>
      <c r="CF770" s="408"/>
      <c r="CG770" s="442"/>
      <c r="CJ770" s="420"/>
      <c r="CK770" s="421"/>
      <c r="CL770" s="444"/>
      <c r="CM770" s="440"/>
      <c r="CN770" s="405"/>
      <c r="CO770" s="406"/>
      <c r="CP770" s="407"/>
      <c r="CQ770" s="402"/>
      <c r="CR770" s="408"/>
      <c r="CS770" s="442"/>
      <c r="CT770" s="443"/>
      <c r="CU770" s="443"/>
      <c r="CV770" s="420"/>
      <c r="CW770" s="421"/>
      <c r="CX770" s="444"/>
      <c r="CY770" s="440"/>
      <c r="CZ770" s="405"/>
      <c r="DA770" s="406"/>
      <c r="DB770" s="407"/>
      <c r="DC770" s="402"/>
      <c r="DD770" s="408"/>
      <c r="DE770" s="442"/>
      <c r="DF770" s="443"/>
      <c r="DG770" s="443"/>
      <c r="DH770" s="420"/>
      <c r="DI770" s="421"/>
      <c r="DJ770" s="444"/>
      <c r="DK770" s="440"/>
      <c r="DL770" s="405"/>
      <c r="DM770" s="406"/>
      <c r="DN770" s="407"/>
      <c r="DO770" s="402"/>
      <c r="DP770" s="408"/>
      <c r="DQ770" s="442"/>
      <c r="DR770" s="443"/>
      <c r="DS770" s="443"/>
      <c r="DT770" s="420"/>
      <c r="DU770" s="421"/>
      <c r="DV770" s="444"/>
      <c r="DW770" s="440"/>
      <c r="DX770" s="405"/>
      <c r="DY770" s="406"/>
      <c r="DZ770" s="407"/>
      <c r="EA770" s="402"/>
      <c r="EB770" s="408"/>
      <c r="EC770" s="442"/>
      <c r="EE770" s="437"/>
      <c r="EF770" s="441"/>
      <c r="EH770" s="450"/>
    </row>
    <row r="771" spans="1:138" ht="12.75" customHeight="1" x14ac:dyDescent="0.2">
      <c r="B771" s="412"/>
      <c r="C771" s="488" t="s">
        <v>838</v>
      </c>
      <c r="D771" s="488" t="s">
        <v>839</v>
      </c>
      <c r="E771" s="233"/>
      <c r="F771" s="233"/>
      <c r="G771" s="414"/>
      <c r="H771" s="436"/>
      <c r="I771" s="437"/>
      <c r="J771" s="438"/>
      <c r="K771" s="438"/>
      <c r="L771" s="438"/>
      <c r="M771" s="418"/>
      <c r="N771" s="419"/>
      <c r="O771" s="233"/>
      <c r="Q771" s="420"/>
      <c r="R771" s="421"/>
      <c r="S771" s="437"/>
      <c r="T771" s="440"/>
      <c r="U771" s="405"/>
      <c r="V771" s="406"/>
      <c r="W771" s="407"/>
      <c r="X771" s="402">
        <f>I771-W771</f>
        <v>0</v>
      </c>
      <c r="Y771" s="406"/>
      <c r="Z771" s="442"/>
      <c r="AB771" s="437"/>
      <c r="AC771" s="427"/>
      <c r="AE771" s="420"/>
      <c r="AF771" s="421"/>
      <c r="AG771" s="437"/>
      <c r="AH771" s="440"/>
      <c r="AI771" s="405"/>
      <c r="AJ771" s="406"/>
      <c r="AK771" s="407"/>
      <c r="AL771" s="402">
        <f>W771-AK771</f>
        <v>0</v>
      </c>
      <c r="AM771" s="408"/>
      <c r="AN771" s="442"/>
      <c r="AP771" s="437"/>
      <c r="AQ771" s="427"/>
      <c r="AS771" s="420"/>
      <c r="AT771" s="421"/>
      <c r="AU771" s="444"/>
      <c r="AV771" s="440"/>
      <c r="AW771" s="405"/>
      <c r="AX771" s="406"/>
      <c r="AY771" s="407"/>
      <c r="AZ771" s="402"/>
      <c r="BA771" s="408"/>
      <c r="BB771" s="442"/>
      <c r="BC771" s="443"/>
      <c r="BE771" s="437"/>
      <c r="BF771" s="427"/>
      <c r="BI771" s="420"/>
      <c r="BJ771" s="421"/>
      <c r="BK771" s="444"/>
      <c r="BL771" s="440"/>
      <c r="BM771" s="405"/>
      <c r="BN771" s="406"/>
      <c r="BO771" s="407"/>
      <c r="BP771" s="402"/>
      <c r="BQ771" s="408"/>
      <c r="BR771" s="442"/>
      <c r="BS771" s="443"/>
      <c r="BT771" s="437"/>
      <c r="BU771" s="427"/>
      <c r="BX771" s="420"/>
      <c r="BY771" s="421"/>
      <c r="BZ771" s="444"/>
      <c r="CA771" s="440"/>
      <c r="CB771" s="405"/>
      <c r="CC771" s="406"/>
      <c r="CD771" s="407"/>
      <c r="CE771" s="402"/>
      <c r="CF771" s="408"/>
      <c r="CG771" s="442"/>
      <c r="CJ771" s="420"/>
      <c r="CK771" s="421"/>
      <c r="CL771" s="444"/>
      <c r="CM771" s="440"/>
      <c r="CN771" s="405"/>
      <c r="CO771" s="406"/>
      <c r="CP771" s="407"/>
      <c r="CQ771" s="402"/>
      <c r="CR771" s="408"/>
      <c r="CS771" s="442"/>
      <c r="CT771" s="443"/>
      <c r="CU771" s="443"/>
      <c r="CV771" s="420"/>
      <c r="CW771" s="421"/>
      <c r="CX771" s="444"/>
      <c r="CY771" s="440"/>
      <c r="CZ771" s="405"/>
      <c r="DA771" s="406"/>
      <c r="DB771" s="407"/>
      <c r="DC771" s="402"/>
      <c r="DD771" s="408"/>
      <c r="DE771" s="442"/>
      <c r="DF771" s="443"/>
      <c r="DG771" s="443"/>
      <c r="DH771" s="420"/>
      <c r="DI771" s="421"/>
      <c r="DJ771" s="444"/>
      <c r="DK771" s="440"/>
      <c r="DL771" s="405"/>
      <c r="DM771" s="406"/>
      <c r="DN771" s="407"/>
      <c r="DO771" s="402"/>
      <c r="DP771" s="408"/>
      <c r="DQ771" s="442"/>
      <c r="DR771" s="443"/>
      <c r="DS771" s="443"/>
      <c r="DT771" s="420"/>
      <c r="DU771" s="421"/>
      <c r="DV771" s="444"/>
      <c r="DW771" s="440"/>
      <c r="DX771" s="405"/>
      <c r="DY771" s="406"/>
      <c r="DZ771" s="407"/>
      <c r="EA771" s="402"/>
      <c r="EB771" s="408"/>
      <c r="EC771" s="442"/>
      <c r="EE771" s="437"/>
      <c r="EF771" s="427"/>
      <c r="EH771" s="450"/>
    </row>
    <row r="772" spans="1:138" ht="12.75" customHeight="1" x14ac:dyDescent="0.2">
      <c r="B772" s="412"/>
      <c r="C772" s="616" t="s">
        <v>840</v>
      </c>
      <c r="D772" s="233" t="s">
        <v>827</v>
      </c>
      <c r="E772" s="233" t="s">
        <v>1385</v>
      </c>
      <c r="F772" s="233"/>
      <c r="G772" s="414"/>
      <c r="H772" s="436">
        <v>39651</v>
      </c>
      <c r="I772" s="437">
        <v>88.56</v>
      </c>
      <c r="J772" s="438"/>
      <c r="K772" s="438"/>
      <c r="L772" s="438"/>
      <c r="M772" s="418"/>
      <c r="N772" s="419" t="s">
        <v>1135</v>
      </c>
      <c r="O772" s="233" t="s">
        <v>1129</v>
      </c>
      <c r="Q772" s="420"/>
      <c r="R772" s="421"/>
      <c r="S772" s="437"/>
      <c r="T772" s="440"/>
      <c r="U772" s="405"/>
      <c r="V772" s="406"/>
      <c r="W772" s="407"/>
      <c r="X772" s="402"/>
      <c r="Y772" s="406"/>
      <c r="Z772" s="442"/>
      <c r="AB772" s="437">
        <v>88.56</v>
      </c>
      <c r="AC772" s="441">
        <v>500</v>
      </c>
      <c r="AE772" s="420"/>
      <c r="AF772" s="421"/>
      <c r="AG772" s="437"/>
      <c r="AH772" s="440"/>
      <c r="AI772" s="405"/>
      <c r="AJ772" s="406"/>
      <c r="AK772" s="407"/>
      <c r="AL772" s="402"/>
      <c r="AM772" s="408"/>
      <c r="AN772" s="442"/>
      <c r="AP772" s="437">
        <v>88.56</v>
      </c>
      <c r="AQ772" s="441">
        <v>500</v>
      </c>
      <c r="AR772" s="446"/>
      <c r="AS772" s="420"/>
      <c r="AT772" s="421"/>
      <c r="AU772" s="444"/>
      <c r="AV772" s="440"/>
      <c r="AW772" s="405"/>
      <c r="AX772" s="406"/>
      <c r="AY772" s="407"/>
      <c r="AZ772" s="402"/>
      <c r="BA772" s="408"/>
      <c r="BB772" s="442"/>
      <c r="BC772" s="443"/>
      <c r="BE772" s="631">
        <v>88.56</v>
      </c>
      <c r="BF772" s="441">
        <v>500</v>
      </c>
      <c r="BI772" s="420"/>
      <c r="BJ772" s="421"/>
      <c r="BK772" s="444"/>
      <c r="BL772" s="440"/>
      <c r="BM772" s="405"/>
      <c r="BN772" s="406"/>
      <c r="BO772" s="407"/>
      <c r="BP772" s="402"/>
      <c r="BQ772" s="408"/>
      <c r="BR772" s="442"/>
      <c r="BS772" s="443"/>
      <c r="BT772" s="631">
        <v>88.56</v>
      </c>
      <c r="BU772" s="441">
        <v>500</v>
      </c>
      <c r="BX772" s="420"/>
      <c r="BY772" s="421"/>
      <c r="BZ772" s="444"/>
      <c r="CA772" s="440"/>
      <c r="CB772" s="405"/>
      <c r="CC772" s="406"/>
      <c r="CD772" s="407"/>
      <c r="CE772" s="402"/>
      <c r="CF772" s="408"/>
      <c r="CG772" s="442"/>
      <c r="CJ772" s="420"/>
      <c r="CK772" s="421"/>
      <c r="CL772" s="444"/>
      <c r="CM772" s="440"/>
      <c r="CN772" s="405"/>
      <c r="CO772" s="406"/>
      <c r="CP772" s="407"/>
      <c r="CQ772" s="402"/>
      <c r="CR772" s="408"/>
      <c r="CS772" s="442"/>
      <c r="CT772" s="443"/>
      <c r="CU772" s="443"/>
      <c r="CV772" s="420"/>
      <c r="CW772" s="421"/>
      <c r="CX772" s="444"/>
      <c r="CY772" s="440"/>
      <c r="CZ772" s="405"/>
      <c r="DA772" s="406"/>
      <c r="DB772" s="407"/>
      <c r="DC772" s="402"/>
      <c r="DD772" s="408"/>
      <c r="DE772" s="442"/>
      <c r="DF772" s="443"/>
      <c r="DG772" s="443"/>
      <c r="DH772" s="420"/>
      <c r="DI772" s="421"/>
      <c r="DJ772" s="444"/>
      <c r="DK772" s="440"/>
      <c r="DL772" s="405"/>
      <c r="DM772" s="406"/>
      <c r="DN772" s="407"/>
      <c r="DO772" s="402"/>
      <c r="DP772" s="408"/>
      <c r="DQ772" s="442"/>
      <c r="DR772" s="443"/>
      <c r="DS772" s="443"/>
      <c r="DT772" s="420"/>
      <c r="DU772" s="421"/>
      <c r="DV772" s="444"/>
      <c r="DW772" s="440"/>
      <c r="DX772" s="405"/>
      <c r="DY772" s="406"/>
      <c r="DZ772" s="407"/>
      <c r="EA772" s="402"/>
      <c r="EB772" s="408"/>
      <c r="EC772" s="442"/>
      <c r="EE772" s="631">
        <v>88.56</v>
      </c>
      <c r="EF772" s="441">
        <v>500</v>
      </c>
      <c r="EH772" s="450"/>
    </row>
    <row r="773" spans="1:138" ht="12.75" customHeight="1" x14ac:dyDescent="0.2">
      <c r="B773" s="412" t="s">
        <v>1136</v>
      </c>
      <c r="C773" s="616" t="s">
        <v>841</v>
      </c>
      <c r="D773" s="233" t="s">
        <v>827</v>
      </c>
      <c r="E773" s="233" t="s">
        <v>1385</v>
      </c>
      <c r="F773" s="233"/>
      <c r="G773" s="414"/>
      <c r="H773" s="436">
        <v>38348</v>
      </c>
      <c r="I773" s="437">
        <v>66.78</v>
      </c>
      <c r="J773" s="438"/>
      <c r="K773" s="438"/>
      <c r="L773" s="438"/>
      <c r="M773" s="418" t="s">
        <v>1121</v>
      </c>
      <c r="N773" s="419" t="s">
        <v>1357</v>
      </c>
      <c r="O773" s="233" t="s">
        <v>1057</v>
      </c>
      <c r="Q773" s="420"/>
      <c r="R773" s="421"/>
      <c r="S773" s="437"/>
      <c r="T773" s="440"/>
      <c r="U773" s="405"/>
      <c r="V773" s="406"/>
      <c r="W773" s="407"/>
      <c r="X773" s="402"/>
      <c r="Y773" s="406"/>
      <c r="Z773" s="442"/>
      <c r="AB773" s="437">
        <v>66.78</v>
      </c>
      <c r="AC773" s="441">
        <v>500</v>
      </c>
      <c r="AE773" s="420"/>
      <c r="AF773" s="421"/>
      <c r="AG773" s="437"/>
      <c r="AH773" s="440"/>
      <c r="AI773" s="405"/>
      <c r="AJ773" s="406"/>
      <c r="AK773" s="407"/>
      <c r="AL773" s="402"/>
      <c r="AM773" s="408"/>
      <c r="AN773" s="442"/>
      <c r="AP773" s="437">
        <v>66.78</v>
      </c>
      <c r="AQ773" s="441">
        <v>500</v>
      </c>
      <c r="AR773" s="446"/>
      <c r="AS773" s="420"/>
      <c r="AT773" s="421"/>
      <c r="AU773" s="444"/>
      <c r="AV773" s="440"/>
      <c r="AW773" s="405"/>
      <c r="AX773" s="406"/>
      <c r="AY773" s="407"/>
      <c r="AZ773" s="402"/>
      <c r="BA773" s="408"/>
      <c r="BB773" s="442"/>
      <c r="BC773" s="443"/>
      <c r="BE773" s="631">
        <v>66.78</v>
      </c>
      <c r="BF773" s="441">
        <v>500</v>
      </c>
      <c r="BI773" s="420"/>
      <c r="BJ773" s="421"/>
      <c r="BK773" s="444"/>
      <c r="BL773" s="440"/>
      <c r="BM773" s="405"/>
      <c r="BN773" s="406"/>
      <c r="BO773" s="407"/>
      <c r="BP773" s="402"/>
      <c r="BQ773" s="408"/>
      <c r="BR773" s="442"/>
      <c r="BS773" s="443"/>
      <c r="BT773" s="631">
        <v>66.78</v>
      </c>
      <c r="BU773" s="441">
        <v>500</v>
      </c>
      <c r="BX773" s="420"/>
      <c r="BY773" s="421"/>
      <c r="BZ773" s="444"/>
      <c r="CA773" s="440"/>
      <c r="CB773" s="405"/>
      <c r="CC773" s="406"/>
      <c r="CD773" s="407"/>
      <c r="CE773" s="402"/>
      <c r="CF773" s="408"/>
      <c r="CG773" s="442"/>
      <c r="CJ773" s="420"/>
      <c r="CK773" s="421"/>
      <c r="CL773" s="444"/>
      <c r="CM773" s="440"/>
      <c r="CN773" s="405"/>
      <c r="CO773" s="406"/>
      <c r="CP773" s="407"/>
      <c r="CQ773" s="402"/>
      <c r="CR773" s="408"/>
      <c r="CS773" s="442"/>
      <c r="CT773" s="443"/>
      <c r="CU773" s="443"/>
      <c r="CV773" s="420"/>
      <c r="CW773" s="421"/>
      <c r="CX773" s="444"/>
      <c r="CY773" s="440"/>
      <c r="CZ773" s="405"/>
      <c r="DA773" s="406"/>
      <c r="DB773" s="407"/>
      <c r="DC773" s="402"/>
      <c r="DD773" s="408"/>
      <c r="DE773" s="442"/>
      <c r="DF773" s="443"/>
      <c r="DG773" s="443"/>
      <c r="DH773" s="420"/>
      <c r="DI773" s="421"/>
      <c r="DJ773" s="444"/>
      <c r="DK773" s="440"/>
      <c r="DL773" s="405"/>
      <c r="DM773" s="406"/>
      <c r="DN773" s="407"/>
      <c r="DO773" s="402"/>
      <c r="DP773" s="408"/>
      <c r="DQ773" s="442"/>
      <c r="DR773" s="443"/>
      <c r="DS773" s="443"/>
      <c r="DT773" s="420"/>
      <c r="DU773" s="421"/>
      <c r="DV773" s="444"/>
      <c r="DW773" s="440"/>
      <c r="DX773" s="405"/>
      <c r="DY773" s="406"/>
      <c r="DZ773" s="407"/>
      <c r="EA773" s="402"/>
      <c r="EB773" s="408"/>
      <c r="EC773" s="442"/>
      <c r="EE773" s="631">
        <v>66.78</v>
      </c>
      <c r="EF773" s="441">
        <v>500</v>
      </c>
      <c r="EH773" s="450"/>
    </row>
    <row r="774" spans="1:138" ht="12.75" customHeight="1" x14ac:dyDescent="0.2">
      <c r="A774" s="337" t="s">
        <v>996</v>
      </c>
      <c r="B774" s="412" t="s">
        <v>1324</v>
      </c>
      <c r="C774" s="616" t="s">
        <v>842</v>
      </c>
      <c r="D774" s="233" t="s">
        <v>827</v>
      </c>
      <c r="E774" s="233" t="s">
        <v>1385</v>
      </c>
      <c r="F774" s="233"/>
      <c r="G774" s="414"/>
      <c r="H774" s="436">
        <v>39651</v>
      </c>
      <c r="I774" s="437">
        <v>88.56</v>
      </c>
      <c r="J774" s="438"/>
      <c r="K774" s="438"/>
      <c r="L774" s="438"/>
      <c r="M774" s="418"/>
      <c r="N774" s="419" t="s">
        <v>1226</v>
      </c>
      <c r="O774" s="233" t="s">
        <v>1084</v>
      </c>
      <c r="Q774" s="420"/>
      <c r="R774" s="421"/>
      <c r="S774" s="437"/>
      <c r="T774" s="440"/>
      <c r="U774" s="405"/>
      <c r="V774" s="406"/>
      <c r="W774" s="407"/>
      <c r="X774" s="402"/>
      <c r="Y774" s="406"/>
      <c r="Z774" s="442"/>
      <c r="AB774" s="437">
        <v>88.56</v>
      </c>
      <c r="AC774" s="441">
        <v>500</v>
      </c>
      <c r="AE774" s="420"/>
      <c r="AF774" s="421"/>
      <c r="AG774" s="437"/>
      <c r="AH774" s="440"/>
      <c r="AI774" s="405"/>
      <c r="AJ774" s="406"/>
      <c r="AK774" s="407"/>
      <c r="AL774" s="402"/>
      <c r="AM774" s="408"/>
      <c r="AN774" s="442"/>
      <c r="AP774" s="437">
        <v>88.56</v>
      </c>
      <c r="AQ774" s="441">
        <v>500</v>
      </c>
      <c r="AR774" s="446"/>
      <c r="AS774" s="420"/>
      <c r="AT774" s="421"/>
      <c r="AU774" s="444"/>
      <c r="AV774" s="440"/>
      <c r="AW774" s="405"/>
      <c r="AX774" s="406"/>
      <c r="AY774" s="407"/>
      <c r="AZ774" s="402"/>
      <c r="BA774" s="408"/>
      <c r="BB774" s="442"/>
      <c r="BC774" s="443"/>
      <c r="BE774" s="631">
        <v>88.56</v>
      </c>
      <c r="BF774" s="441">
        <v>500</v>
      </c>
      <c r="BI774" s="420"/>
      <c r="BJ774" s="421"/>
      <c r="BK774" s="444"/>
      <c r="BL774" s="440"/>
      <c r="BM774" s="405"/>
      <c r="BN774" s="406"/>
      <c r="BO774" s="407"/>
      <c r="BP774" s="402"/>
      <c r="BQ774" s="408"/>
      <c r="BR774" s="442"/>
      <c r="BS774" s="443"/>
      <c r="BT774" s="631">
        <v>88.56</v>
      </c>
      <c r="BU774" s="441">
        <v>500</v>
      </c>
      <c r="BX774" s="420"/>
      <c r="BY774" s="421"/>
      <c r="BZ774" s="444"/>
      <c r="CA774" s="440"/>
      <c r="CB774" s="405"/>
      <c r="CC774" s="406"/>
      <c r="CD774" s="407"/>
      <c r="CE774" s="402"/>
      <c r="CF774" s="408"/>
      <c r="CG774" s="442"/>
      <c r="CJ774" s="420"/>
      <c r="CK774" s="421"/>
      <c r="CL774" s="444"/>
      <c r="CM774" s="440"/>
      <c r="CN774" s="405"/>
      <c r="CO774" s="406"/>
      <c r="CP774" s="407"/>
      <c r="CQ774" s="402"/>
      <c r="CR774" s="408"/>
      <c r="CS774" s="442"/>
      <c r="CT774" s="443"/>
      <c r="CU774" s="443"/>
      <c r="CV774" s="420"/>
      <c r="CW774" s="421"/>
      <c r="CX774" s="444"/>
      <c r="CY774" s="440"/>
      <c r="CZ774" s="405"/>
      <c r="DA774" s="406"/>
      <c r="DB774" s="407"/>
      <c r="DC774" s="402"/>
      <c r="DD774" s="408"/>
      <c r="DE774" s="442"/>
      <c r="DF774" s="443"/>
      <c r="DG774" s="443"/>
      <c r="DH774" s="420"/>
      <c r="DI774" s="421"/>
      <c r="DJ774" s="444"/>
      <c r="DK774" s="440"/>
      <c r="DL774" s="405"/>
      <c r="DM774" s="406"/>
      <c r="DN774" s="407"/>
      <c r="DO774" s="402"/>
      <c r="DP774" s="408"/>
      <c r="DQ774" s="442"/>
      <c r="DR774" s="443"/>
      <c r="DS774" s="443"/>
      <c r="DT774" s="420"/>
      <c r="DU774" s="421"/>
      <c r="DV774" s="444"/>
      <c r="DW774" s="440"/>
      <c r="DX774" s="405"/>
      <c r="DY774" s="406"/>
      <c r="DZ774" s="407"/>
      <c r="EA774" s="402"/>
      <c r="EB774" s="408"/>
      <c r="EC774" s="442"/>
      <c r="EE774" s="631">
        <v>88.56</v>
      </c>
      <c r="EF774" s="441">
        <v>500</v>
      </c>
      <c r="EH774" s="450"/>
    </row>
    <row r="775" spans="1:138" ht="12.75" customHeight="1" x14ac:dyDescent="0.2">
      <c r="B775" s="412" t="s">
        <v>1081</v>
      </c>
      <c r="C775" s="616" t="s">
        <v>843</v>
      </c>
      <c r="D775" s="233" t="s">
        <v>827</v>
      </c>
      <c r="E775" s="233" t="s">
        <v>1385</v>
      </c>
      <c r="F775" s="233"/>
      <c r="G775" s="414"/>
      <c r="H775" s="436">
        <v>39651</v>
      </c>
      <c r="I775" s="437">
        <v>88.56</v>
      </c>
      <c r="J775" s="438"/>
      <c r="K775" s="438"/>
      <c r="L775" s="438"/>
      <c r="M775" s="418"/>
      <c r="N775" s="419" t="s">
        <v>1091</v>
      </c>
      <c r="O775" s="233" t="s">
        <v>1064</v>
      </c>
      <c r="Q775" s="420"/>
      <c r="R775" s="421"/>
      <c r="S775" s="437"/>
      <c r="T775" s="440"/>
      <c r="U775" s="405"/>
      <c r="V775" s="406"/>
      <c r="W775" s="407"/>
      <c r="X775" s="402"/>
      <c r="Y775" s="406"/>
      <c r="Z775" s="442"/>
      <c r="AB775" s="437">
        <v>88.56</v>
      </c>
      <c r="AC775" s="441">
        <v>500</v>
      </c>
      <c r="AE775" s="420"/>
      <c r="AF775" s="421"/>
      <c r="AG775" s="437"/>
      <c r="AH775" s="440"/>
      <c r="AI775" s="405"/>
      <c r="AJ775" s="406"/>
      <c r="AK775" s="407"/>
      <c r="AL775" s="402"/>
      <c r="AM775" s="408"/>
      <c r="AN775" s="442"/>
      <c r="AP775" s="437">
        <v>88.56</v>
      </c>
      <c r="AQ775" s="441">
        <v>500</v>
      </c>
      <c r="AR775" s="446"/>
      <c r="AS775" s="420"/>
      <c r="AT775" s="421"/>
      <c r="AU775" s="444"/>
      <c r="AV775" s="440"/>
      <c r="AW775" s="405"/>
      <c r="AX775" s="406"/>
      <c r="AY775" s="407"/>
      <c r="AZ775" s="402"/>
      <c r="BA775" s="408"/>
      <c r="BB775" s="442"/>
      <c r="BC775" s="443"/>
      <c r="BE775" s="631">
        <v>88.56</v>
      </c>
      <c r="BF775" s="441">
        <v>500</v>
      </c>
      <c r="BI775" s="420"/>
      <c r="BJ775" s="421"/>
      <c r="BK775" s="444"/>
      <c r="BL775" s="440"/>
      <c r="BM775" s="405"/>
      <c r="BN775" s="406"/>
      <c r="BO775" s="407"/>
      <c r="BP775" s="402"/>
      <c r="BQ775" s="408"/>
      <c r="BR775" s="442"/>
      <c r="BS775" s="443"/>
      <c r="BT775" s="631">
        <v>88.56</v>
      </c>
      <c r="BU775" s="441">
        <v>500</v>
      </c>
      <c r="BX775" s="420"/>
      <c r="BY775" s="421"/>
      <c r="BZ775" s="444"/>
      <c r="CA775" s="440"/>
      <c r="CB775" s="405"/>
      <c r="CC775" s="406"/>
      <c r="CD775" s="407"/>
      <c r="CE775" s="402"/>
      <c r="CF775" s="408"/>
      <c r="CG775" s="442"/>
      <c r="CJ775" s="420"/>
      <c r="CK775" s="421"/>
      <c r="CL775" s="444"/>
      <c r="CM775" s="440"/>
      <c r="CN775" s="405"/>
      <c r="CO775" s="406"/>
      <c r="CP775" s="407"/>
      <c r="CQ775" s="402"/>
      <c r="CR775" s="408"/>
      <c r="CS775" s="442"/>
      <c r="CT775" s="443"/>
      <c r="CU775" s="443"/>
      <c r="CV775" s="420"/>
      <c r="CW775" s="421"/>
      <c r="CX775" s="444"/>
      <c r="CY775" s="440"/>
      <c r="CZ775" s="405"/>
      <c r="DA775" s="406"/>
      <c r="DB775" s="407"/>
      <c r="DC775" s="402"/>
      <c r="DD775" s="408"/>
      <c r="DE775" s="442"/>
      <c r="DF775" s="443"/>
      <c r="DG775" s="443"/>
      <c r="DH775" s="420"/>
      <c r="DI775" s="421"/>
      <c r="DJ775" s="444"/>
      <c r="DK775" s="440"/>
      <c r="DL775" s="405"/>
      <c r="DM775" s="406"/>
      <c r="DN775" s="407"/>
      <c r="DO775" s="402"/>
      <c r="DP775" s="408"/>
      <c r="DQ775" s="442"/>
      <c r="DR775" s="443"/>
      <c r="DS775" s="443"/>
      <c r="DT775" s="420"/>
      <c r="DU775" s="421"/>
      <c r="DV775" s="444"/>
      <c r="DW775" s="440"/>
      <c r="DX775" s="405"/>
      <c r="DY775" s="406"/>
      <c r="DZ775" s="407"/>
      <c r="EA775" s="402"/>
      <c r="EB775" s="408"/>
      <c r="EC775" s="442"/>
      <c r="EE775" s="631">
        <v>88.56</v>
      </c>
      <c r="EF775" s="441">
        <v>500</v>
      </c>
      <c r="EH775" s="450"/>
    </row>
    <row r="776" spans="1:138" ht="12.75" customHeight="1" x14ac:dyDescent="0.2">
      <c r="B776" s="412" t="s">
        <v>1089</v>
      </c>
      <c r="C776" s="616" t="s">
        <v>844</v>
      </c>
      <c r="D776" s="233" t="s">
        <v>827</v>
      </c>
      <c r="E776" s="233" t="s">
        <v>1385</v>
      </c>
      <c r="F776" s="233"/>
      <c r="G776" s="414"/>
      <c r="H776" s="436">
        <v>39651</v>
      </c>
      <c r="I776" s="437">
        <v>88.56</v>
      </c>
      <c r="J776" s="438"/>
      <c r="K776" s="438"/>
      <c r="L776" s="438"/>
      <c r="M776" s="418"/>
      <c r="N776" s="419" t="s">
        <v>1094</v>
      </c>
      <c r="O776" s="233" t="s">
        <v>1095</v>
      </c>
      <c r="Q776" s="420"/>
      <c r="R776" s="421"/>
      <c r="S776" s="437"/>
      <c r="T776" s="440"/>
      <c r="U776" s="405"/>
      <c r="V776" s="406"/>
      <c r="W776" s="407"/>
      <c r="X776" s="402"/>
      <c r="Y776" s="406"/>
      <c r="Z776" s="442"/>
      <c r="AB776" s="437">
        <v>88.56</v>
      </c>
      <c r="AC776" s="441">
        <v>500</v>
      </c>
      <c r="AE776" s="420"/>
      <c r="AF776" s="421"/>
      <c r="AG776" s="437"/>
      <c r="AH776" s="440"/>
      <c r="AI776" s="405"/>
      <c r="AJ776" s="406"/>
      <c r="AK776" s="407"/>
      <c r="AL776" s="402"/>
      <c r="AM776" s="408"/>
      <c r="AN776" s="442"/>
      <c r="AP776" s="437">
        <v>88.56</v>
      </c>
      <c r="AQ776" s="441">
        <v>500</v>
      </c>
      <c r="AR776" s="446"/>
      <c r="AS776" s="420"/>
      <c r="AT776" s="421"/>
      <c r="AU776" s="444"/>
      <c r="AV776" s="440"/>
      <c r="AW776" s="405"/>
      <c r="AX776" s="406"/>
      <c r="AY776" s="407"/>
      <c r="AZ776" s="402"/>
      <c r="BA776" s="408"/>
      <c r="BB776" s="442"/>
      <c r="BC776" s="443"/>
      <c r="BE776" s="631">
        <v>88.56</v>
      </c>
      <c r="BF776" s="441">
        <v>500</v>
      </c>
      <c r="BI776" s="420"/>
      <c r="BJ776" s="421"/>
      <c r="BK776" s="444"/>
      <c r="BL776" s="440"/>
      <c r="BM776" s="405"/>
      <c r="BN776" s="406"/>
      <c r="BO776" s="407"/>
      <c r="BP776" s="402"/>
      <c r="BQ776" s="408"/>
      <c r="BR776" s="442"/>
      <c r="BS776" s="443"/>
      <c r="BT776" s="631">
        <v>88.56</v>
      </c>
      <c r="BU776" s="441">
        <v>500</v>
      </c>
      <c r="BX776" s="420"/>
      <c r="BY776" s="421"/>
      <c r="BZ776" s="444"/>
      <c r="CA776" s="440"/>
      <c r="CB776" s="405"/>
      <c r="CC776" s="406"/>
      <c r="CD776" s="407"/>
      <c r="CE776" s="402"/>
      <c r="CF776" s="408"/>
      <c r="CG776" s="442"/>
      <c r="CJ776" s="420"/>
      <c r="CK776" s="421"/>
      <c r="CL776" s="444"/>
      <c r="CM776" s="440"/>
      <c r="CN776" s="405"/>
      <c r="CO776" s="406"/>
      <c r="CP776" s="407"/>
      <c r="CQ776" s="402"/>
      <c r="CR776" s="408"/>
      <c r="CS776" s="442"/>
      <c r="CT776" s="443"/>
      <c r="CU776" s="443"/>
      <c r="CV776" s="420"/>
      <c r="CW776" s="421"/>
      <c r="CX776" s="444"/>
      <c r="CY776" s="440"/>
      <c r="CZ776" s="405"/>
      <c r="DA776" s="406"/>
      <c r="DB776" s="407"/>
      <c r="DC776" s="402"/>
      <c r="DD776" s="408"/>
      <c r="DE776" s="442"/>
      <c r="DF776" s="443"/>
      <c r="DG776" s="443"/>
      <c r="DH776" s="420"/>
      <c r="DI776" s="421"/>
      <c r="DJ776" s="444"/>
      <c r="DK776" s="440"/>
      <c r="DL776" s="405"/>
      <c r="DM776" s="406"/>
      <c r="DN776" s="407"/>
      <c r="DO776" s="402"/>
      <c r="DP776" s="408"/>
      <c r="DQ776" s="442"/>
      <c r="DR776" s="443"/>
      <c r="DS776" s="443"/>
      <c r="DT776" s="420"/>
      <c r="DU776" s="421"/>
      <c r="DV776" s="444"/>
      <c r="DW776" s="440"/>
      <c r="DX776" s="405"/>
      <c r="DY776" s="406"/>
      <c r="DZ776" s="407"/>
      <c r="EA776" s="402"/>
      <c r="EB776" s="408"/>
      <c r="EC776" s="442"/>
      <c r="EE776" s="631">
        <v>88.56</v>
      </c>
      <c r="EF776" s="441">
        <v>500</v>
      </c>
      <c r="EH776" s="450"/>
    </row>
    <row r="777" spans="1:138" ht="12.75" customHeight="1" x14ac:dyDescent="0.2">
      <c r="B777" s="412" t="s">
        <v>1092</v>
      </c>
      <c r="C777" s="616" t="s">
        <v>845</v>
      </c>
      <c r="D777" s="233" t="s">
        <v>827</v>
      </c>
      <c r="E777" s="233" t="s">
        <v>1385</v>
      </c>
      <c r="F777" s="233"/>
      <c r="G777" s="414"/>
      <c r="H777" s="436">
        <v>39651</v>
      </c>
      <c r="I777" s="437">
        <v>88.56</v>
      </c>
      <c r="J777" s="438"/>
      <c r="K777" s="438"/>
      <c r="L777" s="438"/>
      <c r="M777" s="418"/>
      <c r="N777" s="419" t="s">
        <v>1098</v>
      </c>
      <c r="O777" s="233" t="s">
        <v>1099</v>
      </c>
      <c r="Q777" s="420"/>
      <c r="R777" s="421"/>
      <c r="S777" s="437"/>
      <c r="T777" s="440"/>
      <c r="U777" s="405"/>
      <c r="V777" s="406"/>
      <c r="W777" s="407"/>
      <c r="X777" s="402"/>
      <c r="Y777" s="406"/>
      <c r="Z777" s="442"/>
      <c r="AB777" s="437">
        <v>88.56</v>
      </c>
      <c r="AC777" s="441">
        <v>500</v>
      </c>
      <c r="AE777" s="420"/>
      <c r="AF777" s="421"/>
      <c r="AG777" s="437"/>
      <c r="AH777" s="440"/>
      <c r="AI777" s="405"/>
      <c r="AJ777" s="406"/>
      <c r="AK777" s="407"/>
      <c r="AL777" s="402"/>
      <c r="AM777" s="408"/>
      <c r="AN777" s="442"/>
      <c r="AP777" s="437">
        <v>88.56</v>
      </c>
      <c r="AQ777" s="441">
        <v>500</v>
      </c>
      <c r="AR777" s="446"/>
      <c r="AS777" s="420"/>
      <c r="AT777" s="421"/>
      <c r="AU777" s="444"/>
      <c r="AV777" s="440"/>
      <c r="AW777" s="405"/>
      <c r="AX777" s="406"/>
      <c r="AY777" s="407"/>
      <c r="AZ777" s="402"/>
      <c r="BA777" s="408"/>
      <c r="BB777" s="442"/>
      <c r="BC777" s="443"/>
      <c r="BE777" s="631">
        <v>88.56</v>
      </c>
      <c r="BF777" s="441">
        <v>500</v>
      </c>
      <c r="BI777" s="420"/>
      <c r="BJ777" s="421"/>
      <c r="BK777" s="444"/>
      <c r="BL777" s="440"/>
      <c r="BM777" s="405"/>
      <c r="BN777" s="406"/>
      <c r="BO777" s="407"/>
      <c r="BP777" s="402"/>
      <c r="BQ777" s="408"/>
      <c r="BR777" s="442"/>
      <c r="BS777" s="443"/>
      <c r="BT777" s="631">
        <v>88.56</v>
      </c>
      <c r="BU777" s="441">
        <v>500</v>
      </c>
      <c r="BX777" s="420"/>
      <c r="BY777" s="421"/>
      <c r="BZ777" s="444"/>
      <c r="CA777" s="440"/>
      <c r="CB777" s="405"/>
      <c r="CC777" s="406"/>
      <c r="CD777" s="407"/>
      <c r="CE777" s="402"/>
      <c r="CF777" s="408"/>
      <c r="CG777" s="442"/>
      <c r="CJ777" s="420"/>
      <c r="CK777" s="421"/>
      <c r="CL777" s="444"/>
      <c r="CM777" s="440"/>
      <c r="CN777" s="405"/>
      <c r="CO777" s="406"/>
      <c r="CP777" s="407"/>
      <c r="CQ777" s="402"/>
      <c r="CR777" s="408"/>
      <c r="CS777" s="442"/>
      <c r="CT777" s="443"/>
      <c r="CU777" s="443"/>
      <c r="CV777" s="420"/>
      <c r="CW777" s="421"/>
      <c r="CX777" s="444"/>
      <c r="CY777" s="440"/>
      <c r="CZ777" s="405"/>
      <c r="DA777" s="406"/>
      <c r="DB777" s="407"/>
      <c r="DC777" s="402"/>
      <c r="DD777" s="408"/>
      <c r="DE777" s="442"/>
      <c r="DF777" s="443"/>
      <c r="DG777" s="443"/>
      <c r="DH777" s="420"/>
      <c r="DI777" s="421"/>
      <c r="DJ777" s="444"/>
      <c r="DK777" s="440"/>
      <c r="DL777" s="405"/>
      <c r="DM777" s="406"/>
      <c r="DN777" s="407"/>
      <c r="DO777" s="402"/>
      <c r="DP777" s="408"/>
      <c r="DQ777" s="442"/>
      <c r="DR777" s="443"/>
      <c r="DS777" s="443"/>
      <c r="DT777" s="420"/>
      <c r="DU777" s="421"/>
      <c r="DV777" s="444"/>
      <c r="DW777" s="440"/>
      <c r="DX777" s="405"/>
      <c r="DY777" s="406"/>
      <c r="DZ777" s="407"/>
      <c r="EA777" s="402"/>
      <c r="EB777" s="408"/>
      <c r="EC777" s="442"/>
      <c r="EE777" s="631">
        <v>88.56</v>
      </c>
      <c r="EF777" s="441">
        <v>500</v>
      </c>
      <c r="EH777" s="450"/>
    </row>
    <row r="778" spans="1:138" ht="12.75" customHeight="1" x14ac:dyDescent="0.2">
      <c r="B778" s="412" t="s">
        <v>1185</v>
      </c>
      <c r="C778" s="616" t="s">
        <v>846</v>
      </c>
      <c r="D778" s="233" t="s">
        <v>827</v>
      </c>
      <c r="E778" s="233" t="s">
        <v>1385</v>
      </c>
      <c r="F778" s="233"/>
      <c r="G778" s="414"/>
      <c r="H778" s="436">
        <v>39651</v>
      </c>
      <c r="I778" s="437">
        <v>88.56</v>
      </c>
      <c r="J778" s="438"/>
      <c r="K778" s="438"/>
      <c r="L778" s="438"/>
      <c r="M778" s="418"/>
      <c r="N778" s="419" t="s">
        <v>1075</v>
      </c>
      <c r="O778" s="233" t="s">
        <v>1076</v>
      </c>
      <c r="Q778" s="420"/>
      <c r="R778" s="421"/>
      <c r="S778" s="437"/>
      <c r="T778" s="440"/>
      <c r="U778" s="405"/>
      <c r="V778" s="406"/>
      <c r="W778" s="407"/>
      <c r="X778" s="402"/>
      <c r="Y778" s="406"/>
      <c r="Z778" s="442"/>
      <c r="AB778" s="437">
        <v>88.56</v>
      </c>
      <c r="AC778" s="441">
        <v>500</v>
      </c>
      <c r="AE778" s="420"/>
      <c r="AF778" s="421"/>
      <c r="AG778" s="437"/>
      <c r="AH778" s="440"/>
      <c r="AI778" s="405"/>
      <c r="AJ778" s="406"/>
      <c r="AK778" s="407"/>
      <c r="AL778" s="402"/>
      <c r="AM778" s="408"/>
      <c r="AN778" s="442"/>
      <c r="AP778" s="437">
        <v>88.56</v>
      </c>
      <c r="AQ778" s="441">
        <v>500</v>
      </c>
      <c r="AR778" s="446"/>
      <c r="AS778" s="420"/>
      <c r="AT778" s="421"/>
      <c r="AU778" s="444"/>
      <c r="AV778" s="440"/>
      <c r="AW778" s="405"/>
      <c r="AX778" s="406"/>
      <c r="AY778" s="407"/>
      <c r="AZ778" s="402"/>
      <c r="BA778" s="408"/>
      <c r="BB778" s="442"/>
      <c r="BC778" s="443"/>
      <c r="BE778" s="631">
        <v>88.56</v>
      </c>
      <c r="BF778" s="441">
        <v>500</v>
      </c>
      <c r="BI778" s="420"/>
      <c r="BJ778" s="421"/>
      <c r="BK778" s="444"/>
      <c r="BL778" s="440"/>
      <c r="BM778" s="405"/>
      <c r="BN778" s="406"/>
      <c r="BO778" s="407"/>
      <c r="BP778" s="402"/>
      <c r="BQ778" s="408"/>
      <c r="BR778" s="442"/>
      <c r="BS778" s="443"/>
      <c r="BT778" s="631">
        <v>88.56</v>
      </c>
      <c r="BU778" s="441">
        <v>500</v>
      </c>
      <c r="BX778" s="420"/>
      <c r="BY778" s="421"/>
      <c r="BZ778" s="444"/>
      <c r="CA778" s="440"/>
      <c r="CB778" s="405"/>
      <c r="CC778" s="406"/>
      <c r="CD778" s="407"/>
      <c r="CE778" s="402"/>
      <c r="CF778" s="408"/>
      <c r="CG778" s="442"/>
      <c r="CJ778" s="420"/>
      <c r="CK778" s="421"/>
      <c r="CL778" s="444"/>
      <c r="CM778" s="440"/>
      <c r="CN778" s="405"/>
      <c r="CO778" s="406"/>
      <c r="CP778" s="407"/>
      <c r="CQ778" s="402"/>
      <c r="CR778" s="408"/>
      <c r="CS778" s="442"/>
      <c r="CT778" s="443"/>
      <c r="CU778" s="443"/>
      <c r="CV778" s="420"/>
      <c r="CW778" s="421"/>
      <c r="CX778" s="444"/>
      <c r="CY778" s="440"/>
      <c r="CZ778" s="405"/>
      <c r="DA778" s="406"/>
      <c r="DB778" s="407"/>
      <c r="DC778" s="402"/>
      <c r="DD778" s="408"/>
      <c r="DE778" s="442"/>
      <c r="DF778" s="443"/>
      <c r="DG778" s="443"/>
      <c r="DH778" s="420"/>
      <c r="DI778" s="421"/>
      <c r="DJ778" s="444"/>
      <c r="DK778" s="440"/>
      <c r="DL778" s="405"/>
      <c r="DM778" s="406"/>
      <c r="DN778" s="407"/>
      <c r="DO778" s="402"/>
      <c r="DP778" s="408"/>
      <c r="DQ778" s="442"/>
      <c r="DR778" s="443"/>
      <c r="DS778" s="443"/>
      <c r="DT778" s="420"/>
      <c r="DU778" s="421"/>
      <c r="DV778" s="444"/>
      <c r="DW778" s="440"/>
      <c r="DX778" s="405"/>
      <c r="DY778" s="406"/>
      <c r="DZ778" s="407"/>
      <c r="EA778" s="402"/>
      <c r="EB778" s="408"/>
      <c r="EC778" s="442"/>
      <c r="EE778" s="631">
        <v>88.56</v>
      </c>
      <c r="EF778" s="441">
        <v>500</v>
      </c>
      <c r="EH778" s="450"/>
    </row>
    <row r="779" spans="1:138" ht="12.75" customHeight="1" x14ac:dyDescent="0.2">
      <c r="B779" s="412" t="s">
        <v>1100</v>
      </c>
      <c r="C779" s="616" t="s">
        <v>847</v>
      </c>
      <c r="D779" s="233" t="s">
        <v>827</v>
      </c>
      <c r="E779" s="233" t="s">
        <v>1385</v>
      </c>
      <c r="F779" s="233"/>
      <c r="G779" s="414"/>
      <c r="H779" s="436">
        <v>39651</v>
      </c>
      <c r="I779" s="437">
        <v>88.56</v>
      </c>
      <c r="J779" s="438"/>
      <c r="K779" s="438"/>
      <c r="L779" s="438"/>
      <c r="M779" s="418"/>
      <c r="N779" s="419" t="s">
        <v>1110</v>
      </c>
      <c r="O779" s="233" t="s">
        <v>1111</v>
      </c>
      <c r="Q779" s="420"/>
      <c r="R779" s="421"/>
      <c r="S779" s="437"/>
      <c r="T779" s="440"/>
      <c r="U779" s="405"/>
      <c r="V779" s="406"/>
      <c r="W779" s="407"/>
      <c r="X779" s="402"/>
      <c r="Y779" s="406"/>
      <c r="Z779" s="442"/>
      <c r="AB779" s="437">
        <v>88.56</v>
      </c>
      <c r="AC779" s="441">
        <v>500</v>
      </c>
      <c r="AE779" s="420"/>
      <c r="AF779" s="421"/>
      <c r="AG779" s="437"/>
      <c r="AH779" s="440"/>
      <c r="AI779" s="405"/>
      <c r="AJ779" s="406"/>
      <c r="AK779" s="407"/>
      <c r="AL779" s="402"/>
      <c r="AM779" s="408"/>
      <c r="AN779" s="442"/>
      <c r="AP779" s="437">
        <v>88.56</v>
      </c>
      <c r="AQ779" s="441">
        <v>500</v>
      </c>
      <c r="AR779" s="446"/>
      <c r="AS779" s="420"/>
      <c r="AT779" s="421"/>
      <c r="AU779" s="444"/>
      <c r="AV779" s="440"/>
      <c r="AW779" s="405"/>
      <c r="AX779" s="406"/>
      <c r="AY779" s="407"/>
      <c r="AZ779" s="402"/>
      <c r="BA779" s="408"/>
      <c r="BB779" s="442"/>
      <c r="BC779" s="443"/>
      <c r="BE779" s="631">
        <v>88.56</v>
      </c>
      <c r="BF779" s="441">
        <v>500</v>
      </c>
      <c r="BI779" s="420"/>
      <c r="BJ779" s="421"/>
      <c r="BK779" s="444"/>
      <c r="BL779" s="440"/>
      <c r="BM779" s="405"/>
      <c r="BN779" s="406"/>
      <c r="BO779" s="407"/>
      <c r="BP779" s="402"/>
      <c r="BQ779" s="408"/>
      <c r="BR779" s="442"/>
      <c r="BS779" s="443"/>
      <c r="BT779" s="631">
        <v>88.56</v>
      </c>
      <c r="BU779" s="441">
        <v>500</v>
      </c>
      <c r="BX779" s="420"/>
      <c r="BY779" s="421"/>
      <c r="BZ779" s="444"/>
      <c r="CA779" s="440"/>
      <c r="CB779" s="405"/>
      <c r="CC779" s="406"/>
      <c r="CD779" s="407"/>
      <c r="CE779" s="402"/>
      <c r="CF779" s="408"/>
      <c r="CG779" s="442"/>
      <c r="CJ779" s="420"/>
      <c r="CK779" s="421"/>
      <c r="CL779" s="444"/>
      <c r="CM779" s="440"/>
      <c r="CN779" s="405"/>
      <c r="CO779" s="406"/>
      <c r="CP779" s="407"/>
      <c r="CQ779" s="402"/>
      <c r="CR779" s="408"/>
      <c r="CS779" s="442"/>
      <c r="CT779" s="443"/>
      <c r="CU779" s="443"/>
      <c r="CV779" s="420"/>
      <c r="CW779" s="421"/>
      <c r="CX779" s="444"/>
      <c r="CY779" s="440"/>
      <c r="CZ779" s="405"/>
      <c r="DA779" s="406"/>
      <c r="DB779" s="407"/>
      <c r="DC779" s="402"/>
      <c r="DD779" s="408"/>
      <c r="DE779" s="442"/>
      <c r="DF779" s="443"/>
      <c r="DG779" s="443"/>
      <c r="DH779" s="420"/>
      <c r="DI779" s="421"/>
      <c r="DJ779" s="444"/>
      <c r="DK779" s="440"/>
      <c r="DL779" s="405"/>
      <c r="DM779" s="406"/>
      <c r="DN779" s="407"/>
      <c r="DO779" s="402"/>
      <c r="DP779" s="408"/>
      <c r="DQ779" s="442"/>
      <c r="DR779" s="443"/>
      <c r="DS779" s="443"/>
      <c r="DT779" s="420"/>
      <c r="DU779" s="421"/>
      <c r="DV779" s="444"/>
      <c r="DW779" s="440"/>
      <c r="DX779" s="405"/>
      <c r="DY779" s="406"/>
      <c r="DZ779" s="407"/>
      <c r="EA779" s="402"/>
      <c r="EB779" s="408"/>
      <c r="EC779" s="442"/>
      <c r="EE779" s="631">
        <v>88.56</v>
      </c>
      <c r="EF779" s="441">
        <v>500</v>
      </c>
      <c r="EH779" s="450"/>
    </row>
    <row r="780" spans="1:138" ht="12.75" customHeight="1" x14ac:dyDescent="0.2">
      <c r="B780" s="412" t="s">
        <v>1390</v>
      </c>
      <c r="C780" s="616" t="s">
        <v>848</v>
      </c>
      <c r="D780" s="233" t="s">
        <v>827</v>
      </c>
      <c r="E780" s="233" t="s">
        <v>1385</v>
      </c>
      <c r="F780" s="233"/>
      <c r="G780" s="414"/>
      <c r="H780" s="436">
        <v>38348</v>
      </c>
      <c r="I780" s="437">
        <v>66.78</v>
      </c>
      <c r="J780" s="438"/>
      <c r="K780" s="438"/>
      <c r="L780" s="438"/>
      <c r="M780" s="418" t="s">
        <v>1121</v>
      </c>
      <c r="N780" s="419" t="s">
        <v>1391</v>
      </c>
      <c r="O780" s="233" t="s">
        <v>1103</v>
      </c>
      <c r="Q780" s="420"/>
      <c r="R780" s="421"/>
      <c r="S780" s="437"/>
      <c r="T780" s="440"/>
      <c r="U780" s="405"/>
      <c r="V780" s="406"/>
      <c r="W780" s="407"/>
      <c r="X780" s="402"/>
      <c r="Y780" s="406"/>
      <c r="Z780" s="442"/>
      <c r="AB780" s="437">
        <v>66.78</v>
      </c>
      <c r="AC780" s="441">
        <v>500</v>
      </c>
      <c r="AE780" s="420"/>
      <c r="AF780" s="421"/>
      <c r="AG780" s="437"/>
      <c r="AH780" s="440"/>
      <c r="AI780" s="405"/>
      <c r="AJ780" s="406"/>
      <c r="AK780" s="407"/>
      <c r="AL780" s="402"/>
      <c r="AM780" s="408"/>
      <c r="AN780" s="442"/>
      <c r="AP780" s="437">
        <v>66.78</v>
      </c>
      <c r="AQ780" s="441">
        <v>500</v>
      </c>
      <c r="AR780" s="446"/>
      <c r="AS780" s="420"/>
      <c r="AT780" s="421"/>
      <c r="AU780" s="444"/>
      <c r="AV780" s="440"/>
      <c r="AW780" s="405"/>
      <c r="AX780" s="406"/>
      <c r="AY780" s="407"/>
      <c r="AZ780" s="402"/>
      <c r="BA780" s="408"/>
      <c r="BB780" s="442"/>
      <c r="BC780" s="443"/>
      <c r="BE780" s="631">
        <v>66.78</v>
      </c>
      <c r="BF780" s="441">
        <v>500</v>
      </c>
      <c r="BI780" s="420"/>
      <c r="BJ780" s="421"/>
      <c r="BK780" s="444"/>
      <c r="BL780" s="440"/>
      <c r="BM780" s="405"/>
      <c r="BN780" s="406"/>
      <c r="BO780" s="407"/>
      <c r="BP780" s="402"/>
      <c r="BQ780" s="408"/>
      <c r="BR780" s="442"/>
      <c r="BS780" s="443"/>
      <c r="BT780" s="631">
        <v>66.78</v>
      </c>
      <c r="BU780" s="441">
        <v>500</v>
      </c>
      <c r="BX780" s="420"/>
      <c r="BY780" s="421"/>
      <c r="BZ780" s="444"/>
      <c r="CA780" s="440"/>
      <c r="CB780" s="405"/>
      <c r="CC780" s="406"/>
      <c r="CD780" s="407"/>
      <c r="CE780" s="402"/>
      <c r="CF780" s="408"/>
      <c r="CG780" s="442"/>
      <c r="CJ780" s="420"/>
      <c r="CK780" s="421"/>
      <c r="CL780" s="444"/>
      <c r="CM780" s="440"/>
      <c r="CN780" s="405"/>
      <c r="CO780" s="406"/>
      <c r="CP780" s="407"/>
      <c r="CQ780" s="402"/>
      <c r="CR780" s="408"/>
      <c r="CS780" s="442"/>
      <c r="CT780" s="443"/>
      <c r="CU780" s="443"/>
      <c r="CV780" s="420"/>
      <c r="CW780" s="421"/>
      <c r="CX780" s="444"/>
      <c r="CY780" s="440"/>
      <c r="CZ780" s="405"/>
      <c r="DA780" s="406"/>
      <c r="DB780" s="407"/>
      <c r="DC780" s="402"/>
      <c r="DD780" s="408"/>
      <c r="DE780" s="442"/>
      <c r="DF780" s="443"/>
      <c r="DG780" s="443"/>
      <c r="DH780" s="420"/>
      <c r="DI780" s="421"/>
      <c r="DJ780" s="444"/>
      <c r="DK780" s="440"/>
      <c r="DL780" s="405"/>
      <c r="DM780" s="406"/>
      <c r="DN780" s="407"/>
      <c r="DO780" s="402"/>
      <c r="DP780" s="408"/>
      <c r="DQ780" s="442"/>
      <c r="DR780" s="443"/>
      <c r="DS780" s="443"/>
      <c r="DT780" s="420"/>
      <c r="DU780" s="421"/>
      <c r="DV780" s="444"/>
      <c r="DW780" s="440"/>
      <c r="DX780" s="405"/>
      <c r="DY780" s="406"/>
      <c r="DZ780" s="407"/>
      <c r="EA780" s="402"/>
      <c r="EB780" s="408"/>
      <c r="EC780" s="442"/>
      <c r="EE780" s="631">
        <v>66.78</v>
      </c>
      <c r="EF780" s="441">
        <v>500</v>
      </c>
      <c r="EH780" s="450"/>
    </row>
    <row r="781" spans="1:138" x14ac:dyDescent="0.2">
      <c r="B781" s="412" t="s">
        <v>1337</v>
      </c>
      <c r="C781" s="616" t="s">
        <v>849</v>
      </c>
      <c r="D781" s="233" t="s">
        <v>827</v>
      </c>
      <c r="E781" s="233" t="s">
        <v>1385</v>
      </c>
      <c r="F781" s="233"/>
      <c r="G781" s="414"/>
      <c r="H781" s="436">
        <v>38722</v>
      </c>
      <c r="I781" s="437">
        <v>61.2</v>
      </c>
      <c r="J781" s="438"/>
      <c r="K781" s="438"/>
      <c r="L781" s="438"/>
      <c r="M781" s="418"/>
      <c r="N781" s="419" t="s">
        <v>1189</v>
      </c>
      <c r="O781" s="233" t="s">
        <v>1103</v>
      </c>
      <c r="Q781" s="420"/>
      <c r="R781" s="421"/>
      <c r="S781" s="437"/>
      <c r="T781" s="440"/>
      <c r="U781" s="405"/>
      <c r="V781" s="406"/>
      <c r="W781" s="407"/>
      <c r="X781" s="402"/>
      <c r="Y781" s="406"/>
      <c r="Z781" s="442"/>
      <c r="AB781" s="437">
        <v>61.2</v>
      </c>
      <c r="AC781" s="441">
        <v>500</v>
      </c>
      <c r="AE781" s="420"/>
      <c r="AF781" s="421"/>
      <c r="AG781" s="437"/>
      <c r="AH781" s="440"/>
      <c r="AI781" s="405"/>
      <c r="AJ781" s="406"/>
      <c r="AK781" s="407"/>
      <c r="AL781" s="402"/>
      <c r="AM781" s="408"/>
      <c r="AN781" s="442"/>
      <c r="AP781" s="437">
        <v>61.2</v>
      </c>
      <c r="AQ781" s="441">
        <v>500</v>
      </c>
      <c r="AR781" s="446"/>
      <c r="AS781" s="420"/>
      <c r="AT781" s="421"/>
      <c r="AU781" s="444"/>
      <c r="AV781" s="440"/>
      <c r="AW781" s="405"/>
      <c r="AX781" s="406"/>
      <c r="AY781" s="407"/>
      <c r="AZ781" s="402"/>
      <c r="BA781" s="408"/>
      <c r="BB781" s="442"/>
      <c r="BC781" s="443"/>
      <c r="BE781" s="631">
        <v>61.2</v>
      </c>
      <c r="BF781" s="441">
        <v>500</v>
      </c>
      <c r="BI781" s="420"/>
      <c r="BJ781" s="421"/>
      <c r="BK781" s="444"/>
      <c r="BL781" s="440"/>
      <c r="BM781" s="405"/>
      <c r="BN781" s="406"/>
      <c r="BO781" s="407"/>
      <c r="BP781" s="402"/>
      <c r="BQ781" s="408"/>
      <c r="BR781" s="442"/>
      <c r="BS781" s="443"/>
      <c r="BT781" s="631">
        <v>61.2</v>
      </c>
      <c r="BU781" s="441">
        <v>500</v>
      </c>
      <c r="BX781" s="420"/>
      <c r="BY781" s="421"/>
      <c r="BZ781" s="444"/>
      <c r="CA781" s="440"/>
      <c r="CB781" s="405"/>
      <c r="CC781" s="406"/>
      <c r="CD781" s="407"/>
      <c r="CE781" s="402"/>
      <c r="CF781" s="408"/>
      <c r="CG781" s="442"/>
      <c r="CJ781" s="420"/>
      <c r="CK781" s="421"/>
      <c r="CL781" s="444"/>
      <c r="CM781" s="440"/>
      <c r="CN781" s="405"/>
      <c r="CO781" s="406"/>
      <c r="CP781" s="407"/>
      <c r="CQ781" s="402"/>
      <c r="CR781" s="408"/>
      <c r="CS781" s="442"/>
      <c r="CT781" s="443"/>
      <c r="CU781" s="443"/>
      <c r="CV781" s="420"/>
      <c r="CW781" s="421"/>
      <c r="CX781" s="444"/>
      <c r="CY781" s="440"/>
      <c r="CZ781" s="405"/>
      <c r="DA781" s="406"/>
      <c r="DB781" s="407"/>
      <c r="DC781" s="402"/>
      <c r="DD781" s="408"/>
      <c r="DE781" s="442"/>
      <c r="DF781" s="443"/>
      <c r="DG781" s="443"/>
      <c r="DH781" s="420"/>
      <c r="DI781" s="421"/>
      <c r="DJ781" s="444"/>
      <c r="DK781" s="440"/>
      <c r="DL781" s="405"/>
      <c r="DM781" s="406"/>
      <c r="DN781" s="407"/>
      <c r="DO781" s="402"/>
      <c r="DP781" s="408"/>
      <c r="DQ781" s="442"/>
      <c r="DR781" s="443"/>
      <c r="DS781" s="443"/>
      <c r="DT781" s="420"/>
      <c r="DU781" s="421"/>
      <c r="DV781" s="444"/>
      <c r="DW781" s="440"/>
      <c r="DX781" s="405"/>
      <c r="DY781" s="406"/>
      <c r="DZ781" s="407"/>
      <c r="EA781" s="402"/>
      <c r="EB781" s="408"/>
      <c r="EC781" s="442"/>
      <c r="EE781" s="631">
        <v>61.2</v>
      </c>
      <c r="EF781" s="441">
        <v>500</v>
      </c>
      <c r="EH781" s="450"/>
    </row>
    <row r="782" spans="1:138" ht="12.75" customHeight="1" x14ac:dyDescent="0.2">
      <c r="B782" s="412" t="s">
        <v>1104</v>
      </c>
      <c r="C782" s="616" t="s">
        <v>850</v>
      </c>
      <c r="D782" s="233" t="s">
        <v>827</v>
      </c>
      <c r="E782" s="233" t="s">
        <v>1392</v>
      </c>
      <c r="F782" s="233"/>
      <c r="G782" s="414"/>
      <c r="H782" s="436">
        <v>38722</v>
      </c>
      <c r="I782" s="437">
        <v>61.2</v>
      </c>
      <c r="J782" s="438"/>
      <c r="K782" s="438"/>
      <c r="L782" s="438"/>
      <c r="M782" s="418"/>
      <c r="N782" s="419" t="s">
        <v>1079</v>
      </c>
      <c r="O782" s="233" t="s">
        <v>1080</v>
      </c>
      <c r="Q782" s="420"/>
      <c r="R782" s="421"/>
      <c r="S782" s="437"/>
      <c r="T782" s="440"/>
      <c r="U782" s="405"/>
      <c r="V782" s="406"/>
      <c r="W782" s="407"/>
      <c r="X782" s="402"/>
      <c r="Y782" s="406"/>
      <c r="Z782" s="442"/>
      <c r="AB782" s="437">
        <v>61.2</v>
      </c>
      <c r="AC782" s="441">
        <v>500</v>
      </c>
      <c r="AE782" s="420"/>
      <c r="AF782" s="421"/>
      <c r="AG782" s="437"/>
      <c r="AH782" s="440"/>
      <c r="AI782" s="405"/>
      <c r="AJ782" s="406"/>
      <c r="AK782" s="407"/>
      <c r="AL782" s="402"/>
      <c r="AM782" s="408"/>
      <c r="AN782" s="442"/>
      <c r="AP782" s="437">
        <v>61.2</v>
      </c>
      <c r="AQ782" s="441">
        <v>500</v>
      </c>
      <c r="AR782" s="446"/>
      <c r="AS782" s="420"/>
      <c r="AT782" s="421"/>
      <c r="AU782" s="444"/>
      <c r="AV782" s="440"/>
      <c r="AW782" s="405"/>
      <c r="AX782" s="406"/>
      <c r="AY782" s="407"/>
      <c r="AZ782" s="402"/>
      <c r="BA782" s="408"/>
      <c r="BB782" s="442"/>
      <c r="BC782" s="443"/>
      <c r="BE782" s="631">
        <v>61.2</v>
      </c>
      <c r="BF782" s="441">
        <v>500</v>
      </c>
      <c r="BI782" s="420"/>
      <c r="BJ782" s="421"/>
      <c r="BK782" s="444"/>
      <c r="BL782" s="440"/>
      <c r="BM782" s="405"/>
      <c r="BN782" s="406"/>
      <c r="BO782" s="407"/>
      <c r="BP782" s="402"/>
      <c r="BQ782" s="408"/>
      <c r="BR782" s="442"/>
      <c r="BS782" s="443"/>
      <c r="BT782" s="631">
        <v>61.2</v>
      </c>
      <c r="BU782" s="441">
        <v>500</v>
      </c>
      <c r="BX782" s="420"/>
      <c r="BY782" s="421"/>
      <c r="BZ782" s="444"/>
      <c r="CA782" s="440"/>
      <c r="CB782" s="405"/>
      <c r="CC782" s="406"/>
      <c r="CD782" s="407"/>
      <c r="CE782" s="402"/>
      <c r="CF782" s="408"/>
      <c r="CG782" s="442"/>
      <c r="CJ782" s="420"/>
      <c r="CK782" s="421"/>
      <c r="CL782" s="444"/>
      <c r="CM782" s="440"/>
      <c r="CN782" s="405"/>
      <c r="CO782" s="406"/>
      <c r="CP782" s="407"/>
      <c r="CQ782" s="402"/>
      <c r="CR782" s="408"/>
      <c r="CS782" s="442"/>
      <c r="CT782" s="443"/>
      <c r="CU782" s="443"/>
      <c r="CV782" s="420"/>
      <c r="CW782" s="421"/>
      <c r="CX782" s="444"/>
      <c r="CY782" s="440"/>
      <c r="CZ782" s="405"/>
      <c r="DA782" s="406"/>
      <c r="DB782" s="407"/>
      <c r="DC782" s="402"/>
      <c r="DD782" s="408"/>
      <c r="DE782" s="442"/>
      <c r="DF782" s="443"/>
      <c r="DG782" s="443"/>
      <c r="DH782" s="420"/>
      <c r="DI782" s="421"/>
      <c r="DJ782" s="444"/>
      <c r="DK782" s="440"/>
      <c r="DL782" s="405"/>
      <c r="DM782" s="406"/>
      <c r="DN782" s="407"/>
      <c r="DO782" s="402"/>
      <c r="DP782" s="408"/>
      <c r="DQ782" s="442"/>
      <c r="DR782" s="443"/>
      <c r="DS782" s="443"/>
      <c r="DT782" s="420"/>
      <c r="DU782" s="421"/>
      <c r="DV782" s="444"/>
      <c r="DW782" s="440"/>
      <c r="DX782" s="405"/>
      <c r="DY782" s="406"/>
      <c r="DZ782" s="407"/>
      <c r="EA782" s="402"/>
      <c r="EB782" s="408"/>
      <c r="EC782" s="442"/>
      <c r="EE782" s="631">
        <v>61.2</v>
      </c>
      <c r="EF782" s="441">
        <v>500</v>
      </c>
      <c r="EH782" s="450"/>
    </row>
    <row r="783" spans="1:138" ht="12.75" customHeight="1" x14ac:dyDescent="0.2">
      <c r="B783" s="412" t="s">
        <v>1053</v>
      </c>
      <c r="C783" s="616" t="s">
        <v>851</v>
      </c>
      <c r="D783" s="414" t="s">
        <v>827</v>
      </c>
      <c r="E783" s="414" t="s">
        <v>1392</v>
      </c>
      <c r="F783" s="414"/>
      <c r="G783" s="414"/>
      <c r="H783" s="436">
        <v>38722</v>
      </c>
      <c r="I783" s="437">
        <v>61.2</v>
      </c>
      <c r="J783" s="438"/>
      <c r="K783" s="438"/>
      <c r="L783" s="438"/>
      <c r="M783" s="418"/>
      <c r="N783" s="419" t="s">
        <v>1075</v>
      </c>
      <c r="O783" s="233" t="s">
        <v>1164</v>
      </c>
      <c r="Q783" s="420"/>
      <c r="R783" s="421"/>
      <c r="S783" s="437"/>
      <c r="T783" s="440"/>
      <c r="U783" s="405"/>
      <c r="V783" s="406"/>
      <c r="W783" s="407"/>
      <c r="X783" s="402"/>
      <c r="Y783" s="406"/>
      <c r="Z783" s="442"/>
      <c r="AB783" s="437">
        <v>61.2</v>
      </c>
      <c r="AC783" s="441">
        <v>500</v>
      </c>
      <c r="AE783" s="420"/>
      <c r="AF783" s="421"/>
      <c r="AG783" s="437"/>
      <c r="AH783" s="440"/>
      <c r="AI783" s="405"/>
      <c r="AJ783" s="406"/>
      <c r="AK783" s="407"/>
      <c r="AL783" s="402"/>
      <c r="AM783" s="408"/>
      <c r="AN783" s="442"/>
      <c r="AP783" s="437">
        <v>61.2</v>
      </c>
      <c r="AQ783" s="441">
        <v>500</v>
      </c>
      <c r="AR783" s="446"/>
      <c r="AS783" s="420"/>
      <c r="AT783" s="421"/>
      <c r="AU783" s="444"/>
      <c r="AV783" s="440"/>
      <c r="AW783" s="405"/>
      <c r="AX783" s="406"/>
      <c r="AY783" s="407"/>
      <c r="AZ783" s="402"/>
      <c r="BA783" s="408"/>
      <c r="BB783" s="442"/>
      <c r="BC783" s="443"/>
      <c r="BE783" s="631">
        <v>61.2</v>
      </c>
      <c r="BF783" s="441">
        <v>500</v>
      </c>
      <c r="BI783" s="420"/>
      <c r="BJ783" s="421"/>
      <c r="BK783" s="444"/>
      <c r="BL783" s="440"/>
      <c r="BM783" s="405"/>
      <c r="BN783" s="406"/>
      <c r="BO783" s="407"/>
      <c r="BP783" s="402"/>
      <c r="BQ783" s="408"/>
      <c r="BR783" s="442"/>
      <c r="BS783" s="443"/>
      <c r="BT783" s="631">
        <v>61.2</v>
      </c>
      <c r="BU783" s="441">
        <v>500</v>
      </c>
      <c r="BX783" s="420"/>
      <c r="BY783" s="421"/>
      <c r="BZ783" s="444"/>
      <c r="CA783" s="440"/>
      <c r="CB783" s="405"/>
      <c r="CC783" s="406"/>
      <c r="CD783" s="407"/>
      <c r="CE783" s="402"/>
      <c r="CF783" s="408"/>
      <c r="CG783" s="442"/>
      <c r="CJ783" s="420"/>
      <c r="CK783" s="421"/>
      <c r="CL783" s="444"/>
      <c r="CM783" s="440"/>
      <c r="CN783" s="405"/>
      <c r="CO783" s="406"/>
      <c r="CP783" s="407"/>
      <c r="CQ783" s="402"/>
      <c r="CR783" s="408"/>
      <c r="CS783" s="442"/>
      <c r="CT783" s="443"/>
      <c r="CU783" s="443"/>
      <c r="CV783" s="420"/>
      <c r="CW783" s="421"/>
      <c r="CX783" s="444"/>
      <c r="CY783" s="440"/>
      <c r="CZ783" s="405"/>
      <c r="DA783" s="406"/>
      <c r="DB783" s="407"/>
      <c r="DC783" s="402"/>
      <c r="DD783" s="408"/>
      <c r="DE783" s="442"/>
      <c r="DF783" s="443"/>
      <c r="DG783" s="443"/>
      <c r="DH783" s="420"/>
      <c r="DI783" s="421"/>
      <c r="DJ783" s="444"/>
      <c r="DK783" s="440"/>
      <c r="DL783" s="405"/>
      <c r="DM783" s="406"/>
      <c r="DN783" s="407"/>
      <c r="DO783" s="402"/>
      <c r="DP783" s="408"/>
      <c r="DQ783" s="442"/>
      <c r="DR783" s="443"/>
      <c r="DS783" s="443"/>
      <c r="DT783" s="420"/>
      <c r="DU783" s="421"/>
      <c r="DV783" s="444"/>
      <c r="DW783" s="440"/>
      <c r="DX783" s="405"/>
      <c r="DY783" s="406"/>
      <c r="DZ783" s="407"/>
      <c r="EA783" s="402"/>
      <c r="EB783" s="408"/>
      <c r="EC783" s="442"/>
      <c r="EE783" s="631">
        <v>61.2</v>
      </c>
      <c r="EF783" s="441">
        <v>500</v>
      </c>
      <c r="EH783" s="450"/>
    </row>
    <row r="784" spans="1:138" ht="12.75" customHeight="1" x14ac:dyDescent="0.2">
      <c r="B784" s="412" t="s">
        <v>1100</v>
      </c>
      <c r="C784" s="616" t="s">
        <v>852</v>
      </c>
      <c r="D784" s="414" t="s">
        <v>827</v>
      </c>
      <c r="E784" s="414" t="s">
        <v>1393</v>
      </c>
      <c r="F784" s="414" t="s">
        <v>1394</v>
      </c>
      <c r="G784" s="414"/>
      <c r="H784" s="436">
        <v>40044</v>
      </c>
      <c r="I784" s="437">
        <v>92</v>
      </c>
      <c r="J784" s="438"/>
      <c r="K784" s="438"/>
      <c r="L784" s="438"/>
      <c r="M784" s="418"/>
      <c r="N784" s="419" t="s">
        <v>1086</v>
      </c>
      <c r="O784" s="233" t="s">
        <v>1087</v>
      </c>
      <c r="Q784" s="420"/>
      <c r="R784" s="421"/>
      <c r="S784" s="437"/>
      <c r="T784" s="440"/>
      <c r="U784" s="405"/>
      <c r="V784" s="406"/>
      <c r="W784" s="407"/>
      <c r="X784" s="402"/>
      <c r="Y784" s="406"/>
      <c r="Z784" s="442"/>
      <c r="AB784" s="437">
        <v>92</v>
      </c>
      <c r="AC784" s="441">
        <v>500</v>
      </c>
      <c r="AE784" s="420"/>
      <c r="AF784" s="421"/>
      <c r="AG784" s="437"/>
      <c r="AH784" s="440"/>
      <c r="AI784" s="405"/>
      <c r="AJ784" s="406"/>
      <c r="AK784" s="407"/>
      <c r="AL784" s="402"/>
      <c r="AM784" s="408"/>
      <c r="AN784" s="442"/>
      <c r="AP784" s="437">
        <v>92</v>
      </c>
      <c r="AQ784" s="441">
        <v>500</v>
      </c>
      <c r="AR784" s="446"/>
      <c r="AS784" s="420"/>
      <c r="AT784" s="421"/>
      <c r="AU784" s="444"/>
      <c r="AV784" s="440"/>
      <c r="AW784" s="405"/>
      <c r="AX784" s="406"/>
      <c r="AY784" s="407"/>
      <c r="AZ784" s="402"/>
      <c r="BA784" s="408"/>
      <c r="BB784" s="442"/>
      <c r="BC784" s="443"/>
      <c r="BE784" s="631">
        <v>92</v>
      </c>
      <c r="BF784" s="441">
        <v>500</v>
      </c>
      <c r="BI784" s="420"/>
      <c r="BJ784" s="421"/>
      <c r="BK784" s="444"/>
      <c r="BL784" s="440"/>
      <c r="BM784" s="405"/>
      <c r="BN784" s="406"/>
      <c r="BO784" s="407"/>
      <c r="BP784" s="402"/>
      <c r="BQ784" s="408"/>
      <c r="BR784" s="442"/>
      <c r="BS784" s="443"/>
      <c r="BT784" s="631">
        <v>92</v>
      </c>
      <c r="BU784" s="441">
        <v>500</v>
      </c>
      <c r="BX784" s="420"/>
      <c r="BY784" s="421"/>
      <c r="BZ784" s="444"/>
      <c r="CA784" s="440"/>
      <c r="CB784" s="405"/>
      <c r="CC784" s="406"/>
      <c r="CD784" s="407"/>
      <c r="CE784" s="402"/>
      <c r="CF784" s="408"/>
      <c r="CG784" s="442"/>
      <c r="CJ784" s="420"/>
      <c r="CK784" s="421"/>
      <c r="CL784" s="444"/>
      <c r="CM784" s="440"/>
      <c r="CN784" s="405"/>
      <c r="CO784" s="406"/>
      <c r="CP784" s="407"/>
      <c r="CQ784" s="402"/>
      <c r="CR784" s="408"/>
      <c r="CS784" s="442"/>
      <c r="CT784" s="443"/>
      <c r="CU784" s="443"/>
      <c r="CV784" s="420"/>
      <c r="CW784" s="421"/>
      <c r="CX784" s="444"/>
      <c r="CY784" s="440"/>
      <c r="CZ784" s="405"/>
      <c r="DA784" s="406"/>
      <c r="DB784" s="407"/>
      <c r="DC784" s="402"/>
      <c r="DD784" s="408"/>
      <c r="DE784" s="442"/>
      <c r="DF784" s="443"/>
      <c r="DG784" s="443"/>
      <c r="DH784" s="420"/>
      <c r="DI784" s="421"/>
      <c r="DJ784" s="444"/>
      <c r="DK784" s="440"/>
      <c r="DL784" s="405"/>
      <c r="DM784" s="406"/>
      <c r="DN784" s="407"/>
      <c r="DO784" s="402"/>
      <c r="DP784" s="408"/>
      <c r="DQ784" s="442"/>
      <c r="DR784" s="443"/>
      <c r="DS784" s="443"/>
      <c r="DT784" s="420"/>
      <c r="DU784" s="421"/>
      <c r="DV784" s="444"/>
      <c r="DW784" s="440"/>
      <c r="DX784" s="405"/>
      <c r="DY784" s="406"/>
      <c r="DZ784" s="407"/>
      <c r="EA784" s="402"/>
      <c r="EB784" s="408"/>
      <c r="EC784" s="442"/>
      <c r="EE784" s="631">
        <v>92</v>
      </c>
      <c r="EF784" s="441">
        <v>500</v>
      </c>
      <c r="EH784" s="450"/>
    </row>
    <row r="785" spans="2:138" ht="12.75" customHeight="1" x14ac:dyDescent="0.2">
      <c r="B785" s="412" t="s">
        <v>1072</v>
      </c>
      <c r="C785" s="488" t="s">
        <v>853</v>
      </c>
      <c r="D785" s="488" t="s">
        <v>854</v>
      </c>
      <c r="E785" s="414"/>
      <c r="F785" s="414"/>
      <c r="G785" s="414"/>
      <c r="H785" s="436"/>
      <c r="I785" s="437"/>
      <c r="J785" s="438"/>
      <c r="K785" s="438"/>
      <c r="L785" s="438"/>
      <c r="M785" s="418"/>
      <c r="N785" s="419"/>
      <c r="O785" s="233"/>
      <c r="Q785" s="420"/>
      <c r="R785" s="421"/>
      <c r="S785" s="437"/>
      <c r="T785" s="440"/>
      <c r="U785" s="405"/>
      <c r="V785" s="406"/>
      <c r="W785" s="407"/>
      <c r="X785" s="402">
        <f t="shared" ref="X785:X805" si="210">I785-W785</f>
        <v>0</v>
      </c>
      <c r="Y785" s="406"/>
      <c r="Z785" s="442"/>
      <c r="AB785" s="437"/>
      <c r="AC785" s="427"/>
      <c r="AE785" s="420"/>
      <c r="AF785" s="421"/>
      <c r="AG785" s="437"/>
      <c r="AH785" s="440"/>
      <c r="AI785" s="405"/>
      <c r="AJ785" s="406"/>
      <c r="AK785" s="407"/>
      <c r="AL785" s="402">
        <f>W785-AK785</f>
        <v>0</v>
      </c>
      <c r="AM785" s="408"/>
      <c r="AN785" s="442"/>
      <c r="AP785" s="437"/>
      <c r="AQ785" s="427"/>
      <c r="AS785" s="420"/>
      <c r="AT785" s="421"/>
      <c r="AU785" s="444"/>
      <c r="AV785" s="440"/>
      <c r="AW785" s="405"/>
      <c r="AX785" s="406"/>
      <c r="AY785" s="407"/>
      <c r="AZ785" s="402"/>
      <c r="BA785" s="408"/>
      <c r="BB785" s="442"/>
      <c r="BC785" s="443"/>
      <c r="BE785" s="437"/>
      <c r="BF785" s="427"/>
      <c r="BI785" s="420"/>
      <c r="BJ785" s="421"/>
      <c r="BK785" s="444"/>
      <c r="BL785" s="440"/>
      <c r="BM785" s="405"/>
      <c r="BN785" s="406"/>
      <c r="BO785" s="407"/>
      <c r="BP785" s="402"/>
      <c r="BQ785" s="408"/>
      <c r="BR785" s="442"/>
      <c r="BS785" s="443"/>
      <c r="BT785" s="437"/>
      <c r="BU785" s="427"/>
      <c r="BX785" s="420"/>
      <c r="BY785" s="421"/>
      <c r="BZ785" s="444"/>
      <c r="CA785" s="440"/>
      <c r="CB785" s="405"/>
      <c r="CC785" s="406"/>
      <c r="CD785" s="407"/>
      <c r="CE785" s="402"/>
      <c r="CF785" s="408"/>
      <c r="CG785" s="442"/>
      <c r="CJ785" s="420"/>
      <c r="CK785" s="421"/>
      <c r="CL785" s="444"/>
      <c r="CM785" s="440"/>
      <c r="CN785" s="405"/>
      <c r="CO785" s="406"/>
      <c r="CP785" s="407"/>
      <c r="CQ785" s="402"/>
      <c r="CR785" s="408"/>
      <c r="CS785" s="442"/>
      <c r="CT785" s="443"/>
      <c r="CU785" s="443"/>
      <c r="CV785" s="420"/>
      <c r="CW785" s="421"/>
      <c r="CX785" s="444"/>
      <c r="CY785" s="440"/>
      <c r="CZ785" s="405"/>
      <c r="DA785" s="406"/>
      <c r="DB785" s="407"/>
      <c r="DC785" s="402"/>
      <c r="DD785" s="408"/>
      <c r="DE785" s="442"/>
      <c r="DF785" s="443"/>
      <c r="DG785" s="443"/>
      <c r="DH785" s="420"/>
      <c r="DI785" s="421"/>
      <c r="DJ785" s="444"/>
      <c r="DK785" s="440"/>
      <c r="DL785" s="405"/>
      <c r="DM785" s="406"/>
      <c r="DN785" s="407"/>
      <c r="DO785" s="402"/>
      <c r="DP785" s="408"/>
      <c r="DQ785" s="442"/>
      <c r="DR785" s="443"/>
      <c r="DS785" s="443"/>
      <c r="DT785" s="420"/>
      <c r="DU785" s="421"/>
      <c r="DV785" s="444"/>
      <c r="DW785" s="440"/>
      <c r="DX785" s="405"/>
      <c r="DY785" s="406"/>
      <c r="DZ785" s="407"/>
      <c r="EA785" s="402"/>
      <c r="EB785" s="408"/>
      <c r="EC785" s="442"/>
      <c r="EE785" s="437"/>
      <c r="EF785" s="427"/>
      <c r="EH785" s="450"/>
    </row>
    <row r="786" spans="2:138" ht="12.75" customHeight="1" x14ac:dyDescent="0.2">
      <c r="B786" s="412"/>
      <c r="C786" s="616" t="s">
        <v>855</v>
      </c>
      <c r="D786" s="414" t="s">
        <v>856</v>
      </c>
      <c r="E786" s="414" t="s">
        <v>1395</v>
      </c>
      <c r="F786" s="414"/>
      <c r="G786" s="414"/>
      <c r="H786" s="436">
        <v>39651</v>
      </c>
      <c r="I786" s="437">
        <f>313-56.34</f>
        <v>256.65999999999997</v>
      </c>
      <c r="J786" s="438"/>
      <c r="K786" s="438"/>
      <c r="L786" s="438"/>
      <c r="M786" s="418"/>
      <c r="N786" s="419" t="s">
        <v>1056</v>
      </c>
      <c r="O786" s="233" t="s">
        <v>1057</v>
      </c>
      <c r="Q786" s="439">
        <v>0.1</v>
      </c>
      <c r="R786" s="421">
        <v>10</v>
      </c>
      <c r="S786" s="437">
        <f>313-56.34</f>
        <v>256.65999999999997</v>
      </c>
      <c r="T786" s="440">
        <v>12</v>
      </c>
      <c r="U786" s="405">
        <f>((I786-(I786*Q786))/R786)/U$9</f>
        <v>1.9249499999999997</v>
      </c>
      <c r="V786" s="406">
        <f>U786*T786</f>
        <v>23.099399999999996</v>
      </c>
      <c r="W786" s="407">
        <v>125.1</v>
      </c>
      <c r="X786" s="402">
        <f t="shared" si="210"/>
        <v>131.55999999999997</v>
      </c>
      <c r="Y786" s="408">
        <f>W786/I786</f>
        <v>0.48741525753915688</v>
      </c>
      <c r="Z786" s="442">
        <v>500</v>
      </c>
      <c r="AB786" s="437"/>
      <c r="AC786" s="427"/>
      <c r="AE786" s="439">
        <v>0.1</v>
      </c>
      <c r="AF786" s="421">
        <v>10</v>
      </c>
      <c r="AG786" s="437">
        <f>313-56.34</f>
        <v>256.65999999999997</v>
      </c>
      <c r="AH786" s="440">
        <v>12</v>
      </c>
      <c r="AI786" s="405">
        <f>((AG786-(AG786*AE786))/AF786)/AI$9</f>
        <v>1.9249499999999997</v>
      </c>
      <c r="AJ786" s="406">
        <f>AI786*AH786</f>
        <v>23.099399999999996</v>
      </c>
      <c r="AK786" s="407">
        <f>W786+AJ786</f>
        <v>148.1994</v>
      </c>
      <c r="AL786" s="402">
        <f>AG786-AK786</f>
        <v>108.46059999999997</v>
      </c>
      <c r="AM786" s="408">
        <f>AK786/AG786</f>
        <v>0.5774152575391569</v>
      </c>
      <c r="AN786" s="442">
        <v>500</v>
      </c>
      <c r="AP786" s="437"/>
      <c r="AQ786" s="427"/>
      <c r="AS786" s="439">
        <v>0.1</v>
      </c>
      <c r="AT786" s="421">
        <v>10</v>
      </c>
      <c r="AU786" s="444">
        <f>313-56.34</f>
        <v>256.65999999999997</v>
      </c>
      <c r="AV786" s="440">
        <v>12</v>
      </c>
      <c r="AW786" s="405">
        <f>((AU786-(AU786*AS786))/AT786)/AW$9</f>
        <v>1.9249499999999997</v>
      </c>
      <c r="AX786" s="406">
        <f>AW786*AV786</f>
        <v>23.099399999999996</v>
      </c>
      <c r="AY786" s="407">
        <f>AK786+AX786</f>
        <v>171.2988</v>
      </c>
      <c r="AZ786" s="445">
        <f>AU786-AY786</f>
        <v>85.361199999999968</v>
      </c>
      <c r="BA786" s="408">
        <f>AY786/AU786</f>
        <v>0.66741525753915698</v>
      </c>
      <c r="BB786" s="442">
        <v>500</v>
      </c>
      <c r="BC786" s="443"/>
      <c r="BE786" s="437"/>
      <c r="BF786" s="427"/>
      <c r="BI786" s="439">
        <v>0.1</v>
      </c>
      <c r="BJ786" s="421">
        <v>10</v>
      </c>
      <c r="BK786" s="444">
        <f>313-56.34</f>
        <v>256.65999999999997</v>
      </c>
      <c r="BL786" s="440">
        <v>12</v>
      </c>
      <c r="BM786" s="405">
        <f>((BK786-(BK786*BI786))/BJ786)/BM$9</f>
        <v>1.9249499999999997</v>
      </c>
      <c r="BN786" s="406">
        <f>BM786*BL786</f>
        <v>23.099399999999996</v>
      </c>
      <c r="BO786" s="407">
        <f>BN786+AY786</f>
        <v>194.3982</v>
      </c>
      <c r="BP786" s="447">
        <f>BK786-BO786</f>
        <v>62.261799999999965</v>
      </c>
      <c r="BQ786" s="408">
        <f>BO786/BK786</f>
        <v>0.75741525753915695</v>
      </c>
      <c r="BR786" s="442">
        <v>500</v>
      </c>
      <c r="BS786" s="443"/>
      <c r="BT786" s="437"/>
      <c r="BU786" s="427"/>
      <c r="BX786" s="439">
        <v>0.1</v>
      </c>
      <c r="BY786" s="421">
        <v>10</v>
      </c>
      <c r="BZ786" s="444">
        <f>313-56.34</f>
        <v>256.65999999999997</v>
      </c>
      <c r="CA786" s="440">
        <v>12</v>
      </c>
      <c r="CB786" s="405">
        <f>((BZ786-(BZ786*BX786))/BY786)/CB$9</f>
        <v>1.9249499999999997</v>
      </c>
      <c r="CC786" s="406">
        <f>CB786*CA786</f>
        <v>23.099399999999996</v>
      </c>
      <c r="CD786" s="407">
        <f>CC786+BO786</f>
        <v>217.49760000000001</v>
      </c>
      <c r="CE786" s="447">
        <f>BZ786-CD786</f>
        <v>39.162399999999963</v>
      </c>
      <c r="CF786" s="408">
        <f>CD786/BZ786</f>
        <v>0.84741525753915703</v>
      </c>
      <c r="CG786" s="442">
        <v>500</v>
      </c>
      <c r="CJ786" s="439">
        <v>0.1</v>
      </c>
      <c r="CK786" s="421">
        <v>10</v>
      </c>
      <c r="CL786" s="444">
        <f>313-56.34</f>
        <v>256.65999999999997</v>
      </c>
      <c r="CM786" s="449">
        <v>7</v>
      </c>
      <c r="CN786" s="405">
        <f>((CL786-(CL786*CJ786))/CK786)/CN$9</f>
        <v>1.9249499999999997</v>
      </c>
      <c r="CO786" s="406">
        <f>CN786*CM786</f>
        <v>13.474649999999999</v>
      </c>
      <c r="CP786" s="407">
        <f>CO786+CD786</f>
        <v>230.97225</v>
      </c>
      <c r="CQ786" s="447">
        <f>CL786-CP786</f>
        <v>25.687749999999966</v>
      </c>
      <c r="CR786" s="408">
        <f>CP786/CL786</f>
        <v>0.89991525753915702</v>
      </c>
      <c r="CS786" s="442">
        <v>500</v>
      </c>
      <c r="CT786" s="443"/>
      <c r="CU786" s="443"/>
      <c r="CV786" s="439">
        <v>0.1</v>
      </c>
      <c r="CW786" s="421">
        <v>10</v>
      </c>
      <c r="CX786" s="444">
        <f>313-56.34</f>
        <v>256.65999999999997</v>
      </c>
      <c r="CY786" s="449">
        <v>0</v>
      </c>
      <c r="CZ786" s="405">
        <f>((CX786-(CX786*CV786))/CW786)/CZ$9</f>
        <v>1.9249499999999997</v>
      </c>
      <c r="DA786" s="406">
        <f>CZ786*CY786</f>
        <v>0</v>
      </c>
      <c r="DB786" s="407">
        <f>DA786+CP786</f>
        <v>230.97225</v>
      </c>
      <c r="DC786" s="447">
        <f>CX786-DB786</f>
        <v>25.687749999999966</v>
      </c>
      <c r="DD786" s="627">
        <f>DB786/CX786</f>
        <v>0.89991525753915702</v>
      </c>
      <c r="DE786" s="442">
        <v>500</v>
      </c>
      <c r="DF786" s="443"/>
      <c r="DG786" s="443"/>
      <c r="DH786" s="439">
        <v>0.1</v>
      </c>
      <c r="DI786" s="421">
        <v>10</v>
      </c>
      <c r="DJ786" s="444">
        <f>313-56.34</f>
        <v>256.65999999999997</v>
      </c>
      <c r="DK786" s="440">
        <v>0</v>
      </c>
      <c r="DL786" s="405">
        <f>((DJ786-(DJ786*DH786))/DI786)/DL$9</f>
        <v>1.9249499999999997</v>
      </c>
      <c r="DM786" s="406">
        <f>DL786*DK786</f>
        <v>0</v>
      </c>
      <c r="DN786" s="407">
        <f>DM786+DB786</f>
        <v>230.97225</v>
      </c>
      <c r="DO786" s="447">
        <f>DJ786-DN786</f>
        <v>25.687749999999966</v>
      </c>
      <c r="DP786" s="627">
        <f>DN786/DJ786</f>
        <v>0.89991525753915702</v>
      </c>
      <c r="DQ786" s="442">
        <v>500</v>
      </c>
      <c r="DR786" s="443"/>
      <c r="DS786" s="443"/>
      <c r="DT786" s="439">
        <v>0.1</v>
      </c>
      <c r="DU786" s="421">
        <v>10</v>
      </c>
      <c r="DV786" s="444">
        <f>313-56.34</f>
        <v>256.65999999999997</v>
      </c>
      <c r="DW786" s="440">
        <v>0</v>
      </c>
      <c r="DX786" s="405">
        <f>((DV786-(DV786*DT786))/DU786)/DX$9</f>
        <v>1.9249499999999997</v>
      </c>
      <c r="DY786" s="406">
        <f>DX786*DW786</f>
        <v>0</v>
      </c>
      <c r="DZ786" s="407">
        <f>DY786+DN786</f>
        <v>230.97225</v>
      </c>
      <c r="EA786" s="447">
        <f>DV786-DZ786</f>
        <v>25.687749999999966</v>
      </c>
      <c r="EB786" s="627">
        <f>DZ786/DV786</f>
        <v>0.89991525753915702</v>
      </c>
      <c r="EC786" s="442">
        <v>500</v>
      </c>
      <c r="EE786" s="437"/>
      <c r="EF786" s="427"/>
      <c r="EH786" s="450"/>
    </row>
    <row r="787" spans="2:138" ht="12.75" customHeight="1" x14ac:dyDescent="0.2">
      <c r="B787" s="412" t="s">
        <v>1053</v>
      </c>
      <c r="C787" s="616" t="s">
        <v>857</v>
      </c>
      <c r="D787" s="414" t="s">
        <v>856</v>
      </c>
      <c r="E787" s="414" t="s">
        <v>1396</v>
      </c>
      <c r="F787" s="414"/>
      <c r="G787" s="414"/>
      <c r="H787" s="436">
        <v>39651</v>
      </c>
      <c r="I787" s="437">
        <f>504-90.72</f>
        <v>413.28</v>
      </c>
      <c r="J787" s="438"/>
      <c r="K787" s="438"/>
      <c r="L787" s="438"/>
      <c r="M787" s="418"/>
      <c r="N787" s="419" t="s">
        <v>1056</v>
      </c>
      <c r="O787" s="233" t="s">
        <v>1057</v>
      </c>
      <c r="Q787" s="439">
        <v>0.1</v>
      </c>
      <c r="R787" s="421">
        <v>10</v>
      </c>
      <c r="S787" s="437">
        <f>504-90.72</f>
        <v>413.28</v>
      </c>
      <c r="T787" s="440">
        <v>12</v>
      </c>
      <c r="U787" s="405">
        <f>((I787-(I787*Q787))/R787)/U$9</f>
        <v>3.0996000000000001</v>
      </c>
      <c r="V787" s="406">
        <f>U787*T787</f>
        <v>37.1952</v>
      </c>
      <c r="W787" s="407">
        <v>201.49</v>
      </c>
      <c r="X787" s="402">
        <f t="shared" si="210"/>
        <v>211.78999999999996</v>
      </c>
      <c r="Y787" s="408">
        <f>W787/I787</f>
        <v>0.48753871467286108</v>
      </c>
      <c r="Z787" s="442">
        <v>500</v>
      </c>
      <c r="AB787" s="437"/>
      <c r="AC787" s="427"/>
      <c r="AE787" s="439">
        <v>0.1</v>
      </c>
      <c r="AF787" s="421">
        <v>10</v>
      </c>
      <c r="AG787" s="437">
        <f>504-90.72</f>
        <v>413.28</v>
      </c>
      <c r="AH787" s="440">
        <v>12</v>
      </c>
      <c r="AI787" s="405">
        <f>((AG787-(AG787*AE787))/AF787)/AI$9</f>
        <v>3.0996000000000001</v>
      </c>
      <c r="AJ787" s="406">
        <f>AI787*AH787</f>
        <v>37.1952</v>
      </c>
      <c r="AK787" s="407">
        <f>W787+AJ787</f>
        <v>238.68520000000001</v>
      </c>
      <c r="AL787" s="402">
        <f>AG787-AK787</f>
        <v>174.59479999999996</v>
      </c>
      <c r="AM787" s="408">
        <f>AK787/AG787</f>
        <v>0.57753871467286111</v>
      </c>
      <c r="AN787" s="442">
        <v>500</v>
      </c>
      <c r="AP787" s="437"/>
      <c r="AQ787" s="427"/>
      <c r="AS787" s="439">
        <v>0.1</v>
      </c>
      <c r="AT787" s="421">
        <v>10</v>
      </c>
      <c r="AU787" s="444">
        <f>504-90.72</f>
        <v>413.28</v>
      </c>
      <c r="AV787" s="440">
        <v>12</v>
      </c>
      <c r="AW787" s="405">
        <f>((AU787-(AU787*AS787))/AT787)/AW$9</f>
        <v>3.0996000000000001</v>
      </c>
      <c r="AX787" s="406">
        <f>AW787*AV787</f>
        <v>37.1952</v>
      </c>
      <c r="AY787" s="407">
        <f>AK787+AX787</f>
        <v>275.88040000000001</v>
      </c>
      <c r="AZ787" s="445">
        <f>AU787-AY787</f>
        <v>137.39959999999996</v>
      </c>
      <c r="BA787" s="408">
        <f>AY787/AU787</f>
        <v>0.66753871467286108</v>
      </c>
      <c r="BB787" s="442">
        <v>500</v>
      </c>
      <c r="BC787" s="443"/>
      <c r="BE787" s="437"/>
      <c r="BF787" s="427"/>
      <c r="BI787" s="439">
        <v>0.1</v>
      </c>
      <c r="BJ787" s="421">
        <v>10</v>
      </c>
      <c r="BK787" s="444">
        <f>504-90.72</f>
        <v>413.28</v>
      </c>
      <c r="BL787" s="440">
        <v>12</v>
      </c>
      <c r="BM787" s="405">
        <f>((BK787-(BK787*BI787))/BJ787)/BM$9</f>
        <v>3.0996000000000001</v>
      </c>
      <c r="BN787" s="406">
        <f>BM787*BL787</f>
        <v>37.1952</v>
      </c>
      <c r="BO787" s="407">
        <f>BN787+AY787</f>
        <v>313.07560000000001</v>
      </c>
      <c r="BP787" s="447">
        <f>BK787-BO787</f>
        <v>100.20439999999996</v>
      </c>
      <c r="BQ787" s="408">
        <f>BO787/BK787</f>
        <v>0.75753871467286105</v>
      </c>
      <c r="BR787" s="442">
        <v>500</v>
      </c>
      <c r="BS787" s="443"/>
      <c r="BT787" s="437"/>
      <c r="BU787" s="427"/>
      <c r="BX787" s="439">
        <v>0.1</v>
      </c>
      <c r="BY787" s="421">
        <v>10</v>
      </c>
      <c r="BZ787" s="444">
        <f>504-90.72</f>
        <v>413.28</v>
      </c>
      <c r="CA787" s="440">
        <v>12</v>
      </c>
      <c r="CB787" s="405">
        <f>((BZ787-(BZ787*BX787))/BY787)/CB$9</f>
        <v>3.0996000000000001</v>
      </c>
      <c r="CC787" s="406">
        <f>CB787*CA787</f>
        <v>37.1952</v>
      </c>
      <c r="CD787" s="407">
        <f>CC787+BO787</f>
        <v>350.27080000000001</v>
      </c>
      <c r="CE787" s="447">
        <f>BZ787-CD787</f>
        <v>63.009199999999964</v>
      </c>
      <c r="CF787" s="408">
        <f>CD787/BZ787</f>
        <v>0.84753871467286113</v>
      </c>
      <c r="CG787" s="442">
        <v>500</v>
      </c>
      <c r="CJ787" s="439">
        <v>0.1</v>
      </c>
      <c r="CK787" s="421">
        <v>10</v>
      </c>
      <c r="CL787" s="444">
        <f>504-90.72</f>
        <v>413.28</v>
      </c>
      <c r="CM787" s="449">
        <v>7</v>
      </c>
      <c r="CN787" s="405">
        <f>((CL787-(CL787*CJ787))/CK787)/CN$9</f>
        <v>3.0996000000000001</v>
      </c>
      <c r="CO787" s="406">
        <f>CN787*CM787</f>
        <v>21.697200000000002</v>
      </c>
      <c r="CP787" s="407">
        <f>CO787+CD787</f>
        <v>371.96800000000002</v>
      </c>
      <c r="CQ787" s="447">
        <f>CL787-CP787</f>
        <v>41.311999999999955</v>
      </c>
      <c r="CR787" s="408">
        <f>CP787/CL787</f>
        <v>0.90003871467286112</v>
      </c>
      <c r="CS787" s="442">
        <v>500</v>
      </c>
      <c r="CT787" s="443"/>
      <c r="CU787" s="443"/>
      <c r="CV787" s="439">
        <v>0.1</v>
      </c>
      <c r="CW787" s="421">
        <v>10</v>
      </c>
      <c r="CX787" s="444">
        <f>504-90.72</f>
        <v>413.28</v>
      </c>
      <c r="CY787" s="449">
        <v>0</v>
      </c>
      <c r="CZ787" s="405">
        <f>((CX787-(CX787*CV787))/CW787)/CZ$9</f>
        <v>3.0996000000000001</v>
      </c>
      <c r="DA787" s="406">
        <f>CZ787*CY787</f>
        <v>0</v>
      </c>
      <c r="DB787" s="407">
        <f>DA787+CP787</f>
        <v>371.96800000000002</v>
      </c>
      <c r="DC787" s="447">
        <f>CX787-DB787</f>
        <v>41.311999999999955</v>
      </c>
      <c r="DD787" s="627">
        <f>DB787/CX787</f>
        <v>0.90003871467286112</v>
      </c>
      <c r="DE787" s="442">
        <v>500</v>
      </c>
      <c r="DF787" s="443"/>
      <c r="DG787" s="443"/>
      <c r="DH787" s="439">
        <v>0.1</v>
      </c>
      <c r="DI787" s="421">
        <v>10</v>
      </c>
      <c r="DJ787" s="444">
        <f>504-90.72</f>
        <v>413.28</v>
      </c>
      <c r="DK787" s="440">
        <v>0</v>
      </c>
      <c r="DL787" s="405">
        <f>((DJ787-(DJ787*DH787))/DI787)/DL$9</f>
        <v>3.0996000000000001</v>
      </c>
      <c r="DM787" s="406">
        <f>DL787*DK787</f>
        <v>0</v>
      </c>
      <c r="DN787" s="407">
        <f>DM787+DB787</f>
        <v>371.96800000000002</v>
      </c>
      <c r="DO787" s="447">
        <f>DJ787-DN787</f>
        <v>41.311999999999955</v>
      </c>
      <c r="DP787" s="627">
        <f>DN787/DJ787</f>
        <v>0.90003871467286112</v>
      </c>
      <c r="DQ787" s="442">
        <v>500</v>
      </c>
      <c r="DR787" s="443"/>
      <c r="DS787" s="443"/>
      <c r="DT787" s="439">
        <v>0.1</v>
      </c>
      <c r="DU787" s="421">
        <v>10</v>
      </c>
      <c r="DV787" s="444">
        <f>504-90.72</f>
        <v>413.28</v>
      </c>
      <c r="DW787" s="440">
        <v>0</v>
      </c>
      <c r="DX787" s="405">
        <f>((DV787-(DV787*DT787))/DU787)/DX$9</f>
        <v>3.0996000000000001</v>
      </c>
      <c r="DY787" s="406">
        <f>DX787*DW787</f>
        <v>0</v>
      </c>
      <c r="DZ787" s="407">
        <f>DY787+DN787</f>
        <v>371.96800000000002</v>
      </c>
      <c r="EA787" s="447">
        <f>DV787-DZ787</f>
        <v>41.311999999999955</v>
      </c>
      <c r="EB787" s="627">
        <f>DZ787/DV787</f>
        <v>0.90003871467286112</v>
      </c>
      <c r="EC787" s="442">
        <v>500</v>
      </c>
      <c r="EE787" s="437"/>
      <c r="EF787" s="427"/>
      <c r="EH787" s="450"/>
    </row>
    <row r="788" spans="2:138" ht="12.75" customHeight="1" x14ac:dyDescent="0.2">
      <c r="B788" s="412" t="s">
        <v>1053</v>
      </c>
      <c r="C788" s="616" t="s">
        <v>858</v>
      </c>
      <c r="D788" s="414" t="s">
        <v>856</v>
      </c>
      <c r="E788" s="414" t="s">
        <v>1396</v>
      </c>
      <c r="F788" s="414" t="s">
        <v>1121</v>
      </c>
      <c r="G788" s="414"/>
      <c r="H788" s="436">
        <v>39722</v>
      </c>
      <c r="I788" s="437">
        <v>413.28</v>
      </c>
      <c r="J788" s="438"/>
      <c r="K788" s="438"/>
      <c r="L788" s="438"/>
      <c r="M788" s="418" t="s">
        <v>1121</v>
      </c>
      <c r="N788" s="419" t="s">
        <v>1056</v>
      </c>
      <c r="O788" s="233" t="s">
        <v>1057</v>
      </c>
      <c r="Q788" s="439">
        <v>0.1</v>
      </c>
      <c r="R788" s="421">
        <v>10</v>
      </c>
      <c r="S788" s="437">
        <v>413.28</v>
      </c>
      <c r="T788" s="440">
        <v>12</v>
      </c>
      <c r="U788" s="405">
        <f>((I788-(I788*Q788))/R788)/U$9</f>
        <v>3.0996000000000001</v>
      </c>
      <c r="V788" s="406">
        <f>U788*T788</f>
        <v>37.1952</v>
      </c>
      <c r="W788" s="407">
        <v>192.19</v>
      </c>
      <c r="X788" s="402">
        <f t="shared" si="210"/>
        <v>221.08999999999997</v>
      </c>
      <c r="Y788" s="408">
        <f>W788/I788</f>
        <v>0.46503581107239644</v>
      </c>
      <c r="Z788" s="442">
        <v>500</v>
      </c>
      <c r="AB788" s="437"/>
      <c r="AC788" s="427"/>
      <c r="AE788" s="439">
        <v>0.1</v>
      </c>
      <c r="AF788" s="421">
        <v>10</v>
      </c>
      <c r="AG788" s="437">
        <v>413.28</v>
      </c>
      <c r="AH788" s="440">
        <v>12</v>
      </c>
      <c r="AI788" s="405">
        <f>((AG788-(AG788*AE788))/AF788)/AI$9</f>
        <v>3.0996000000000001</v>
      </c>
      <c r="AJ788" s="406">
        <f>AI788*AH788</f>
        <v>37.1952</v>
      </c>
      <c r="AK788" s="407">
        <f>W788+AJ788</f>
        <v>229.3852</v>
      </c>
      <c r="AL788" s="402">
        <f>AG788-AK788</f>
        <v>183.89479999999998</v>
      </c>
      <c r="AM788" s="408">
        <f>AK788/AG788</f>
        <v>0.55503581107239652</v>
      </c>
      <c r="AN788" s="442">
        <v>500</v>
      </c>
      <c r="AP788" s="437"/>
      <c r="AQ788" s="427"/>
      <c r="AS788" s="439">
        <v>0.1</v>
      </c>
      <c r="AT788" s="421">
        <v>10</v>
      </c>
      <c r="AU788" s="444">
        <v>413.28</v>
      </c>
      <c r="AV788" s="440">
        <v>12</v>
      </c>
      <c r="AW788" s="405">
        <f>((AU788-(AU788*AS788))/AT788)/AW$9</f>
        <v>3.0996000000000001</v>
      </c>
      <c r="AX788" s="406">
        <f>AW788*AV788</f>
        <v>37.1952</v>
      </c>
      <c r="AY788" s="407">
        <f>AK788+AX788</f>
        <v>266.5804</v>
      </c>
      <c r="AZ788" s="445">
        <f>AU788-AY788</f>
        <v>146.69959999999998</v>
      </c>
      <c r="BA788" s="408">
        <f>AY788/AU788</f>
        <v>0.64503581107239649</v>
      </c>
      <c r="BB788" s="442">
        <v>500</v>
      </c>
      <c r="BC788" s="443"/>
      <c r="BE788" s="437"/>
      <c r="BF788" s="427"/>
      <c r="BI788" s="439">
        <v>0.1</v>
      </c>
      <c r="BJ788" s="421">
        <v>10</v>
      </c>
      <c r="BK788" s="444">
        <v>413.28</v>
      </c>
      <c r="BL788" s="440">
        <v>12</v>
      </c>
      <c r="BM788" s="405">
        <f>((BK788-(BK788*BI788))/BJ788)/BM$9</f>
        <v>3.0996000000000001</v>
      </c>
      <c r="BN788" s="406">
        <f>BM788*BL788</f>
        <v>37.1952</v>
      </c>
      <c r="BO788" s="407">
        <f>BN788+AY788</f>
        <v>303.7756</v>
      </c>
      <c r="BP788" s="447">
        <f>BK788-BO788</f>
        <v>109.50439999999998</v>
      </c>
      <c r="BQ788" s="408">
        <f>BO788/BK788</f>
        <v>0.73503581107239646</v>
      </c>
      <c r="BR788" s="442">
        <v>500</v>
      </c>
      <c r="BS788" s="443"/>
      <c r="BT788" s="437"/>
      <c r="BU788" s="427"/>
      <c r="BX788" s="439">
        <v>0.1</v>
      </c>
      <c r="BY788" s="421">
        <v>10</v>
      </c>
      <c r="BZ788" s="444">
        <v>413.28</v>
      </c>
      <c r="CA788" s="440">
        <v>12</v>
      </c>
      <c r="CB788" s="405">
        <f>((BZ788-(BZ788*BX788))/BY788)/CB$9</f>
        <v>3.0996000000000001</v>
      </c>
      <c r="CC788" s="406">
        <f>CB788*CA788</f>
        <v>37.1952</v>
      </c>
      <c r="CD788" s="407">
        <f>CC788+BO788</f>
        <v>340.9708</v>
      </c>
      <c r="CE788" s="447">
        <f>BZ788-CD788</f>
        <v>72.309199999999976</v>
      </c>
      <c r="CF788" s="408">
        <f>CD788/BZ788</f>
        <v>0.82503581107239643</v>
      </c>
      <c r="CG788" s="442">
        <v>500</v>
      </c>
      <c r="CJ788" s="439">
        <v>0.1</v>
      </c>
      <c r="CK788" s="421">
        <v>10</v>
      </c>
      <c r="CL788" s="444">
        <v>413.28</v>
      </c>
      <c r="CM788" s="449">
        <v>10</v>
      </c>
      <c r="CN788" s="405">
        <f>((CL788-(CL788*CJ788))/CK788)/CN$9</f>
        <v>3.0996000000000001</v>
      </c>
      <c r="CO788" s="406">
        <f>CN788*CM788</f>
        <v>30.996000000000002</v>
      </c>
      <c r="CP788" s="407">
        <f>CO788+CD788</f>
        <v>371.96679999999998</v>
      </c>
      <c r="CQ788" s="447">
        <f>CL788-CP788</f>
        <v>41.313199999999995</v>
      </c>
      <c r="CR788" s="408">
        <f>CP788/CL788</f>
        <v>0.9000358110723965</v>
      </c>
      <c r="CS788" s="442">
        <v>500</v>
      </c>
      <c r="CT788" s="443"/>
      <c r="CU788" s="443"/>
      <c r="CV788" s="439">
        <v>0.1</v>
      </c>
      <c r="CW788" s="421">
        <v>10</v>
      </c>
      <c r="CX788" s="444">
        <v>413.28</v>
      </c>
      <c r="CY788" s="449">
        <v>0</v>
      </c>
      <c r="CZ788" s="405">
        <f>((CX788-(CX788*CV788))/CW788)/CZ$9</f>
        <v>3.0996000000000001</v>
      </c>
      <c r="DA788" s="406">
        <f>CZ788*CY788</f>
        <v>0</v>
      </c>
      <c r="DB788" s="407">
        <f>DA788+CP788</f>
        <v>371.96679999999998</v>
      </c>
      <c r="DC788" s="447">
        <f>CX788-DB788</f>
        <v>41.313199999999995</v>
      </c>
      <c r="DD788" s="627">
        <f>DB788/CX788</f>
        <v>0.9000358110723965</v>
      </c>
      <c r="DE788" s="442">
        <v>500</v>
      </c>
      <c r="DF788" s="443"/>
      <c r="DG788" s="443"/>
      <c r="DH788" s="439">
        <v>0.1</v>
      </c>
      <c r="DI788" s="421">
        <v>10</v>
      </c>
      <c r="DJ788" s="444">
        <v>413.28</v>
      </c>
      <c r="DK788" s="440">
        <v>0</v>
      </c>
      <c r="DL788" s="405">
        <f>((DJ788-(DJ788*DH788))/DI788)/DL$9</f>
        <v>3.0996000000000001</v>
      </c>
      <c r="DM788" s="406">
        <f>DL788*DK788</f>
        <v>0</v>
      </c>
      <c r="DN788" s="407">
        <f>DM788+DB788</f>
        <v>371.96679999999998</v>
      </c>
      <c r="DO788" s="447">
        <f>DJ788-DN788</f>
        <v>41.313199999999995</v>
      </c>
      <c r="DP788" s="627">
        <f>DN788/DJ788</f>
        <v>0.9000358110723965</v>
      </c>
      <c r="DQ788" s="442">
        <v>500</v>
      </c>
      <c r="DR788" s="443"/>
      <c r="DS788" s="443"/>
      <c r="DT788" s="439">
        <v>0.1</v>
      </c>
      <c r="DU788" s="421">
        <v>10</v>
      </c>
      <c r="DV788" s="444">
        <v>413.28</v>
      </c>
      <c r="DW788" s="440">
        <v>0</v>
      </c>
      <c r="DX788" s="405">
        <f>((DV788-(DV788*DT788))/DU788)/DX$9</f>
        <v>3.0996000000000001</v>
      </c>
      <c r="DY788" s="406">
        <f>DX788*DW788</f>
        <v>0</v>
      </c>
      <c r="DZ788" s="407">
        <f>DY788+DN788</f>
        <v>371.96679999999998</v>
      </c>
      <c r="EA788" s="447">
        <f>DV788-DZ788</f>
        <v>41.313199999999995</v>
      </c>
      <c r="EB788" s="627">
        <f>DZ788/DV788</f>
        <v>0.9000358110723965</v>
      </c>
      <c r="EC788" s="442">
        <v>500</v>
      </c>
      <c r="EE788" s="437"/>
      <c r="EF788" s="427"/>
      <c r="EH788" s="450"/>
    </row>
    <row r="789" spans="2:138" ht="12.75" customHeight="1" x14ac:dyDescent="0.2">
      <c r="B789" s="412" t="s">
        <v>1053</v>
      </c>
      <c r="C789" s="488" t="s">
        <v>859</v>
      </c>
      <c r="D789" s="488" t="s">
        <v>860</v>
      </c>
      <c r="E789" s="414"/>
      <c r="F789" s="414"/>
      <c r="G789" s="414"/>
      <c r="H789" s="436"/>
      <c r="I789" s="437"/>
      <c r="J789" s="438"/>
      <c r="K789" s="438"/>
      <c r="L789" s="438"/>
      <c r="M789" s="418"/>
      <c r="N789" s="419"/>
      <c r="O789" s="233"/>
      <c r="Q789" s="420"/>
      <c r="R789" s="421"/>
      <c r="S789" s="437"/>
      <c r="T789" s="440"/>
      <c r="U789" s="405"/>
      <c r="V789" s="406"/>
      <c r="W789" s="407"/>
      <c r="X789" s="402">
        <f t="shared" si="210"/>
        <v>0</v>
      </c>
      <c r="Y789" s="406"/>
      <c r="Z789" s="442"/>
      <c r="AB789" s="437"/>
      <c r="AC789" s="427"/>
      <c r="AE789" s="420"/>
      <c r="AF789" s="421"/>
      <c r="AG789" s="437"/>
      <c r="AH789" s="440"/>
      <c r="AI789" s="405"/>
      <c r="AJ789" s="406"/>
      <c r="AK789" s="407"/>
      <c r="AL789" s="402">
        <f>W789-AK789</f>
        <v>0</v>
      </c>
      <c r="AM789" s="408"/>
      <c r="AN789" s="442"/>
      <c r="AP789" s="437"/>
      <c r="AQ789" s="427"/>
      <c r="AS789" s="420"/>
      <c r="AT789" s="421"/>
      <c r="AU789" s="444"/>
      <c r="AV789" s="440"/>
      <c r="AW789" s="405"/>
      <c r="AX789" s="406"/>
      <c r="AY789" s="407"/>
      <c r="AZ789" s="402"/>
      <c r="BA789" s="408"/>
      <c r="BB789" s="442"/>
      <c r="BC789" s="443"/>
      <c r="BE789" s="437"/>
      <c r="BF789" s="427"/>
      <c r="BI789" s="420"/>
      <c r="BJ789" s="421"/>
      <c r="BK789" s="444"/>
      <c r="BL789" s="440"/>
      <c r="BM789" s="405"/>
      <c r="BN789" s="406"/>
      <c r="BO789" s="407"/>
      <c r="BP789" s="402"/>
      <c r="BQ789" s="408"/>
      <c r="BR789" s="442"/>
      <c r="BS789" s="443"/>
      <c r="BT789" s="437"/>
      <c r="BU789" s="427"/>
      <c r="BX789" s="420"/>
      <c r="BY789" s="421"/>
      <c r="BZ789" s="444"/>
      <c r="CA789" s="440"/>
      <c r="CB789" s="405"/>
      <c r="CC789" s="406"/>
      <c r="CD789" s="407"/>
      <c r="CE789" s="402"/>
      <c r="CF789" s="408"/>
      <c r="CG789" s="442"/>
      <c r="CJ789" s="420"/>
      <c r="CK789" s="421"/>
      <c r="CL789" s="444"/>
      <c r="CM789" s="440"/>
      <c r="CN789" s="405"/>
      <c r="CO789" s="406"/>
      <c r="CP789" s="407"/>
      <c r="CQ789" s="402"/>
      <c r="CR789" s="408"/>
      <c r="CS789" s="442"/>
      <c r="CT789" s="443"/>
      <c r="CU789" s="443"/>
      <c r="CV789" s="420"/>
      <c r="CW789" s="421"/>
      <c r="CX789" s="444"/>
      <c r="CY789" s="440"/>
      <c r="CZ789" s="405"/>
      <c r="DA789" s="406"/>
      <c r="DB789" s="407"/>
      <c r="DC789" s="402"/>
      <c r="DD789" s="408"/>
      <c r="DE789" s="442"/>
      <c r="DF789" s="443"/>
      <c r="DG789" s="443"/>
      <c r="DH789" s="420"/>
      <c r="DI789" s="421"/>
      <c r="DJ789" s="444"/>
      <c r="DK789" s="440"/>
      <c r="DL789" s="405"/>
      <c r="DM789" s="406"/>
      <c r="DN789" s="407"/>
      <c r="DO789" s="402"/>
      <c r="DP789" s="408"/>
      <c r="DQ789" s="442"/>
      <c r="DR789" s="443"/>
      <c r="DS789" s="443"/>
      <c r="DT789" s="420"/>
      <c r="DU789" s="421"/>
      <c r="DV789" s="444"/>
      <c r="DW789" s="440"/>
      <c r="DX789" s="405"/>
      <c r="DY789" s="406"/>
      <c r="DZ789" s="407"/>
      <c r="EA789" s="402"/>
      <c r="EB789" s="408"/>
      <c r="EC789" s="442"/>
      <c r="EE789" s="437"/>
      <c r="EF789" s="427"/>
      <c r="EH789" s="450"/>
    </row>
    <row r="790" spans="2:138" ht="12.75" customHeight="1" x14ac:dyDescent="0.2">
      <c r="B790" s="412"/>
      <c r="C790" s="616" t="s">
        <v>861</v>
      </c>
      <c r="D790" s="414" t="s">
        <v>860</v>
      </c>
      <c r="E790" s="414" t="s">
        <v>1397</v>
      </c>
      <c r="F790" s="414" t="s">
        <v>1355</v>
      </c>
      <c r="G790" s="414"/>
      <c r="H790" s="436">
        <v>39651</v>
      </c>
      <c r="I790" s="437">
        <v>158.26</v>
      </c>
      <c r="J790" s="438"/>
      <c r="K790" s="438"/>
      <c r="L790" s="438"/>
      <c r="M790" s="418"/>
      <c r="N790" s="419" t="s">
        <v>1063</v>
      </c>
      <c r="O790" s="233" t="s">
        <v>1117</v>
      </c>
      <c r="Q790" s="439">
        <v>0.1</v>
      </c>
      <c r="R790" s="421">
        <v>10</v>
      </c>
      <c r="S790" s="437">
        <v>158.26</v>
      </c>
      <c r="T790" s="440">
        <v>12</v>
      </c>
      <c r="U790" s="405">
        <f>((I790-(I790*Q790))/R790)/U$9</f>
        <v>1.1869499999999999</v>
      </c>
      <c r="V790" s="406">
        <f>U790*T790</f>
        <v>14.243399999999999</v>
      </c>
      <c r="W790" s="407">
        <v>77.16</v>
      </c>
      <c r="X790" s="402">
        <f t="shared" si="210"/>
        <v>81.099999999999994</v>
      </c>
      <c r="Y790" s="408">
        <f>W790/I790</f>
        <v>0.48755212940730447</v>
      </c>
      <c r="Z790" s="442">
        <v>500</v>
      </c>
      <c r="AB790" s="437"/>
      <c r="AC790" s="427"/>
      <c r="AE790" s="439">
        <v>0.1</v>
      </c>
      <c r="AF790" s="421">
        <v>10</v>
      </c>
      <c r="AG790" s="437">
        <v>158.26</v>
      </c>
      <c r="AH790" s="440">
        <v>12</v>
      </c>
      <c r="AI790" s="405">
        <f>((AG790-(AG790*AE790))/AF790)/AI$9</f>
        <v>1.1869499999999999</v>
      </c>
      <c r="AJ790" s="406">
        <f>AI790*AH790</f>
        <v>14.243399999999999</v>
      </c>
      <c r="AK790" s="407">
        <f>W790+AJ790</f>
        <v>91.403399999999991</v>
      </c>
      <c r="AL790" s="402">
        <f>AG790-AK790</f>
        <v>66.8566</v>
      </c>
      <c r="AM790" s="408">
        <f>AK790/AG790</f>
        <v>0.57755212940730438</v>
      </c>
      <c r="AN790" s="442">
        <v>500</v>
      </c>
      <c r="AP790" s="437"/>
      <c r="AQ790" s="427"/>
      <c r="AS790" s="439">
        <v>0.1</v>
      </c>
      <c r="AT790" s="421">
        <v>10</v>
      </c>
      <c r="AU790" s="444">
        <v>158.26</v>
      </c>
      <c r="AV790" s="440">
        <v>12</v>
      </c>
      <c r="AW790" s="405">
        <f>((AU790-(AU790*AS790))/AT790)/AW$9</f>
        <v>1.1869499999999999</v>
      </c>
      <c r="AX790" s="406">
        <f>AW790*AV790</f>
        <v>14.243399999999999</v>
      </c>
      <c r="AY790" s="407">
        <f>AK790+AX790</f>
        <v>105.64679999999998</v>
      </c>
      <c r="AZ790" s="445">
        <f>AU790-AY790</f>
        <v>52.613200000000006</v>
      </c>
      <c r="BA790" s="408">
        <f>AY790/AU790</f>
        <v>0.66755212940730435</v>
      </c>
      <c r="BB790" s="442">
        <v>500</v>
      </c>
      <c r="BC790" s="443"/>
      <c r="BE790" s="437"/>
      <c r="BF790" s="427"/>
      <c r="BI790" s="439">
        <v>0.1</v>
      </c>
      <c r="BJ790" s="421">
        <v>10</v>
      </c>
      <c r="BK790" s="444">
        <v>158.26</v>
      </c>
      <c r="BL790" s="440">
        <v>12</v>
      </c>
      <c r="BM790" s="405">
        <f>((BK790-(BK790*BI790))/BJ790)/BM$9</f>
        <v>1.1869499999999999</v>
      </c>
      <c r="BN790" s="406">
        <f>BM790*BL790</f>
        <v>14.243399999999999</v>
      </c>
      <c r="BO790" s="407">
        <f>BN790+AY790</f>
        <v>119.89019999999998</v>
      </c>
      <c r="BP790" s="447">
        <f>BK790-BO790</f>
        <v>38.369800000000012</v>
      </c>
      <c r="BQ790" s="408">
        <f>BO790/BK790</f>
        <v>0.75755212940730432</v>
      </c>
      <c r="BR790" s="442">
        <v>500</v>
      </c>
      <c r="BS790" s="443"/>
      <c r="BT790" s="437"/>
      <c r="BU790" s="427"/>
      <c r="BX790" s="439">
        <v>0.1</v>
      </c>
      <c r="BY790" s="421">
        <v>10</v>
      </c>
      <c r="BZ790" s="444">
        <v>158.26</v>
      </c>
      <c r="CA790" s="440">
        <v>12</v>
      </c>
      <c r="CB790" s="405">
        <f>((BZ790-(BZ790*BX790))/BY790)/CB$9</f>
        <v>1.1869499999999999</v>
      </c>
      <c r="CC790" s="406">
        <f>CB790*CA790</f>
        <v>14.243399999999999</v>
      </c>
      <c r="CD790" s="407">
        <f>CC790+BO790</f>
        <v>134.13359999999997</v>
      </c>
      <c r="CE790" s="447">
        <f>BZ790-CD790</f>
        <v>24.126400000000018</v>
      </c>
      <c r="CF790" s="408">
        <f>CD790/BZ790</f>
        <v>0.84755212940730429</v>
      </c>
      <c r="CG790" s="442">
        <v>500</v>
      </c>
      <c r="CJ790" s="439">
        <v>0.1</v>
      </c>
      <c r="CK790" s="421">
        <v>10</v>
      </c>
      <c r="CL790" s="444">
        <v>158.26</v>
      </c>
      <c r="CM790" s="449">
        <v>7</v>
      </c>
      <c r="CN790" s="405">
        <f>((CL790-(CL790*CJ790))/CK790)/CN$9</f>
        <v>1.1869499999999999</v>
      </c>
      <c r="CO790" s="406">
        <f>CN790*CM790</f>
        <v>8.3086500000000001</v>
      </c>
      <c r="CP790" s="407">
        <f>CO790+CD790</f>
        <v>142.44224999999997</v>
      </c>
      <c r="CQ790" s="447">
        <f>CL790-CP790</f>
        <v>15.817750000000018</v>
      </c>
      <c r="CR790" s="408">
        <f>CP790/CL790</f>
        <v>0.90005212940730428</v>
      </c>
      <c r="CS790" s="442">
        <v>500</v>
      </c>
      <c r="CT790" s="443"/>
      <c r="CU790" s="443"/>
      <c r="CV790" s="439">
        <v>0.1</v>
      </c>
      <c r="CW790" s="421">
        <v>10</v>
      </c>
      <c r="CX790" s="444">
        <v>158.26</v>
      </c>
      <c r="CY790" s="449">
        <v>0</v>
      </c>
      <c r="CZ790" s="405">
        <f>((CX790-(CX790*CV790))/CW790)/CZ$9</f>
        <v>1.1869499999999999</v>
      </c>
      <c r="DA790" s="406">
        <f>CZ790*CY790</f>
        <v>0</v>
      </c>
      <c r="DB790" s="407">
        <f>DA790+CP790</f>
        <v>142.44224999999997</v>
      </c>
      <c r="DC790" s="447">
        <f>CX790-DB790</f>
        <v>15.817750000000018</v>
      </c>
      <c r="DD790" s="627">
        <f>DB790/CX790</f>
        <v>0.90005212940730428</v>
      </c>
      <c r="DE790" s="442">
        <v>500</v>
      </c>
      <c r="DF790" s="443"/>
      <c r="DG790" s="443"/>
      <c r="DH790" s="439">
        <v>0.1</v>
      </c>
      <c r="DI790" s="421">
        <v>10</v>
      </c>
      <c r="DJ790" s="444">
        <v>158.26</v>
      </c>
      <c r="DK790" s="440">
        <v>0</v>
      </c>
      <c r="DL790" s="405">
        <f>((DJ790-(DJ790*DH790))/DI790)/DL$9</f>
        <v>1.1869499999999999</v>
      </c>
      <c r="DM790" s="406">
        <f>DL790*DK790</f>
        <v>0</v>
      </c>
      <c r="DN790" s="407">
        <f>DM790+DB790</f>
        <v>142.44224999999997</v>
      </c>
      <c r="DO790" s="447">
        <f>DJ790-DN790</f>
        <v>15.817750000000018</v>
      </c>
      <c r="DP790" s="627">
        <f>DN790/DJ790</f>
        <v>0.90005212940730428</v>
      </c>
      <c r="DQ790" s="442">
        <v>500</v>
      </c>
      <c r="DR790" s="443"/>
      <c r="DS790" s="443"/>
      <c r="DT790" s="439">
        <v>0.1</v>
      </c>
      <c r="DU790" s="421">
        <v>10</v>
      </c>
      <c r="DV790" s="444">
        <v>158.26</v>
      </c>
      <c r="DW790" s="440">
        <v>0</v>
      </c>
      <c r="DX790" s="405">
        <f>((DV790-(DV790*DT790))/DU790)/DX$9</f>
        <v>1.1869499999999999</v>
      </c>
      <c r="DY790" s="406">
        <f>DX790*DW790</f>
        <v>0</v>
      </c>
      <c r="DZ790" s="407">
        <f>DY790+DN790</f>
        <v>142.44224999999997</v>
      </c>
      <c r="EA790" s="447">
        <f>DV790-DZ790</f>
        <v>15.817750000000018</v>
      </c>
      <c r="EB790" s="627">
        <f>DZ790/DV790</f>
        <v>0.90005212940730428</v>
      </c>
      <c r="EC790" s="442">
        <v>500</v>
      </c>
      <c r="EE790" s="437"/>
      <c r="EF790" s="427"/>
      <c r="EH790" s="450"/>
    </row>
    <row r="791" spans="2:138" ht="12.75" customHeight="1" x14ac:dyDescent="0.2">
      <c r="B791" s="412" t="s">
        <v>1116</v>
      </c>
      <c r="C791" s="616" t="s">
        <v>862</v>
      </c>
      <c r="D791" s="414" t="s">
        <v>860</v>
      </c>
      <c r="E791" s="414" t="s">
        <v>1397</v>
      </c>
      <c r="F791" s="414" t="s">
        <v>1355</v>
      </c>
      <c r="G791" s="414"/>
      <c r="H791" s="436">
        <v>39651</v>
      </c>
      <c r="I791" s="437">
        <v>158.26</v>
      </c>
      <c r="J791" s="438"/>
      <c r="K791" s="438"/>
      <c r="L791" s="438"/>
      <c r="M791" s="418"/>
      <c r="N791" s="419" t="s">
        <v>1063</v>
      </c>
      <c r="O791" s="233" t="s">
        <v>1117</v>
      </c>
      <c r="Q791" s="439">
        <v>0.1</v>
      </c>
      <c r="R791" s="421">
        <v>10</v>
      </c>
      <c r="S791" s="437">
        <v>158.26</v>
      </c>
      <c r="T791" s="440">
        <v>12</v>
      </c>
      <c r="U791" s="405">
        <f>((I791-(I791*Q791))/R791)/U$9</f>
        <v>1.1869499999999999</v>
      </c>
      <c r="V791" s="406">
        <f>U791*T791</f>
        <v>14.243399999999999</v>
      </c>
      <c r="W791" s="407">
        <v>77.16</v>
      </c>
      <c r="X791" s="402">
        <f t="shared" si="210"/>
        <v>81.099999999999994</v>
      </c>
      <c r="Y791" s="408">
        <f>W791/I791</f>
        <v>0.48755212940730447</v>
      </c>
      <c r="Z791" s="442">
        <v>500</v>
      </c>
      <c r="AB791" s="437"/>
      <c r="AC791" s="427"/>
      <c r="AE791" s="439">
        <v>0.1</v>
      </c>
      <c r="AF791" s="421">
        <v>10</v>
      </c>
      <c r="AG791" s="437">
        <v>158.26</v>
      </c>
      <c r="AH791" s="440">
        <v>12</v>
      </c>
      <c r="AI791" s="405">
        <f>((AG791-(AG791*AE791))/AF791)/AI$9</f>
        <v>1.1869499999999999</v>
      </c>
      <c r="AJ791" s="406">
        <f>AI791*AH791</f>
        <v>14.243399999999999</v>
      </c>
      <c r="AK791" s="407">
        <f>W791+AJ791</f>
        <v>91.403399999999991</v>
      </c>
      <c r="AL791" s="402">
        <f>AG791-AK791</f>
        <v>66.8566</v>
      </c>
      <c r="AM791" s="408">
        <f>AK791/AG791</f>
        <v>0.57755212940730438</v>
      </c>
      <c r="AN791" s="442">
        <v>500</v>
      </c>
      <c r="AP791" s="437"/>
      <c r="AQ791" s="427"/>
      <c r="AS791" s="439">
        <v>0.1</v>
      </c>
      <c r="AT791" s="421">
        <v>10</v>
      </c>
      <c r="AU791" s="444">
        <v>158.26</v>
      </c>
      <c r="AV791" s="440">
        <v>12</v>
      </c>
      <c r="AW791" s="405">
        <f>((AU791-(AU791*AS791))/AT791)/AW$9</f>
        <v>1.1869499999999999</v>
      </c>
      <c r="AX791" s="406">
        <f>AW791*AV791</f>
        <v>14.243399999999999</v>
      </c>
      <c r="AY791" s="407">
        <f>AK791+AX791</f>
        <v>105.64679999999998</v>
      </c>
      <c r="AZ791" s="445">
        <f>AU791-AY791</f>
        <v>52.613200000000006</v>
      </c>
      <c r="BA791" s="408">
        <f>AY791/AU791</f>
        <v>0.66755212940730435</v>
      </c>
      <c r="BB791" s="442">
        <v>500</v>
      </c>
      <c r="BC791" s="443"/>
      <c r="BE791" s="437"/>
      <c r="BF791" s="427"/>
      <c r="BI791" s="439">
        <v>0.1</v>
      </c>
      <c r="BJ791" s="421">
        <v>10</v>
      </c>
      <c r="BK791" s="444">
        <v>158.26</v>
      </c>
      <c r="BL791" s="440">
        <v>12</v>
      </c>
      <c r="BM791" s="405">
        <f>((BK791-(BK791*BI791))/BJ791)/BM$9</f>
        <v>1.1869499999999999</v>
      </c>
      <c r="BN791" s="406">
        <f>BM791*BL791</f>
        <v>14.243399999999999</v>
      </c>
      <c r="BO791" s="407">
        <f>BN791+AY791</f>
        <v>119.89019999999998</v>
      </c>
      <c r="BP791" s="447">
        <f>BK791-BO791</f>
        <v>38.369800000000012</v>
      </c>
      <c r="BQ791" s="408">
        <f>BO791/BK791</f>
        <v>0.75755212940730432</v>
      </c>
      <c r="BR791" s="442">
        <v>500</v>
      </c>
      <c r="BS791" s="443"/>
      <c r="BT791" s="437"/>
      <c r="BU791" s="427"/>
      <c r="BX791" s="439">
        <v>0.1</v>
      </c>
      <c r="BY791" s="421">
        <v>10</v>
      </c>
      <c r="BZ791" s="444">
        <v>158.26</v>
      </c>
      <c r="CA791" s="440">
        <v>12</v>
      </c>
      <c r="CB791" s="405">
        <f>((BZ791-(BZ791*BX791))/BY791)/CB$9</f>
        <v>1.1869499999999999</v>
      </c>
      <c r="CC791" s="406">
        <f>CB791*CA791</f>
        <v>14.243399999999999</v>
      </c>
      <c r="CD791" s="407">
        <f>CC791+BO791</f>
        <v>134.13359999999997</v>
      </c>
      <c r="CE791" s="447">
        <f>BZ791-CD791</f>
        <v>24.126400000000018</v>
      </c>
      <c r="CF791" s="408">
        <f>CD791/BZ791</f>
        <v>0.84755212940730429</v>
      </c>
      <c r="CG791" s="442">
        <v>500</v>
      </c>
      <c r="CJ791" s="439">
        <v>0.1</v>
      </c>
      <c r="CK791" s="421">
        <v>10</v>
      </c>
      <c r="CL791" s="444">
        <v>158.26</v>
      </c>
      <c r="CM791" s="449">
        <v>7</v>
      </c>
      <c r="CN791" s="405">
        <f>((CL791-(CL791*CJ791))/CK791)/CN$9</f>
        <v>1.1869499999999999</v>
      </c>
      <c r="CO791" s="406">
        <f>CN791*CM791</f>
        <v>8.3086500000000001</v>
      </c>
      <c r="CP791" s="407">
        <f>CO791+CD791</f>
        <v>142.44224999999997</v>
      </c>
      <c r="CQ791" s="447">
        <f>CL791-CP791</f>
        <v>15.817750000000018</v>
      </c>
      <c r="CR791" s="408">
        <f>CP791/CL791</f>
        <v>0.90005212940730428</v>
      </c>
      <c r="CS791" s="442">
        <v>500</v>
      </c>
      <c r="CT791" s="443"/>
      <c r="CU791" s="443"/>
      <c r="CV791" s="439">
        <v>0.1</v>
      </c>
      <c r="CW791" s="421">
        <v>10</v>
      </c>
      <c r="CX791" s="444">
        <v>158.26</v>
      </c>
      <c r="CY791" s="449">
        <v>0</v>
      </c>
      <c r="CZ791" s="405">
        <f>((CX791-(CX791*CV791))/CW791)/CZ$9</f>
        <v>1.1869499999999999</v>
      </c>
      <c r="DA791" s="406">
        <f>CZ791*CY791</f>
        <v>0</v>
      </c>
      <c r="DB791" s="407">
        <f>DA791+CP791</f>
        <v>142.44224999999997</v>
      </c>
      <c r="DC791" s="447">
        <f>CX791-DB791</f>
        <v>15.817750000000018</v>
      </c>
      <c r="DD791" s="627">
        <f>DB791/CX791</f>
        <v>0.90005212940730428</v>
      </c>
      <c r="DE791" s="442">
        <v>500</v>
      </c>
      <c r="DF791" s="443"/>
      <c r="DG791" s="443"/>
      <c r="DH791" s="439">
        <v>0.1</v>
      </c>
      <c r="DI791" s="421">
        <v>10</v>
      </c>
      <c r="DJ791" s="444">
        <v>158.26</v>
      </c>
      <c r="DK791" s="440">
        <v>0</v>
      </c>
      <c r="DL791" s="405">
        <f>((DJ791-(DJ791*DH791))/DI791)/DL$9</f>
        <v>1.1869499999999999</v>
      </c>
      <c r="DM791" s="406">
        <f>DL791*DK791</f>
        <v>0</v>
      </c>
      <c r="DN791" s="407">
        <f>DM791+DB791</f>
        <v>142.44224999999997</v>
      </c>
      <c r="DO791" s="447">
        <f>DJ791-DN791</f>
        <v>15.817750000000018</v>
      </c>
      <c r="DP791" s="627">
        <f>DN791/DJ791</f>
        <v>0.90005212940730428</v>
      </c>
      <c r="DQ791" s="442">
        <v>500</v>
      </c>
      <c r="DR791" s="443"/>
      <c r="DS791" s="443"/>
      <c r="DT791" s="439">
        <v>0.1</v>
      </c>
      <c r="DU791" s="421">
        <v>10</v>
      </c>
      <c r="DV791" s="444">
        <v>158.26</v>
      </c>
      <c r="DW791" s="440">
        <v>0</v>
      </c>
      <c r="DX791" s="405">
        <f>((DV791-(DV791*DT791))/DU791)/DX$9</f>
        <v>1.1869499999999999</v>
      </c>
      <c r="DY791" s="406">
        <f>DX791*DW791</f>
        <v>0</v>
      </c>
      <c r="DZ791" s="407">
        <f>DY791+DN791</f>
        <v>142.44224999999997</v>
      </c>
      <c r="EA791" s="447">
        <f>DV791-DZ791</f>
        <v>15.817750000000018</v>
      </c>
      <c r="EB791" s="627">
        <f>DZ791/DV791</f>
        <v>0.90005212940730428</v>
      </c>
      <c r="EC791" s="442">
        <v>500</v>
      </c>
      <c r="EE791" s="437"/>
      <c r="EF791" s="427"/>
      <c r="EH791" s="450"/>
    </row>
    <row r="792" spans="2:138" ht="12.75" customHeight="1" x14ac:dyDescent="0.2">
      <c r="B792" s="412" t="s">
        <v>1116</v>
      </c>
      <c r="C792" s="488" t="s">
        <v>863</v>
      </c>
      <c r="D792" s="488" t="s">
        <v>864</v>
      </c>
      <c r="E792" s="414"/>
      <c r="F792" s="414"/>
      <c r="G792" s="414"/>
      <c r="H792" s="436"/>
      <c r="I792" s="437"/>
      <c r="J792" s="438"/>
      <c r="K792" s="438"/>
      <c r="L792" s="438"/>
      <c r="M792" s="418"/>
      <c r="N792" s="419"/>
      <c r="O792" s="233"/>
      <c r="Q792" s="420"/>
      <c r="R792" s="421"/>
      <c r="S792" s="437"/>
      <c r="T792" s="440"/>
      <c r="U792" s="405"/>
      <c r="V792" s="406"/>
      <c r="W792" s="407"/>
      <c r="X792" s="402">
        <f t="shared" si="210"/>
        <v>0</v>
      </c>
      <c r="Y792" s="406"/>
      <c r="Z792" s="442"/>
      <c r="AB792" s="437"/>
      <c r="AC792" s="427"/>
      <c r="AE792" s="420"/>
      <c r="AF792" s="421"/>
      <c r="AG792" s="437"/>
      <c r="AH792" s="440"/>
      <c r="AI792" s="405"/>
      <c r="AJ792" s="406"/>
      <c r="AK792" s="407"/>
      <c r="AL792" s="402">
        <f>W792-AK792</f>
        <v>0</v>
      </c>
      <c r="AM792" s="408"/>
      <c r="AN792" s="442"/>
      <c r="AP792" s="437"/>
      <c r="AQ792" s="427"/>
      <c r="AS792" s="420"/>
      <c r="AT792" s="421"/>
      <c r="AU792" s="444"/>
      <c r="AV792" s="440"/>
      <c r="AW792" s="405"/>
      <c r="AX792" s="406"/>
      <c r="AY792" s="407"/>
      <c r="AZ792" s="402"/>
      <c r="BA792" s="408"/>
      <c r="BB792" s="442"/>
      <c r="BC792" s="443"/>
      <c r="BE792" s="437"/>
      <c r="BF792" s="427"/>
      <c r="BI792" s="420"/>
      <c r="BJ792" s="421"/>
      <c r="BK792" s="444"/>
      <c r="BL792" s="440"/>
      <c r="BM792" s="405"/>
      <c r="BN792" s="406"/>
      <c r="BO792" s="407"/>
      <c r="BP792" s="402"/>
      <c r="BQ792" s="408"/>
      <c r="BR792" s="442"/>
      <c r="BS792" s="443"/>
      <c r="BT792" s="437"/>
      <c r="BU792" s="427"/>
      <c r="BX792" s="420"/>
      <c r="BY792" s="421"/>
      <c r="BZ792" s="444"/>
      <c r="CA792" s="440"/>
      <c r="CB792" s="405"/>
      <c r="CC792" s="406"/>
      <c r="CD792" s="407"/>
      <c r="CE792" s="402"/>
      <c r="CF792" s="408"/>
      <c r="CG792" s="442"/>
      <c r="CJ792" s="420"/>
      <c r="CK792" s="421"/>
      <c r="CL792" s="444"/>
      <c r="CM792" s="440"/>
      <c r="CN792" s="405"/>
      <c r="CO792" s="406"/>
      <c r="CP792" s="407"/>
      <c r="CQ792" s="402"/>
      <c r="CR792" s="408"/>
      <c r="CS792" s="442"/>
      <c r="CT792" s="443"/>
      <c r="CU792" s="443"/>
      <c r="CV792" s="420"/>
      <c r="CW792" s="421"/>
      <c r="CX792" s="444"/>
      <c r="CY792" s="440"/>
      <c r="CZ792" s="405"/>
      <c r="DA792" s="406"/>
      <c r="DB792" s="407"/>
      <c r="DC792" s="402"/>
      <c r="DD792" s="408"/>
      <c r="DE792" s="442"/>
      <c r="DF792" s="443"/>
      <c r="DG792" s="443"/>
      <c r="DH792" s="420"/>
      <c r="DI792" s="421"/>
      <c r="DJ792" s="444"/>
      <c r="DK792" s="440"/>
      <c r="DL792" s="405"/>
      <c r="DM792" s="406"/>
      <c r="DN792" s="407"/>
      <c r="DO792" s="402"/>
      <c r="DP792" s="408"/>
      <c r="DQ792" s="442"/>
      <c r="DR792" s="443"/>
      <c r="DS792" s="443"/>
      <c r="DT792" s="420"/>
      <c r="DU792" s="421"/>
      <c r="DV792" s="444"/>
      <c r="DW792" s="440"/>
      <c r="DX792" s="405"/>
      <c r="DY792" s="406"/>
      <c r="DZ792" s="407"/>
      <c r="EA792" s="402"/>
      <c r="EB792" s="408"/>
      <c r="EC792" s="442"/>
      <c r="EE792" s="437"/>
      <c r="EF792" s="427"/>
      <c r="EH792" s="450"/>
    </row>
    <row r="793" spans="2:138" ht="12.75" customHeight="1" x14ac:dyDescent="0.2">
      <c r="B793" s="412"/>
      <c r="C793" s="616" t="s">
        <v>865</v>
      </c>
      <c r="D793" s="233" t="s">
        <v>864</v>
      </c>
      <c r="E793" s="233" t="s">
        <v>1398</v>
      </c>
      <c r="F793" s="233" t="s">
        <v>1355</v>
      </c>
      <c r="G793" s="414"/>
      <c r="H793" s="436">
        <v>39651</v>
      </c>
      <c r="I793" s="437">
        <v>219.76</v>
      </c>
      <c r="J793" s="438"/>
      <c r="K793" s="438"/>
      <c r="L793" s="438"/>
      <c r="M793" s="418"/>
      <c r="N793" s="419" t="s">
        <v>1063</v>
      </c>
      <c r="O793" s="233" t="s">
        <v>1117</v>
      </c>
      <c r="Q793" s="439">
        <v>0.1</v>
      </c>
      <c r="R793" s="421">
        <v>10</v>
      </c>
      <c r="S793" s="437">
        <v>219.76</v>
      </c>
      <c r="T793" s="440">
        <v>12</v>
      </c>
      <c r="U793" s="405">
        <f>((I793-(I793*Q793))/R793)/U$9</f>
        <v>1.6481999999999999</v>
      </c>
      <c r="V793" s="406">
        <f>U793*T793</f>
        <v>19.778399999999998</v>
      </c>
      <c r="W793" s="407">
        <v>107.15</v>
      </c>
      <c r="X793" s="402">
        <f t="shared" si="210"/>
        <v>112.60999999999999</v>
      </c>
      <c r="Y793" s="408">
        <f>W793/I793</f>
        <v>0.48757735711685479</v>
      </c>
      <c r="Z793" s="442">
        <v>500</v>
      </c>
      <c r="AB793" s="437"/>
      <c r="AC793" s="427"/>
      <c r="AE793" s="439">
        <v>0.1</v>
      </c>
      <c r="AF793" s="421">
        <v>10</v>
      </c>
      <c r="AG793" s="437">
        <v>219.76</v>
      </c>
      <c r="AH793" s="440">
        <v>12</v>
      </c>
      <c r="AI793" s="405">
        <f>((AG793-(AG793*AE793))/AF793)/AI$9</f>
        <v>1.6481999999999999</v>
      </c>
      <c r="AJ793" s="406">
        <f>AI793*AH793</f>
        <v>19.778399999999998</v>
      </c>
      <c r="AK793" s="407">
        <f>W793+AJ793</f>
        <v>126.92840000000001</v>
      </c>
      <c r="AL793" s="402">
        <f>AG793-AK793</f>
        <v>92.83159999999998</v>
      </c>
      <c r="AM793" s="408">
        <f>AK793/AG793</f>
        <v>0.57757735711685487</v>
      </c>
      <c r="AN793" s="442">
        <v>500</v>
      </c>
      <c r="AP793" s="437"/>
      <c r="AQ793" s="427"/>
      <c r="AS793" s="439">
        <v>0.1</v>
      </c>
      <c r="AT793" s="421">
        <v>10</v>
      </c>
      <c r="AU793" s="444">
        <v>219.76</v>
      </c>
      <c r="AV793" s="440">
        <v>12</v>
      </c>
      <c r="AW793" s="405">
        <f>((AU793-(AU793*AS793))/AT793)/AW$9</f>
        <v>1.6481999999999999</v>
      </c>
      <c r="AX793" s="406">
        <f>AW793*AV793</f>
        <v>19.778399999999998</v>
      </c>
      <c r="AY793" s="407">
        <f>AK793+AX793</f>
        <v>146.70680000000002</v>
      </c>
      <c r="AZ793" s="445">
        <f>AU793-AY793</f>
        <v>73.053199999999975</v>
      </c>
      <c r="BA793" s="408">
        <f>AY793/AU793</f>
        <v>0.66757735711685484</v>
      </c>
      <c r="BB793" s="442">
        <v>500</v>
      </c>
      <c r="BC793" s="443"/>
      <c r="BE793" s="437"/>
      <c r="BF793" s="427"/>
      <c r="BI793" s="439">
        <v>0.1</v>
      </c>
      <c r="BJ793" s="421">
        <v>10</v>
      </c>
      <c r="BK793" s="444">
        <v>219.76</v>
      </c>
      <c r="BL793" s="440">
        <v>12</v>
      </c>
      <c r="BM793" s="405">
        <f>((BK793-(BK793*BI793))/BJ793)/BM$9</f>
        <v>1.6481999999999999</v>
      </c>
      <c r="BN793" s="406">
        <f>BM793*BL793</f>
        <v>19.778399999999998</v>
      </c>
      <c r="BO793" s="407">
        <f>BN793+AY793</f>
        <v>166.48520000000002</v>
      </c>
      <c r="BP793" s="447">
        <f>BK793-BO793</f>
        <v>53.274799999999971</v>
      </c>
      <c r="BQ793" s="408">
        <f>BO793/BK793</f>
        <v>0.75757735711685492</v>
      </c>
      <c r="BR793" s="442">
        <v>500</v>
      </c>
      <c r="BS793" s="443"/>
      <c r="BT793" s="437"/>
      <c r="BU793" s="427"/>
      <c r="BX793" s="439">
        <v>0.1</v>
      </c>
      <c r="BY793" s="421">
        <v>10</v>
      </c>
      <c r="BZ793" s="444">
        <v>219.76</v>
      </c>
      <c r="CA793" s="440">
        <v>12</v>
      </c>
      <c r="CB793" s="405">
        <f>((BZ793-(BZ793*BX793))/BY793)/CB$9</f>
        <v>1.6481999999999999</v>
      </c>
      <c r="CC793" s="406">
        <f>CB793*CA793</f>
        <v>19.778399999999998</v>
      </c>
      <c r="CD793" s="407">
        <f>CC793+BO793</f>
        <v>186.26360000000003</v>
      </c>
      <c r="CE793" s="447">
        <f>BZ793-CD793</f>
        <v>33.496399999999966</v>
      </c>
      <c r="CF793" s="408">
        <f>CD793/BZ793</f>
        <v>0.84757735711685489</v>
      </c>
      <c r="CG793" s="442">
        <v>500</v>
      </c>
      <c r="CJ793" s="439">
        <v>0.1</v>
      </c>
      <c r="CK793" s="421">
        <v>10</v>
      </c>
      <c r="CL793" s="444">
        <v>219.76</v>
      </c>
      <c r="CM793" s="449">
        <v>7</v>
      </c>
      <c r="CN793" s="405">
        <f>((CL793-(CL793*CJ793))/CK793)/CN$9</f>
        <v>1.6481999999999999</v>
      </c>
      <c r="CO793" s="406">
        <f>CN793*CM793</f>
        <v>11.5374</v>
      </c>
      <c r="CP793" s="407">
        <f>CO793+CD793</f>
        <v>197.80100000000002</v>
      </c>
      <c r="CQ793" s="447">
        <f>CL793-CP793</f>
        <v>21.958999999999975</v>
      </c>
      <c r="CR793" s="408">
        <f>CP793/CL793</f>
        <v>0.90007735711685488</v>
      </c>
      <c r="CS793" s="442">
        <v>500</v>
      </c>
      <c r="CT793" s="443"/>
      <c r="CU793" s="443"/>
      <c r="CV793" s="439">
        <v>0.1</v>
      </c>
      <c r="CW793" s="421">
        <v>10</v>
      </c>
      <c r="CX793" s="444">
        <v>219.76</v>
      </c>
      <c r="CY793" s="449">
        <v>0</v>
      </c>
      <c r="CZ793" s="405">
        <f>((CX793-(CX793*CV793))/CW793)/CZ$9</f>
        <v>1.6481999999999999</v>
      </c>
      <c r="DA793" s="406">
        <f>CZ793*CY793</f>
        <v>0</v>
      </c>
      <c r="DB793" s="407">
        <f>DA793+CP793</f>
        <v>197.80100000000002</v>
      </c>
      <c r="DC793" s="447">
        <f>CX793-DB793</f>
        <v>21.958999999999975</v>
      </c>
      <c r="DD793" s="627">
        <f>DB793/CX793</f>
        <v>0.90007735711685488</v>
      </c>
      <c r="DE793" s="442">
        <v>500</v>
      </c>
      <c r="DF793" s="443"/>
      <c r="DG793" s="443"/>
      <c r="DH793" s="439">
        <v>0.1</v>
      </c>
      <c r="DI793" s="421">
        <v>10</v>
      </c>
      <c r="DJ793" s="444">
        <v>219.76</v>
      </c>
      <c r="DK793" s="440">
        <v>0</v>
      </c>
      <c r="DL793" s="405">
        <f>((DJ793-(DJ793*DH793))/DI793)/DL$9</f>
        <v>1.6481999999999999</v>
      </c>
      <c r="DM793" s="406">
        <f>DL793*DK793</f>
        <v>0</v>
      </c>
      <c r="DN793" s="407">
        <f>DM793+DB793</f>
        <v>197.80100000000002</v>
      </c>
      <c r="DO793" s="447">
        <f>DJ793-DN793</f>
        <v>21.958999999999975</v>
      </c>
      <c r="DP793" s="627">
        <f>DN793/DJ793</f>
        <v>0.90007735711685488</v>
      </c>
      <c r="DQ793" s="442">
        <v>500</v>
      </c>
      <c r="DR793" s="443"/>
      <c r="DS793" s="443"/>
      <c r="DT793" s="439">
        <v>0.1</v>
      </c>
      <c r="DU793" s="421">
        <v>10</v>
      </c>
      <c r="DV793" s="444">
        <v>219.76</v>
      </c>
      <c r="DW793" s="440">
        <v>0</v>
      </c>
      <c r="DX793" s="405">
        <f>((DV793-(DV793*DT793))/DU793)/DX$9</f>
        <v>1.6481999999999999</v>
      </c>
      <c r="DY793" s="406">
        <f>DX793*DW793</f>
        <v>0</v>
      </c>
      <c r="DZ793" s="407">
        <f>DY793+DN793</f>
        <v>197.80100000000002</v>
      </c>
      <c r="EA793" s="447">
        <f>DV793-DZ793</f>
        <v>21.958999999999975</v>
      </c>
      <c r="EB793" s="627">
        <f>DZ793/DV793</f>
        <v>0.90007735711685488</v>
      </c>
      <c r="EC793" s="442">
        <v>500</v>
      </c>
      <c r="EE793" s="437"/>
      <c r="EF793" s="427"/>
      <c r="EH793" s="450"/>
    </row>
    <row r="794" spans="2:138" ht="12.75" customHeight="1" x14ac:dyDescent="0.2">
      <c r="B794" s="412" t="s">
        <v>1116</v>
      </c>
      <c r="C794" s="616" t="s">
        <v>866</v>
      </c>
      <c r="D794" s="233" t="s">
        <v>864</v>
      </c>
      <c r="E794" s="233" t="s">
        <v>1399</v>
      </c>
      <c r="F794" s="233"/>
      <c r="G794" s="414"/>
      <c r="H794" s="436">
        <v>42360</v>
      </c>
      <c r="I794" s="634">
        <v>349.44</v>
      </c>
      <c r="J794" s="438"/>
      <c r="K794" s="438"/>
      <c r="L794" s="438"/>
      <c r="M794" s="418"/>
      <c r="N794" s="419"/>
      <c r="O794" s="233"/>
      <c r="Q794" s="439">
        <v>0.1</v>
      </c>
      <c r="R794" s="421">
        <v>10</v>
      </c>
      <c r="S794" s="437"/>
      <c r="T794" s="440"/>
      <c r="U794" s="405"/>
      <c r="V794" s="406"/>
      <c r="W794" s="407"/>
      <c r="X794" s="402"/>
      <c r="Y794" s="408">
        <f>W794/I794</f>
        <v>0</v>
      </c>
      <c r="Z794" s="442">
        <v>500</v>
      </c>
      <c r="AB794" s="437"/>
      <c r="AC794" s="427"/>
      <c r="AE794" s="439"/>
      <c r="AF794" s="421"/>
      <c r="AG794" s="437"/>
      <c r="AH794" s="440"/>
      <c r="AI794" s="405"/>
      <c r="AJ794" s="406"/>
      <c r="AK794" s="407"/>
      <c r="AL794" s="402"/>
      <c r="AM794" s="408"/>
      <c r="AN794" s="442"/>
      <c r="AP794" s="437"/>
      <c r="AQ794" s="427"/>
      <c r="AS794" s="439">
        <v>0.1</v>
      </c>
      <c r="AT794" s="421">
        <v>10</v>
      </c>
      <c r="AU794" s="444">
        <v>349.44</v>
      </c>
      <c r="AV794" s="440">
        <v>0</v>
      </c>
      <c r="AW794" s="405">
        <f>((AU794-(AU794*AS794))/AT794)/AW$9</f>
        <v>2.6207999999999996</v>
      </c>
      <c r="AX794" s="406">
        <f>AW794*AV794</f>
        <v>0</v>
      </c>
      <c r="AY794" s="407">
        <f>AK794+AX794</f>
        <v>0</v>
      </c>
      <c r="AZ794" s="445">
        <f>AU794-AY794</f>
        <v>349.44</v>
      </c>
      <c r="BA794" s="408">
        <f>AY794/AU794</f>
        <v>0</v>
      </c>
      <c r="BB794" s="442">
        <v>500</v>
      </c>
      <c r="BC794" s="443"/>
      <c r="BE794" s="437"/>
      <c r="BF794" s="427"/>
      <c r="BI794" s="439">
        <v>0.1</v>
      </c>
      <c r="BJ794" s="421">
        <v>10</v>
      </c>
      <c r="BK794" s="444">
        <v>349.44</v>
      </c>
      <c r="BL794" s="440">
        <v>12</v>
      </c>
      <c r="BM794" s="405">
        <f>((BK794-(BK794*BI794))/BJ794)/BM$9</f>
        <v>2.6207999999999996</v>
      </c>
      <c r="BN794" s="406">
        <f>BM794*BL794</f>
        <v>31.449599999999997</v>
      </c>
      <c r="BO794" s="407">
        <f>BN794+AY794</f>
        <v>31.449599999999997</v>
      </c>
      <c r="BP794" s="447">
        <f>BK794-BO794</f>
        <v>317.99040000000002</v>
      </c>
      <c r="BQ794" s="408">
        <f>BO794/BK794</f>
        <v>0.09</v>
      </c>
      <c r="BR794" s="442">
        <v>500</v>
      </c>
      <c r="BS794" s="443"/>
      <c r="BT794" s="437"/>
      <c r="BU794" s="427"/>
      <c r="BX794" s="439">
        <v>0.1</v>
      </c>
      <c r="BY794" s="421">
        <v>10</v>
      </c>
      <c r="BZ794" s="444">
        <v>349.44</v>
      </c>
      <c r="CA794" s="440">
        <v>12</v>
      </c>
      <c r="CB794" s="405">
        <f>((BZ794-(BZ794*BX794))/BY794)/CB$9</f>
        <v>2.6207999999999996</v>
      </c>
      <c r="CC794" s="406">
        <f>CB794*CA794</f>
        <v>31.449599999999997</v>
      </c>
      <c r="CD794" s="407">
        <f>CC794+BO794</f>
        <v>62.899199999999993</v>
      </c>
      <c r="CE794" s="447">
        <f>BZ794-CD794</f>
        <v>286.54079999999999</v>
      </c>
      <c r="CF794" s="408">
        <f>CD794/BZ794</f>
        <v>0.18</v>
      </c>
      <c r="CG794" s="442">
        <v>500</v>
      </c>
      <c r="CJ794" s="439">
        <v>0.1</v>
      </c>
      <c r="CK794" s="421">
        <v>10</v>
      </c>
      <c r="CL794" s="444">
        <v>349.44</v>
      </c>
      <c r="CM794" s="440">
        <v>12</v>
      </c>
      <c r="CN794" s="405">
        <f>((CL794-(CL794*CJ794))/CK794)/CN$9</f>
        <v>2.6207999999999996</v>
      </c>
      <c r="CO794" s="406">
        <f>CN794*CM794</f>
        <v>31.449599999999997</v>
      </c>
      <c r="CP794" s="407">
        <f>CO794+CD794</f>
        <v>94.348799999999983</v>
      </c>
      <c r="CQ794" s="447">
        <f>CL794-CP794</f>
        <v>255.09120000000001</v>
      </c>
      <c r="CR794" s="408">
        <f>CP794/CL794</f>
        <v>0.26999999999999996</v>
      </c>
      <c r="CS794" s="442">
        <v>500</v>
      </c>
      <c r="CT794" s="443"/>
      <c r="CU794" s="443"/>
      <c r="CV794" s="439">
        <v>0.1</v>
      </c>
      <c r="CW794" s="421">
        <v>10</v>
      </c>
      <c r="CX794" s="444">
        <v>349.44</v>
      </c>
      <c r="CY794" s="440">
        <v>12</v>
      </c>
      <c r="CZ794" s="405">
        <f>((CX794-(CX794*CV794))/CW794)/CZ$9</f>
        <v>2.6207999999999996</v>
      </c>
      <c r="DA794" s="406">
        <f>CZ794*CY794</f>
        <v>31.449599999999997</v>
      </c>
      <c r="DB794" s="407">
        <f>DA794+CP794</f>
        <v>125.79839999999999</v>
      </c>
      <c r="DC794" s="447">
        <f>CX794-DB794</f>
        <v>223.64160000000001</v>
      </c>
      <c r="DD794" s="408">
        <f>DB794/CX794</f>
        <v>0.36</v>
      </c>
      <c r="DE794" s="442">
        <v>500</v>
      </c>
      <c r="DF794" s="443"/>
      <c r="DG794" s="443"/>
      <c r="DH794" s="439">
        <v>0.1</v>
      </c>
      <c r="DI794" s="421">
        <v>10</v>
      </c>
      <c r="DJ794" s="444">
        <v>349.44</v>
      </c>
      <c r="DK794" s="440">
        <v>12</v>
      </c>
      <c r="DL794" s="405">
        <f>((DJ794-(DJ794*DH794))/DI794)/DL$9</f>
        <v>2.6207999999999996</v>
      </c>
      <c r="DM794" s="406">
        <f>DL794*DK794</f>
        <v>31.449599999999997</v>
      </c>
      <c r="DN794" s="407">
        <f>DM794+DB794</f>
        <v>157.24799999999999</v>
      </c>
      <c r="DO794" s="447">
        <f>DJ794-DN794</f>
        <v>192.19200000000001</v>
      </c>
      <c r="DP794" s="408">
        <f>DN794/DJ794</f>
        <v>0.44999999999999996</v>
      </c>
      <c r="DQ794" s="442">
        <v>500</v>
      </c>
      <c r="DR794" s="443"/>
      <c r="DS794" s="443"/>
      <c r="DT794" s="439">
        <v>0.1</v>
      </c>
      <c r="DU794" s="421">
        <v>10</v>
      </c>
      <c r="DV794" s="444">
        <v>349.44</v>
      </c>
      <c r="DW794" s="440">
        <v>12</v>
      </c>
      <c r="DX794" s="405">
        <f>((DV794-(DV794*DT794))/DU794)/DX$9</f>
        <v>2.6207999999999996</v>
      </c>
      <c r="DY794" s="406">
        <f>DX794*DW794</f>
        <v>31.449599999999997</v>
      </c>
      <c r="DZ794" s="407">
        <f>DY794+DN794</f>
        <v>188.69759999999999</v>
      </c>
      <c r="EA794" s="447">
        <f>DV794-DZ794</f>
        <v>160.7424</v>
      </c>
      <c r="EB794" s="408">
        <f>DZ794/DV794</f>
        <v>0.54</v>
      </c>
      <c r="EC794" s="442">
        <v>500</v>
      </c>
      <c r="EE794" s="437"/>
      <c r="EF794" s="427"/>
      <c r="EH794" s="450"/>
    </row>
    <row r="795" spans="2:138" ht="12.75" customHeight="1" x14ac:dyDescent="0.2">
      <c r="B795" s="412"/>
      <c r="C795" s="488" t="s">
        <v>867</v>
      </c>
      <c r="D795" s="488" t="s">
        <v>868</v>
      </c>
      <c r="E795" s="414"/>
      <c r="F795" s="414"/>
      <c r="G795" s="414"/>
      <c r="H795" s="436"/>
      <c r="I795" s="437"/>
      <c r="J795" s="438"/>
      <c r="K795" s="438"/>
      <c r="L795" s="438"/>
      <c r="M795" s="418"/>
      <c r="N795" s="419"/>
      <c r="O795" s="233"/>
      <c r="Q795" s="420"/>
      <c r="R795" s="421"/>
      <c r="S795" s="437"/>
      <c r="T795" s="440"/>
      <c r="U795" s="405"/>
      <c r="V795" s="406"/>
      <c r="W795" s="407"/>
      <c r="X795" s="402">
        <f t="shared" si="210"/>
        <v>0</v>
      </c>
      <c r="Y795" s="406"/>
      <c r="Z795" s="442"/>
      <c r="AB795" s="437"/>
      <c r="AC795" s="427"/>
      <c r="AE795" s="420"/>
      <c r="AF795" s="421"/>
      <c r="AG795" s="437"/>
      <c r="AH795" s="440"/>
      <c r="AI795" s="405"/>
      <c r="AJ795" s="406"/>
      <c r="AK795" s="407"/>
      <c r="AL795" s="402">
        <f>W795-AK795</f>
        <v>0</v>
      </c>
      <c r="AM795" s="408"/>
      <c r="AN795" s="442"/>
      <c r="AP795" s="437"/>
      <c r="AQ795" s="427"/>
      <c r="AS795" s="420"/>
      <c r="AT795" s="421"/>
      <c r="AU795" s="444"/>
      <c r="AV795" s="440"/>
      <c r="AW795" s="405"/>
      <c r="AX795" s="406"/>
      <c r="AY795" s="407"/>
      <c r="AZ795" s="402"/>
      <c r="BA795" s="408"/>
      <c r="BB795" s="442"/>
      <c r="BC795" s="443"/>
      <c r="BE795" s="437"/>
      <c r="BF795" s="427"/>
      <c r="BI795" s="420"/>
      <c r="BJ795" s="421"/>
      <c r="BK795" s="444"/>
      <c r="BL795" s="440"/>
      <c r="BM795" s="405"/>
      <c r="BN795" s="406"/>
      <c r="BO795" s="407"/>
      <c r="BP795" s="402"/>
      <c r="BQ795" s="408"/>
      <c r="BR795" s="442"/>
      <c r="BS795" s="443"/>
      <c r="BT795" s="437"/>
      <c r="BU795" s="427"/>
      <c r="BX795" s="420"/>
      <c r="BY795" s="421"/>
      <c r="BZ795" s="444"/>
      <c r="CA795" s="440"/>
      <c r="CB795" s="405"/>
      <c r="CC795" s="406"/>
      <c r="CD795" s="407"/>
      <c r="CE795" s="402"/>
      <c r="CF795" s="408"/>
      <c r="CG795" s="442"/>
      <c r="CJ795" s="420"/>
      <c r="CK795" s="421"/>
      <c r="CL795" s="444"/>
      <c r="CM795" s="440"/>
      <c r="CN795" s="405"/>
      <c r="CO795" s="406"/>
      <c r="CP795" s="407"/>
      <c r="CQ795" s="402"/>
      <c r="CR795" s="408"/>
      <c r="CS795" s="442"/>
      <c r="CT795" s="443"/>
      <c r="CU795" s="443"/>
      <c r="CV795" s="420"/>
      <c r="CW795" s="421"/>
      <c r="CX795" s="444"/>
      <c r="CY795" s="440"/>
      <c r="CZ795" s="405"/>
      <c r="DA795" s="406"/>
      <c r="DB795" s="407"/>
      <c r="DC795" s="402"/>
      <c r="DD795" s="408"/>
      <c r="DE795" s="442"/>
      <c r="DF795" s="443"/>
      <c r="DG795" s="443"/>
      <c r="DH795" s="420"/>
      <c r="DI795" s="421"/>
      <c r="DJ795" s="444"/>
      <c r="DK795" s="440"/>
      <c r="DL795" s="405"/>
      <c r="DM795" s="406"/>
      <c r="DN795" s="407"/>
      <c r="DO795" s="402"/>
      <c r="DP795" s="408"/>
      <c r="DQ795" s="442"/>
      <c r="DR795" s="443"/>
      <c r="DS795" s="443"/>
      <c r="DT795" s="420"/>
      <c r="DU795" s="421"/>
      <c r="DV795" s="444"/>
      <c r="DW795" s="440"/>
      <c r="DX795" s="405"/>
      <c r="DY795" s="406"/>
      <c r="DZ795" s="407"/>
      <c r="EA795" s="402"/>
      <c r="EB795" s="408"/>
      <c r="EC795" s="442"/>
      <c r="EE795" s="437"/>
      <c r="EF795" s="427"/>
      <c r="EH795" s="450"/>
    </row>
    <row r="796" spans="2:138" ht="12.75" customHeight="1" x14ac:dyDescent="0.2">
      <c r="B796" s="412"/>
      <c r="C796" s="616" t="s">
        <v>869</v>
      </c>
      <c r="D796" s="414" t="s">
        <v>870</v>
      </c>
      <c r="E796" s="414" t="s">
        <v>1400</v>
      </c>
      <c r="F796" s="414" t="s">
        <v>1401</v>
      </c>
      <c r="G796" s="414"/>
      <c r="H796" s="436">
        <v>40100</v>
      </c>
      <c r="I796" s="437">
        <v>150</v>
      </c>
      <c r="J796" s="438"/>
      <c r="K796" s="438"/>
      <c r="L796" s="438"/>
      <c r="M796" s="418"/>
      <c r="N796" s="419" t="s">
        <v>1135</v>
      </c>
      <c r="O796" s="233" t="s">
        <v>1129</v>
      </c>
      <c r="Q796" s="439">
        <v>0.1</v>
      </c>
      <c r="R796" s="421">
        <v>10</v>
      </c>
      <c r="S796" s="437">
        <v>150</v>
      </c>
      <c r="T796" s="440">
        <v>12</v>
      </c>
      <c r="U796" s="405">
        <f>((I796-(I796*Q796))/R796)/U$9</f>
        <v>1.125</v>
      </c>
      <c r="V796" s="406">
        <f>U796*T796</f>
        <v>13.5</v>
      </c>
      <c r="W796" s="407">
        <v>56.26</v>
      </c>
      <c r="X796" s="402">
        <f t="shared" si="210"/>
        <v>93.740000000000009</v>
      </c>
      <c r="Y796" s="408">
        <f>W796/I796</f>
        <v>0.37506666666666666</v>
      </c>
      <c r="Z796" s="442">
        <v>500</v>
      </c>
      <c r="AB796" s="437"/>
      <c r="AC796" s="427"/>
      <c r="AE796" s="439">
        <v>0.1</v>
      </c>
      <c r="AF796" s="421">
        <v>10</v>
      </c>
      <c r="AG796" s="437">
        <v>150</v>
      </c>
      <c r="AH796" s="440">
        <v>12</v>
      </c>
      <c r="AI796" s="405">
        <f>((AG796-(AG796*AE796))/AF796)/AI$9</f>
        <v>1.125</v>
      </c>
      <c r="AJ796" s="406">
        <f>AI796*AH796</f>
        <v>13.5</v>
      </c>
      <c r="AK796" s="407">
        <f>W796+AJ796</f>
        <v>69.759999999999991</v>
      </c>
      <c r="AL796" s="402">
        <f>AG796-AK796</f>
        <v>80.240000000000009</v>
      </c>
      <c r="AM796" s="408">
        <f>AK796/AG796</f>
        <v>0.46506666666666663</v>
      </c>
      <c r="AN796" s="442">
        <v>500</v>
      </c>
      <c r="AP796" s="437"/>
      <c r="AQ796" s="427"/>
      <c r="AS796" s="439">
        <v>0.1</v>
      </c>
      <c r="AT796" s="421">
        <v>10</v>
      </c>
      <c r="AU796" s="444">
        <v>150</v>
      </c>
      <c r="AV796" s="440">
        <v>12</v>
      </c>
      <c r="AW796" s="405">
        <f>((AU796-(AU796*AS796))/AT796)/AW$9</f>
        <v>1.125</v>
      </c>
      <c r="AX796" s="406">
        <f>AW796*AV796</f>
        <v>13.5</v>
      </c>
      <c r="AY796" s="407">
        <f>AK796+AX796</f>
        <v>83.259999999999991</v>
      </c>
      <c r="AZ796" s="445">
        <f>AU796-AY796</f>
        <v>66.740000000000009</v>
      </c>
      <c r="BA796" s="408">
        <f>AY796/AU796</f>
        <v>0.5550666666666666</v>
      </c>
      <c r="BB796" s="442">
        <v>500</v>
      </c>
      <c r="BC796" s="443"/>
      <c r="BE796" s="437"/>
      <c r="BF796" s="427"/>
      <c r="BI796" s="439">
        <v>0.1</v>
      </c>
      <c r="BJ796" s="421">
        <v>10</v>
      </c>
      <c r="BK796" s="444">
        <v>150</v>
      </c>
      <c r="BL796" s="440">
        <v>12</v>
      </c>
      <c r="BM796" s="405">
        <f>((BK796-(BK796*BI796))/BJ796)/BM$9</f>
        <v>1.125</v>
      </c>
      <c r="BN796" s="406">
        <f>BM796*BL796</f>
        <v>13.5</v>
      </c>
      <c r="BO796" s="407">
        <f>BN796+AY796</f>
        <v>96.759999999999991</v>
      </c>
      <c r="BP796" s="447">
        <f>BK796-BO796</f>
        <v>53.240000000000009</v>
      </c>
      <c r="BQ796" s="408">
        <f>BO796/BK796</f>
        <v>0.64506666666666657</v>
      </c>
      <c r="BR796" s="442">
        <v>500</v>
      </c>
      <c r="BS796" s="443"/>
      <c r="BT796" s="437"/>
      <c r="BU796" s="427"/>
      <c r="BX796" s="439">
        <v>0.1</v>
      </c>
      <c r="BY796" s="421">
        <v>10</v>
      </c>
      <c r="BZ796" s="444">
        <v>150</v>
      </c>
      <c r="CA796" s="440">
        <v>12</v>
      </c>
      <c r="CB796" s="405">
        <f>((BZ796-(BZ796*BX796))/BY796)/CB$9</f>
        <v>1.125</v>
      </c>
      <c r="CC796" s="406">
        <f>CB796*CA796</f>
        <v>13.5</v>
      </c>
      <c r="CD796" s="407">
        <f>CC796+BO796</f>
        <v>110.25999999999999</v>
      </c>
      <c r="CE796" s="447">
        <f>BZ796-CD796</f>
        <v>39.740000000000009</v>
      </c>
      <c r="CF796" s="408">
        <f>CD796/BZ796</f>
        <v>0.73506666666666665</v>
      </c>
      <c r="CG796" s="442">
        <v>500</v>
      </c>
      <c r="CJ796" s="439">
        <v>0.1</v>
      </c>
      <c r="CK796" s="421">
        <v>10</v>
      </c>
      <c r="CL796" s="444">
        <v>150</v>
      </c>
      <c r="CM796" s="440">
        <v>12</v>
      </c>
      <c r="CN796" s="405">
        <f>((CL796-(CL796*CJ796))/CK796)/CN$9</f>
        <v>1.125</v>
      </c>
      <c r="CO796" s="406">
        <f>CN796*CM796</f>
        <v>13.5</v>
      </c>
      <c r="CP796" s="407">
        <f>CO796+CD796</f>
        <v>123.75999999999999</v>
      </c>
      <c r="CQ796" s="447">
        <f>CL796-CP796</f>
        <v>26.240000000000009</v>
      </c>
      <c r="CR796" s="408">
        <f>CP796/CL796</f>
        <v>0.82506666666666661</v>
      </c>
      <c r="CS796" s="442">
        <v>500</v>
      </c>
      <c r="CT796" s="443"/>
      <c r="CU796" s="443"/>
      <c r="CV796" s="439">
        <v>0.1</v>
      </c>
      <c r="CW796" s="421">
        <v>10</v>
      </c>
      <c r="CX796" s="444">
        <v>150</v>
      </c>
      <c r="CY796" s="449">
        <v>10</v>
      </c>
      <c r="CZ796" s="405">
        <f>((CX796-(CX796*CV796))/CW796)/CZ$9</f>
        <v>1.125</v>
      </c>
      <c r="DA796" s="406">
        <f>CZ796*CY796</f>
        <v>11.25</v>
      </c>
      <c r="DB796" s="407">
        <f>DA796+CP796</f>
        <v>135.01</v>
      </c>
      <c r="DC796" s="447">
        <f>CX796-DB796</f>
        <v>14.990000000000009</v>
      </c>
      <c r="DD796" s="627">
        <f>DB796/CX796</f>
        <v>0.90006666666666657</v>
      </c>
      <c r="DE796" s="442">
        <v>500</v>
      </c>
      <c r="DF796" s="443"/>
      <c r="DG796" s="443"/>
      <c r="DH796" s="439">
        <v>0.1</v>
      </c>
      <c r="DI796" s="421">
        <v>10</v>
      </c>
      <c r="DJ796" s="444">
        <v>150</v>
      </c>
      <c r="DK796" s="440">
        <v>0</v>
      </c>
      <c r="DL796" s="405">
        <f>((DJ796-(DJ796*DH796))/DI796)/DL$9</f>
        <v>1.125</v>
      </c>
      <c r="DM796" s="406">
        <f>DL796*DK796</f>
        <v>0</v>
      </c>
      <c r="DN796" s="407">
        <f>DM796+DB796</f>
        <v>135.01</v>
      </c>
      <c r="DO796" s="447">
        <f>DJ796-DN796</f>
        <v>14.990000000000009</v>
      </c>
      <c r="DP796" s="627">
        <f>DN796/DJ796</f>
        <v>0.90006666666666657</v>
      </c>
      <c r="DQ796" s="442">
        <v>500</v>
      </c>
      <c r="DR796" s="443"/>
      <c r="DS796" s="443"/>
      <c r="DT796" s="439">
        <v>0.1</v>
      </c>
      <c r="DU796" s="421">
        <v>10</v>
      </c>
      <c r="DV796" s="444">
        <v>150</v>
      </c>
      <c r="DW796" s="440">
        <v>0</v>
      </c>
      <c r="DX796" s="405">
        <f>((DV796-(DV796*DT796))/DU796)/DX$9</f>
        <v>1.125</v>
      </c>
      <c r="DY796" s="406">
        <f>DX796*DW796</f>
        <v>0</v>
      </c>
      <c r="DZ796" s="407">
        <f>DY796+DN796</f>
        <v>135.01</v>
      </c>
      <c r="EA796" s="447">
        <f>DV796-DZ796</f>
        <v>14.990000000000009</v>
      </c>
      <c r="EB796" s="627">
        <f>DZ796/DV796</f>
        <v>0.90006666666666657</v>
      </c>
      <c r="EC796" s="442">
        <v>500</v>
      </c>
      <c r="EE796" s="437"/>
      <c r="EF796" s="427"/>
      <c r="EH796" s="450"/>
    </row>
    <row r="797" spans="2:138" ht="12.75" customHeight="1" x14ac:dyDescent="0.2">
      <c r="B797" s="412" t="s">
        <v>1136</v>
      </c>
      <c r="C797" s="635" t="s">
        <v>871</v>
      </c>
      <c r="D797" s="636" t="s">
        <v>872</v>
      </c>
      <c r="E797" s="417"/>
      <c r="F797" s="414"/>
      <c r="G797" s="414"/>
      <c r="H797" s="565"/>
      <c r="I797" s="437"/>
      <c r="J797" s="637"/>
      <c r="K797" s="438"/>
      <c r="L797" s="438"/>
      <c r="M797" s="418"/>
      <c r="N797" s="419"/>
      <c r="O797" s="233"/>
      <c r="Q797" s="439"/>
      <c r="R797" s="421"/>
      <c r="S797" s="437"/>
      <c r="T797" s="440"/>
      <c r="U797" s="405"/>
      <c r="V797" s="406"/>
      <c r="W797" s="407"/>
      <c r="X797" s="402"/>
      <c r="Y797" s="408"/>
      <c r="Z797" s="442"/>
      <c r="AB797" s="437"/>
      <c r="AC797" s="427"/>
      <c r="AE797" s="439"/>
      <c r="AF797" s="421"/>
      <c r="AG797" s="437"/>
      <c r="AH797" s="440"/>
      <c r="AI797" s="405"/>
      <c r="AJ797" s="406"/>
      <c r="AK797" s="407"/>
      <c r="AL797" s="402"/>
      <c r="AM797" s="408"/>
      <c r="AN797" s="442"/>
      <c r="AP797" s="437"/>
      <c r="AQ797" s="427"/>
      <c r="AS797" s="420"/>
      <c r="AT797" s="421"/>
      <c r="AU797" s="444"/>
      <c r="AV797" s="440"/>
      <c r="AW797" s="405"/>
      <c r="AX797" s="406"/>
      <c r="AY797" s="407"/>
      <c r="AZ797" s="402"/>
      <c r="BA797" s="408"/>
      <c r="BB797" s="442"/>
      <c r="BC797" s="443"/>
      <c r="BE797" s="437"/>
      <c r="BF797" s="427"/>
      <c r="BI797" s="439"/>
      <c r="BJ797" s="421"/>
      <c r="BK797" s="444"/>
      <c r="BL797" s="440"/>
      <c r="BM797" s="405"/>
      <c r="BN797" s="406"/>
      <c r="BO797" s="407"/>
      <c r="BP797" s="402"/>
      <c r="BQ797" s="408"/>
      <c r="BR797" s="442"/>
      <c r="BS797" s="443"/>
      <c r="BT797" s="437"/>
      <c r="BU797" s="427"/>
      <c r="BX797" s="439"/>
      <c r="BY797" s="421"/>
      <c r="BZ797" s="444"/>
      <c r="CA797" s="440"/>
      <c r="CB797" s="405"/>
      <c r="CC797" s="406"/>
      <c r="CD797" s="407"/>
      <c r="CE797" s="402"/>
      <c r="CF797" s="408"/>
      <c r="CG797" s="442"/>
      <c r="CJ797" s="439"/>
      <c r="CK797" s="421"/>
      <c r="CL797" s="444"/>
      <c r="CM797" s="440"/>
      <c r="CN797" s="405"/>
      <c r="CO797" s="406"/>
      <c r="CP797" s="407"/>
      <c r="CQ797" s="402"/>
      <c r="CR797" s="408"/>
      <c r="CS797" s="442"/>
      <c r="CT797" s="443"/>
      <c r="CU797" s="443"/>
      <c r="CV797" s="439"/>
      <c r="CW797" s="421"/>
      <c r="CX797" s="444"/>
      <c r="CY797" s="440"/>
      <c r="CZ797" s="405"/>
      <c r="DA797" s="406"/>
      <c r="DB797" s="407"/>
      <c r="DC797" s="402"/>
      <c r="DD797" s="408"/>
      <c r="DE797" s="442"/>
      <c r="DF797" s="443"/>
      <c r="DG797" s="443"/>
      <c r="DH797" s="439"/>
      <c r="DI797" s="421"/>
      <c r="DJ797" s="444"/>
      <c r="DK797" s="440"/>
      <c r="DL797" s="405"/>
      <c r="DM797" s="406"/>
      <c r="DN797" s="407"/>
      <c r="DO797" s="402"/>
      <c r="DP797" s="408"/>
      <c r="DQ797" s="442"/>
      <c r="DR797" s="443"/>
      <c r="DS797" s="443"/>
      <c r="DT797" s="439"/>
      <c r="DU797" s="421"/>
      <c r="DV797" s="444"/>
      <c r="DW797" s="440"/>
      <c r="DX797" s="405"/>
      <c r="DY797" s="406"/>
      <c r="DZ797" s="407"/>
      <c r="EA797" s="402"/>
      <c r="EB797" s="408"/>
      <c r="EC797" s="442"/>
      <c r="EE797" s="437"/>
      <c r="EF797" s="427"/>
      <c r="EH797" s="450"/>
    </row>
    <row r="798" spans="2:138" ht="12.75" customHeight="1" x14ac:dyDescent="0.2">
      <c r="B798" s="638"/>
      <c r="C798" s="590" t="s">
        <v>873</v>
      </c>
      <c r="D798" s="337" t="s">
        <v>874</v>
      </c>
      <c r="E798" s="639" t="s">
        <v>874</v>
      </c>
      <c r="F798" s="414"/>
      <c r="G798" s="414"/>
      <c r="H798" s="565">
        <v>42185</v>
      </c>
      <c r="I798" s="634">
        <v>170.8</v>
      </c>
      <c r="J798" s="637"/>
      <c r="K798" s="438"/>
      <c r="L798" s="438"/>
      <c r="M798" s="418"/>
      <c r="N798" s="419"/>
      <c r="O798" s="233"/>
      <c r="Q798" s="439"/>
      <c r="R798" s="421"/>
      <c r="S798" s="437"/>
      <c r="T798" s="440"/>
      <c r="U798" s="405"/>
      <c r="V798" s="406"/>
      <c r="W798" s="407"/>
      <c r="X798" s="402"/>
      <c r="Y798" s="408"/>
      <c r="Z798" s="442"/>
      <c r="AB798" s="437"/>
      <c r="AC798" s="427"/>
      <c r="AE798" s="439"/>
      <c r="AF798" s="421"/>
      <c r="AG798" s="437"/>
      <c r="AH798" s="440"/>
      <c r="AI798" s="405"/>
      <c r="AJ798" s="406"/>
      <c r="AK798" s="407"/>
      <c r="AL798" s="402"/>
      <c r="AM798" s="408"/>
      <c r="AN798" s="442"/>
      <c r="AP798" s="437"/>
      <c r="AQ798" s="427"/>
      <c r="AS798" s="420">
        <v>0.1</v>
      </c>
      <c r="AT798" s="421">
        <v>10</v>
      </c>
      <c r="AU798" s="444">
        <v>170.8</v>
      </c>
      <c r="AV798" s="440">
        <v>6</v>
      </c>
      <c r="AW798" s="405">
        <f>((AU798-(AU798*AS798))/AT798)/AW$9</f>
        <v>1.2809999999999999</v>
      </c>
      <c r="AX798" s="406">
        <f>AW798*AV798</f>
        <v>7.6859999999999999</v>
      </c>
      <c r="AY798" s="407">
        <f>AK798+AX798</f>
        <v>7.6859999999999999</v>
      </c>
      <c r="AZ798" s="445">
        <f>AU798-AY798</f>
        <v>163.114</v>
      </c>
      <c r="BA798" s="408">
        <f>AY798/AU798</f>
        <v>4.4999999999999998E-2</v>
      </c>
      <c r="BB798" s="442">
        <v>500</v>
      </c>
      <c r="BC798" s="443"/>
      <c r="BE798" s="437"/>
      <c r="BF798" s="441"/>
      <c r="BI798" s="439">
        <v>0.1</v>
      </c>
      <c r="BJ798" s="421">
        <v>10</v>
      </c>
      <c r="BK798" s="444">
        <v>170.8</v>
      </c>
      <c r="BL798" s="440">
        <v>12</v>
      </c>
      <c r="BM798" s="405">
        <f>((BK798-(BK798*BI798))/BJ798)/BM$9</f>
        <v>1.2809999999999999</v>
      </c>
      <c r="BN798" s="406">
        <f>BM798*BL798</f>
        <v>15.372</v>
      </c>
      <c r="BO798" s="407">
        <f>BN798+AY798</f>
        <v>23.058</v>
      </c>
      <c r="BP798" s="447">
        <f>BK798-BO798</f>
        <v>147.74200000000002</v>
      </c>
      <c r="BQ798" s="408">
        <f>BO798/BK798</f>
        <v>0.13499999999999998</v>
      </c>
      <c r="BR798" s="442">
        <v>500</v>
      </c>
      <c r="BS798" s="443"/>
      <c r="BT798" s="437"/>
      <c r="BU798" s="427"/>
      <c r="BX798" s="439">
        <v>0.1</v>
      </c>
      <c r="BY798" s="421">
        <v>10</v>
      </c>
      <c r="BZ798" s="444">
        <v>170.8</v>
      </c>
      <c r="CA798" s="440">
        <v>12</v>
      </c>
      <c r="CB798" s="405">
        <f>((BZ798-(BZ798*BX798))/BY798)/CB$9</f>
        <v>1.2809999999999999</v>
      </c>
      <c r="CC798" s="406">
        <f>CB798*CA798</f>
        <v>15.372</v>
      </c>
      <c r="CD798" s="407">
        <f>CC798+BO798</f>
        <v>38.43</v>
      </c>
      <c r="CE798" s="447">
        <f>BZ798-CD798</f>
        <v>132.37</v>
      </c>
      <c r="CF798" s="408">
        <f>CD798/BZ798</f>
        <v>0.22499999999999998</v>
      </c>
      <c r="CG798" s="442">
        <v>500</v>
      </c>
      <c r="CJ798" s="439">
        <v>0.1</v>
      </c>
      <c r="CK798" s="421">
        <v>10</v>
      </c>
      <c r="CL798" s="444">
        <v>170.8</v>
      </c>
      <c r="CM798" s="440">
        <v>12</v>
      </c>
      <c r="CN798" s="405">
        <f>((CL798-(CL798*CJ798))/CK798)/CN$9</f>
        <v>1.2809999999999999</v>
      </c>
      <c r="CO798" s="406">
        <f>CN798*CM798</f>
        <v>15.372</v>
      </c>
      <c r="CP798" s="407">
        <f>CO798+CD798</f>
        <v>53.802</v>
      </c>
      <c r="CQ798" s="447">
        <f>CL798-CP798</f>
        <v>116.99800000000002</v>
      </c>
      <c r="CR798" s="408">
        <f>CP798/CL798</f>
        <v>0.315</v>
      </c>
      <c r="CS798" s="442">
        <v>500</v>
      </c>
      <c r="CT798" s="443"/>
      <c r="CU798" s="443"/>
      <c r="CV798" s="439">
        <v>0.1</v>
      </c>
      <c r="CW798" s="421">
        <v>10</v>
      </c>
      <c r="CX798" s="444">
        <v>170.8</v>
      </c>
      <c r="CY798" s="440">
        <v>12</v>
      </c>
      <c r="CZ798" s="405">
        <f>((CX798-(CX798*CV798))/CW798)/CZ$9</f>
        <v>1.2809999999999999</v>
      </c>
      <c r="DA798" s="406">
        <f>CZ798*CY798</f>
        <v>15.372</v>
      </c>
      <c r="DB798" s="407">
        <f>DA798+CP798</f>
        <v>69.174000000000007</v>
      </c>
      <c r="DC798" s="447">
        <f>CX798-DB798</f>
        <v>101.626</v>
      </c>
      <c r="DD798" s="408">
        <f>DB798/CX798</f>
        <v>0.40500000000000003</v>
      </c>
      <c r="DE798" s="442">
        <v>500</v>
      </c>
      <c r="DF798" s="443"/>
      <c r="DG798" s="443"/>
      <c r="DH798" s="439">
        <v>0.1</v>
      </c>
      <c r="DI798" s="421">
        <v>10</v>
      </c>
      <c r="DJ798" s="444">
        <v>170.8</v>
      </c>
      <c r="DK798" s="440">
        <v>12</v>
      </c>
      <c r="DL798" s="405">
        <f>((DJ798-(DJ798*DH798))/DI798)/DL$9</f>
        <v>1.2809999999999999</v>
      </c>
      <c r="DM798" s="406">
        <f>DL798*DK798</f>
        <v>15.372</v>
      </c>
      <c r="DN798" s="407">
        <f>DM798+DB798</f>
        <v>84.546000000000006</v>
      </c>
      <c r="DO798" s="447">
        <f>DJ798-DN798</f>
        <v>86.254000000000005</v>
      </c>
      <c r="DP798" s="408">
        <f>DN798/DJ798</f>
        <v>0.495</v>
      </c>
      <c r="DQ798" s="442">
        <v>500</v>
      </c>
      <c r="DR798" s="443"/>
      <c r="DS798" s="443"/>
      <c r="DT798" s="439">
        <v>0.1</v>
      </c>
      <c r="DU798" s="421">
        <v>10</v>
      </c>
      <c r="DV798" s="444">
        <v>170.8</v>
      </c>
      <c r="DW798" s="440">
        <v>12</v>
      </c>
      <c r="DX798" s="405">
        <f>((DV798-(DV798*DT798))/DU798)/DX$9</f>
        <v>1.2809999999999999</v>
      </c>
      <c r="DY798" s="406">
        <f>DX798*DW798</f>
        <v>15.372</v>
      </c>
      <c r="DZ798" s="407">
        <f>DY798+DN798</f>
        <v>99.918000000000006</v>
      </c>
      <c r="EA798" s="447">
        <f>DV798-DZ798</f>
        <v>70.882000000000005</v>
      </c>
      <c r="EB798" s="408">
        <f>DZ798/DV798</f>
        <v>0.58499999999999996</v>
      </c>
      <c r="EC798" s="442">
        <v>500</v>
      </c>
      <c r="EE798" s="437"/>
      <c r="EF798" s="427"/>
      <c r="EH798" s="450"/>
    </row>
    <row r="799" spans="2:138" ht="12.75" customHeight="1" x14ac:dyDescent="0.2">
      <c r="B799" s="638" t="s">
        <v>1136</v>
      </c>
      <c r="C799" s="590" t="s">
        <v>875</v>
      </c>
      <c r="D799" s="337" t="s">
        <v>874</v>
      </c>
      <c r="E799" s="639" t="s">
        <v>874</v>
      </c>
      <c r="F799" s="414"/>
      <c r="G799" s="414"/>
      <c r="H799" s="565">
        <v>42185</v>
      </c>
      <c r="I799" s="634">
        <v>170.8</v>
      </c>
      <c r="J799" s="637"/>
      <c r="K799" s="438"/>
      <c r="L799" s="438"/>
      <c r="M799" s="418"/>
      <c r="N799" s="419"/>
      <c r="O799" s="233"/>
      <c r="Q799" s="439"/>
      <c r="R799" s="421"/>
      <c r="S799" s="437"/>
      <c r="T799" s="440"/>
      <c r="U799" s="405"/>
      <c r="V799" s="406"/>
      <c r="W799" s="407"/>
      <c r="X799" s="402"/>
      <c r="Y799" s="408"/>
      <c r="Z799" s="442"/>
      <c r="AB799" s="437"/>
      <c r="AC799" s="427"/>
      <c r="AE799" s="439"/>
      <c r="AF799" s="421"/>
      <c r="AG799" s="437"/>
      <c r="AH799" s="440"/>
      <c r="AI799" s="405"/>
      <c r="AJ799" s="406"/>
      <c r="AK799" s="407"/>
      <c r="AL799" s="402"/>
      <c r="AM799" s="408"/>
      <c r="AN799" s="442"/>
      <c r="AP799" s="437"/>
      <c r="AQ799" s="427"/>
      <c r="AS799" s="439">
        <v>0.1</v>
      </c>
      <c r="AT799" s="421">
        <v>10</v>
      </c>
      <c r="AU799" s="444">
        <v>170.8</v>
      </c>
      <c r="AV799" s="440">
        <v>6</v>
      </c>
      <c r="AW799" s="405">
        <f>((AU799-(AU799*AS799))/AT799)/AW$9</f>
        <v>1.2809999999999999</v>
      </c>
      <c r="AX799" s="406">
        <f>AW799*AV799</f>
        <v>7.6859999999999999</v>
      </c>
      <c r="AY799" s="407">
        <f>AK799+AX799</f>
        <v>7.6859999999999999</v>
      </c>
      <c r="AZ799" s="445">
        <f>AU799-AY799</f>
        <v>163.114</v>
      </c>
      <c r="BA799" s="408">
        <f>AY799/AU799</f>
        <v>4.4999999999999998E-2</v>
      </c>
      <c r="BB799" s="442">
        <v>500</v>
      </c>
      <c r="BC799" s="443"/>
      <c r="BE799" s="437"/>
      <c r="BF799" s="441"/>
      <c r="BI799" s="439">
        <v>0.1</v>
      </c>
      <c r="BJ799" s="421">
        <v>10</v>
      </c>
      <c r="BK799" s="444">
        <v>170.8</v>
      </c>
      <c r="BL799" s="440">
        <v>12</v>
      </c>
      <c r="BM799" s="405">
        <f>((BK799-(BK799*BI799))/BJ799)/BM$9</f>
        <v>1.2809999999999999</v>
      </c>
      <c r="BN799" s="406">
        <f>BM799*BL799</f>
        <v>15.372</v>
      </c>
      <c r="BO799" s="407">
        <f>BN799+AY799</f>
        <v>23.058</v>
      </c>
      <c r="BP799" s="447">
        <f>BK799-BO799</f>
        <v>147.74200000000002</v>
      </c>
      <c r="BQ799" s="408">
        <f>BO799/BK799</f>
        <v>0.13499999999999998</v>
      </c>
      <c r="BR799" s="442">
        <v>500</v>
      </c>
      <c r="BS799" s="443"/>
      <c r="BT799" s="437"/>
      <c r="BU799" s="427"/>
      <c r="BX799" s="439">
        <v>0.1</v>
      </c>
      <c r="BY799" s="421">
        <v>10</v>
      </c>
      <c r="BZ799" s="444">
        <v>170.8</v>
      </c>
      <c r="CA799" s="440">
        <v>12</v>
      </c>
      <c r="CB799" s="405">
        <f>((BZ799-(BZ799*BX799))/BY799)/CB$9</f>
        <v>1.2809999999999999</v>
      </c>
      <c r="CC799" s="406">
        <f>CB799*CA799</f>
        <v>15.372</v>
      </c>
      <c r="CD799" s="407">
        <f>CC799+BO799</f>
        <v>38.43</v>
      </c>
      <c r="CE799" s="447">
        <f>BZ799-CD799</f>
        <v>132.37</v>
      </c>
      <c r="CF799" s="408">
        <f>CD799/BZ799</f>
        <v>0.22499999999999998</v>
      </c>
      <c r="CG799" s="442">
        <v>500</v>
      </c>
      <c r="CJ799" s="439">
        <v>0.1</v>
      </c>
      <c r="CK799" s="421">
        <v>10</v>
      </c>
      <c r="CL799" s="444">
        <v>170.8</v>
      </c>
      <c r="CM799" s="440">
        <v>12</v>
      </c>
      <c r="CN799" s="405">
        <f>((CL799-(CL799*CJ799))/CK799)/CN$9</f>
        <v>1.2809999999999999</v>
      </c>
      <c r="CO799" s="406">
        <f>CN799*CM799</f>
        <v>15.372</v>
      </c>
      <c r="CP799" s="407">
        <f>CO799+CD799</f>
        <v>53.802</v>
      </c>
      <c r="CQ799" s="447">
        <f>CL799-CP799</f>
        <v>116.99800000000002</v>
      </c>
      <c r="CR799" s="408">
        <f>CP799/CL799</f>
        <v>0.315</v>
      </c>
      <c r="CS799" s="442">
        <v>500</v>
      </c>
      <c r="CT799" s="443"/>
      <c r="CU799" s="443"/>
      <c r="CV799" s="439">
        <v>0.1</v>
      </c>
      <c r="CW799" s="421">
        <v>10</v>
      </c>
      <c r="CX799" s="444">
        <v>170.8</v>
      </c>
      <c r="CY799" s="440">
        <v>12</v>
      </c>
      <c r="CZ799" s="405">
        <f>((CX799-(CX799*CV799))/CW799)/CZ$9</f>
        <v>1.2809999999999999</v>
      </c>
      <c r="DA799" s="406">
        <f>CZ799*CY799</f>
        <v>15.372</v>
      </c>
      <c r="DB799" s="407">
        <f>DA799+CP799</f>
        <v>69.174000000000007</v>
      </c>
      <c r="DC799" s="447">
        <f>CX799-DB799</f>
        <v>101.626</v>
      </c>
      <c r="DD799" s="408">
        <f>DB799/CX799</f>
        <v>0.40500000000000003</v>
      </c>
      <c r="DE799" s="442">
        <v>500</v>
      </c>
      <c r="DF799" s="443"/>
      <c r="DG799" s="443"/>
      <c r="DH799" s="439">
        <v>0.1</v>
      </c>
      <c r="DI799" s="421">
        <v>10</v>
      </c>
      <c r="DJ799" s="444">
        <v>170.8</v>
      </c>
      <c r="DK799" s="440">
        <v>12</v>
      </c>
      <c r="DL799" s="405">
        <f>((DJ799-(DJ799*DH799))/DI799)/DL$9</f>
        <v>1.2809999999999999</v>
      </c>
      <c r="DM799" s="406">
        <f>DL799*DK799</f>
        <v>15.372</v>
      </c>
      <c r="DN799" s="407">
        <f>DM799+DB799</f>
        <v>84.546000000000006</v>
      </c>
      <c r="DO799" s="447">
        <f>DJ799-DN799</f>
        <v>86.254000000000005</v>
      </c>
      <c r="DP799" s="408">
        <f>DN799/DJ799</f>
        <v>0.495</v>
      </c>
      <c r="DQ799" s="442">
        <v>500</v>
      </c>
      <c r="DR799" s="443"/>
      <c r="DS799" s="443"/>
      <c r="DT799" s="439">
        <v>0.1</v>
      </c>
      <c r="DU799" s="421">
        <v>10</v>
      </c>
      <c r="DV799" s="444">
        <v>170.8</v>
      </c>
      <c r="DW799" s="440">
        <v>12</v>
      </c>
      <c r="DX799" s="405">
        <f>((DV799-(DV799*DT799))/DU799)/DX$9</f>
        <v>1.2809999999999999</v>
      </c>
      <c r="DY799" s="406">
        <f>DX799*DW799</f>
        <v>15.372</v>
      </c>
      <c r="DZ799" s="407">
        <f>DY799+DN799</f>
        <v>99.918000000000006</v>
      </c>
      <c r="EA799" s="447">
        <f>DV799-DZ799</f>
        <v>70.882000000000005</v>
      </c>
      <c r="EB799" s="408">
        <f>DZ799/DV799</f>
        <v>0.58499999999999996</v>
      </c>
      <c r="EC799" s="442">
        <v>500</v>
      </c>
      <c r="EE799" s="437"/>
      <c r="EF799" s="427"/>
      <c r="EH799" s="450"/>
    </row>
    <row r="800" spans="2:138" ht="12.75" customHeight="1" x14ac:dyDescent="0.2">
      <c r="B800" s="638" t="s">
        <v>1136</v>
      </c>
      <c r="C800" s="590" t="s">
        <v>876</v>
      </c>
      <c r="D800" s="337" t="s">
        <v>874</v>
      </c>
      <c r="E800" s="639" t="s">
        <v>874</v>
      </c>
      <c r="F800" s="414"/>
      <c r="G800" s="414"/>
      <c r="H800" s="565">
        <v>42185</v>
      </c>
      <c r="I800" s="634">
        <v>170.8</v>
      </c>
      <c r="J800" s="637"/>
      <c r="K800" s="438"/>
      <c r="L800" s="438"/>
      <c r="M800" s="418"/>
      <c r="N800" s="419"/>
      <c r="O800" s="233"/>
      <c r="Q800" s="439"/>
      <c r="R800" s="421"/>
      <c r="S800" s="437"/>
      <c r="T800" s="440"/>
      <c r="U800" s="405"/>
      <c r="V800" s="406"/>
      <c r="W800" s="407"/>
      <c r="X800" s="402"/>
      <c r="Y800" s="408"/>
      <c r="Z800" s="442"/>
      <c r="AB800" s="437"/>
      <c r="AC800" s="427"/>
      <c r="AE800" s="439"/>
      <c r="AF800" s="421"/>
      <c r="AG800" s="437"/>
      <c r="AH800" s="440"/>
      <c r="AI800" s="405"/>
      <c r="AJ800" s="406"/>
      <c r="AK800" s="407"/>
      <c r="AL800" s="402"/>
      <c r="AM800" s="408"/>
      <c r="AN800" s="442"/>
      <c r="AP800" s="437"/>
      <c r="AQ800" s="427"/>
      <c r="AS800" s="439">
        <v>0.1</v>
      </c>
      <c r="AT800" s="421">
        <v>10</v>
      </c>
      <c r="AU800" s="444">
        <v>170.8</v>
      </c>
      <c r="AV800" s="440">
        <v>6</v>
      </c>
      <c r="AW800" s="405">
        <f>((AU800-(AU800*AS800))/AT800)/AW$9</f>
        <v>1.2809999999999999</v>
      </c>
      <c r="AX800" s="406">
        <f>AW800*AV800</f>
        <v>7.6859999999999999</v>
      </c>
      <c r="AY800" s="407">
        <f>AK800+AX800</f>
        <v>7.6859999999999999</v>
      </c>
      <c r="AZ800" s="445">
        <f>AU800-AY800</f>
        <v>163.114</v>
      </c>
      <c r="BA800" s="408">
        <f>AY800/AU800</f>
        <v>4.4999999999999998E-2</v>
      </c>
      <c r="BB800" s="442">
        <v>500</v>
      </c>
      <c r="BC800" s="443"/>
      <c r="BE800" s="437"/>
      <c r="BF800" s="441"/>
      <c r="BI800" s="439">
        <v>0.1</v>
      </c>
      <c r="BJ800" s="421">
        <v>10</v>
      </c>
      <c r="BK800" s="444">
        <v>170.8</v>
      </c>
      <c r="BL800" s="440">
        <v>12</v>
      </c>
      <c r="BM800" s="405">
        <f>((BK800-(BK800*BI800))/BJ800)/BM$9</f>
        <v>1.2809999999999999</v>
      </c>
      <c r="BN800" s="406">
        <f>BM800*BL800</f>
        <v>15.372</v>
      </c>
      <c r="BO800" s="407">
        <f>BN800+AY800</f>
        <v>23.058</v>
      </c>
      <c r="BP800" s="447">
        <f>BK800-BO800</f>
        <v>147.74200000000002</v>
      </c>
      <c r="BQ800" s="408">
        <f>BO800/BK800</f>
        <v>0.13499999999999998</v>
      </c>
      <c r="BR800" s="442">
        <v>500</v>
      </c>
      <c r="BS800" s="443"/>
      <c r="BT800" s="437"/>
      <c r="BU800" s="427"/>
      <c r="BX800" s="439">
        <v>0.1</v>
      </c>
      <c r="BY800" s="421">
        <v>10</v>
      </c>
      <c r="BZ800" s="444">
        <v>170.8</v>
      </c>
      <c r="CA800" s="440">
        <v>12</v>
      </c>
      <c r="CB800" s="405">
        <f>((BZ800-(BZ800*BX800))/BY800)/CB$9</f>
        <v>1.2809999999999999</v>
      </c>
      <c r="CC800" s="406">
        <f>CB800*CA800</f>
        <v>15.372</v>
      </c>
      <c r="CD800" s="407">
        <f>CC800+BO800</f>
        <v>38.43</v>
      </c>
      <c r="CE800" s="447">
        <f>BZ800-CD800</f>
        <v>132.37</v>
      </c>
      <c r="CF800" s="408">
        <f>CD800/BZ800</f>
        <v>0.22499999999999998</v>
      </c>
      <c r="CG800" s="442">
        <v>500</v>
      </c>
      <c r="CJ800" s="439">
        <v>0.1</v>
      </c>
      <c r="CK800" s="421">
        <v>10</v>
      </c>
      <c r="CL800" s="444">
        <v>170.8</v>
      </c>
      <c r="CM800" s="440">
        <v>12</v>
      </c>
      <c r="CN800" s="405">
        <f>((CL800-(CL800*CJ800))/CK800)/CN$9</f>
        <v>1.2809999999999999</v>
      </c>
      <c r="CO800" s="406">
        <f>CN800*CM800</f>
        <v>15.372</v>
      </c>
      <c r="CP800" s="407">
        <f>CO800+CD800</f>
        <v>53.802</v>
      </c>
      <c r="CQ800" s="447">
        <f>CL800-CP800</f>
        <v>116.99800000000002</v>
      </c>
      <c r="CR800" s="408">
        <f>CP800/CL800</f>
        <v>0.315</v>
      </c>
      <c r="CS800" s="442">
        <v>500</v>
      </c>
      <c r="CT800" s="443"/>
      <c r="CU800" s="443"/>
      <c r="CV800" s="439">
        <v>0.1</v>
      </c>
      <c r="CW800" s="421">
        <v>10</v>
      </c>
      <c r="CX800" s="444">
        <v>170.8</v>
      </c>
      <c r="CY800" s="440">
        <v>12</v>
      </c>
      <c r="CZ800" s="405">
        <f>((CX800-(CX800*CV800))/CW800)/CZ$9</f>
        <v>1.2809999999999999</v>
      </c>
      <c r="DA800" s="406">
        <f>CZ800*CY800</f>
        <v>15.372</v>
      </c>
      <c r="DB800" s="407">
        <f>DA800+CP800</f>
        <v>69.174000000000007</v>
      </c>
      <c r="DC800" s="447">
        <f>CX800-DB800</f>
        <v>101.626</v>
      </c>
      <c r="DD800" s="408">
        <f>DB800/CX800</f>
        <v>0.40500000000000003</v>
      </c>
      <c r="DE800" s="442">
        <v>500</v>
      </c>
      <c r="DF800" s="443"/>
      <c r="DG800" s="443"/>
      <c r="DH800" s="439">
        <v>0.1</v>
      </c>
      <c r="DI800" s="421">
        <v>10</v>
      </c>
      <c r="DJ800" s="444">
        <v>170.8</v>
      </c>
      <c r="DK800" s="440">
        <v>12</v>
      </c>
      <c r="DL800" s="405">
        <f>((DJ800-(DJ800*DH800))/DI800)/DL$9</f>
        <v>1.2809999999999999</v>
      </c>
      <c r="DM800" s="406">
        <f>DL800*DK800</f>
        <v>15.372</v>
      </c>
      <c r="DN800" s="407">
        <f>DM800+DB800</f>
        <v>84.546000000000006</v>
      </c>
      <c r="DO800" s="447">
        <f>DJ800-DN800</f>
        <v>86.254000000000005</v>
      </c>
      <c r="DP800" s="408">
        <f>DN800/DJ800</f>
        <v>0.495</v>
      </c>
      <c r="DQ800" s="442">
        <v>500</v>
      </c>
      <c r="DR800" s="443"/>
      <c r="DS800" s="443"/>
      <c r="DT800" s="439">
        <v>0.1</v>
      </c>
      <c r="DU800" s="421">
        <v>10</v>
      </c>
      <c r="DV800" s="444">
        <v>170.8</v>
      </c>
      <c r="DW800" s="440">
        <v>12</v>
      </c>
      <c r="DX800" s="405">
        <f>((DV800-(DV800*DT800))/DU800)/DX$9</f>
        <v>1.2809999999999999</v>
      </c>
      <c r="DY800" s="406">
        <f>DX800*DW800</f>
        <v>15.372</v>
      </c>
      <c r="DZ800" s="407">
        <f>DY800+DN800</f>
        <v>99.918000000000006</v>
      </c>
      <c r="EA800" s="447">
        <f>DV800-DZ800</f>
        <v>70.882000000000005</v>
      </c>
      <c r="EB800" s="408">
        <f>DZ800/DV800</f>
        <v>0.58499999999999996</v>
      </c>
      <c r="EC800" s="442">
        <v>500</v>
      </c>
      <c r="EE800" s="437"/>
      <c r="EF800" s="427"/>
      <c r="EH800" s="450"/>
    </row>
    <row r="801" spans="2:143" ht="12.75" customHeight="1" x14ac:dyDescent="0.2">
      <c r="B801" s="638" t="s">
        <v>1136</v>
      </c>
      <c r="C801" s="590" t="s">
        <v>877</v>
      </c>
      <c r="D801" s="337" t="s">
        <v>874</v>
      </c>
      <c r="E801" s="639" t="s">
        <v>874</v>
      </c>
      <c r="F801" s="414"/>
      <c r="G801" s="414"/>
      <c r="H801" s="565">
        <v>42185</v>
      </c>
      <c r="I801" s="634">
        <v>170.8</v>
      </c>
      <c r="J801" s="637"/>
      <c r="K801" s="438"/>
      <c r="L801" s="438"/>
      <c r="M801" s="418"/>
      <c r="N801" s="419"/>
      <c r="O801" s="233"/>
      <c r="Q801" s="439"/>
      <c r="R801" s="421"/>
      <c r="S801" s="437"/>
      <c r="T801" s="440"/>
      <c r="U801" s="405"/>
      <c r="V801" s="406"/>
      <c r="W801" s="407"/>
      <c r="X801" s="402"/>
      <c r="Y801" s="408"/>
      <c r="Z801" s="442"/>
      <c r="AB801" s="437"/>
      <c r="AC801" s="427"/>
      <c r="AE801" s="439"/>
      <c r="AF801" s="421"/>
      <c r="AG801" s="437"/>
      <c r="AH801" s="440"/>
      <c r="AI801" s="405"/>
      <c r="AJ801" s="406"/>
      <c r="AK801" s="407"/>
      <c r="AL801" s="402"/>
      <c r="AM801" s="408"/>
      <c r="AN801" s="442"/>
      <c r="AP801" s="437"/>
      <c r="AQ801" s="427"/>
      <c r="AS801" s="439">
        <v>0.1</v>
      </c>
      <c r="AT801" s="421">
        <v>10</v>
      </c>
      <c r="AU801" s="444">
        <v>170.8</v>
      </c>
      <c r="AV801" s="440">
        <v>6</v>
      </c>
      <c r="AW801" s="405">
        <f>((AU801-(AU801*AS801))/AT801)/AW$9</f>
        <v>1.2809999999999999</v>
      </c>
      <c r="AX801" s="406">
        <f>AW801*AV801</f>
        <v>7.6859999999999999</v>
      </c>
      <c r="AY801" s="407">
        <f>AK801+AX801</f>
        <v>7.6859999999999999</v>
      </c>
      <c r="AZ801" s="445">
        <f>AU801-AY801</f>
        <v>163.114</v>
      </c>
      <c r="BA801" s="408">
        <f>AY801/AU801</f>
        <v>4.4999999999999998E-2</v>
      </c>
      <c r="BB801" s="442">
        <v>500</v>
      </c>
      <c r="BC801" s="443"/>
      <c r="BE801" s="437"/>
      <c r="BF801" s="441"/>
      <c r="BI801" s="439">
        <v>0.1</v>
      </c>
      <c r="BJ801" s="421">
        <v>10</v>
      </c>
      <c r="BK801" s="444">
        <v>170.8</v>
      </c>
      <c r="BL801" s="440">
        <v>12</v>
      </c>
      <c r="BM801" s="405">
        <f>((BK801-(BK801*BI801))/BJ801)/BM$9</f>
        <v>1.2809999999999999</v>
      </c>
      <c r="BN801" s="406">
        <f>BM801*BL801</f>
        <v>15.372</v>
      </c>
      <c r="BO801" s="407">
        <f>BN801+AY801</f>
        <v>23.058</v>
      </c>
      <c r="BP801" s="447">
        <f>BK801-BO801</f>
        <v>147.74200000000002</v>
      </c>
      <c r="BQ801" s="408">
        <f>BO801/BK801</f>
        <v>0.13499999999999998</v>
      </c>
      <c r="BR801" s="442">
        <v>500</v>
      </c>
      <c r="BS801" s="443"/>
      <c r="BT801" s="437"/>
      <c r="BU801" s="427"/>
      <c r="BX801" s="439">
        <v>0.1</v>
      </c>
      <c r="BY801" s="421">
        <v>10</v>
      </c>
      <c r="BZ801" s="444">
        <v>170.8</v>
      </c>
      <c r="CA801" s="440">
        <v>12</v>
      </c>
      <c r="CB801" s="405">
        <f>((BZ801-(BZ801*BX801))/BY801)/CB$9</f>
        <v>1.2809999999999999</v>
      </c>
      <c r="CC801" s="406">
        <f>CB801*CA801</f>
        <v>15.372</v>
      </c>
      <c r="CD801" s="407">
        <f>CC801+BO801</f>
        <v>38.43</v>
      </c>
      <c r="CE801" s="447">
        <f>BZ801-CD801</f>
        <v>132.37</v>
      </c>
      <c r="CF801" s="408">
        <f>CD801/BZ801</f>
        <v>0.22499999999999998</v>
      </c>
      <c r="CG801" s="442">
        <v>500</v>
      </c>
      <c r="CJ801" s="439">
        <v>0.1</v>
      </c>
      <c r="CK801" s="421">
        <v>10</v>
      </c>
      <c r="CL801" s="444">
        <v>170.8</v>
      </c>
      <c r="CM801" s="440">
        <v>12</v>
      </c>
      <c r="CN801" s="405">
        <f>((CL801-(CL801*CJ801))/CK801)/CN$9</f>
        <v>1.2809999999999999</v>
      </c>
      <c r="CO801" s="406">
        <f>CN801*CM801</f>
        <v>15.372</v>
      </c>
      <c r="CP801" s="407">
        <f>CO801+CD801</f>
        <v>53.802</v>
      </c>
      <c r="CQ801" s="447">
        <f>CL801-CP801</f>
        <v>116.99800000000002</v>
      </c>
      <c r="CR801" s="408">
        <f>CP801/CL801</f>
        <v>0.315</v>
      </c>
      <c r="CS801" s="442">
        <v>500</v>
      </c>
      <c r="CT801" s="443"/>
      <c r="CU801" s="443"/>
      <c r="CV801" s="439">
        <v>0.1</v>
      </c>
      <c r="CW801" s="421">
        <v>10</v>
      </c>
      <c r="CX801" s="444">
        <v>170.8</v>
      </c>
      <c r="CY801" s="440">
        <v>12</v>
      </c>
      <c r="CZ801" s="405">
        <f>((CX801-(CX801*CV801))/CW801)/CZ$9</f>
        <v>1.2809999999999999</v>
      </c>
      <c r="DA801" s="406">
        <f>CZ801*CY801</f>
        <v>15.372</v>
      </c>
      <c r="DB801" s="407">
        <f>DA801+CP801</f>
        <v>69.174000000000007</v>
      </c>
      <c r="DC801" s="447">
        <f>CX801-DB801</f>
        <v>101.626</v>
      </c>
      <c r="DD801" s="408">
        <f>DB801/CX801</f>
        <v>0.40500000000000003</v>
      </c>
      <c r="DE801" s="442">
        <v>500</v>
      </c>
      <c r="DF801" s="443"/>
      <c r="DG801" s="443"/>
      <c r="DH801" s="439">
        <v>0.1</v>
      </c>
      <c r="DI801" s="421">
        <v>10</v>
      </c>
      <c r="DJ801" s="444">
        <v>170.8</v>
      </c>
      <c r="DK801" s="440">
        <v>12</v>
      </c>
      <c r="DL801" s="405">
        <f>((DJ801-(DJ801*DH801))/DI801)/DL$9</f>
        <v>1.2809999999999999</v>
      </c>
      <c r="DM801" s="406">
        <f>DL801*DK801</f>
        <v>15.372</v>
      </c>
      <c r="DN801" s="407">
        <f>DM801+DB801</f>
        <v>84.546000000000006</v>
      </c>
      <c r="DO801" s="447">
        <f>DJ801-DN801</f>
        <v>86.254000000000005</v>
      </c>
      <c r="DP801" s="408">
        <f>DN801/DJ801</f>
        <v>0.495</v>
      </c>
      <c r="DQ801" s="442">
        <v>500</v>
      </c>
      <c r="DR801" s="443"/>
      <c r="DS801" s="443"/>
      <c r="DT801" s="439">
        <v>0.1</v>
      </c>
      <c r="DU801" s="421">
        <v>10</v>
      </c>
      <c r="DV801" s="444">
        <v>170.8</v>
      </c>
      <c r="DW801" s="440">
        <v>12</v>
      </c>
      <c r="DX801" s="405">
        <f>((DV801-(DV801*DT801))/DU801)/DX$9</f>
        <v>1.2809999999999999</v>
      </c>
      <c r="DY801" s="406">
        <f>DX801*DW801</f>
        <v>15.372</v>
      </c>
      <c r="DZ801" s="407">
        <f>DY801+DN801</f>
        <v>99.918000000000006</v>
      </c>
      <c r="EA801" s="447">
        <f>DV801-DZ801</f>
        <v>70.882000000000005</v>
      </c>
      <c r="EB801" s="408">
        <f>DZ801/DV801</f>
        <v>0.58499999999999996</v>
      </c>
      <c r="EC801" s="442">
        <v>500</v>
      </c>
      <c r="EE801" s="437"/>
      <c r="EF801" s="427"/>
      <c r="EH801" s="450"/>
    </row>
    <row r="802" spans="2:143" ht="12.75" customHeight="1" x14ac:dyDescent="0.2">
      <c r="B802" s="638" t="s">
        <v>1136</v>
      </c>
      <c r="C802" s="590" t="s">
        <v>878</v>
      </c>
      <c r="D802" s="337" t="s">
        <v>874</v>
      </c>
      <c r="E802" s="639" t="s">
        <v>874</v>
      </c>
      <c r="F802" s="414"/>
      <c r="G802" s="414"/>
      <c r="H802" s="565">
        <v>42185</v>
      </c>
      <c r="I802" s="634">
        <v>170.8</v>
      </c>
      <c r="J802" s="637"/>
      <c r="K802" s="438"/>
      <c r="L802" s="438"/>
      <c r="M802" s="418"/>
      <c r="N802" s="419"/>
      <c r="O802" s="233"/>
      <c r="Q802" s="439"/>
      <c r="R802" s="421"/>
      <c r="S802" s="437"/>
      <c r="T802" s="440"/>
      <c r="U802" s="405"/>
      <c r="V802" s="406"/>
      <c r="W802" s="407"/>
      <c r="X802" s="402"/>
      <c r="Y802" s="408"/>
      <c r="Z802" s="442"/>
      <c r="AB802" s="437"/>
      <c r="AC802" s="427"/>
      <c r="AE802" s="439"/>
      <c r="AF802" s="421"/>
      <c r="AG802" s="437"/>
      <c r="AH802" s="440"/>
      <c r="AI802" s="405"/>
      <c r="AJ802" s="406"/>
      <c r="AK802" s="407"/>
      <c r="AL802" s="402"/>
      <c r="AM802" s="408"/>
      <c r="AN802" s="442"/>
      <c r="AP802" s="437"/>
      <c r="AQ802" s="427"/>
      <c r="AS802" s="439">
        <v>0.1</v>
      </c>
      <c r="AT802" s="421">
        <v>10</v>
      </c>
      <c r="AU802" s="444">
        <v>170.8</v>
      </c>
      <c r="AV802" s="440">
        <v>6</v>
      </c>
      <c r="AW802" s="405">
        <f>((AU802-(AU802*AS802))/AT802)/AW$9</f>
        <v>1.2809999999999999</v>
      </c>
      <c r="AX802" s="406">
        <f>AW802*AV802</f>
        <v>7.6859999999999999</v>
      </c>
      <c r="AY802" s="407">
        <f>AK802+AX802</f>
        <v>7.6859999999999999</v>
      </c>
      <c r="AZ802" s="445">
        <f>AU802-AY802</f>
        <v>163.114</v>
      </c>
      <c r="BA802" s="408">
        <f>AY802/AU802</f>
        <v>4.4999999999999998E-2</v>
      </c>
      <c r="BB802" s="442">
        <v>500</v>
      </c>
      <c r="BC802" s="443"/>
      <c r="BE802" s="437"/>
      <c r="BF802" s="441"/>
      <c r="BI802" s="439">
        <v>0.1</v>
      </c>
      <c r="BJ802" s="421">
        <v>10</v>
      </c>
      <c r="BK802" s="444">
        <v>170.8</v>
      </c>
      <c r="BL802" s="440">
        <v>12</v>
      </c>
      <c r="BM802" s="405">
        <f>((BK802-(BK802*BI802))/BJ802)/BM$9</f>
        <v>1.2809999999999999</v>
      </c>
      <c r="BN802" s="406">
        <f>BM802*BL802</f>
        <v>15.372</v>
      </c>
      <c r="BO802" s="407">
        <f>BN802+AY802</f>
        <v>23.058</v>
      </c>
      <c r="BP802" s="447">
        <f>BK802-BO802</f>
        <v>147.74200000000002</v>
      </c>
      <c r="BQ802" s="408">
        <f>BO802/BK802</f>
        <v>0.13499999999999998</v>
      </c>
      <c r="BR802" s="442">
        <v>500</v>
      </c>
      <c r="BS802" s="443"/>
      <c r="BT802" s="437"/>
      <c r="BU802" s="427"/>
      <c r="BX802" s="439">
        <v>0.1</v>
      </c>
      <c r="BY802" s="421">
        <v>10</v>
      </c>
      <c r="BZ802" s="444">
        <v>170.8</v>
      </c>
      <c r="CA802" s="440">
        <v>12</v>
      </c>
      <c r="CB802" s="405">
        <f>((BZ802-(BZ802*BX802))/BY802)/CB$9</f>
        <v>1.2809999999999999</v>
      </c>
      <c r="CC802" s="406">
        <f>CB802*CA802</f>
        <v>15.372</v>
      </c>
      <c r="CD802" s="407">
        <f>CC802+BO802</f>
        <v>38.43</v>
      </c>
      <c r="CE802" s="447">
        <f>BZ802-CD802</f>
        <v>132.37</v>
      </c>
      <c r="CF802" s="408">
        <f>CD802/BZ802</f>
        <v>0.22499999999999998</v>
      </c>
      <c r="CG802" s="442">
        <v>500</v>
      </c>
      <c r="CJ802" s="439">
        <v>0.1</v>
      </c>
      <c r="CK802" s="421">
        <v>10</v>
      </c>
      <c r="CL802" s="444">
        <v>170.8</v>
      </c>
      <c r="CM802" s="440">
        <v>12</v>
      </c>
      <c r="CN802" s="405">
        <f>((CL802-(CL802*CJ802))/CK802)/CN$9</f>
        <v>1.2809999999999999</v>
      </c>
      <c r="CO802" s="406">
        <f>CN802*CM802</f>
        <v>15.372</v>
      </c>
      <c r="CP802" s="407">
        <f>CO802+CD802</f>
        <v>53.802</v>
      </c>
      <c r="CQ802" s="447">
        <f>CL802-CP802</f>
        <v>116.99800000000002</v>
      </c>
      <c r="CR802" s="408">
        <f>CP802/CL802</f>
        <v>0.315</v>
      </c>
      <c r="CS802" s="442">
        <v>500</v>
      </c>
      <c r="CT802" s="443"/>
      <c r="CU802" s="443"/>
      <c r="CV802" s="439">
        <v>0.1</v>
      </c>
      <c r="CW802" s="421">
        <v>10</v>
      </c>
      <c r="CX802" s="444">
        <v>170.8</v>
      </c>
      <c r="CY802" s="440">
        <v>12</v>
      </c>
      <c r="CZ802" s="405">
        <f>((CX802-(CX802*CV802))/CW802)/CZ$9</f>
        <v>1.2809999999999999</v>
      </c>
      <c r="DA802" s="406">
        <f>CZ802*CY802</f>
        <v>15.372</v>
      </c>
      <c r="DB802" s="407">
        <f>DA802+CP802</f>
        <v>69.174000000000007</v>
      </c>
      <c r="DC802" s="447">
        <f>CX802-DB802</f>
        <v>101.626</v>
      </c>
      <c r="DD802" s="408">
        <f>DB802/CX802</f>
        <v>0.40500000000000003</v>
      </c>
      <c r="DE802" s="442">
        <v>500</v>
      </c>
      <c r="DF802" s="443"/>
      <c r="DG802" s="443"/>
      <c r="DH802" s="439">
        <v>0.1</v>
      </c>
      <c r="DI802" s="421">
        <v>10</v>
      </c>
      <c r="DJ802" s="444">
        <v>170.8</v>
      </c>
      <c r="DK802" s="440">
        <v>12</v>
      </c>
      <c r="DL802" s="405">
        <f>((DJ802-(DJ802*DH802))/DI802)/DL$9</f>
        <v>1.2809999999999999</v>
      </c>
      <c r="DM802" s="406">
        <f>DL802*DK802</f>
        <v>15.372</v>
      </c>
      <c r="DN802" s="407">
        <f>DM802+DB802</f>
        <v>84.546000000000006</v>
      </c>
      <c r="DO802" s="447">
        <f>DJ802-DN802</f>
        <v>86.254000000000005</v>
      </c>
      <c r="DP802" s="408">
        <f>DN802/DJ802</f>
        <v>0.495</v>
      </c>
      <c r="DQ802" s="442">
        <v>500</v>
      </c>
      <c r="DR802" s="443"/>
      <c r="DS802" s="443"/>
      <c r="DT802" s="439">
        <v>0.1</v>
      </c>
      <c r="DU802" s="421">
        <v>10</v>
      </c>
      <c r="DV802" s="444">
        <v>170.8</v>
      </c>
      <c r="DW802" s="440">
        <v>12</v>
      </c>
      <c r="DX802" s="405">
        <f>((DV802-(DV802*DT802))/DU802)/DX$9</f>
        <v>1.2809999999999999</v>
      </c>
      <c r="DY802" s="406">
        <f>DX802*DW802</f>
        <v>15.372</v>
      </c>
      <c r="DZ802" s="407">
        <f>DY802+DN802</f>
        <v>99.918000000000006</v>
      </c>
      <c r="EA802" s="447">
        <f>DV802-DZ802</f>
        <v>70.882000000000005</v>
      </c>
      <c r="EB802" s="408">
        <f>DZ802/DV802</f>
        <v>0.58499999999999996</v>
      </c>
      <c r="EC802" s="442">
        <v>500</v>
      </c>
      <c r="EE802" s="437"/>
      <c r="EF802" s="427"/>
      <c r="EH802" s="450"/>
    </row>
    <row r="803" spans="2:143" ht="12.75" customHeight="1" x14ac:dyDescent="0.2">
      <c r="B803" s="638" t="s">
        <v>1136</v>
      </c>
      <c r="C803" s="498" t="s">
        <v>879</v>
      </c>
      <c r="D803" s="498" t="s">
        <v>880</v>
      </c>
      <c r="E803" s="414"/>
      <c r="F803" s="414"/>
      <c r="G803" s="414"/>
      <c r="H803" s="436"/>
      <c r="I803" s="437"/>
      <c r="J803" s="438"/>
      <c r="K803" s="438"/>
      <c r="L803" s="438"/>
      <c r="M803" s="418"/>
      <c r="N803" s="419"/>
      <c r="O803" s="233"/>
      <c r="Q803" s="420"/>
      <c r="R803" s="421"/>
      <c r="S803" s="437"/>
      <c r="T803" s="440"/>
      <c r="U803" s="405"/>
      <c r="V803" s="406"/>
      <c r="W803" s="407"/>
      <c r="X803" s="402">
        <f t="shared" si="210"/>
        <v>0</v>
      </c>
      <c r="Y803" s="406"/>
      <c r="Z803" s="442"/>
      <c r="AB803" s="437"/>
      <c r="AC803" s="427"/>
      <c r="AE803" s="420"/>
      <c r="AF803" s="421"/>
      <c r="AG803" s="437"/>
      <c r="AH803" s="440"/>
      <c r="AI803" s="405"/>
      <c r="AJ803" s="406"/>
      <c r="AK803" s="407"/>
      <c r="AL803" s="402">
        <f>W803-AK803</f>
        <v>0</v>
      </c>
      <c r="AM803" s="408"/>
      <c r="AN803" s="442"/>
      <c r="AP803" s="437"/>
      <c r="AQ803" s="427"/>
      <c r="AS803" s="420"/>
      <c r="AT803" s="421"/>
      <c r="AU803" s="444"/>
      <c r="AV803" s="440"/>
      <c r="AW803" s="405"/>
      <c r="AX803" s="406"/>
      <c r="AY803" s="407"/>
      <c r="AZ803" s="402"/>
      <c r="BA803" s="408"/>
      <c r="BB803" s="442"/>
      <c r="BC803" s="443"/>
      <c r="BE803" s="437"/>
      <c r="BF803" s="427"/>
      <c r="BI803" s="420"/>
      <c r="BJ803" s="421"/>
      <c r="BK803" s="444"/>
      <c r="BL803" s="440"/>
      <c r="BM803" s="405"/>
      <c r="BN803" s="406"/>
      <c r="BO803" s="407"/>
      <c r="BP803" s="402"/>
      <c r="BQ803" s="408"/>
      <c r="BR803" s="442"/>
      <c r="BS803" s="443"/>
      <c r="BT803" s="437"/>
      <c r="BU803" s="427"/>
      <c r="BX803" s="420"/>
      <c r="BY803" s="421"/>
      <c r="BZ803" s="444"/>
      <c r="CA803" s="440"/>
      <c r="CB803" s="405"/>
      <c r="CC803" s="406"/>
      <c r="CD803" s="407"/>
      <c r="CE803" s="402"/>
      <c r="CF803" s="408"/>
      <c r="CG803" s="442"/>
      <c r="CJ803" s="420"/>
      <c r="CK803" s="421"/>
      <c r="CL803" s="444"/>
      <c r="CM803" s="440"/>
      <c r="CN803" s="405"/>
      <c r="CO803" s="406"/>
      <c r="CP803" s="407"/>
      <c r="CQ803" s="402"/>
      <c r="CR803" s="408"/>
      <c r="CS803" s="442"/>
      <c r="CT803" s="443"/>
      <c r="CU803" s="443"/>
      <c r="CV803" s="420"/>
      <c r="CW803" s="421"/>
      <c r="CX803" s="444"/>
      <c r="CY803" s="440"/>
      <c r="CZ803" s="405"/>
      <c r="DA803" s="406"/>
      <c r="DB803" s="407"/>
      <c r="DC803" s="402"/>
      <c r="DD803" s="408"/>
      <c r="DE803" s="442"/>
      <c r="DF803" s="443"/>
      <c r="DG803" s="443"/>
      <c r="DH803" s="420"/>
      <c r="DI803" s="421"/>
      <c r="DJ803" s="444"/>
      <c r="DK803" s="440"/>
      <c r="DL803" s="405"/>
      <c r="DM803" s="406"/>
      <c r="DN803" s="407"/>
      <c r="DO803" s="402"/>
      <c r="DP803" s="408"/>
      <c r="DQ803" s="442"/>
      <c r="DR803" s="443"/>
      <c r="DS803" s="443"/>
      <c r="DT803" s="420"/>
      <c r="DU803" s="421"/>
      <c r="DV803" s="444"/>
      <c r="DW803" s="440"/>
      <c r="DX803" s="405"/>
      <c r="DY803" s="406"/>
      <c r="DZ803" s="407"/>
      <c r="EA803" s="402"/>
      <c r="EB803" s="408"/>
      <c r="EC803" s="442"/>
      <c r="EE803" s="437"/>
      <c r="EF803" s="427"/>
      <c r="EH803" s="450"/>
      <c r="EM803" s="451"/>
    </row>
    <row r="804" spans="2:143" ht="12.75" customHeight="1" x14ac:dyDescent="0.2">
      <c r="B804" s="412"/>
      <c r="C804" s="503" t="s">
        <v>881</v>
      </c>
      <c r="D804" s="503" t="s">
        <v>882</v>
      </c>
      <c r="E804" s="414"/>
      <c r="F804" s="414"/>
      <c r="G804" s="414"/>
      <c r="H804" s="415">
        <f>SUM(I805:I813)</f>
        <v>285</v>
      </c>
      <c r="I804" s="437"/>
      <c r="J804" s="438"/>
      <c r="K804" s="438"/>
      <c r="L804" s="438"/>
      <c r="M804" s="418"/>
      <c r="N804" s="419"/>
      <c r="O804" s="233"/>
      <c r="Q804" s="420"/>
      <c r="R804" s="421"/>
      <c r="S804" s="437"/>
      <c r="T804" s="440"/>
      <c r="U804" s="405"/>
      <c r="V804" s="406"/>
      <c r="W804" s="407"/>
      <c r="X804" s="402">
        <f t="shared" si="210"/>
        <v>0</v>
      </c>
      <c r="Y804" s="406"/>
      <c r="Z804" s="442"/>
      <c r="AB804" s="437"/>
      <c r="AC804" s="427"/>
      <c r="AE804" s="420"/>
      <c r="AF804" s="421"/>
      <c r="AG804" s="437"/>
      <c r="AH804" s="440"/>
      <c r="AI804" s="405"/>
      <c r="AJ804" s="406"/>
      <c r="AK804" s="407"/>
      <c r="AL804" s="402">
        <f>W804-AK804</f>
        <v>0</v>
      </c>
      <c r="AM804" s="408"/>
      <c r="AN804" s="442"/>
      <c r="AP804" s="437"/>
      <c r="AQ804" s="427"/>
      <c r="AS804" s="420"/>
      <c r="AT804" s="421"/>
      <c r="AU804" s="444"/>
      <c r="AV804" s="440"/>
      <c r="AW804" s="405"/>
      <c r="AX804" s="406"/>
      <c r="AY804" s="407"/>
      <c r="AZ804" s="402"/>
      <c r="BA804" s="408"/>
      <c r="BB804" s="442"/>
      <c r="BC804" s="443"/>
      <c r="BE804" s="437"/>
      <c r="BF804" s="427"/>
      <c r="BI804" s="420"/>
      <c r="BJ804" s="421"/>
      <c r="BK804" s="444"/>
      <c r="BL804" s="440"/>
      <c r="BM804" s="405"/>
      <c r="BN804" s="406"/>
      <c r="BO804" s="407"/>
      <c r="BP804" s="402"/>
      <c r="BQ804" s="408"/>
      <c r="BR804" s="442"/>
      <c r="BS804" s="443"/>
      <c r="BT804" s="437"/>
      <c r="BU804" s="427"/>
      <c r="BX804" s="420"/>
      <c r="BY804" s="421"/>
      <c r="BZ804" s="444"/>
      <c r="CA804" s="440"/>
      <c r="CB804" s="405"/>
      <c r="CC804" s="406"/>
      <c r="CD804" s="407"/>
      <c r="CE804" s="402"/>
      <c r="CF804" s="408"/>
      <c r="CG804" s="442"/>
      <c r="CJ804" s="420"/>
      <c r="CK804" s="421"/>
      <c r="CL804" s="444"/>
      <c r="CM804" s="440"/>
      <c r="CN804" s="405"/>
      <c r="CO804" s="406"/>
      <c r="CP804" s="407"/>
      <c r="CQ804" s="402"/>
      <c r="CR804" s="408"/>
      <c r="CS804" s="442"/>
      <c r="CT804" s="443"/>
      <c r="CU804" s="443"/>
      <c r="CV804" s="420"/>
      <c r="CW804" s="421"/>
      <c r="CX804" s="444"/>
      <c r="CY804" s="440"/>
      <c r="CZ804" s="405"/>
      <c r="DA804" s="406"/>
      <c r="DB804" s="407"/>
      <c r="DC804" s="402"/>
      <c r="DD804" s="408"/>
      <c r="DE804" s="442"/>
      <c r="DF804" s="443"/>
      <c r="DG804" s="443"/>
      <c r="DH804" s="420"/>
      <c r="DI804" s="421"/>
      <c r="DJ804" s="444"/>
      <c r="DK804" s="440"/>
      <c r="DL804" s="405"/>
      <c r="DM804" s="406"/>
      <c r="DN804" s="407"/>
      <c r="DO804" s="402"/>
      <c r="DP804" s="408"/>
      <c r="DQ804" s="442"/>
      <c r="DR804" s="443"/>
      <c r="DS804" s="443"/>
      <c r="DT804" s="420"/>
      <c r="DU804" s="421"/>
      <c r="DV804" s="444"/>
      <c r="DW804" s="440"/>
      <c r="DX804" s="405"/>
      <c r="DY804" s="406"/>
      <c r="DZ804" s="407"/>
      <c r="EA804" s="402"/>
      <c r="EB804" s="408"/>
      <c r="EC804" s="442"/>
      <c r="EE804" s="437"/>
      <c r="EF804" s="427"/>
      <c r="EH804" s="450"/>
    </row>
    <row r="805" spans="2:143" ht="12.75" customHeight="1" x14ac:dyDescent="0.2">
      <c r="B805" s="412" t="s">
        <v>1046</v>
      </c>
      <c r="C805" s="413" t="s">
        <v>883</v>
      </c>
      <c r="D805" s="413" t="s">
        <v>884</v>
      </c>
      <c r="E805" s="233"/>
      <c r="F805" s="233"/>
      <c r="G805" s="233"/>
      <c r="H805" s="436"/>
      <c r="I805" s="437"/>
      <c r="J805" s="438"/>
      <c r="K805" s="438"/>
      <c r="L805" s="438"/>
      <c r="M805" s="418"/>
      <c r="N805" s="419"/>
      <c r="O805" s="233"/>
      <c r="Q805" s="420"/>
      <c r="R805" s="421"/>
      <c r="S805" s="437"/>
      <c r="T805" s="440"/>
      <c r="U805" s="405"/>
      <c r="V805" s="406"/>
      <c r="W805" s="407"/>
      <c r="X805" s="402">
        <f t="shared" si="210"/>
        <v>0</v>
      </c>
      <c r="Y805" s="406"/>
      <c r="Z805" s="442"/>
      <c r="AB805" s="437"/>
      <c r="AC805" s="427"/>
      <c r="AE805" s="420"/>
      <c r="AF805" s="421"/>
      <c r="AG805" s="437"/>
      <c r="AH805" s="440"/>
      <c r="AI805" s="405"/>
      <c r="AJ805" s="406"/>
      <c r="AK805" s="407"/>
      <c r="AL805" s="402">
        <f>W805-AK805</f>
        <v>0</v>
      </c>
      <c r="AM805" s="408"/>
      <c r="AN805" s="442"/>
      <c r="AP805" s="437"/>
      <c r="AQ805" s="427"/>
      <c r="AS805" s="420"/>
      <c r="AT805" s="421"/>
      <c r="AU805" s="444"/>
      <c r="AV805" s="440"/>
      <c r="AW805" s="405"/>
      <c r="AX805" s="406"/>
      <c r="AY805" s="407"/>
      <c r="AZ805" s="402"/>
      <c r="BA805" s="408"/>
      <c r="BB805" s="442"/>
      <c r="BC805" s="443"/>
      <c r="BE805" s="437"/>
      <c r="BF805" s="427"/>
      <c r="BI805" s="420"/>
      <c r="BJ805" s="421"/>
      <c r="BK805" s="444"/>
      <c r="BL805" s="440"/>
      <c r="BM805" s="405"/>
      <c r="BN805" s="406"/>
      <c r="BO805" s="407"/>
      <c r="BP805" s="402"/>
      <c r="BQ805" s="408"/>
      <c r="BR805" s="442"/>
      <c r="BS805" s="443"/>
      <c r="BT805" s="437"/>
      <c r="BU805" s="427"/>
      <c r="BX805" s="420"/>
      <c r="BY805" s="421"/>
      <c r="BZ805" s="444"/>
      <c r="CA805" s="440"/>
      <c r="CB805" s="405"/>
      <c r="CC805" s="406"/>
      <c r="CD805" s="407"/>
      <c r="CE805" s="402"/>
      <c r="CF805" s="408"/>
      <c r="CG805" s="442"/>
      <c r="CJ805" s="420"/>
      <c r="CK805" s="421"/>
      <c r="CL805" s="444"/>
      <c r="CM805" s="440"/>
      <c r="CN805" s="405"/>
      <c r="CO805" s="406"/>
      <c r="CP805" s="407"/>
      <c r="CQ805" s="402"/>
      <c r="CR805" s="408"/>
      <c r="CS805" s="442"/>
      <c r="CT805" s="443"/>
      <c r="CU805" s="443"/>
      <c r="CV805" s="420"/>
      <c r="CW805" s="421"/>
      <c r="CX805" s="444"/>
      <c r="CY805" s="440"/>
      <c r="CZ805" s="405"/>
      <c r="DA805" s="406"/>
      <c r="DB805" s="407"/>
      <c r="DC805" s="402"/>
      <c r="DD805" s="408"/>
      <c r="DE805" s="442"/>
      <c r="DF805" s="443"/>
      <c r="DG805" s="443"/>
      <c r="DH805" s="420"/>
      <c r="DI805" s="421"/>
      <c r="DJ805" s="444"/>
      <c r="DK805" s="440"/>
      <c r="DL805" s="405"/>
      <c r="DM805" s="406"/>
      <c r="DN805" s="407"/>
      <c r="DO805" s="402"/>
      <c r="DP805" s="408"/>
      <c r="DQ805" s="442"/>
      <c r="DR805" s="443"/>
      <c r="DS805" s="443"/>
      <c r="DT805" s="420"/>
      <c r="DU805" s="421"/>
      <c r="DV805" s="444"/>
      <c r="DW805" s="440"/>
      <c r="DX805" s="405"/>
      <c r="DY805" s="406"/>
      <c r="DZ805" s="407"/>
      <c r="EA805" s="402"/>
      <c r="EB805" s="408"/>
      <c r="EC805" s="442"/>
      <c r="EE805" s="437"/>
      <c r="EF805" s="427"/>
      <c r="EH805" s="450"/>
    </row>
    <row r="806" spans="2:143" ht="12.75" customHeight="1" x14ac:dyDescent="0.2">
      <c r="B806" s="412"/>
      <c r="C806" s="233" t="s">
        <v>885</v>
      </c>
      <c r="D806" s="233" t="s">
        <v>886</v>
      </c>
      <c r="E806" s="233"/>
      <c r="F806" s="233" t="s">
        <v>1402</v>
      </c>
      <c r="G806" s="414"/>
      <c r="H806" s="436">
        <v>39735</v>
      </c>
      <c r="I806" s="437">
        <v>45</v>
      </c>
      <c r="J806" s="438"/>
      <c r="K806" s="438"/>
      <c r="L806" s="438"/>
      <c r="M806" s="418"/>
      <c r="N806" s="419" t="s">
        <v>1079</v>
      </c>
      <c r="O806" s="233" t="s">
        <v>1080</v>
      </c>
      <c r="Q806" s="420"/>
      <c r="R806" s="421"/>
      <c r="S806" s="437"/>
      <c r="T806" s="440"/>
      <c r="U806" s="405"/>
      <c r="V806" s="406"/>
      <c r="W806" s="407"/>
      <c r="X806" s="402"/>
      <c r="Y806" s="406"/>
      <c r="Z806" s="442"/>
      <c r="AB806" s="437">
        <v>45</v>
      </c>
      <c r="AC806" s="441">
        <v>600</v>
      </c>
      <c r="AE806" s="420"/>
      <c r="AF806" s="421"/>
      <c r="AG806" s="437"/>
      <c r="AH806" s="440"/>
      <c r="AI806" s="405"/>
      <c r="AJ806" s="406"/>
      <c r="AK806" s="407"/>
      <c r="AL806" s="402"/>
      <c r="AM806" s="408"/>
      <c r="AN806" s="442"/>
      <c r="AP806" s="437">
        <v>45</v>
      </c>
      <c r="AQ806" s="441">
        <v>600</v>
      </c>
      <c r="AR806" s="446"/>
      <c r="AS806" s="420"/>
      <c r="AT806" s="421"/>
      <c r="AU806" s="444"/>
      <c r="AV806" s="440"/>
      <c r="AW806" s="405"/>
      <c r="AX806" s="406"/>
      <c r="AY806" s="407"/>
      <c r="AZ806" s="402"/>
      <c r="BA806" s="408"/>
      <c r="BB806" s="442"/>
      <c r="BC806" s="443"/>
      <c r="BE806" s="631">
        <v>45</v>
      </c>
      <c r="BF806" s="441">
        <v>600</v>
      </c>
      <c r="BI806" s="420"/>
      <c r="BJ806" s="421"/>
      <c r="BK806" s="444"/>
      <c r="BL806" s="440"/>
      <c r="BM806" s="405"/>
      <c r="BN806" s="406"/>
      <c r="BO806" s="407"/>
      <c r="BP806" s="402"/>
      <c r="BQ806" s="408"/>
      <c r="BR806" s="442"/>
      <c r="BS806" s="443"/>
      <c r="BT806" s="631">
        <v>45</v>
      </c>
      <c r="BU806" s="441">
        <v>600</v>
      </c>
      <c r="BX806" s="420"/>
      <c r="BY806" s="421"/>
      <c r="BZ806" s="444"/>
      <c r="CA806" s="440"/>
      <c r="CB806" s="405"/>
      <c r="CC806" s="406"/>
      <c r="CD806" s="407"/>
      <c r="CE806" s="402"/>
      <c r="CF806" s="408"/>
      <c r="CG806" s="442"/>
      <c r="CJ806" s="420"/>
      <c r="CK806" s="421"/>
      <c r="CL806" s="444"/>
      <c r="CM806" s="440"/>
      <c r="CN806" s="405"/>
      <c r="CO806" s="406"/>
      <c r="CP806" s="407"/>
      <c r="CQ806" s="402"/>
      <c r="CR806" s="408"/>
      <c r="CS806" s="442"/>
      <c r="CT806" s="443"/>
      <c r="CU806" s="443"/>
      <c r="CV806" s="420"/>
      <c r="CW806" s="421"/>
      <c r="CX806" s="444"/>
      <c r="CY806" s="440"/>
      <c r="CZ806" s="405"/>
      <c r="DA806" s="406"/>
      <c r="DB806" s="407"/>
      <c r="DC806" s="402"/>
      <c r="DD806" s="408"/>
      <c r="DE806" s="442"/>
      <c r="DF806" s="443"/>
      <c r="DG806" s="443"/>
      <c r="DH806" s="420"/>
      <c r="DI806" s="421"/>
      <c r="DJ806" s="444"/>
      <c r="DK806" s="440"/>
      <c r="DL806" s="405"/>
      <c r="DM806" s="406"/>
      <c r="DN806" s="407"/>
      <c r="DO806" s="402"/>
      <c r="DP806" s="408"/>
      <c r="DQ806" s="442"/>
      <c r="DR806" s="443"/>
      <c r="DS806" s="443"/>
      <c r="DT806" s="420"/>
      <c r="DU806" s="421"/>
      <c r="DV806" s="444"/>
      <c r="DW806" s="440"/>
      <c r="DX806" s="405"/>
      <c r="DY806" s="406"/>
      <c r="DZ806" s="407"/>
      <c r="EA806" s="402"/>
      <c r="EB806" s="408"/>
      <c r="EC806" s="442"/>
      <c r="EE806" s="631">
        <v>45</v>
      </c>
      <c r="EF806" s="441">
        <v>600</v>
      </c>
      <c r="EH806" s="450"/>
    </row>
    <row r="807" spans="2:143" ht="12.75" customHeight="1" x14ac:dyDescent="0.2">
      <c r="B807" s="412" t="s">
        <v>1077</v>
      </c>
      <c r="C807" s="233" t="s">
        <v>887</v>
      </c>
      <c r="D807" s="233" t="s">
        <v>886</v>
      </c>
      <c r="E807" s="233"/>
      <c r="F807" s="233" t="s">
        <v>1402</v>
      </c>
      <c r="G807" s="414"/>
      <c r="H807" s="436">
        <v>39735</v>
      </c>
      <c r="I807" s="437">
        <v>45</v>
      </c>
      <c r="J807" s="438"/>
      <c r="K807" s="438"/>
      <c r="L807" s="438"/>
      <c r="M807" s="418"/>
      <c r="N807" s="419" t="s">
        <v>1056</v>
      </c>
      <c r="O807" s="233" t="s">
        <v>1057</v>
      </c>
      <c r="Q807" s="420"/>
      <c r="R807" s="421"/>
      <c r="S807" s="437"/>
      <c r="T807" s="440"/>
      <c r="U807" s="405"/>
      <c r="V807" s="406"/>
      <c r="W807" s="407"/>
      <c r="X807" s="402"/>
      <c r="Y807" s="406"/>
      <c r="Z807" s="442"/>
      <c r="AB807" s="437">
        <v>45</v>
      </c>
      <c r="AC807" s="441">
        <v>600</v>
      </c>
      <c r="AE807" s="420"/>
      <c r="AF807" s="421"/>
      <c r="AG807" s="437"/>
      <c r="AH807" s="440"/>
      <c r="AI807" s="405"/>
      <c r="AJ807" s="406"/>
      <c r="AK807" s="407"/>
      <c r="AL807" s="402"/>
      <c r="AM807" s="408"/>
      <c r="AN807" s="442"/>
      <c r="AP807" s="437">
        <v>45</v>
      </c>
      <c r="AQ807" s="441">
        <v>600</v>
      </c>
      <c r="AR807" s="446"/>
      <c r="AS807" s="420"/>
      <c r="AT807" s="421"/>
      <c r="AU807" s="444"/>
      <c r="AV807" s="440"/>
      <c r="AW807" s="405"/>
      <c r="AX807" s="406"/>
      <c r="AY807" s="407"/>
      <c r="AZ807" s="402"/>
      <c r="BA807" s="408"/>
      <c r="BB807" s="442"/>
      <c r="BC807" s="443"/>
      <c r="BE807" s="631">
        <v>45</v>
      </c>
      <c r="BF807" s="441">
        <v>600</v>
      </c>
      <c r="BI807" s="420"/>
      <c r="BJ807" s="421"/>
      <c r="BK807" s="444"/>
      <c r="BL807" s="440"/>
      <c r="BM807" s="405"/>
      <c r="BN807" s="406"/>
      <c r="BO807" s="407"/>
      <c r="BP807" s="402"/>
      <c r="BQ807" s="408"/>
      <c r="BR807" s="442"/>
      <c r="BS807" s="443"/>
      <c r="BT807" s="631">
        <v>45</v>
      </c>
      <c r="BU807" s="441">
        <v>600</v>
      </c>
      <c r="BX807" s="420"/>
      <c r="BY807" s="421"/>
      <c r="BZ807" s="444"/>
      <c r="CA807" s="440"/>
      <c r="CB807" s="405"/>
      <c r="CC807" s="406"/>
      <c r="CD807" s="407"/>
      <c r="CE807" s="402"/>
      <c r="CF807" s="408"/>
      <c r="CG807" s="442"/>
      <c r="CJ807" s="420"/>
      <c r="CK807" s="421"/>
      <c r="CL807" s="444"/>
      <c r="CM807" s="440"/>
      <c r="CN807" s="405"/>
      <c r="CO807" s="406"/>
      <c r="CP807" s="407"/>
      <c r="CQ807" s="402"/>
      <c r="CR807" s="408"/>
      <c r="CS807" s="442"/>
      <c r="CT807" s="443"/>
      <c r="CU807" s="443"/>
      <c r="CV807" s="420"/>
      <c r="CW807" s="421"/>
      <c r="CX807" s="444"/>
      <c r="CY807" s="440"/>
      <c r="CZ807" s="405"/>
      <c r="DA807" s="406"/>
      <c r="DB807" s="407"/>
      <c r="DC807" s="402"/>
      <c r="DD807" s="408"/>
      <c r="DE807" s="442"/>
      <c r="DF807" s="443"/>
      <c r="DG807" s="443"/>
      <c r="DH807" s="420"/>
      <c r="DI807" s="421"/>
      <c r="DJ807" s="444"/>
      <c r="DK807" s="440"/>
      <c r="DL807" s="405"/>
      <c r="DM807" s="406"/>
      <c r="DN807" s="407"/>
      <c r="DO807" s="402"/>
      <c r="DP807" s="408"/>
      <c r="DQ807" s="442"/>
      <c r="DR807" s="443"/>
      <c r="DS807" s="443"/>
      <c r="DT807" s="420"/>
      <c r="DU807" s="421"/>
      <c r="DV807" s="444"/>
      <c r="DW807" s="440"/>
      <c r="DX807" s="405"/>
      <c r="DY807" s="406"/>
      <c r="DZ807" s="407"/>
      <c r="EA807" s="402"/>
      <c r="EB807" s="408"/>
      <c r="EC807" s="442"/>
      <c r="EE807" s="631">
        <v>45</v>
      </c>
      <c r="EF807" s="441">
        <v>600</v>
      </c>
      <c r="EH807" s="450"/>
    </row>
    <row r="808" spans="2:143" ht="12.75" customHeight="1" x14ac:dyDescent="0.2">
      <c r="B808" s="412" t="s">
        <v>1053</v>
      </c>
      <c r="C808" s="233" t="s">
        <v>888</v>
      </c>
      <c r="D808" s="414" t="s">
        <v>886</v>
      </c>
      <c r="E808" s="414"/>
      <c r="F808" s="414" t="s">
        <v>1402</v>
      </c>
      <c r="G808" s="414"/>
      <c r="H808" s="436">
        <v>39735</v>
      </c>
      <c r="I808" s="437">
        <v>45</v>
      </c>
      <c r="J808" s="438"/>
      <c r="K808" s="438"/>
      <c r="L808" s="438"/>
      <c r="M808" s="418"/>
      <c r="N808" s="419" t="s">
        <v>1050</v>
      </c>
      <c r="O808" s="233" t="s">
        <v>1051</v>
      </c>
      <c r="Q808" s="420"/>
      <c r="R808" s="421"/>
      <c r="S808" s="437"/>
      <c r="T808" s="440"/>
      <c r="U808" s="405"/>
      <c r="V808" s="406"/>
      <c r="W808" s="407"/>
      <c r="X808" s="402"/>
      <c r="Y808" s="406"/>
      <c r="Z808" s="442"/>
      <c r="AB808" s="437">
        <v>45</v>
      </c>
      <c r="AC808" s="441">
        <v>600</v>
      </c>
      <c r="AE808" s="420"/>
      <c r="AF808" s="421"/>
      <c r="AG808" s="437"/>
      <c r="AH808" s="440"/>
      <c r="AI808" s="405"/>
      <c r="AJ808" s="406"/>
      <c r="AK808" s="407"/>
      <c r="AL808" s="402"/>
      <c r="AM808" s="408"/>
      <c r="AN808" s="442"/>
      <c r="AP808" s="437">
        <v>45</v>
      </c>
      <c r="AQ808" s="441">
        <v>600</v>
      </c>
      <c r="AR808" s="446"/>
      <c r="AS808" s="420"/>
      <c r="AT808" s="421"/>
      <c r="AU808" s="444"/>
      <c r="AV808" s="440"/>
      <c r="AW808" s="405"/>
      <c r="AX808" s="406"/>
      <c r="AY808" s="407"/>
      <c r="AZ808" s="402"/>
      <c r="BA808" s="408"/>
      <c r="BB808" s="442"/>
      <c r="BC808" s="443"/>
      <c r="BE808" s="631">
        <v>45</v>
      </c>
      <c r="BF808" s="441">
        <v>600</v>
      </c>
      <c r="BI808" s="420"/>
      <c r="BJ808" s="421"/>
      <c r="BK808" s="444"/>
      <c r="BL808" s="440"/>
      <c r="BM808" s="405"/>
      <c r="BN808" s="406"/>
      <c r="BO808" s="407"/>
      <c r="BP808" s="402"/>
      <c r="BQ808" s="408"/>
      <c r="BR808" s="442"/>
      <c r="BS808" s="443"/>
      <c r="BT808" s="631">
        <v>45</v>
      </c>
      <c r="BU808" s="441">
        <v>600</v>
      </c>
      <c r="BX808" s="420"/>
      <c r="BY808" s="421"/>
      <c r="BZ808" s="444"/>
      <c r="CA808" s="440"/>
      <c r="CB808" s="405"/>
      <c r="CC808" s="406"/>
      <c r="CD808" s="407"/>
      <c r="CE808" s="402"/>
      <c r="CF808" s="408"/>
      <c r="CG808" s="442"/>
      <c r="CJ808" s="420"/>
      <c r="CK808" s="421"/>
      <c r="CL808" s="444"/>
      <c r="CM808" s="440"/>
      <c r="CN808" s="405"/>
      <c r="CO808" s="406"/>
      <c r="CP808" s="407"/>
      <c r="CQ808" s="402"/>
      <c r="CR808" s="408"/>
      <c r="CS808" s="442"/>
      <c r="CT808" s="443"/>
      <c r="CU808" s="443"/>
      <c r="CV808" s="420"/>
      <c r="CW808" s="421"/>
      <c r="CX808" s="444"/>
      <c r="CY808" s="440"/>
      <c r="CZ808" s="405"/>
      <c r="DA808" s="406"/>
      <c r="DB808" s="407"/>
      <c r="DC808" s="402"/>
      <c r="DD808" s="408"/>
      <c r="DE808" s="442"/>
      <c r="DF808" s="443"/>
      <c r="DG808" s="443"/>
      <c r="DH808" s="420"/>
      <c r="DI808" s="421"/>
      <c r="DJ808" s="444"/>
      <c r="DK808" s="440"/>
      <c r="DL808" s="405"/>
      <c r="DM808" s="406"/>
      <c r="DN808" s="407"/>
      <c r="DO808" s="402"/>
      <c r="DP808" s="408"/>
      <c r="DQ808" s="442"/>
      <c r="DR808" s="443"/>
      <c r="DS808" s="443"/>
      <c r="DT808" s="420"/>
      <c r="DU808" s="421"/>
      <c r="DV808" s="444"/>
      <c r="DW808" s="440"/>
      <c r="DX808" s="405"/>
      <c r="DY808" s="406"/>
      <c r="DZ808" s="407"/>
      <c r="EA808" s="402"/>
      <c r="EB808" s="408"/>
      <c r="EC808" s="442"/>
      <c r="EE808" s="631">
        <v>45</v>
      </c>
      <c r="EF808" s="441">
        <v>600</v>
      </c>
      <c r="EH808" s="450"/>
    </row>
    <row r="809" spans="2:143" ht="12.75" customHeight="1" x14ac:dyDescent="0.2">
      <c r="B809" s="412" t="s">
        <v>1046</v>
      </c>
      <c r="C809" s="233" t="s">
        <v>889</v>
      </c>
      <c r="D809" s="414" t="s">
        <v>886</v>
      </c>
      <c r="E809" s="414"/>
      <c r="F809" s="414" t="s">
        <v>1403</v>
      </c>
      <c r="G809" s="414"/>
      <c r="H809" s="436">
        <v>39735</v>
      </c>
      <c r="I809" s="437">
        <v>30</v>
      </c>
      <c r="J809" s="438"/>
      <c r="K809" s="438"/>
      <c r="L809" s="438"/>
      <c r="M809" s="418"/>
      <c r="N809" s="419" t="s">
        <v>1063</v>
      </c>
      <c r="O809" s="233" t="s">
        <v>1117</v>
      </c>
      <c r="Q809" s="420"/>
      <c r="R809" s="421"/>
      <c r="S809" s="437"/>
      <c r="T809" s="440"/>
      <c r="U809" s="405"/>
      <c r="V809" s="406"/>
      <c r="W809" s="407"/>
      <c r="X809" s="402"/>
      <c r="Y809" s="406"/>
      <c r="Z809" s="442"/>
      <c r="AB809" s="437">
        <v>30</v>
      </c>
      <c r="AC809" s="441">
        <v>600</v>
      </c>
      <c r="AE809" s="420"/>
      <c r="AF809" s="421"/>
      <c r="AG809" s="437"/>
      <c r="AH809" s="440"/>
      <c r="AI809" s="405"/>
      <c r="AJ809" s="406"/>
      <c r="AK809" s="407"/>
      <c r="AL809" s="402"/>
      <c r="AM809" s="408"/>
      <c r="AN809" s="442"/>
      <c r="AP809" s="437">
        <v>30</v>
      </c>
      <c r="AQ809" s="441">
        <v>600</v>
      </c>
      <c r="AR809" s="446"/>
      <c r="AS809" s="420"/>
      <c r="AT809" s="421"/>
      <c r="AU809" s="444"/>
      <c r="AV809" s="440"/>
      <c r="AW809" s="405"/>
      <c r="AX809" s="406"/>
      <c r="AY809" s="407"/>
      <c r="AZ809" s="402"/>
      <c r="BA809" s="408"/>
      <c r="BB809" s="442"/>
      <c r="BC809" s="443"/>
      <c r="BE809" s="631">
        <v>30</v>
      </c>
      <c r="BF809" s="441">
        <v>600</v>
      </c>
      <c r="BI809" s="420"/>
      <c r="BJ809" s="421"/>
      <c r="BK809" s="444"/>
      <c r="BL809" s="440"/>
      <c r="BM809" s="405"/>
      <c r="BN809" s="406"/>
      <c r="BO809" s="407"/>
      <c r="BP809" s="402"/>
      <c r="BQ809" s="408"/>
      <c r="BR809" s="442"/>
      <c r="BS809" s="443"/>
      <c r="BT809" s="631">
        <v>30</v>
      </c>
      <c r="BU809" s="441">
        <v>600</v>
      </c>
      <c r="BX809" s="420"/>
      <c r="BY809" s="421"/>
      <c r="BZ809" s="444"/>
      <c r="CA809" s="440"/>
      <c r="CB809" s="405"/>
      <c r="CC809" s="406"/>
      <c r="CD809" s="407"/>
      <c r="CE809" s="402"/>
      <c r="CF809" s="408"/>
      <c r="CG809" s="442"/>
      <c r="CJ809" s="420"/>
      <c r="CK809" s="421"/>
      <c r="CL809" s="444"/>
      <c r="CM809" s="440"/>
      <c r="CN809" s="405"/>
      <c r="CO809" s="406"/>
      <c r="CP809" s="407"/>
      <c r="CQ809" s="402"/>
      <c r="CR809" s="408"/>
      <c r="CS809" s="442"/>
      <c r="CT809" s="443"/>
      <c r="CU809" s="443"/>
      <c r="CV809" s="420"/>
      <c r="CW809" s="421"/>
      <c r="CX809" s="444"/>
      <c r="CY809" s="440"/>
      <c r="CZ809" s="405"/>
      <c r="DA809" s="406"/>
      <c r="DB809" s="407"/>
      <c r="DC809" s="402"/>
      <c r="DD809" s="408"/>
      <c r="DE809" s="442"/>
      <c r="DF809" s="443"/>
      <c r="DG809" s="443"/>
      <c r="DH809" s="420"/>
      <c r="DI809" s="421"/>
      <c r="DJ809" s="444"/>
      <c r="DK809" s="440"/>
      <c r="DL809" s="405"/>
      <c r="DM809" s="406"/>
      <c r="DN809" s="407"/>
      <c r="DO809" s="402"/>
      <c r="DP809" s="408"/>
      <c r="DQ809" s="442"/>
      <c r="DR809" s="443"/>
      <c r="DS809" s="443"/>
      <c r="DT809" s="420"/>
      <c r="DU809" s="421"/>
      <c r="DV809" s="444"/>
      <c r="DW809" s="440"/>
      <c r="DX809" s="405"/>
      <c r="DY809" s="406"/>
      <c r="DZ809" s="407"/>
      <c r="EA809" s="402"/>
      <c r="EB809" s="408"/>
      <c r="EC809" s="442"/>
      <c r="EE809" s="631">
        <v>30</v>
      </c>
      <c r="EF809" s="441">
        <v>600</v>
      </c>
      <c r="EH809" s="450"/>
    </row>
    <row r="810" spans="2:143" ht="12.75" customHeight="1" x14ac:dyDescent="0.2">
      <c r="B810" s="412" t="s">
        <v>1116</v>
      </c>
      <c r="C810" s="233" t="s">
        <v>890</v>
      </c>
      <c r="D810" s="233" t="s">
        <v>886</v>
      </c>
      <c r="E810" s="233"/>
      <c r="F810" s="233" t="s">
        <v>1404</v>
      </c>
      <c r="G810" s="233"/>
      <c r="H810" s="436">
        <v>39735</v>
      </c>
      <c r="I810" s="437">
        <v>30</v>
      </c>
      <c r="J810" s="438"/>
      <c r="K810" s="438"/>
      <c r="L810" s="438"/>
      <c r="M810" s="418"/>
      <c r="N810" s="419" t="s">
        <v>1128</v>
      </c>
      <c r="O810" s="233" t="s">
        <v>1129</v>
      </c>
      <c r="Q810" s="420"/>
      <c r="R810" s="421"/>
      <c r="S810" s="437"/>
      <c r="T810" s="440"/>
      <c r="U810" s="405"/>
      <c r="V810" s="406"/>
      <c r="W810" s="407"/>
      <c r="X810" s="402"/>
      <c r="Y810" s="406"/>
      <c r="Z810" s="442"/>
      <c r="AB810" s="437">
        <v>30</v>
      </c>
      <c r="AC810" s="441">
        <v>600</v>
      </c>
      <c r="AE810" s="420"/>
      <c r="AF810" s="421"/>
      <c r="AG810" s="437"/>
      <c r="AH810" s="440"/>
      <c r="AI810" s="405"/>
      <c r="AJ810" s="406"/>
      <c r="AK810" s="407"/>
      <c r="AL810" s="402"/>
      <c r="AM810" s="408"/>
      <c r="AN810" s="442"/>
      <c r="AP810" s="437">
        <v>30</v>
      </c>
      <c r="AQ810" s="441">
        <v>600</v>
      </c>
      <c r="AR810" s="446"/>
      <c r="AS810" s="420"/>
      <c r="AT810" s="421"/>
      <c r="AU810" s="444"/>
      <c r="AV810" s="440"/>
      <c r="AW810" s="405"/>
      <c r="AX810" s="406"/>
      <c r="AY810" s="407"/>
      <c r="AZ810" s="402"/>
      <c r="BA810" s="408"/>
      <c r="BB810" s="442"/>
      <c r="BC810" s="443"/>
      <c r="BE810" s="631">
        <v>30</v>
      </c>
      <c r="BF810" s="441">
        <v>600</v>
      </c>
      <c r="BI810" s="420"/>
      <c r="BJ810" s="421"/>
      <c r="BK810" s="444"/>
      <c r="BL810" s="440"/>
      <c r="BM810" s="405"/>
      <c r="BN810" s="406"/>
      <c r="BO810" s="407"/>
      <c r="BP810" s="402"/>
      <c r="BQ810" s="408"/>
      <c r="BR810" s="442"/>
      <c r="BS810" s="443"/>
      <c r="BT810" s="631">
        <v>30</v>
      </c>
      <c r="BU810" s="441">
        <v>600</v>
      </c>
      <c r="BX810" s="420"/>
      <c r="BY810" s="421"/>
      <c r="BZ810" s="444"/>
      <c r="CA810" s="440"/>
      <c r="CB810" s="405"/>
      <c r="CC810" s="406"/>
      <c r="CD810" s="407"/>
      <c r="CE810" s="402"/>
      <c r="CF810" s="408"/>
      <c r="CG810" s="442"/>
      <c r="CJ810" s="420"/>
      <c r="CK810" s="421"/>
      <c r="CL810" s="444"/>
      <c r="CM810" s="440"/>
      <c r="CN810" s="405"/>
      <c r="CO810" s="406"/>
      <c r="CP810" s="407"/>
      <c r="CQ810" s="402"/>
      <c r="CR810" s="408"/>
      <c r="CS810" s="442"/>
      <c r="CT810" s="443"/>
      <c r="CU810" s="443"/>
      <c r="CV810" s="420"/>
      <c r="CW810" s="421"/>
      <c r="CX810" s="444"/>
      <c r="CY810" s="440"/>
      <c r="CZ810" s="405"/>
      <c r="DA810" s="406"/>
      <c r="DB810" s="407"/>
      <c r="DC810" s="402"/>
      <c r="DD810" s="408"/>
      <c r="DE810" s="442"/>
      <c r="DF810" s="443"/>
      <c r="DG810" s="443"/>
      <c r="DH810" s="420"/>
      <c r="DI810" s="421"/>
      <c r="DJ810" s="444"/>
      <c r="DK810" s="440"/>
      <c r="DL810" s="405"/>
      <c r="DM810" s="406"/>
      <c r="DN810" s="407"/>
      <c r="DO810" s="402"/>
      <c r="DP810" s="408"/>
      <c r="DQ810" s="442"/>
      <c r="DR810" s="443"/>
      <c r="DS810" s="443"/>
      <c r="DT810" s="420"/>
      <c r="DU810" s="421"/>
      <c r="DV810" s="444"/>
      <c r="DW810" s="440"/>
      <c r="DX810" s="405"/>
      <c r="DY810" s="406"/>
      <c r="DZ810" s="407"/>
      <c r="EA810" s="402"/>
      <c r="EB810" s="408"/>
      <c r="EC810" s="442"/>
      <c r="EE810" s="631">
        <v>30</v>
      </c>
      <c r="EF810" s="441">
        <v>600</v>
      </c>
      <c r="EH810" s="450"/>
    </row>
    <row r="811" spans="2:143" ht="12.75" customHeight="1" x14ac:dyDescent="0.2">
      <c r="B811" s="412" t="s">
        <v>1126</v>
      </c>
      <c r="C811" s="233" t="s">
        <v>891</v>
      </c>
      <c r="D811" s="233" t="s">
        <v>886</v>
      </c>
      <c r="E811" s="233"/>
      <c r="F811" s="233" t="s">
        <v>1404</v>
      </c>
      <c r="G811" s="233"/>
      <c r="H811" s="436">
        <v>39735</v>
      </c>
      <c r="I811" s="437">
        <v>30</v>
      </c>
      <c r="J811" s="438"/>
      <c r="K811" s="438"/>
      <c r="L811" s="438"/>
      <c r="M811" s="418"/>
      <c r="N811" s="419" t="s">
        <v>1128</v>
      </c>
      <c r="O811" s="233" t="s">
        <v>1129</v>
      </c>
      <c r="Q811" s="420"/>
      <c r="R811" s="421"/>
      <c r="S811" s="437"/>
      <c r="T811" s="440"/>
      <c r="U811" s="405"/>
      <c r="V811" s="406"/>
      <c r="W811" s="407"/>
      <c r="X811" s="402"/>
      <c r="Y811" s="406"/>
      <c r="Z811" s="442"/>
      <c r="AB811" s="437">
        <v>30</v>
      </c>
      <c r="AC811" s="441">
        <v>600</v>
      </c>
      <c r="AE811" s="420"/>
      <c r="AF811" s="421"/>
      <c r="AG811" s="437"/>
      <c r="AH811" s="440"/>
      <c r="AI811" s="405"/>
      <c r="AJ811" s="406"/>
      <c r="AK811" s="407"/>
      <c r="AL811" s="402"/>
      <c r="AM811" s="408"/>
      <c r="AN811" s="442"/>
      <c r="AP811" s="437">
        <v>30</v>
      </c>
      <c r="AQ811" s="441">
        <v>600</v>
      </c>
      <c r="AR811" s="446"/>
      <c r="AS811" s="420"/>
      <c r="AT811" s="421"/>
      <c r="AU811" s="444"/>
      <c r="AV811" s="440"/>
      <c r="AW811" s="405"/>
      <c r="AX811" s="406"/>
      <c r="AY811" s="407"/>
      <c r="AZ811" s="402"/>
      <c r="BA811" s="408"/>
      <c r="BB811" s="442"/>
      <c r="BC811" s="443"/>
      <c r="BE811" s="631">
        <v>30</v>
      </c>
      <c r="BF811" s="441">
        <v>600</v>
      </c>
      <c r="BI811" s="420"/>
      <c r="BJ811" s="421"/>
      <c r="BK811" s="444"/>
      <c r="BL811" s="440"/>
      <c r="BM811" s="405"/>
      <c r="BN811" s="406"/>
      <c r="BO811" s="407"/>
      <c r="BP811" s="402"/>
      <c r="BQ811" s="408"/>
      <c r="BR811" s="442"/>
      <c r="BS811" s="443"/>
      <c r="BT811" s="631">
        <v>30</v>
      </c>
      <c r="BU811" s="441">
        <v>600</v>
      </c>
      <c r="BX811" s="420"/>
      <c r="BY811" s="421"/>
      <c r="BZ811" s="444"/>
      <c r="CA811" s="440"/>
      <c r="CB811" s="405"/>
      <c r="CC811" s="406"/>
      <c r="CD811" s="407"/>
      <c r="CE811" s="402"/>
      <c r="CF811" s="408"/>
      <c r="CG811" s="442"/>
      <c r="CJ811" s="420"/>
      <c r="CK811" s="421"/>
      <c r="CL811" s="444"/>
      <c r="CM811" s="440"/>
      <c r="CN811" s="405"/>
      <c r="CO811" s="406"/>
      <c r="CP811" s="407"/>
      <c r="CQ811" s="402"/>
      <c r="CR811" s="408"/>
      <c r="CS811" s="442"/>
      <c r="CT811" s="443"/>
      <c r="CU811" s="443"/>
      <c r="CV811" s="420"/>
      <c r="CW811" s="421"/>
      <c r="CX811" s="444"/>
      <c r="CY811" s="440"/>
      <c r="CZ811" s="405"/>
      <c r="DA811" s="406"/>
      <c r="DB811" s="407"/>
      <c r="DC811" s="402"/>
      <c r="DD811" s="408"/>
      <c r="DE811" s="442"/>
      <c r="DF811" s="443"/>
      <c r="DG811" s="443"/>
      <c r="DH811" s="420"/>
      <c r="DI811" s="421"/>
      <c r="DJ811" s="444"/>
      <c r="DK811" s="440"/>
      <c r="DL811" s="405"/>
      <c r="DM811" s="406"/>
      <c r="DN811" s="407"/>
      <c r="DO811" s="402"/>
      <c r="DP811" s="408"/>
      <c r="DQ811" s="442"/>
      <c r="DR811" s="443"/>
      <c r="DS811" s="443"/>
      <c r="DT811" s="420"/>
      <c r="DU811" s="421"/>
      <c r="DV811" s="444"/>
      <c r="DW811" s="440"/>
      <c r="DX811" s="405"/>
      <c r="DY811" s="406"/>
      <c r="DZ811" s="407"/>
      <c r="EA811" s="402"/>
      <c r="EB811" s="408"/>
      <c r="EC811" s="442"/>
      <c r="EE811" s="631">
        <v>30</v>
      </c>
      <c r="EF811" s="441">
        <v>600</v>
      </c>
      <c r="EH811" s="450"/>
    </row>
    <row r="812" spans="2:143" ht="12.75" customHeight="1" x14ac:dyDescent="0.2">
      <c r="B812" s="412" t="s">
        <v>1126</v>
      </c>
      <c r="C812" s="233" t="s">
        <v>892</v>
      </c>
      <c r="D812" s="233" t="s">
        <v>886</v>
      </c>
      <c r="E812" s="233"/>
      <c r="F812" s="233" t="s">
        <v>1404</v>
      </c>
      <c r="G812" s="233"/>
      <c r="H812" s="436">
        <v>39722</v>
      </c>
      <c r="I812" s="437">
        <v>30</v>
      </c>
      <c r="J812" s="438"/>
      <c r="K812" s="438"/>
      <c r="L812" s="438"/>
      <c r="M812" s="418" t="s">
        <v>1121</v>
      </c>
      <c r="N812" s="419" t="s">
        <v>1128</v>
      </c>
      <c r="O812" s="233" t="s">
        <v>1129</v>
      </c>
      <c r="Q812" s="420"/>
      <c r="R812" s="421"/>
      <c r="S812" s="437"/>
      <c r="T812" s="440"/>
      <c r="U812" s="405"/>
      <c r="V812" s="406"/>
      <c r="W812" s="407"/>
      <c r="X812" s="402"/>
      <c r="Y812" s="406"/>
      <c r="Z812" s="442"/>
      <c r="AB812" s="437">
        <v>30</v>
      </c>
      <c r="AC812" s="441">
        <v>600</v>
      </c>
      <c r="AE812" s="420"/>
      <c r="AF812" s="421"/>
      <c r="AG812" s="437"/>
      <c r="AH812" s="440"/>
      <c r="AI812" s="405"/>
      <c r="AJ812" s="406"/>
      <c r="AK812" s="407"/>
      <c r="AL812" s="402"/>
      <c r="AM812" s="408"/>
      <c r="AN812" s="442"/>
      <c r="AP812" s="437">
        <v>30</v>
      </c>
      <c r="AQ812" s="441">
        <v>600</v>
      </c>
      <c r="AR812" s="446"/>
      <c r="AS812" s="420"/>
      <c r="AT812" s="421"/>
      <c r="AU812" s="444"/>
      <c r="AV812" s="440"/>
      <c r="AW812" s="405"/>
      <c r="AX812" s="406"/>
      <c r="AY812" s="407"/>
      <c r="AZ812" s="402"/>
      <c r="BA812" s="408"/>
      <c r="BB812" s="442"/>
      <c r="BC812" s="443"/>
      <c r="BE812" s="631">
        <v>30</v>
      </c>
      <c r="BF812" s="441">
        <v>600</v>
      </c>
      <c r="BI812" s="420"/>
      <c r="BJ812" s="421"/>
      <c r="BK812" s="444"/>
      <c r="BL812" s="440"/>
      <c r="BM812" s="405"/>
      <c r="BN812" s="406"/>
      <c r="BO812" s="407"/>
      <c r="BP812" s="402"/>
      <c r="BQ812" s="408"/>
      <c r="BR812" s="442"/>
      <c r="BS812" s="443"/>
      <c r="BT812" s="631">
        <v>30</v>
      </c>
      <c r="BU812" s="441">
        <v>600</v>
      </c>
      <c r="BX812" s="420"/>
      <c r="BY812" s="421"/>
      <c r="BZ812" s="444"/>
      <c r="CA812" s="440"/>
      <c r="CB812" s="405"/>
      <c r="CC812" s="406"/>
      <c r="CD812" s="407"/>
      <c r="CE812" s="402"/>
      <c r="CF812" s="408"/>
      <c r="CG812" s="442"/>
      <c r="CJ812" s="420"/>
      <c r="CK812" s="421"/>
      <c r="CL812" s="444"/>
      <c r="CM812" s="440"/>
      <c r="CN812" s="405"/>
      <c r="CO812" s="406"/>
      <c r="CP812" s="407"/>
      <c r="CQ812" s="402"/>
      <c r="CR812" s="408"/>
      <c r="CS812" s="442"/>
      <c r="CT812" s="443"/>
      <c r="CU812" s="443"/>
      <c r="CV812" s="420"/>
      <c r="CW812" s="421"/>
      <c r="CX812" s="444"/>
      <c r="CY812" s="440"/>
      <c r="CZ812" s="405"/>
      <c r="DA812" s="406"/>
      <c r="DB812" s="407"/>
      <c r="DC812" s="402"/>
      <c r="DD812" s="408"/>
      <c r="DE812" s="442"/>
      <c r="DF812" s="443"/>
      <c r="DG812" s="443"/>
      <c r="DH812" s="420"/>
      <c r="DI812" s="421"/>
      <c r="DJ812" s="444"/>
      <c r="DK812" s="440"/>
      <c r="DL812" s="405"/>
      <c r="DM812" s="406"/>
      <c r="DN812" s="407"/>
      <c r="DO812" s="402"/>
      <c r="DP812" s="408"/>
      <c r="DQ812" s="442"/>
      <c r="DR812" s="443"/>
      <c r="DS812" s="443"/>
      <c r="DT812" s="420"/>
      <c r="DU812" s="421"/>
      <c r="DV812" s="444"/>
      <c r="DW812" s="440"/>
      <c r="DX812" s="405"/>
      <c r="DY812" s="406"/>
      <c r="DZ812" s="407"/>
      <c r="EA812" s="402"/>
      <c r="EB812" s="408"/>
      <c r="EC812" s="442"/>
      <c r="EE812" s="631">
        <v>30</v>
      </c>
      <c r="EF812" s="441">
        <v>600</v>
      </c>
      <c r="EH812" s="450"/>
    </row>
    <row r="813" spans="2:143" ht="12.75" customHeight="1" x14ac:dyDescent="0.2">
      <c r="B813" s="412" t="s">
        <v>1126</v>
      </c>
      <c r="C813" s="233" t="s">
        <v>893</v>
      </c>
      <c r="D813" s="233" t="s">
        <v>886</v>
      </c>
      <c r="E813" s="233"/>
      <c r="F813" s="233" t="s">
        <v>1404</v>
      </c>
      <c r="G813" s="233"/>
      <c r="H813" s="436">
        <v>39722</v>
      </c>
      <c r="I813" s="437">
        <v>30</v>
      </c>
      <c r="J813" s="438"/>
      <c r="K813" s="438"/>
      <c r="L813" s="438"/>
      <c r="M813" s="418" t="s">
        <v>1121</v>
      </c>
      <c r="N813" s="419" t="s">
        <v>1128</v>
      </c>
      <c r="O813" s="233" t="s">
        <v>1129</v>
      </c>
      <c r="Q813" s="420"/>
      <c r="R813" s="421"/>
      <c r="S813" s="437"/>
      <c r="T813" s="440"/>
      <c r="U813" s="405"/>
      <c r="V813" s="406"/>
      <c r="W813" s="407"/>
      <c r="X813" s="402"/>
      <c r="Y813" s="406"/>
      <c r="Z813" s="442"/>
      <c r="AB813" s="437">
        <v>30</v>
      </c>
      <c r="AC813" s="441">
        <v>600</v>
      </c>
      <c r="AE813" s="420"/>
      <c r="AF813" s="421"/>
      <c r="AG813" s="437"/>
      <c r="AH813" s="440"/>
      <c r="AI813" s="405"/>
      <c r="AJ813" s="406"/>
      <c r="AK813" s="407"/>
      <c r="AL813" s="402"/>
      <c r="AM813" s="408"/>
      <c r="AN813" s="442"/>
      <c r="AP813" s="437">
        <v>30</v>
      </c>
      <c r="AQ813" s="441">
        <v>600</v>
      </c>
      <c r="AR813" s="446"/>
      <c r="AS813" s="420"/>
      <c r="AT813" s="421"/>
      <c r="AU813" s="444"/>
      <c r="AV813" s="440"/>
      <c r="AW813" s="405"/>
      <c r="AX813" s="406"/>
      <c r="AY813" s="407"/>
      <c r="AZ813" s="402"/>
      <c r="BA813" s="408"/>
      <c r="BB813" s="442"/>
      <c r="BC813" s="443"/>
      <c r="BE813" s="631">
        <v>30</v>
      </c>
      <c r="BF813" s="441">
        <v>600</v>
      </c>
      <c r="BI813" s="420"/>
      <c r="BJ813" s="421"/>
      <c r="BK813" s="444"/>
      <c r="BL813" s="440"/>
      <c r="BM813" s="405"/>
      <c r="BN813" s="406"/>
      <c r="BO813" s="407"/>
      <c r="BP813" s="402"/>
      <c r="BQ813" s="408"/>
      <c r="BR813" s="442"/>
      <c r="BS813" s="443"/>
      <c r="BT813" s="631">
        <v>30</v>
      </c>
      <c r="BU813" s="441">
        <v>600</v>
      </c>
      <c r="BX813" s="420"/>
      <c r="BY813" s="421"/>
      <c r="BZ813" s="444"/>
      <c r="CA813" s="440"/>
      <c r="CB813" s="405"/>
      <c r="CC813" s="406"/>
      <c r="CD813" s="407"/>
      <c r="CE813" s="402"/>
      <c r="CF813" s="408"/>
      <c r="CG813" s="442"/>
      <c r="CJ813" s="420"/>
      <c r="CK813" s="421"/>
      <c r="CL813" s="444"/>
      <c r="CM813" s="440"/>
      <c r="CN813" s="405"/>
      <c r="CO813" s="406"/>
      <c r="CP813" s="407"/>
      <c r="CQ813" s="402"/>
      <c r="CR813" s="408"/>
      <c r="CS813" s="442"/>
      <c r="CT813" s="443"/>
      <c r="CU813" s="443"/>
      <c r="CV813" s="420"/>
      <c r="CW813" s="421"/>
      <c r="CX813" s="444"/>
      <c r="CY813" s="440"/>
      <c r="CZ813" s="405"/>
      <c r="DA813" s="406"/>
      <c r="DB813" s="407"/>
      <c r="DC813" s="402"/>
      <c r="DD813" s="408"/>
      <c r="DE813" s="442"/>
      <c r="DF813" s="443"/>
      <c r="DG813" s="443"/>
      <c r="DH813" s="420"/>
      <c r="DI813" s="421"/>
      <c r="DJ813" s="444"/>
      <c r="DK813" s="440"/>
      <c r="DL813" s="405"/>
      <c r="DM813" s="406"/>
      <c r="DN813" s="407"/>
      <c r="DO813" s="402"/>
      <c r="DP813" s="408"/>
      <c r="DQ813" s="442"/>
      <c r="DR813" s="443"/>
      <c r="DS813" s="443"/>
      <c r="DT813" s="420"/>
      <c r="DU813" s="421"/>
      <c r="DV813" s="444"/>
      <c r="DW813" s="440"/>
      <c r="DX813" s="405"/>
      <c r="DY813" s="406"/>
      <c r="DZ813" s="407"/>
      <c r="EA813" s="402"/>
      <c r="EB813" s="408"/>
      <c r="EC813" s="442"/>
      <c r="EE813" s="631">
        <v>30</v>
      </c>
      <c r="EF813" s="441">
        <v>600</v>
      </c>
      <c r="EH813" s="450"/>
    </row>
    <row r="814" spans="2:143" ht="12.75" customHeight="1" x14ac:dyDescent="0.2">
      <c r="B814" s="412" t="s">
        <v>1126</v>
      </c>
      <c r="C814" s="233"/>
      <c r="D814" s="233"/>
      <c r="E814" s="233"/>
      <c r="F814" s="233"/>
      <c r="G814" s="233"/>
      <c r="H814" s="436"/>
      <c r="I814" s="437"/>
      <c r="J814" s="438"/>
      <c r="K814" s="438"/>
      <c r="L814" s="438"/>
      <c r="M814" s="418"/>
      <c r="N814" s="419"/>
      <c r="O814" s="233"/>
      <c r="Q814" s="420"/>
      <c r="R814" s="421"/>
      <c r="S814" s="437"/>
      <c r="T814" s="440"/>
      <c r="U814" s="405"/>
      <c r="V814" s="406"/>
      <c r="W814" s="407"/>
      <c r="X814" s="402">
        <f>I814-W814</f>
        <v>0</v>
      </c>
      <c r="Y814" s="406"/>
      <c r="Z814" s="442"/>
      <c r="AB814" s="437"/>
      <c r="AC814" s="427"/>
      <c r="AE814" s="420"/>
      <c r="AF814" s="421"/>
      <c r="AG814" s="437"/>
      <c r="AH814" s="440"/>
      <c r="AI814" s="405"/>
      <c r="AJ814" s="406"/>
      <c r="AK814" s="407"/>
      <c r="AL814" s="402">
        <f>W814-AK814</f>
        <v>0</v>
      </c>
      <c r="AM814" s="408"/>
      <c r="AN814" s="442"/>
      <c r="AP814" s="437"/>
      <c r="AQ814" s="427"/>
      <c r="AS814" s="420"/>
      <c r="AT814" s="421"/>
      <c r="AU814" s="444"/>
      <c r="AV814" s="440"/>
      <c r="AW814" s="405"/>
      <c r="AX814" s="406"/>
      <c r="AY814" s="407"/>
      <c r="AZ814" s="402"/>
      <c r="BA814" s="408"/>
      <c r="BB814" s="442"/>
      <c r="BC814" s="443"/>
      <c r="BE814" s="437"/>
      <c r="BF814" s="427"/>
      <c r="BI814" s="420"/>
      <c r="BJ814" s="421"/>
      <c r="BK814" s="444"/>
      <c r="BL814" s="440"/>
      <c r="BM814" s="405"/>
      <c r="BN814" s="406"/>
      <c r="BO814" s="407"/>
      <c r="BP814" s="402"/>
      <c r="BQ814" s="408"/>
      <c r="BR814" s="442"/>
      <c r="BS814" s="443"/>
      <c r="BT814" s="437"/>
      <c r="BU814" s="427"/>
      <c r="BX814" s="420"/>
      <c r="BY814" s="421"/>
      <c r="BZ814" s="444"/>
      <c r="CA814" s="440"/>
      <c r="CB814" s="405"/>
      <c r="CC814" s="406"/>
      <c r="CD814" s="407"/>
      <c r="CE814" s="402"/>
      <c r="CF814" s="408"/>
      <c r="CG814" s="442"/>
      <c r="CJ814" s="420"/>
      <c r="CK814" s="421"/>
      <c r="CL814" s="444"/>
      <c r="CM814" s="440"/>
      <c r="CN814" s="405"/>
      <c r="CO814" s="406"/>
      <c r="CP814" s="407"/>
      <c r="CQ814" s="402"/>
      <c r="CR814" s="408"/>
      <c r="CS814" s="442"/>
      <c r="CT814" s="443"/>
      <c r="CU814" s="443"/>
      <c r="CV814" s="420"/>
      <c r="CW814" s="421"/>
      <c r="CX814" s="444"/>
      <c r="CY814" s="440"/>
      <c r="CZ814" s="405"/>
      <c r="DA814" s="406"/>
      <c r="DB814" s="407"/>
      <c r="DC814" s="402"/>
      <c r="DD814" s="408"/>
      <c r="DE814" s="442"/>
      <c r="DF814" s="443"/>
      <c r="DG814" s="443"/>
      <c r="DH814" s="420"/>
      <c r="DI814" s="421"/>
      <c r="DJ814" s="444"/>
      <c r="DK814" s="440"/>
      <c r="DL814" s="405"/>
      <c r="DM814" s="406"/>
      <c r="DN814" s="407"/>
      <c r="DO814" s="402"/>
      <c r="DP814" s="408"/>
      <c r="DQ814" s="442"/>
      <c r="DR814" s="443"/>
      <c r="DS814" s="443"/>
      <c r="DT814" s="420"/>
      <c r="DU814" s="421"/>
      <c r="DV814" s="444"/>
      <c r="DW814" s="440"/>
      <c r="DX814" s="405"/>
      <c r="DY814" s="406"/>
      <c r="DZ814" s="407"/>
      <c r="EA814" s="402"/>
      <c r="EB814" s="408"/>
      <c r="EC814" s="442"/>
      <c r="EE814" s="437"/>
      <c r="EF814" s="427"/>
      <c r="EH814" s="450"/>
    </row>
    <row r="815" spans="2:143" ht="11.25" customHeight="1" x14ac:dyDescent="0.2">
      <c r="B815" s="412"/>
      <c r="C815" s="498" t="s">
        <v>894</v>
      </c>
      <c r="D815" s="498" t="s">
        <v>895</v>
      </c>
      <c r="E815" s="233"/>
      <c r="F815" s="233"/>
      <c r="G815" s="233"/>
      <c r="H815" s="640"/>
      <c r="I815" s="639"/>
      <c r="J815" s="417"/>
      <c r="K815" s="417"/>
      <c r="L815" s="417"/>
      <c r="M815" s="639"/>
      <c r="N815" s="419"/>
      <c r="O815" s="233"/>
      <c r="Q815" s="420"/>
      <c r="R815" s="421"/>
      <c r="S815" s="639"/>
      <c r="T815" s="440"/>
      <c r="U815" s="405"/>
      <c r="V815" s="406"/>
      <c r="W815" s="407"/>
      <c r="X815" s="402">
        <f>I815-W815</f>
        <v>0</v>
      </c>
      <c r="Y815" s="406"/>
      <c r="Z815" s="442"/>
      <c r="AB815" s="639"/>
      <c r="AC815" s="427"/>
      <c r="AE815" s="420"/>
      <c r="AF815" s="421"/>
      <c r="AG815" s="639"/>
      <c r="AH815" s="440"/>
      <c r="AI815" s="405"/>
      <c r="AJ815" s="406"/>
      <c r="AK815" s="407"/>
      <c r="AL815" s="402">
        <f>W815-AK815</f>
        <v>0</v>
      </c>
      <c r="AM815" s="408"/>
      <c r="AN815" s="442"/>
      <c r="AP815" s="639"/>
      <c r="AQ815" s="427"/>
      <c r="AS815" s="420"/>
      <c r="AT815" s="421"/>
      <c r="AU815" s="641"/>
      <c r="AV815" s="440"/>
      <c r="AW815" s="405"/>
      <c r="AX815" s="406"/>
      <c r="AY815" s="407"/>
      <c r="AZ815" s="402"/>
      <c r="BA815" s="408"/>
      <c r="BB815" s="442"/>
      <c r="BC815" s="443"/>
      <c r="BE815" s="639"/>
      <c r="BF815" s="427"/>
      <c r="BI815" s="420"/>
      <c r="BJ815" s="421"/>
      <c r="BK815" s="641"/>
      <c r="BL815" s="440"/>
      <c r="BM815" s="405"/>
      <c r="BN815" s="406"/>
      <c r="BO815" s="407"/>
      <c r="BP815" s="402"/>
      <c r="BQ815" s="408"/>
      <c r="BR815" s="442"/>
      <c r="BS815" s="443"/>
      <c r="BT815" s="639"/>
      <c r="BU815" s="427"/>
      <c r="BX815" s="420"/>
      <c r="BY815" s="421"/>
      <c r="BZ815" s="641"/>
      <c r="CA815" s="440"/>
      <c r="CB815" s="405"/>
      <c r="CC815" s="406"/>
      <c r="CD815" s="407"/>
      <c r="CE815" s="402"/>
      <c r="CF815" s="408"/>
      <c r="CG815" s="442"/>
      <c r="CJ815" s="420"/>
      <c r="CK815" s="421"/>
      <c r="CL815" s="641"/>
      <c r="CM815" s="440"/>
      <c r="CN815" s="405"/>
      <c r="CO815" s="406"/>
      <c r="CP815" s="407"/>
      <c r="CQ815" s="402"/>
      <c r="CR815" s="408"/>
      <c r="CS815" s="442"/>
      <c r="CT815" s="443"/>
      <c r="CU815" s="443"/>
      <c r="CV815" s="420"/>
      <c r="CW815" s="421"/>
      <c r="CX815" s="641"/>
      <c r="CY815" s="440"/>
      <c r="CZ815" s="405"/>
      <c r="DA815" s="406"/>
      <c r="DB815" s="407"/>
      <c r="DC815" s="402"/>
      <c r="DD815" s="408"/>
      <c r="DE815" s="442"/>
      <c r="DF815" s="443"/>
      <c r="DG815" s="443"/>
      <c r="DH815" s="420"/>
      <c r="DI815" s="421"/>
      <c r="DJ815" s="641"/>
      <c r="DK815" s="440"/>
      <c r="DL815" s="405"/>
      <c r="DM815" s="406"/>
      <c r="DN815" s="407"/>
      <c r="DO815" s="402"/>
      <c r="DP815" s="408"/>
      <c r="DQ815" s="442"/>
      <c r="DR815" s="443"/>
      <c r="DS815" s="443"/>
      <c r="DT815" s="420"/>
      <c r="DU815" s="421"/>
      <c r="DV815" s="641"/>
      <c r="DW815" s="440"/>
      <c r="DX815" s="405"/>
      <c r="DY815" s="406"/>
      <c r="DZ815" s="407"/>
      <c r="EA815" s="402"/>
      <c r="EB815" s="408"/>
      <c r="EC815" s="442"/>
      <c r="EE815" s="639"/>
      <c r="EF815" s="427"/>
      <c r="EH815" s="450"/>
    </row>
    <row r="816" spans="2:143" ht="11.25" customHeight="1" x14ac:dyDescent="0.2">
      <c r="B816" s="412"/>
      <c r="C816" s="550" t="s">
        <v>896</v>
      </c>
      <c r="D816" s="233" t="s">
        <v>897</v>
      </c>
      <c r="E816" s="233"/>
      <c r="F816" s="233"/>
      <c r="G816" s="233"/>
      <c r="H816" s="415">
        <f>SUM(I817:I827)</f>
        <v>271</v>
      </c>
      <c r="I816" s="639"/>
      <c r="J816" s="417"/>
      <c r="K816" s="417"/>
      <c r="L816" s="417"/>
      <c r="M816" s="639"/>
      <c r="N816" s="419"/>
      <c r="O816" s="233"/>
      <c r="Q816" s="420"/>
      <c r="R816" s="421"/>
      <c r="S816" s="639"/>
      <c r="T816" s="440"/>
      <c r="U816" s="405"/>
      <c r="V816" s="406"/>
      <c r="W816" s="407"/>
      <c r="X816" s="402">
        <f>I816-W816</f>
        <v>0</v>
      </c>
      <c r="Y816" s="406"/>
      <c r="Z816" s="442"/>
      <c r="AB816" s="639"/>
      <c r="AC816" s="427"/>
      <c r="AE816" s="420"/>
      <c r="AF816" s="421"/>
      <c r="AG816" s="639"/>
      <c r="AH816" s="440"/>
      <c r="AI816" s="405"/>
      <c r="AJ816" s="406"/>
      <c r="AK816" s="407"/>
      <c r="AL816" s="402">
        <f>W816-AK816</f>
        <v>0</v>
      </c>
      <c r="AM816" s="408"/>
      <c r="AN816" s="442"/>
      <c r="AP816" s="639"/>
      <c r="AQ816" s="427"/>
      <c r="AS816" s="420"/>
      <c r="AT816" s="421"/>
      <c r="AU816" s="641"/>
      <c r="AV816" s="440"/>
      <c r="AW816" s="405"/>
      <c r="AX816" s="406"/>
      <c r="AY816" s="407"/>
      <c r="AZ816" s="402"/>
      <c r="BA816" s="408"/>
      <c r="BB816" s="442"/>
      <c r="BC816" s="443"/>
      <c r="BE816" s="639"/>
      <c r="BF816" s="427"/>
      <c r="BI816" s="420"/>
      <c r="BJ816" s="421"/>
      <c r="BK816" s="641"/>
      <c r="BL816" s="440"/>
      <c r="BM816" s="405"/>
      <c r="BN816" s="406"/>
      <c r="BO816" s="407"/>
      <c r="BP816" s="402"/>
      <c r="BQ816" s="408"/>
      <c r="BR816" s="442"/>
      <c r="BS816" s="443"/>
      <c r="BT816" s="639"/>
      <c r="BU816" s="427"/>
      <c r="BX816" s="420"/>
      <c r="BY816" s="421"/>
      <c r="BZ816" s="641"/>
      <c r="CA816" s="440"/>
      <c r="CB816" s="405"/>
      <c r="CC816" s="406"/>
      <c r="CD816" s="407"/>
      <c r="CE816" s="402"/>
      <c r="CF816" s="408"/>
      <c r="CG816" s="442"/>
      <c r="CJ816" s="420"/>
      <c r="CK816" s="421"/>
      <c r="CL816" s="641"/>
      <c r="CM816" s="440"/>
      <c r="CN816" s="405"/>
      <c r="CO816" s="406"/>
      <c r="CP816" s="407"/>
      <c r="CQ816" s="402"/>
      <c r="CR816" s="408"/>
      <c r="CS816" s="442"/>
      <c r="CT816" s="443"/>
      <c r="CU816" s="443"/>
      <c r="CV816" s="420"/>
      <c r="CW816" s="421"/>
      <c r="CX816" s="641"/>
      <c r="CY816" s="440"/>
      <c r="CZ816" s="405"/>
      <c r="DA816" s="406"/>
      <c r="DB816" s="407"/>
      <c r="DC816" s="402"/>
      <c r="DD816" s="408"/>
      <c r="DE816" s="442"/>
      <c r="DF816" s="443"/>
      <c r="DG816" s="443"/>
      <c r="DH816" s="420"/>
      <c r="DI816" s="421"/>
      <c r="DJ816" s="641"/>
      <c r="DK816" s="440"/>
      <c r="DL816" s="405"/>
      <c r="DM816" s="406"/>
      <c r="DN816" s="407"/>
      <c r="DO816" s="402"/>
      <c r="DP816" s="408"/>
      <c r="DQ816" s="442"/>
      <c r="DR816" s="443"/>
      <c r="DS816" s="443"/>
      <c r="DT816" s="420"/>
      <c r="DU816" s="421"/>
      <c r="DV816" s="641"/>
      <c r="DW816" s="440"/>
      <c r="DX816" s="405"/>
      <c r="DY816" s="406"/>
      <c r="DZ816" s="407"/>
      <c r="EA816" s="402"/>
      <c r="EB816" s="408"/>
      <c r="EC816" s="442"/>
      <c r="EE816" s="639"/>
      <c r="EF816" s="427"/>
      <c r="EH816" s="450"/>
    </row>
    <row r="817" spans="1:143" ht="12.75" customHeight="1" x14ac:dyDescent="0.2">
      <c r="B817" s="470"/>
      <c r="C817" s="233" t="s">
        <v>898</v>
      </c>
      <c r="D817" s="233" t="s">
        <v>899</v>
      </c>
      <c r="E817" s="233" t="s">
        <v>1405</v>
      </c>
      <c r="F817" s="642" t="s">
        <v>1406</v>
      </c>
      <c r="G817" s="642" t="s">
        <v>1407</v>
      </c>
      <c r="H817" s="436">
        <v>40178</v>
      </c>
      <c r="I817" s="437">
        <v>18</v>
      </c>
      <c r="J817" s="438"/>
      <c r="K817" s="438"/>
      <c r="L817" s="438"/>
      <c r="M817" s="639" t="s">
        <v>1121</v>
      </c>
      <c r="N817" s="419" t="s">
        <v>1357</v>
      </c>
      <c r="O817" s="233" t="s">
        <v>1057</v>
      </c>
      <c r="Q817" s="420"/>
      <c r="R817" s="421"/>
      <c r="S817" s="437"/>
      <c r="T817" s="440"/>
      <c r="U817" s="405"/>
      <c r="V817" s="406"/>
      <c r="W817" s="407"/>
      <c r="X817" s="402"/>
      <c r="Y817" s="406"/>
      <c r="Z817" s="442"/>
      <c r="AB817" s="437">
        <v>18</v>
      </c>
      <c r="AC817" s="441">
        <v>700</v>
      </c>
      <c r="AE817" s="420"/>
      <c r="AF817" s="421"/>
      <c r="AG817" s="437"/>
      <c r="AH817" s="440"/>
      <c r="AI817" s="405"/>
      <c r="AJ817" s="406"/>
      <c r="AK817" s="407"/>
      <c r="AL817" s="402"/>
      <c r="AM817" s="408"/>
      <c r="AN817" s="442"/>
      <c r="AP817" s="437">
        <v>18</v>
      </c>
      <c r="AQ817" s="441">
        <v>700</v>
      </c>
      <c r="AR817" s="446"/>
      <c r="AS817" s="420"/>
      <c r="AT817" s="421"/>
      <c r="AU817" s="444"/>
      <c r="AV817" s="440"/>
      <c r="AW817" s="405"/>
      <c r="AX817" s="406"/>
      <c r="AY817" s="407"/>
      <c r="AZ817" s="402"/>
      <c r="BA817" s="408"/>
      <c r="BB817" s="442"/>
      <c r="BC817" s="443"/>
      <c r="BE817" s="631">
        <v>18</v>
      </c>
      <c r="BF817" s="441">
        <v>700</v>
      </c>
      <c r="BI817" s="420"/>
      <c r="BJ817" s="421"/>
      <c r="BK817" s="444"/>
      <c r="BL817" s="440"/>
      <c r="BM817" s="405"/>
      <c r="BN817" s="406"/>
      <c r="BO817" s="407"/>
      <c r="BP817" s="402"/>
      <c r="BQ817" s="408"/>
      <c r="BR817" s="442"/>
      <c r="BS817" s="443"/>
      <c r="BT817" s="631">
        <v>18</v>
      </c>
      <c r="BU817" s="441">
        <v>700</v>
      </c>
      <c r="BX817" s="420"/>
      <c r="BY817" s="421"/>
      <c r="BZ817" s="444"/>
      <c r="CA817" s="440"/>
      <c r="CB817" s="405"/>
      <c r="CC817" s="406"/>
      <c r="CD817" s="407"/>
      <c r="CE817" s="402"/>
      <c r="CF817" s="408"/>
      <c r="CG817" s="442"/>
      <c r="CJ817" s="420"/>
      <c r="CK817" s="421"/>
      <c r="CL817" s="444"/>
      <c r="CM817" s="440"/>
      <c r="CN817" s="405"/>
      <c r="CO817" s="406"/>
      <c r="CP817" s="407"/>
      <c r="CQ817" s="402"/>
      <c r="CR817" s="408"/>
      <c r="CS817" s="442"/>
      <c r="CT817" s="443"/>
      <c r="CU817" s="443"/>
      <c r="CV817" s="420"/>
      <c r="CW817" s="421"/>
      <c r="CX817" s="444"/>
      <c r="CY817" s="440"/>
      <c r="CZ817" s="405"/>
      <c r="DA817" s="406"/>
      <c r="DB817" s="407"/>
      <c r="DC817" s="402"/>
      <c r="DD817" s="408"/>
      <c r="DE817" s="442"/>
      <c r="DF817" s="443"/>
      <c r="DG817" s="443"/>
      <c r="DH817" s="420"/>
      <c r="DI817" s="421"/>
      <c r="DJ817" s="444"/>
      <c r="DK817" s="440"/>
      <c r="DL817" s="405"/>
      <c r="DM817" s="406"/>
      <c r="DN817" s="407"/>
      <c r="DO817" s="402"/>
      <c r="DP817" s="408"/>
      <c r="DQ817" s="442"/>
      <c r="DR817" s="443"/>
      <c r="DS817" s="443"/>
      <c r="DT817" s="420"/>
      <c r="DU817" s="421"/>
      <c r="DV817" s="444"/>
      <c r="DW817" s="440"/>
      <c r="DX817" s="405"/>
      <c r="DY817" s="406"/>
      <c r="DZ817" s="407"/>
      <c r="EA817" s="402"/>
      <c r="EB817" s="408"/>
      <c r="EC817" s="442"/>
      <c r="EE817" s="631">
        <v>18</v>
      </c>
      <c r="EF817" s="441">
        <v>700</v>
      </c>
      <c r="EH817" s="450"/>
    </row>
    <row r="818" spans="1:143" ht="12.75" customHeight="1" x14ac:dyDescent="0.2">
      <c r="B818" s="412" t="s">
        <v>1324</v>
      </c>
      <c r="C818" s="233" t="s">
        <v>900</v>
      </c>
      <c r="D818" s="233" t="s">
        <v>899</v>
      </c>
      <c r="E818" s="233" t="s">
        <v>1405</v>
      </c>
      <c r="F818" s="642" t="s">
        <v>1406</v>
      </c>
      <c r="G818" s="642" t="s">
        <v>1407</v>
      </c>
      <c r="H818" s="436">
        <v>40178</v>
      </c>
      <c r="I818" s="437">
        <v>18</v>
      </c>
      <c r="J818" s="438"/>
      <c r="K818" s="438"/>
      <c r="L818" s="438"/>
      <c r="M818" s="639" t="s">
        <v>1121</v>
      </c>
      <c r="N818" s="419" t="s">
        <v>1155</v>
      </c>
      <c r="O818" s="233" t="s">
        <v>1057</v>
      </c>
      <c r="Q818" s="420"/>
      <c r="R818" s="421"/>
      <c r="S818" s="437"/>
      <c r="T818" s="440"/>
      <c r="U818" s="405"/>
      <c r="V818" s="406"/>
      <c r="W818" s="407"/>
      <c r="X818" s="402"/>
      <c r="Y818" s="406"/>
      <c r="Z818" s="442"/>
      <c r="AB818" s="437">
        <v>18</v>
      </c>
      <c r="AC818" s="441">
        <v>700</v>
      </c>
      <c r="AE818" s="420"/>
      <c r="AF818" s="421"/>
      <c r="AG818" s="437"/>
      <c r="AH818" s="440"/>
      <c r="AI818" s="405"/>
      <c r="AJ818" s="406"/>
      <c r="AK818" s="407"/>
      <c r="AL818" s="402"/>
      <c r="AM818" s="408"/>
      <c r="AN818" s="442"/>
      <c r="AP818" s="437">
        <v>18</v>
      </c>
      <c r="AQ818" s="441">
        <v>700</v>
      </c>
      <c r="AR818" s="446"/>
      <c r="AS818" s="420"/>
      <c r="AT818" s="421"/>
      <c r="AU818" s="444"/>
      <c r="AV818" s="440"/>
      <c r="AW818" s="405"/>
      <c r="AX818" s="406"/>
      <c r="AY818" s="407"/>
      <c r="AZ818" s="402"/>
      <c r="BA818" s="408"/>
      <c r="BB818" s="442"/>
      <c r="BC818" s="443"/>
      <c r="BE818" s="631">
        <v>18</v>
      </c>
      <c r="BF818" s="441">
        <v>700</v>
      </c>
      <c r="BI818" s="420"/>
      <c r="BJ818" s="421"/>
      <c r="BK818" s="444"/>
      <c r="BL818" s="440"/>
      <c r="BM818" s="405"/>
      <c r="BN818" s="406"/>
      <c r="BO818" s="407"/>
      <c r="BP818" s="402"/>
      <c r="BQ818" s="408"/>
      <c r="BR818" s="442"/>
      <c r="BS818" s="443"/>
      <c r="BT818" s="631">
        <v>18</v>
      </c>
      <c r="BU818" s="441">
        <v>700</v>
      </c>
      <c r="BX818" s="420"/>
      <c r="BY818" s="421"/>
      <c r="BZ818" s="444"/>
      <c r="CA818" s="440"/>
      <c r="CB818" s="405"/>
      <c r="CC818" s="406"/>
      <c r="CD818" s="407"/>
      <c r="CE818" s="402"/>
      <c r="CF818" s="408"/>
      <c r="CG818" s="442"/>
      <c r="CJ818" s="420"/>
      <c r="CK818" s="421"/>
      <c r="CL818" s="444"/>
      <c r="CM818" s="440"/>
      <c r="CN818" s="405"/>
      <c r="CO818" s="406"/>
      <c r="CP818" s="407"/>
      <c r="CQ818" s="402"/>
      <c r="CR818" s="408"/>
      <c r="CS818" s="442"/>
      <c r="CT818" s="443"/>
      <c r="CU818" s="443"/>
      <c r="CV818" s="420"/>
      <c r="CW818" s="421"/>
      <c r="CX818" s="444"/>
      <c r="CY818" s="440"/>
      <c r="CZ818" s="405"/>
      <c r="DA818" s="406"/>
      <c r="DB818" s="407"/>
      <c r="DC818" s="402"/>
      <c r="DD818" s="408"/>
      <c r="DE818" s="442"/>
      <c r="DF818" s="443"/>
      <c r="DG818" s="443"/>
      <c r="DH818" s="420"/>
      <c r="DI818" s="421"/>
      <c r="DJ818" s="444"/>
      <c r="DK818" s="440"/>
      <c r="DL818" s="405"/>
      <c r="DM818" s="406"/>
      <c r="DN818" s="407"/>
      <c r="DO818" s="402"/>
      <c r="DP818" s="408"/>
      <c r="DQ818" s="442"/>
      <c r="DR818" s="443"/>
      <c r="DS818" s="443"/>
      <c r="DT818" s="420"/>
      <c r="DU818" s="421"/>
      <c r="DV818" s="444"/>
      <c r="DW818" s="440"/>
      <c r="DX818" s="405"/>
      <c r="DY818" s="406"/>
      <c r="DZ818" s="407"/>
      <c r="EA818" s="402"/>
      <c r="EB818" s="408"/>
      <c r="EC818" s="442"/>
      <c r="EE818" s="631">
        <v>18</v>
      </c>
      <c r="EF818" s="441">
        <v>700</v>
      </c>
      <c r="EH818" s="450"/>
    </row>
    <row r="819" spans="1:143" ht="12.75" customHeight="1" x14ac:dyDescent="0.2">
      <c r="B819" s="412" t="s">
        <v>1324</v>
      </c>
      <c r="C819" s="233" t="s">
        <v>901</v>
      </c>
      <c r="D819" s="233" t="s">
        <v>899</v>
      </c>
      <c r="E819" s="233" t="s">
        <v>1405</v>
      </c>
      <c r="F819" s="642" t="s">
        <v>1406</v>
      </c>
      <c r="G819" s="642" t="s">
        <v>1407</v>
      </c>
      <c r="H819" s="436">
        <v>40178</v>
      </c>
      <c r="I819" s="437">
        <v>18</v>
      </c>
      <c r="J819" s="438"/>
      <c r="K819" s="438"/>
      <c r="L819" s="438"/>
      <c r="M819" s="639" t="s">
        <v>1121</v>
      </c>
      <c r="N819" s="419" t="s">
        <v>1094</v>
      </c>
      <c r="O819" s="233" t="s">
        <v>1095</v>
      </c>
      <c r="Q819" s="420"/>
      <c r="R819" s="421"/>
      <c r="S819" s="437"/>
      <c r="T819" s="440"/>
      <c r="U819" s="405"/>
      <c r="V819" s="406"/>
      <c r="W819" s="407"/>
      <c r="X819" s="402"/>
      <c r="Y819" s="406"/>
      <c r="Z819" s="442"/>
      <c r="AB819" s="437">
        <v>18</v>
      </c>
      <c r="AC819" s="441">
        <v>700</v>
      </c>
      <c r="AE819" s="420"/>
      <c r="AF819" s="421"/>
      <c r="AG819" s="437"/>
      <c r="AH819" s="440"/>
      <c r="AI819" s="405"/>
      <c r="AJ819" s="406"/>
      <c r="AK819" s="407"/>
      <c r="AL819" s="402"/>
      <c r="AM819" s="408"/>
      <c r="AN819" s="442"/>
      <c r="AP819" s="437">
        <v>18</v>
      </c>
      <c r="AQ819" s="441">
        <v>700</v>
      </c>
      <c r="AR819" s="446"/>
      <c r="AS819" s="420"/>
      <c r="AT819" s="421"/>
      <c r="AU819" s="444"/>
      <c r="AV819" s="440"/>
      <c r="AW819" s="405"/>
      <c r="AX819" s="406"/>
      <c r="AY819" s="407"/>
      <c r="AZ819" s="402"/>
      <c r="BA819" s="408"/>
      <c r="BB819" s="442"/>
      <c r="BC819" s="443"/>
      <c r="BE819" s="631">
        <v>18</v>
      </c>
      <c r="BF819" s="441">
        <v>700</v>
      </c>
      <c r="BI819" s="420"/>
      <c r="BJ819" s="421"/>
      <c r="BK819" s="444"/>
      <c r="BL819" s="440"/>
      <c r="BM819" s="405"/>
      <c r="BN819" s="406"/>
      <c r="BO819" s="407"/>
      <c r="BP819" s="402"/>
      <c r="BQ819" s="408"/>
      <c r="BR819" s="442"/>
      <c r="BS819" s="443"/>
      <c r="BT819" s="631">
        <v>18</v>
      </c>
      <c r="BU819" s="441">
        <v>700</v>
      </c>
      <c r="BX819" s="420"/>
      <c r="BY819" s="421"/>
      <c r="BZ819" s="444"/>
      <c r="CA819" s="440"/>
      <c r="CB819" s="405"/>
      <c r="CC819" s="406"/>
      <c r="CD819" s="407"/>
      <c r="CE819" s="402"/>
      <c r="CF819" s="408"/>
      <c r="CG819" s="442"/>
      <c r="CJ819" s="420"/>
      <c r="CK819" s="421"/>
      <c r="CL819" s="444"/>
      <c r="CM819" s="440"/>
      <c r="CN819" s="405"/>
      <c r="CO819" s="406"/>
      <c r="CP819" s="407"/>
      <c r="CQ819" s="402"/>
      <c r="CR819" s="408"/>
      <c r="CS819" s="442"/>
      <c r="CT819" s="443"/>
      <c r="CU819" s="443"/>
      <c r="CV819" s="420"/>
      <c r="CW819" s="421"/>
      <c r="CX819" s="444"/>
      <c r="CY819" s="440"/>
      <c r="CZ819" s="405"/>
      <c r="DA819" s="406"/>
      <c r="DB819" s="407"/>
      <c r="DC819" s="402"/>
      <c r="DD819" s="408"/>
      <c r="DE819" s="442"/>
      <c r="DF819" s="443"/>
      <c r="DG819" s="443"/>
      <c r="DH819" s="420"/>
      <c r="DI819" s="421"/>
      <c r="DJ819" s="444"/>
      <c r="DK819" s="440"/>
      <c r="DL819" s="405"/>
      <c r="DM819" s="406"/>
      <c r="DN819" s="407"/>
      <c r="DO819" s="402"/>
      <c r="DP819" s="408"/>
      <c r="DQ819" s="442"/>
      <c r="DR819" s="443"/>
      <c r="DS819" s="443"/>
      <c r="DT819" s="420"/>
      <c r="DU819" s="421"/>
      <c r="DV819" s="444"/>
      <c r="DW819" s="440"/>
      <c r="DX819" s="405"/>
      <c r="DY819" s="406"/>
      <c r="DZ819" s="407"/>
      <c r="EA819" s="402"/>
      <c r="EB819" s="408"/>
      <c r="EC819" s="442"/>
      <c r="EE819" s="631">
        <v>18</v>
      </c>
      <c r="EF819" s="441">
        <v>700</v>
      </c>
      <c r="EH819" s="450"/>
      <c r="EM819" s="643"/>
    </row>
    <row r="820" spans="1:143" ht="12.75" customHeight="1" x14ac:dyDescent="0.2">
      <c r="B820" s="412" t="s">
        <v>1092</v>
      </c>
      <c r="C820" s="233" t="s">
        <v>902</v>
      </c>
      <c r="D820" s="233" t="s">
        <v>899</v>
      </c>
      <c r="E820" s="233" t="s">
        <v>1405</v>
      </c>
      <c r="F820" s="642" t="s">
        <v>1406</v>
      </c>
      <c r="G820" s="642" t="s">
        <v>1407</v>
      </c>
      <c r="H820" s="436">
        <v>40178</v>
      </c>
      <c r="I820" s="644"/>
      <c r="J820" s="438"/>
      <c r="K820" s="438"/>
      <c r="L820" s="438"/>
      <c r="M820" s="639" t="s">
        <v>1121</v>
      </c>
      <c r="N820" s="419" t="s">
        <v>1326</v>
      </c>
      <c r="O820" s="233" t="s">
        <v>1057</v>
      </c>
      <c r="Q820" s="420"/>
      <c r="R820" s="421"/>
      <c r="S820" s="437"/>
      <c r="T820" s="440"/>
      <c r="U820" s="405"/>
      <c r="V820" s="406"/>
      <c r="W820" s="407"/>
      <c r="X820" s="402">
        <f>I820-W820</f>
        <v>0</v>
      </c>
      <c r="Y820" s="406"/>
      <c r="Z820" s="442"/>
      <c r="AB820" s="437"/>
      <c r="AC820" s="427"/>
      <c r="AE820" s="420"/>
      <c r="AF820" s="421"/>
      <c r="AG820" s="437"/>
      <c r="AH820" s="440"/>
      <c r="AI820" s="405"/>
      <c r="AJ820" s="406"/>
      <c r="AK820" s="407"/>
      <c r="AL820" s="402">
        <f>W820-AK820</f>
        <v>0</v>
      </c>
      <c r="AM820" s="458"/>
      <c r="AN820" s="442"/>
      <c r="AP820" s="437"/>
      <c r="AQ820" s="427"/>
      <c r="AS820" s="420"/>
      <c r="AT820" s="421"/>
      <c r="AU820" s="444"/>
      <c r="AV820" s="440"/>
      <c r="AW820" s="405"/>
      <c r="AX820" s="406"/>
      <c r="AY820" s="407"/>
      <c r="AZ820" s="402"/>
      <c r="BA820" s="458"/>
      <c r="BB820" s="442"/>
      <c r="BC820" s="443"/>
      <c r="BE820" s="437"/>
      <c r="BF820" s="427"/>
      <c r="BI820" s="420"/>
      <c r="BJ820" s="421"/>
      <c r="BK820" s="444"/>
      <c r="BL820" s="440"/>
      <c r="BM820" s="405"/>
      <c r="BN820" s="406"/>
      <c r="BO820" s="407"/>
      <c r="BP820" s="402"/>
      <c r="BQ820" s="458"/>
      <c r="BR820" s="442"/>
      <c r="BS820" s="443"/>
      <c r="BT820" s="437"/>
      <c r="BU820" s="427"/>
      <c r="BX820" s="420"/>
      <c r="BY820" s="421"/>
      <c r="BZ820" s="444"/>
      <c r="CA820" s="440"/>
      <c r="CB820" s="405"/>
      <c r="CC820" s="406"/>
      <c r="CD820" s="407"/>
      <c r="CE820" s="402"/>
      <c r="CF820" s="458"/>
      <c r="CG820" s="442"/>
      <c r="CJ820" s="420"/>
      <c r="CK820" s="421"/>
      <c r="CL820" s="444"/>
      <c r="CM820" s="440"/>
      <c r="CN820" s="405"/>
      <c r="CO820" s="406"/>
      <c r="CP820" s="407"/>
      <c r="CQ820" s="402"/>
      <c r="CR820" s="458"/>
      <c r="CS820" s="442"/>
      <c r="CT820" s="443"/>
      <c r="CU820" s="443"/>
      <c r="CV820" s="420"/>
      <c r="CW820" s="421"/>
      <c r="CX820" s="444"/>
      <c r="CY820" s="440"/>
      <c r="CZ820" s="405"/>
      <c r="DA820" s="406"/>
      <c r="DB820" s="407"/>
      <c r="DC820" s="402"/>
      <c r="DD820" s="458"/>
      <c r="DE820" s="442"/>
      <c r="DF820" s="443"/>
      <c r="DG820" s="443"/>
      <c r="DH820" s="420"/>
      <c r="DI820" s="421"/>
      <c r="DJ820" s="444"/>
      <c r="DK820" s="440"/>
      <c r="DL820" s="405"/>
      <c r="DM820" s="406"/>
      <c r="DN820" s="407"/>
      <c r="DO820" s="402"/>
      <c r="DP820" s="458"/>
      <c r="DQ820" s="442"/>
      <c r="DR820" s="443"/>
      <c r="DS820" s="443"/>
      <c r="DT820" s="420"/>
      <c r="DU820" s="421"/>
      <c r="DV820" s="444"/>
      <c r="DW820" s="440"/>
      <c r="DX820" s="405"/>
      <c r="DY820" s="406"/>
      <c r="DZ820" s="407"/>
      <c r="EA820" s="402"/>
      <c r="EB820" s="458"/>
      <c r="EC820" s="442"/>
      <c r="EE820" s="437"/>
      <c r="EF820" s="427"/>
      <c r="EH820" s="450"/>
      <c r="EM820" s="643"/>
    </row>
    <row r="821" spans="1:143" ht="12.75" customHeight="1" x14ac:dyDescent="0.2">
      <c r="B821" s="412" t="s">
        <v>1324</v>
      </c>
      <c r="C821" s="553" t="s">
        <v>903</v>
      </c>
      <c r="D821" s="553" t="s">
        <v>899</v>
      </c>
      <c r="E821" s="553" t="s">
        <v>1405</v>
      </c>
      <c r="F821" s="645"/>
      <c r="G821" s="645"/>
      <c r="H821" s="492">
        <v>42649</v>
      </c>
      <c r="I821" s="646">
        <v>31</v>
      </c>
      <c r="J821" s="438" t="s">
        <v>1408</v>
      </c>
      <c r="K821" s="438" t="s">
        <v>1409</v>
      </c>
      <c r="L821" s="647">
        <v>189</v>
      </c>
      <c r="M821" s="639"/>
      <c r="N821" s="419"/>
      <c r="O821" s="233"/>
      <c r="Q821" s="420"/>
      <c r="R821" s="421"/>
      <c r="S821" s="437"/>
      <c r="T821" s="440"/>
      <c r="U821" s="405"/>
      <c r="V821" s="406"/>
      <c r="W821" s="407"/>
      <c r="X821" s="402"/>
      <c r="Y821" s="406"/>
      <c r="Z821" s="442"/>
      <c r="AB821" s="437"/>
      <c r="AC821" s="427"/>
      <c r="AE821" s="420"/>
      <c r="AF821" s="421"/>
      <c r="AG821" s="437"/>
      <c r="AH821" s="440"/>
      <c r="AI821" s="405"/>
      <c r="AJ821" s="406"/>
      <c r="AK821" s="407"/>
      <c r="AL821" s="402"/>
      <c r="AM821" s="458"/>
      <c r="AN821" s="442"/>
      <c r="AP821" s="437"/>
      <c r="AQ821" s="427"/>
      <c r="AS821" s="420"/>
      <c r="AT821" s="421"/>
      <c r="AU821" s="444"/>
      <c r="AV821" s="440"/>
      <c r="AW821" s="405"/>
      <c r="AX821" s="406"/>
      <c r="AY821" s="407"/>
      <c r="AZ821" s="402"/>
      <c r="BA821" s="458"/>
      <c r="BB821" s="442"/>
      <c r="BC821" s="443"/>
      <c r="BE821" s="437"/>
      <c r="BF821" s="427"/>
      <c r="BI821" s="420"/>
      <c r="BJ821" s="421"/>
      <c r="BK821" s="444"/>
      <c r="BL821" s="440"/>
      <c r="BM821" s="405"/>
      <c r="BN821" s="406"/>
      <c r="BO821" s="407"/>
      <c r="BP821" s="402"/>
      <c r="BQ821" s="458"/>
      <c r="BR821" s="442"/>
      <c r="BS821" s="443"/>
      <c r="BT821" s="493">
        <v>31</v>
      </c>
      <c r="BU821" s="441">
        <v>700</v>
      </c>
      <c r="BX821" s="420"/>
      <c r="BY821" s="421"/>
      <c r="BZ821" s="444"/>
      <c r="CA821" s="440"/>
      <c r="CB821" s="405"/>
      <c r="CC821" s="406"/>
      <c r="CD821" s="407"/>
      <c r="CE821" s="402"/>
      <c r="CF821" s="458"/>
      <c r="CG821" s="442"/>
      <c r="CJ821" s="420"/>
      <c r="CK821" s="421"/>
      <c r="CL821" s="444"/>
      <c r="CM821" s="440"/>
      <c r="CN821" s="405"/>
      <c r="CO821" s="406"/>
      <c r="CP821" s="407"/>
      <c r="CQ821" s="402"/>
      <c r="CR821" s="458"/>
      <c r="CS821" s="442"/>
      <c r="CT821" s="443"/>
      <c r="CU821" s="443"/>
      <c r="CV821" s="420"/>
      <c r="CW821" s="421"/>
      <c r="CX821" s="444"/>
      <c r="CY821" s="440"/>
      <c r="CZ821" s="405"/>
      <c r="DA821" s="406"/>
      <c r="DB821" s="407"/>
      <c r="DC821" s="402"/>
      <c r="DD821" s="458"/>
      <c r="DE821" s="442"/>
      <c r="DF821" s="443"/>
      <c r="DG821" s="443"/>
      <c r="DH821" s="420"/>
      <c r="DI821" s="421"/>
      <c r="DJ821" s="444"/>
      <c r="DK821" s="440"/>
      <c r="DL821" s="405"/>
      <c r="DM821" s="406"/>
      <c r="DN821" s="407"/>
      <c r="DO821" s="402"/>
      <c r="DP821" s="458"/>
      <c r="DQ821" s="442"/>
      <c r="DR821" s="443"/>
      <c r="DS821" s="443"/>
      <c r="DT821" s="420"/>
      <c r="DU821" s="421"/>
      <c r="DV821" s="444"/>
      <c r="DW821" s="440"/>
      <c r="DX821" s="405"/>
      <c r="DY821" s="406"/>
      <c r="DZ821" s="407"/>
      <c r="EA821" s="402"/>
      <c r="EB821" s="458"/>
      <c r="EC821" s="442"/>
      <c r="EE821" s="493">
        <v>31</v>
      </c>
      <c r="EF821" s="441">
        <v>700</v>
      </c>
      <c r="EH821" s="450"/>
      <c r="EM821" s="643"/>
    </row>
    <row r="822" spans="1:143" ht="12.75" customHeight="1" x14ac:dyDescent="0.2">
      <c r="B822" s="489"/>
      <c r="C822" s="553" t="s">
        <v>904</v>
      </c>
      <c r="D822" s="553" t="s">
        <v>899</v>
      </c>
      <c r="E822" s="553" t="s">
        <v>1405</v>
      </c>
      <c r="F822" s="645"/>
      <c r="G822" s="645"/>
      <c r="H822" s="492">
        <v>42649</v>
      </c>
      <c r="I822" s="646">
        <v>31</v>
      </c>
      <c r="J822" s="438" t="s">
        <v>1408</v>
      </c>
      <c r="K822" s="438" t="s">
        <v>1409</v>
      </c>
      <c r="L822" s="647">
        <v>189</v>
      </c>
      <c r="M822" s="639"/>
      <c r="N822" s="419"/>
      <c r="O822" s="233"/>
      <c r="Q822" s="420"/>
      <c r="R822" s="421"/>
      <c r="S822" s="437"/>
      <c r="T822" s="440"/>
      <c r="U822" s="405"/>
      <c r="V822" s="406"/>
      <c r="W822" s="407"/>
      <c r="X822" s="402"/>
      <c r="Y822" s="406"/>
      <c r="Z822" s="442"/>
      <c r="AB822" s="437"/>
      <c r="AC822" s="427"/>
      <c r="AE822" s="420"/>
      <c r="AF822" s="421"/>
      <c r="AG822" s="437"/>
      <c r="AH822" s="440"/>
      <c r="AI822" s="405"/>
      <c r="AJ822" s="406"/>
      <c r="AK822" s="407"/>
      <c r="AL822" s="402"/>
      <c r="AM822" s="458"/>
      <c r="AN822" s="442"/>
      <c r="AP822" s="437"/>
      <c r="AQ822" s="427"/>
      <c r="AS822" s="420"/>
      <c r="AT822" s="421"/>
      <c r="AU822" s="444"/>
      <c r="AV822" s="440"/>
      <c r="AW822" s="405"/>
      <c r="AX822" s="406"/>
      <c r="AY822" s="407"/>
      <c r="AZ822" s="402"/>
      <c r="BA822" s="458"/>
      <c r="BB822" s="442"/>
      <c r="BC822" s="443"/>
      <c r="BE822" s="437"/>
      <c r="BF822" s="427"/>
      <c r="BI822" s="420"/>
      <c r="BJ822" s="421"/>
      <c r="BK822" s="444"/>
      <c r="BL822" s="440"/>
      <c r="BM822" s="405"/>
      <c r="BN822" s="406"/>
      <c r="BO822" s="407"/>
      <c r="BP822" s="402"/>
      <c r="BQ822" s="458"/>
      <c r="BR822" s="442"/>
      <c r="BS822" s="443"/>
      <c r="BT822" s="493">
        <v>31</v>
      </c>
      <c r="BU822" s="441">
        <v>700</v>
      </c>
      <c r="BX822" s="420"/>
      <c r="BY822" s="421"/>
      <c r="BZ822" s="444"/>
      <c r="CA822" s="440"/>
      <c r="CB822" s="405"/>
      <c r="CC822" s="406"/>
      <c r="CD822" s="407"/>
      <c r="CE822" s="402"/>
      <c r="CF822" s="458"/>
      <c r="CG822" s="442"/>
      <c r="CJ822" s="420"/>
      <c r="CK822" s="421"/>
      <c r="CL822" s="444"/>
      <c r="CM822" s="440"/>
      <c r="CN822" s="405"/>
      <c r="CO822" s="406"/>
      <c r="CP822" s="407"/>
      <c r="CQ822" s="402"/>
      <c r="CR822" s="458"/>
      <c r="CS822" s="442"/>
      <c r="CT822" s="443"/>
      <c r="CU822" s="443"/>
      <c r="CV822" s="420"/>
      <c r="CW822" s="421"/>
      <c r="CX822" s="444"/>
      <c r="CY822" s="440"/>
      <c r="CZ822" s="405"/>
      <c r="DA822" s="406"/>
      <c r="DB822" s="407"/>
      <c r="DC822" s="402"/>
      <c r="DD822" s="458"/>
      <c r="DE822" s="442"/>
      <c r="DF822" s="443"/>
      <c r="DG822" s="443"/>
      <c r="DH822" s="420"/>
      <c r="DI822" s="421"/>
      <c r="DJ822" s="444"/>
      <c r="DK822" s="440"/>
      <c r="DL822" s="405"/>
      <c r="DM822" s="406"/>
      <c r="DN822" s="407"/>
      <c r="DO822" s="402"/>
      <c r="DP822" s="458"/>
      <c r="DQ822" s="442"/>
      <c r="DR822" s="443"/>
      <c r="DS822" s="443"/>
      <c r="DT822" s="420"/>
      <c r="DU822" s="421"/>
      <c r="DV822" s="444"/>
      <c r="DW822" s="440"/>
      <c r="DX822" s="405"/>
      <c r="DY822" s="406"/>
      <c r="DZ822" s="407"/>
      <c r="EA822" s="402"/>
      <c r="EB822" s="458"/>
      <c r="EC822" s="442"/>
      <c r="EE822" s="493">
        <v>31</v>
      </c>
      <c r="EF822" s="441">
        <v>700</v>
      </c>
      <c r="EH822" s="450"/>
    </row>
    <row r="823" spans="1:143" ht="12.75" customHeight="1" x14ac:dyDescent="0.2">
      <c r="B823" s="489"/>
      <c r="C823" s="553" t="s">
        <v>905</v>
      </c>
      <c r="D823" s="553" t="s">
        <v>899</v>
      </c>
      <c r="E823" s="553" t="s">
        <v>1405</v>
      </c>
      <c r="F823" s="645"/>
      <c r="G823" s="645"/>
      <c r="H823" s="492">
        <v>42649</v>
      </c>
      <c r="I823" s="646">
        <v>31</v>
      </c>
      <c r="J823" s="438" t="s">
        <v>1408</v>
      </c>
      <c r="K823" s="438" t="s">
        <v>1409</v>
      </c>
      <c r="L823" s="647">
        <v>189</v>
      </c>
      <c r="M823" s="639"/>
      <c r="N823" s="419"/>
      <c r="O823" s="233"/>
      <c r="Q823" s="420"/>
      <c r="R823" s="421"/>
      <c r="S823" s="437"/>
      <c r="T823" s="440"/>
      <c r="U823" s="405"/>
      <c r="V823" s="406"/>
      <c r="W823" s="407"/>
      <c r="X823" s="402"/>
      <c r="Y823" s="406"/>
      <c r="Z823" s="442"/>
      <c r="AB823" s="437"/>
      <c r="AC823" s="427"/>
      <c r="AE823" s="420"/>
      <c r="AF823" s="421"/>
      <c r="AG823" s="437"/>
      <c r="AH823" s="440"/>
      <c r="AI823" s="405"/>
      <c r="AJ823" s="406"/>
      <c r="AK823" s="407"/>
      <c r="AL823" s="402"/>
      <c r="AM823" s="458"/>
      <c r="AN823" s="442"/>
      <c r="AP823" s="437"/>
      <c r="AQ823" s="427"/>
      <c r="AS823" s="420"/>
      <c r="AT823" s="421"/>
      <c r="AU823" s="444"/>
      <c r="AV823" s="440"/>
      <c r="AW823" s="405"/>
      <c r="AX823" s="406"/>
      <c r="AY823" s="407"/>
      <c r="AZ823" s="402"/>
      <c r="BA823" s="458"/>
      <c r="BB823" s="442"/>
      <c r="BC823" s="443"/>
      <c r="BE823" s="437"/>
      <c r="BF823" s="427"/>
      <c r="BI823" s="420"/>
      <c r="BJ823" s="421"/>
      <c r="BK823" s="444"/>
      <c r="BL823" s="440"/>
      <c r="BM823" s="405"/>
      <c r="BN823" s="406"/>
      <c r="BO823" s="407"/>
      <c r="BP823" s="402"/>
      <c r="BQ823" s="458"/>
      <c r="BR823" s="442"/>
      <c r="BS823" s="443"/>
      <c r="BT823" s="493">
        <v>31</v>
      </c>
      <c r="BU823" s="441">
        <v>700</v>
      </c>
      <c r="BX823" s="420"/>
      <c r="BY823" s="421"/>
      <c r="BZ823" s="444"/>
      <c r="CA823" s="440"/>
      <c r="CB823" s="405"/>
      <c r="CC823" s="406"/>
      <c r="CD823" s="407"/>
      <c r="CE823" s="402"/>
      <c r="CF823" s="458"/>
      <c r="CG823" s="442"/>
      <c r="CJ823" s="420"/>
      <c r="CK823" s="421"/>
      <c r="CL823" s="444"/>
      <c r="CM823" s="440"/>
      <c r="CN823" s="405"/>
      <c r="CO823" s="406"/>
      <c r="CP823" s="407"/>
      <c r="CQ823" s="402"/>
      <c r="CR823" s="458"/>
      <c r="CS823" s="442"/>
      <c r="CT823" s="443"/>
      <c r="CU823" s="443"/>
      <c r="CV823" s="420"/>
      <c r="CW823" s="421"/>
      <c r="CX823" s="444"/>
      <c r="CY823" s="440"/>
      <c r="CZ823" s="405"/>
      <c r="DA823" s="406"/>
      <c r="DB823" s="407"/>
      <c r="DC823" s="402"/>
      <c r="DD823" s="458"/>
      <c r="DE823" s="442"/>
      <c r="DF823" s="443"/>
      <c r="DG823" s="443"/>
      <c r="DH823" s="420"/>
      <c r="DI823" s="421"/>
      <c r="DJ823" s="444"/>
      <c r="DK823" s="440"/>
      <c r="DL823" s="405"/>
      <c r="DM823" s="406"/>
      <c r="DN823" s="407"/>
      <c r="DO823" s="402"/>
      <c r="DP823" s="458"/>
      <c r="DQ823" s="442"/>
      <c r="DR823" s="443"/>
      <c r="DS823" s="443"/>
      <c r="DT823" s="420"/>
      <c r="DU823" s="421"/>
      <c r="DV823" s="444"/>
      <c r="DW823" s="440"/>
      <c r="DX823" s="405"/>
      <c r="DY823" s="406"/>
      <c r="DZ823" s="407"/>
      <c r="EA823" s="402"/>
      <c r="EB823" s="458"/>
      <c r="EC823" s="442"/>
      <c r="EE823" s="493">
        <v>31</v>
      </c>
      <c r="EF823" s="441">
        <v>700</v>
      </c>
      <c r="EH823" s="450"/>
    </row>
    <row r="824" spans="1:143" ht="12.75" customHeight="1" x14ac:dyDescent="0.2">
      <c r="B824" s="489"/>
      <c r="C824" s="553" t="s">
        <v>906</v>
      </c>
      <c r="D824" s="553" t="s">
        <v>899</v>
      </c>
      <c r="E824" s="553" t="s">
        <v>1405</v>
      </c>
      <c r="F824" s="645"/>
      <c r="G824" s="645"/>
      <c r="H824" s="492">
        <v>42649</v>
      </c>
      <c r="I824" s="646">
        <v>31</v>
      </c>
      <c r="J824" s="438" t="s">
        <v>1408</v>
      </c>
      <c r="K824" s="438" t="s">
        <v>1409</v>
      </c>
      <c r="L824" s="647">
        <v>189</v>
      </c>
      <c r="M824" s="639"/>
      <c r="N824" s="419"/>
      <c r="O824" s="233"/>
      <c r="Q824" s="420"/>
      <c r="R824" s="421"/>
      <c r="S824" s="437"/>
      <c r="T824" s="440"/>
      <c r="U824" s="405"/>
      <c r="V824" s="406"/>
      <c r="W824" s="407"/>
      <c r="X824" s="402"/>
      <c r="Y824" s="406"/>
      <c r="Z824" s="442"/>
      <c r="AB824" s="437"/>
      <c r="AC824" s="427"/>
      <c r="AE824" s="420"/>
      <c r="AF824" s="421"/>
      <c r="AG824" s="437"/>
      <c r="AH824" s="440"/>
      <c r="AI824" s="405"/>
      <c r="AJ824" s="406"/>
      <c r="AK824" s="407"/>
      <c r="AL824" s="402"/>
      <c r="AM824" s="458"/>
      <c r="AN824" s="442"/>
      <c r="AP824" s="437"/>
      <c r="AQ824" s="427"/>
      <c r="AS824" s="420"/>
      <c r="AT824" s="421"/>
      <c r="AU824" s="444"/>
      <c r="AV824" s="440"/>
      <c r="AW824" s="405"/>
      <c r="AX824" s="406"/>
      <c r="AY824" s="407"/>
      <c r="AZ824" s="402"/>
      <c r="BA824" s="458"/>
      <c r="BB824" s="442"/>
      <c r="BC824" s="443"/>
      <c r="BE824" s="437"/>
      <c r="BF824" s="427"/>
      <c r="BI824" s="420"/>
      <c r="BJ824" s="421"/>
      <c r="BK824" s="444"/>
      <c r="BL824" s="440"/>
      <c r="BM824" s="405"/>
      <c r="BN824" s="406"/>
      <c r="BO824" s="407"/>
      <c r="BP824" s="402"/>
      <c r="BQ824" s="458"/>
      <c r="BR824" s="442"/>
      <c r="BS824" s="443"/>
      <c r="BT824" s="493">
        <v>31</v>
      </c>
      <c r="BU824" s="441">
        <v>700</v>
      </c>
      <c r="BX824" s="420"/>
      <c r="BY824" s="421"/>
      <c r="BZ824" s="444"/>
      <c r="CA824" s="440"/>
      <c r="CB824" s="405"/>
      <c r="CC824" s="406"/>
      <c r="CD824" s="407"/>
      <c r="CE824" s="402"/>
      <c r="CF824" s="458"/>
      <c r="CG824" s="442"/>
      <c r="CJ824" s="420"/>
      <c r="CK824" s="421"/>
      <c r="CL824" s="444"/>
      <c r="CM824" s="440"/>
      <c r="CN824" s="405"/>
      <c r="CO824" s="406"/>
      <c r="CP824" s="407"/>
      <c r="CQ824" s="402"/>
      <c r="CR824" s="458"/>
      <c r="CS824" s="442"/>
      <c r="CT824" s="443"/>
      <c r="CU824" s="443"/>
      <c r="CV824" s="420"/>
      <c r="CW824" s="421"/>
      <c r="CX824" s="444"/>
      <c r="CY824" s="440"/>
      <c r="CZ824" s="405"/>
      <c r="DA824" s="406"/>
      <c r="DB824" s="407"/>
      <c r="DC824" s="402"/>
      <c r="DD824" s="458"/>
      <c r="DE824" s="442"/>
      <c r="DF824" s="443"/>
      <c r="DG824" s="443"/>
      <c r="DH824" s="420"/>
      <c r="DI824" s="421"/>
      <c r="DJ824" s="444"/>
      <c r="DK824" s="440"/>
      <c r="DL824" s="405"/>
      <c r="DM824" s="406"/>
      <c r="DN824" s="407"/>
      <c r="DO824" s="402"/>
      <c r="DP824" s="458"/>
      <c r="DQ824" s="442"/>
      <c r="DR824" s="443"/>
      <c r="DS824" s="443"/>
      <c r="DT824" s="420"/>
      <c r="DU824" s="421"/>
      <c r="DV824" s="444"/>
      <c r="DW824" s="440"/>
      <c r="DX824" s="405"/>
      <c r="DY824" s="406"/>
      <c r="DZ824" s="407"/>
      <c r="EA824" s="402"/>
      <c r="EB824" s="458"/>
      <c r="EC824" s="442"/>
      <c r="EE824" s="493">
        <v>31</v>
      </c>
      <c r="EF824" s="441">
        <v>700</v>
      </c>
      <c r="EH824" s="450"/>
    </row>
    <row r="825" spans="1:143" ht="12.75" customHeight="1" x14ac:dyDescent="0.2">
      <c r="B825" s="489"/>
      <c r="C825" s="553" t="s">
        <v>907</v>
      </c>
      <c r="D825" s="553" t="s">
        <v>899</v>
      </c>
      <c r="E825" s="553" t="s">
        <v>1405</v>
      </c>
      <c r="F825" s="645"/>
      <c r="G825" s="645"/>
      <c r="H825" s="492">
        <v>42649</v>
      </c>
      <c r="I825" s="646">
        <v>31</v>
      </c>
      <c r="J825" s="438" t="s">
        <v>1408</v>
      </c>
      <c r="K825" s="438" t="s">
        <v>1409</v>
      </c>
      <c r="L825" s="647">
        <v>189</v>
      </c>
      <c r="M825" s="639"/>
      <c r="N825" s="419"/>
      <c r="O825" s="233"/>
      <c r="Q825" s="420"/>
      <c r="R825" s="421"/>
      <c r="S825" s="437"/>
      <c r="T825" s="440"/>
      <c r="U825" s="405"/>
      <c r="V825" s="406"/>
      <c r="W825" s="407"/>
      <c r="X825" s="402"/>
      <c r="Y825" s="406"/>
      <c r="Z825" s="442"/>
      <c r="AB825" s="437"/>
      <c r="AC825" s="427"/>
      <c r="AE825" s="420"/>
      <c r="AF825" s="421"/>
      <c r="AG825" s="437"/>
      <c r="AH825" s="440"/>
      <c r="AI825" s="405"/>
      <c r="AJ825" s="406"/>
      <c r="AK825" s="407"/>
      <c r="AL825" s="402"/>
      <c r="AM825" s="458"/>
      <c r="AN825" s="442"/>
      <c r="AP825" s="437"/>
      <c r="AQ825" s="427"/>
      <c r="AS825" s="420"/>
      <c r="AT825" s="421"/>
      <c r="AU825" s="444"/>
      <c r="AV825" s="440"/>
      <c r="AW825" s="405"/>
      <c r="AX825" s="406"/>
      <c r="AY825" s="407"/>
      <c r="AZ825" s="402"/>
      <c r="BA825" s="458"/>
      <c r="BB825" s="442"/>
      <c r="BC825" s="443"/>
      <c r="BE825" s="437"/>
      <c r="BF825" s="427"/>
      <c r="BI825" s="420"/>
      <c r="BJ825" s="421"/>
      <c r="BK825" s="444"/>
      <c r="BL825" s="440"/>
      <c r="BM825" s="405"/>
      <c r="BN825" s="406"/>
      <c r="BO825" s="407"/>
      <c r="BP825" s="402"/>
      <c r="BQ825" s="458"/>
      <c r="BR825" s="442"/>
      <c r="BS825" s="443"/>
      <c r="BT825" s="493">
        <v>31</v>
      </c>
      <c r="BU825" s="441">
        <v>700</v>
      </c>
      <c r="BX825" s="420"/>
      <c r="BY825" s="421"/>
      <c r="BZ825" s="444"/>
      <c r="CA825" s="440"/>
      <c r="CB825" s="405"/>
      <c r="CC825" s="406"/>
      <c r="CD825" s="407"/>
      <c r="CE825" s="402"/>
      <c r="CF825" s="458"/>
      <c r="CG825" s="442"/>
      <c r="CJ825" s="420"/>
      <c r="CK825" s="421"/>
      <c r="CL825" s="444"/>
      <c r="CM825" s="440"/>
      <c r="CN825" s="405"/>
      <c r="CO825" s="406"/>
      <c r="CP825" s="407"/>
      <c r="CQ825" s="402"/>
      <c r="CR825" s="458"/>
      <c r="CS825" s="442"/>
      <c r="CT825" s="443"/>
      <c r="CU825" s="443"/>
      <c r="CV825" s="420"/>
      <c r="CW825" s="421"/>
      <c r="CX825" s="444"/>
      <c r="CY825" s="440"/>
      <c r="CZ825" s="405"/>
      <c r="DA825" s="406"/>
      <c r="DB825" s="407"/>
      <c r="DC825" s="402"/>
      <c r="DD825" s="458"/>
      <c r="DE825" s="442"/>
      <c r="DF825" s="443"/>
      <c r="DG825" s="443"/>
      <c r="DH825" s="420"/>
      <c r="DI825" s="421"/>
      <c r="DJ825" s="444"/>
      <c r="DK825" s="440"/>
      <c r="DL825" s="405"/>
      <c r="DM825" s="406"/>
      <c r="DN825" s="407"/>
      <c r="DO825" s="402"/>
      <c r="DP825" s="458"/>
      <c r="DQ825" s="442"/>
      <c r="DR825" s="443"/>
      <c r="DS825" s="443"/>
      <c r="DT825" s="420"/>
      <c r="DU825" s="421"/>
      <c r="DV825" s="444"/>
      <c r="DW825" s="440"/>
      <c r="DX825" s="405"/>
      <c r="DY825" s="406"/>
      <c r="DZ825" s="407"/>
      <c r="EA825" s="402"/>
      <c r="EB825" s="458"/>
      <c r="EC825" s="442"/>
      <c r="EE825" s="493">
        <v>31</v>
      </c>
      <c r="EF825" s="441">
        <v>700</v>
      </c>
      <c r="EH825" s="450"/>
    </row>
    <row r="826" spans="1:143" ht="12.75" customHeight="1" x14ac:dyDescent="0.2">
      <c r="B826" s="489"/>
      <c r="C826" s="553" t="s">
        <v>908</v>
      </c>
      <c r="D826" s="553" t="s">
        <v>899</v>
      </c>
      <c r="E826" s="553" t="s">
        <v>1405</v>
      </c>
      <c r="F826" s="645"/>
      <c r="G826" s="645"/>
      <c r="H826" s="492">
        <v>42649</v>
      </c>
      <c r="I826" s="646">
        <v>31</v>
      </c>
      <c r="J826" s="438" t="s">
        <v>1408</v>
      </c>
      <c r="K826" s="438" t="s">
        <v>1409</v>
      </c>
      <c r="L826" s="647">
        <v>189</v>
      </c>
      <c r="M826" s="639"/>
      <c r="N826" s="419"/>
      <c r="O826" s="233"/>
      <c r="Q826" s="420"/>
      <c r="R826" s="421"/>
      <c r="S826" s="437"/>
      <c r="T826" s="440"/>
      <c r="U826" s="405"/>
      <c r="V826" s="406"/>
      <c r="W826" s="407"/>
      <c r="X826" s="402"/>
      <c r="Y826" s="406"/>
      <c r="Z826" s="442"/>
      <c r="AB826" s="437"/>
      <c r="AC826" s="427"/>
      <c r="AE826" s="420"/>
      <c r="AF826" s="421"/>
      <c r="AG826" s="437"/>
      <c r="AH826" s="440"/>
      <c r="AI826" s="405"/>
      <c r="AJ826" s="406"/>
      <c r="AK826" s="407"/>
      <c r="AL826" s="402"/>
      <c r="AM826" s="458"/>
      <c r="AN826" s="442"/>
      <c r="AP826" s="437"/>
      <c r="AQ826" s="427"/>
      <c r="AS826" s="420"/>
      <c r="AT826" s="421"/>
      <c r="AU826" s="444"/>
      <c r="AV826" s="440"/>
      <c r="AW826" s="405"/>
      <c r="AX826" s="406"/>
      <c r="AY826" s="407"/>
      <c r="AZ826" s="402"/>
      <c r="BA826" s="458"/>
      <c r="BB826" s="442"/>
      <c r="BC826" s="443"/>
      <c r="BE826" s="437"/>
      <c r="BF826" s="427"/>
      <c r="BI826" s="420"/>
      <c r="BJ826" s="421"/>
      <c r="BK826" s="444"/>
      <c r="BL826" s="440"/>
      <c r="BM826" s="405"/>
      <c r="BN826" s="406"/>
      <c r="BO826" s="407"/>
      <c r="BP826" s="402"/>
      <c r="BQ826" s="458"/>
      <c r="BR826" s="442"/>
      <c r="BS826" s="443"/>
      <c r="BT826" s="493">
        <v>31</v>
      </c>
      <c r="BU826" s="441">
        <v>700</v>
      </c>
      <c r="BX826" s="420"/>
      <c r="BY826" s="421"/>
      <c r="BZ826" s="444"/>
      <c r="CA826" s="440"/>
      <c r="CB826" s="405"/>
      <c r="CC826" s="406"/>
      <c r="CD826" s="407"/>
      <c r="CE826" s="402"/>
      <c r="CF826" s="458"/>
      <c r="CG826" s="442"/>
      <c r="CJ826" s="420"/>
      <c r="CK826" s="421"/>
      <c r="CL826" s="444"/>
      <c r="CM826" s="440"/>
      <c r="CN826" s="405"/>
      <c r="CO826" s="406"/>
      <c r="CP826" s="407"/>
      <c r="CQ826" s="402"/>
      <c r="CR826" s="458"/>
      <c r="CS826" s="442"/>
      <c r="CT826" s="443"/>
      <c r="CU826" s="443"/>
      <c r="CV826" s="420"/>
      <c r="CW826" s="421"/>
      <c r="CX826" s="444"/>
      <c r="CY826" s="440"/>
      <c r="CZ826" s="405"/>
      <c r="DA826" s="406"/>
      <c r="DB826" s="407"/>
      <c r="DC826" s="402"/>
      <c r="DD826" s="458"/>
      <c r="DE826" s="442"/>
      <c r="DF826" s="443"/>
      <c r="DG826" s="443"/>
      <c r="DH826" s="420"/>
      <c r="DI826" s="421"/>
      <c r="DJ826" s="444"/>
      <c r="DK826" s="440"/>
      <c r="DL826" s="405"/>
      <c r="DM826" s="406"/>
      <c r="DN826" s="407"/>
      <c r="DO826" s="402"/>
      <c r="DP826" s="458"/>
      <c r="DQ826" s="442"/>
      <c r="DR826" s="443"/>
      <c r="DS826" s="443"/>
      <c r="DT826" s="420"/>
      <c r="DU826" s="421"/>
      <c r="DV826" s="444"/>
      <c r="DW826" s="440"/>
      <c r="DX826" s="405"/>
      <c r="DY826" s="406"/>
      <c r="DZ826" s="407"/>
      <c r="EA826" s="402"/>
      <c r="EB826" s="458"/>
      <c r="EC826" s="442"/>
      <c r="EE826" s="493">
        <v>31</v>
      </c>
      <c r="EF826" s="441">
        <v>700</v>
      </c>
      <c r="EH826" s="450"/>
    </row>
    <row r="827" spans="1:143" ht="12.75" customHeight="1" x14ac:dyDescent="0.2">
      <c r="B827" s="489"/>
      <c r="C827" s="553" t="s">
        <v>909</v>
      </c>
      <c r="D827" s="553" t="s">
        <v>899</v>
      </c>
      <c r="E827" s="553" t="s">
        <v>1405</v>
      </c>
      <c r="F827" s="645"/>
      <c r="G827" s="645"/>
      <c r="H827" s="492">
        <v>42649</v>
      </c>
      <c r="I827" s="646">
        <v>31</v>
      </c>
      <c r="J827" s="438" t="s">
        <v>1408</v>
      </c>
      <c r="K827" s="438" t="s">
        <v>1409</v>
      </c>
      <c r="L827" s="647">
        <v>189</v>
      </c>
      <c r="M827" s="639"/>
      <c r="N827" s="419"/>
      <c r="O827" s="233"/>
      <c r="Q827" s="420"/>
      <c r="R827" s="421"/>
      <c r="S827" s="437"/>
      <c r="T827" s="440"/>
      <c r="U827" s="405"/>
      <c r="V827" s="406"/>
      <c r="W827" s="407"/>
      <c r="X827" s="402"/>
      <c r="Y827" s="406"/>
      <c r="Z827" s="442"/>
      <c r="AB827" s="437"/>
      <c r="AC827" s="427"/>
      <c r="AE827" s="420"/>
      <c r="AF827" s="421"/>
      <c r="AG827" s="437"/>
      <c r="AH827" s="440"/>
      <c r="AI827" s="405"/>
      <c r="AJ827" s="406"/>
      <c r="AK827" s="407"/>
      <c r="AL827" s="402"/>
      <c r="AM827" s="458"/>
      <c r="AN827" s="442"/>
      <c r="AP827" s="437"/>
      <c r="AQ827" s="427"/>
      <c r="AS827" s="420"/>
      <c r="AT827" s="421"/>
      <c r="AU827" s="444"/>
      <c r="AV827" s="440"/>
      <c r="AW827" s="405"/>
      <c r="AX827" s="406"/>
      <c r="AY827" s="407"/>
      <c r="AZ827" s="402"/>
      <c r="BA827" s="458"/>
      <c r="BB827" s="442"/>
      <c r="BC827" s="443"/>
      <c r="BE827" s="437"/>
      <c r="BF827" s="427"/>
      <c r="BI827" s="420"/>
      <c r="BJ827" s="421"/>
      <c r="BK827" s="444"/>
      <c r="BL827" s="440"/>
      <c r="BM827" s="405"/>
      <c r="BN827" s="406"/>
      <c r="BO827" s="407"/>
      <c r="BP827" s="402"/>
      <c r="BQ827" s="458"/>
      <c r="BR827" s="442"/>
      <c r="BS827" s="443"/>
      <c r="BT827" s="493">
        <v>31</v>
      </c>
      <c r="BU827" s="441">
        <v>700</v>
      </c>
      <c r="BX827" s="420"/>
      <c r="BY827" s="421"/>
      <c r="BZ827" s="444"/>
      <c r="CA827" s="440"/>
      <c r="CB827" s="405"/>
      <c r="CC827" s="406"/>
      <c r="CD827" s="407"/>
      <c r="CE827" s="402"/>
      <c r="CF827" s="458"/>
      <c r="CG827" s="442"/>
      <c r="CJ827" s="420"/>
      <c r="CK827" s="421"/>
      <c r="CL827" s="444"/>
      <c r="CM827" s="440"/>
      <c r="CN827" s="405"/>
      <c r="CO827" s="406"/>
      <c r="CP827" s="407"/>
      <c r="CQ827" s="402"/>
      <c r="CR827" s="458"/>
      <c r="CS827" s="442"/>
      <c r="CT827" s="443"/>
      <c r="CU827" s="443"/>
      <c r="CV827" s="420"/>
      <c r="CW827" s="421"/>
      <c r="CX827" s="444"/>
      <c r="CY827" s="440"/>
      <c r="CZ827" s="405"/>
      <c r="DA827" s="406"/>
      <c r="DB827" s="407"/>
      <c r="DC827" s="402"/>
      <c r="DD827" s="458"/>
      <c r="DE827" s="442"/>
      <c r="DF827" s="443"/>
      <c r="DG827" s="443"/>
      <c r="DH827" s="420"/>
      <c r="DI827" s="421"/>
      <c r="DJ827" s="444"/>
      <c r="DK827" s="440"/>
      <c r="DL827" s="405"/>
      <c r="DM827" s="406"/>
      <c r="DN827" s="407"/>
      <c r="DO827" s="402"/>
      <c r="DP827" s="458"/>
      <c r="DQ827" s="442"/>
      <c r="DR827" s="443"/>
      <c r="DS827" s="443"/>
      <c r="DT827" s="420"/>
      <c r="DU827" s="421"/>
      <c r="DV827" s="444"/>
      <c r="DW827" s="440"/>
      <c r="DX827" s="405"/>
      <c r="DY827" s="406"/>
      <c r="DZ827" s="407"/>
      <c r="EA827" s="402"/>
      <c r="EB827" s="458"/>
      <c r="EC827" s="442"/>
      <c r="EE827" s="493">
        <v>31</v>
      </c>
      <c r="EF827" s="441">
        <v>700</v>
      </c>
      <c r="EH827" s="450"/>
    </row>
    <row r="828" spans="1:143" ht="12.75" customHeight="1" x14ac:dyDescent="0.2">
      <c r="B828" s="489"/>
      <c r="C828" s="233"/>
      <c r="D828" s="233"/>
      <c r="E828" s="233"/>
      <c r="F828" s="642"/>
      <c r="G828" s="642"/>
      <c r="H828" s="436"/>
      <c r="I828" s="644"/>
      <c r="J828" s="438"/>
      <c r="K828" s="438"/>
      <c r="L828" s="438"/>
      <c r="M828" s="639"/>
      <c r="N828" s="419"/>
      <c r="O828" s="233"/>
      <c r="Q828" s="420"/>
      <c r="R828" s="421"/>
      <c r="S828" s="437"/>
      <c r="T828" s="440"/>
      <c r="U828" s="405"/>
      <c r="V828" s="406"/>
      <c r="W828" s="407"/>
      <c r="X828" s="402"/>
      <c r="Y828" s="406"/>
      <c r="Z828" s="442"/>
      <c r="AB828" s="437"/>
      <c r="AC828" s="427"/>
      <c r="AE828" s="420"/>
      <c r="AF828" s="421"/>
      <c r="AG828" s="437"/>
      <c r="AH828" s="440"/>
      <c r="AI828" s="405"/>
      <c r="AJ828" s="406"/>
      <c r="AK828" s="407"/>
      <c r="AL828" s="402"/>
      <c r="AM828" s="458"/>
      <c r="AN828" s="442"/>
      <c r="AP828" s="437"/>
      <c r="AQ828" s="427"/>
      <c r="AS828" s="420"/>
      <c r="AT828" s="421"/>
      <c r="AU828" s="444"/>
      <c r="AV828" s="440"/>
      <c r="AW828" s="405"/>
      <c r="AX828" s="406"/>
      <c r="AY828" s="407"/>
      <c r="AZ828" s="402"/>
      <c r="BA828" s="458"/>
      <c r="BB828" s="442"/>
      <c r="BC828" s="443"/>
      <c r="BE828" s="437"/>
      <c r="BF828" s="427"/>
      <c r="BI828" s="420"/>
      <c r="BJ828" s="421"/>
      <c r="BK828" s="444"/>
      <c r="BL828" s="440"/>
      <c r="BM828" s="405"/>
      <c r="BN828" s="406"/>
      <c r="BO828" s="407"/>
      <c r="BP828" s="402"/>
      <c r="BQ828" s="458"/>
      <c r="BR828" s="442"/>
      <c r="BS828" s="443"/>
      <c r="BT828" s="437"/>
      <c r="BU828" s="427"/>
      <c r="BX828" s="420"/>
      <c r="BY828" s="421"/>
      <c r="BZ828" s="444"/>
      <c r="CA828" s="440"/>
      <c r="CB828" s="405"/>
      <c r="CC828" s="406"/>
      <c r="CD828" s="407"/>
      <c r="CE828" s="402"/>
      <c r="CF828" s="458"/>
      <c r="CG828" s="442"/>
      <c r="CJ828" s="420"/>
      <c r="CK828" s="421"/>
      <c r="CL828" s="444"/>
      <c r="CM828" s="440"/>
      <c r="CN828" s="405"/>
      <c r="CO828" s="406"/>
      <c r="CP828" s="407"/>
      <c r="CQ828" s="402"/>
      <c r="CR828" s="458"/>
      <c r="CS828" s="442"/>
      <c r="CT828" s="443"/>
      <c r="CU828" s="443"/>
      <c r="CV828" s="420"/>
      <c r="CW828" s="421"/>
      <c r="CX828" s="444"/>
      <c r="CY828" s="440"/>
      <c r="CZ828" s="405"/>
      <c r="DA828" s="406"/>
      <c r="DB828" s="407"/>
      <c r="DC828" s="402"/>
      <c r="DD828" s="458"/>
      <c r="DE828" s="442"/>
      <c r="DF828" s="443"/>
      <c r="DG828" s="443"/>
      <c r="DH828" s="420"/>
      <c r="DI828" s="421"/>
      <c r="DJ828" s="444"/>
      <c r="DK828" s="440"/>
      <c r="DL828" s="405"/>
      <c r="DM828" s="406"/>
      <c r="DN828" s="407"/>
      <c r="DO828" s="402"/>
      <c r="DP828" s="458"/>
      <c r="DQ828" s="442"/>
      <c r="DR828" s="443"/>
      <c r="DS828" s="443"/>
      <c r="DT828" s="420"/>
      <c r="DU828" s="421"/>
      <c r="DV828" s="444"/>
      <c r="DW828" s="440"/>
      <c r="DX828" s="405"/>
      <c r="DY828" s="406"/>
      <c r="DZ828" s="407"/>
      <c r="EA828" s="402"/>
      <c r="EB828" s="458"/>
      <c r="EC828" s="442"/>
      <c r="EE828" s="437"/>
      <c r="EF828" s="427"/>
      <c r="EH828" s="450"/>
    </row>
    <row r="829" spans="1:143" ht="12.75" customHeight="1" x14ac:dyDescent="0.2">
      <c r="B829" s="412"/>
      <c r="C829" s="498" t="s">
        <v>910</v>
      </c>
      <c r="D829" s="498" t="s">
        <v>911</v>
      </c>
      <c r="E829" s="648"/>
      <c r="F829" s="648"/>
      <c r="G829" s="648"/>
      <c r="H829" s="649"/>
      <c r="I829" s="650"/>
      <c r="J829" s="651"/>
      <c r="K829" s="651"/>
      <c r="L829" s="651"/>
      <c r="M829" s="650"/>
      <c r="N829" s="652"/>
      <c r="O829" s="648"/>
      <c r="P829" s="643"/>
      <c r="Q829" s="653"/>
      <c r="R829" s="654"/>
      <c r="S829" s="650"/>
      <c r="T829" s="440"/>
      <c r="U829" s="405"/>
      <c r="V829" s="406"/>
      <c r="W829" s="407"/>
      <c r="X829" s="402">
        <f>I829-W829</f>
        <v>0</v>
      </c>
      <c r="Y829" s="406"/>
      <c r="Z829" s="442"/>
      <c r="AA829" s="643"/>
      <c r="AB829" s="650"/>
      <c r="AC829" s="655"/>
      <c r="AD829" s="643"/>
      <c r="AE829" s="653"/>
      <c r="AF829" s="654"/>
      <c r="AG829" s="650"/>
      <c r="AH829" s="440"/>
      <c r="AI829" s="405"/>
      <c r="AJ829" s="406"/>
      <c r="AK829" s="407"/>
      <c r="AL829" s="402">
        <f>W829-AK829</f>
        <v>0</v>
      </c>
      <c r="AM829" s="408"/>
      <c r="AN829" s="442"/>
      <c r="AO829" s="643"/>
      <c r="AP829" s="650"/>
      <c r="AQ829" s="655"/>
      <c r="AR829" s="656"/>
      <c r="AS829" s="653"/>
      <c r="AT829" s="654"/>
      <c r="AU829" s="657"/>
      <c r="AV829" s="440"/>
      <c r="AW829" s="405"/>
      <c r="AX829" s="406"/>
      <c r="AY829" s="407"/>
      <c r="AZ829" s="402"/>
      <c r="BA829" s="408"/>
      <c r="BB829" s="442"/>
      <c r="BC829" s="443"/>
      <c r="BD829" s="643"/>
      <c r="BE829" s="650"/>
      <c r="BF829" s="655"/>
      <c r="BG829" s="643"/>
      <c r="BH829" s="643"/>
      <c r="BI829" s="653"/>
      <c r="BJ829" s="654"/>
      <c r="BK829" s="657"/>
      <c r="BL829" s="440"/>
      <c r="BM829" s="405"/>
      <c r="BN829" s="406"/>
      <c r="BO829" s="407"/>
      <c r="BP829" s="402"/>
      <c r="BQ829" s="408"/>
      <c r="BR829" s="442"/>
      <c r="BS829" s="443"/>
      <c r="BT829" s="650"/>
      <c r="BU829" s="655"/>
      <c r="BX829" s="653"/>
      <c r="BY829" s="654"/>
      <c r="BZ829" s="657"/>
      <c r="CA829" s="440"/>
      <c r="CB829" s="405"/>
      <c r="CC829" s="406"/>
      <c r="CD829" s="407"/>
      <c r="CE829" s="402"/>
      <c r="CF829" s="408"/>
      <c r="CG829" s="442"/>
      <c r="CJ829" s="653"/>
      <c r="CK829" s="654"/>
      <c r="CL829" s="657"/>
      <c r="CM829" s="440"/>
      <c r="CN829" s="405"/>
      <c r="CO829" s="406"/>
      <c r="CP829" s="407"/>
      <c r="CQ829" s="402"/>
      <c r="CR829" s="408"/>
      <c r="CS829" s="442"/>
      <c r="CT829" s="443"/>
      <c r="CU829" s="443"/>
      <c r="CV829" s="653"/>
      <c r="CW829" s="654"/>
      <c r="CX829" s="657"/>
      <c r="CY829" s="440"/>
      <c r="CZ829" s="405"/>
      <c r="DA829" s="406"/>
      <c r="DB829" s="407"/>
      <c r="DC829" s="402"/>
      <c r="DD829" s="408"/>
      <c r="DE829" s="442"/>
      <c r="DF829" s="443"/>
      <c r="DG829" s="443"/>
      <c r="DH829" s="653"/>
      <c r="DI829" s="654"/>
      <c r="DJ829" s="657"/>
      <c r="DK829" s="440"/>
      <c r="DL829" s="405"/>
      <c r="DM829" s="406"/>
      <c r="DN829" s="407"/>
      <c r="DO829" s="402"/>
      <c r="DP829" s="408"/>
      <c r="DQ829" s="442"/>
      <c r="DR829" s="443"/>
      <c r="DS829" s="443"/>
      <c r="DT829" s="653"/>
      <c r="DU829" s="654"/>
      <c r="DV829" s="657"/>
      <c r="DW829" s="440"/>
      <c r="DX829" s="405"/>
      <c r="DY829" s="406"/>
      <c r="DZ829" s="407"/>
      <c r="EA829" s="402"/>
      <c r="EB829" s="408"/>
      <c r="EC829" s="442"/>
      <c r="EE829" s="650"/>
      <c r="EF829" s="655"/>
      <c r="EH829" s="450"/>
    </row>
    <row r="830" spans="1:143" ht="12.75" customHeight="1" x14ac:dyDescent="0.2">
      <c r="A830" s="643"/>
      <c r="B830" s="412"/>
      <c r="C830" s="550" t="s">
        <v>912</v>
      </c>
      <c r="D830" s="233" t="s">
        <v>913</v>
      </c>
      <c r="E830" s="648"/>
      <c r="F830" s="648"/>
      <c r="G830" s="648"/>
      <c r="H830" s="415">
        <f>SUM(I831)</f>
        <v>19446.79</v>
      </c>
      <c r="I830" s="650"/>
      <c r="J830" s="651"/>
      <c r="K830" s="651"/>
      <c r="L830" s="651"/>
      <c r="M830" s="650"/>
      <c r="N830" s="652"/>
      <c r="O830" s="648"/>
      <c r="P830" s="643"/>
      <c r="Q830" s="653"/>
      <c r="R830" s="654"/>
      <c r="S830" s="650"/>
      <c r="T830" s="440"/>
      <c r="U830" s="405"/>
      <c r="V830" s="406"/>
      <c r="W830" s="407"/>
      <c r="X830" s="402">
        <f>I830-W830</f>
        <v>0</v>
      </c>
      <c r="Y830" s="406"/>
      <c r="Z830" s="442"/>
      <c r="AA830" s="643"/>
      <c r="AB830" s="650"/>
      <c r="AC830" s="655"/>
      <c r="AD830" s="643"/>
      <c r="AE830" s="653"/>
      <c r="AF830" s="654"/>
      <c r="AG830" s="650"/>
      <c r="AH830" s="440"/>
      <c r="AI830" s="405"/>
      <c r="AJ830" s="406"/>
      <c r="AK830" s="407"/>
      <c r="AL830" s="402">
        <f>W830-AK830</f>
        <v>0</v>
      </c>
      <c r="AM830" s="408"/>
      <c r="AN830" s="442"/>
      <c r="AO830" s="643"/>
      <c r="AP830" s="650"/>
      <c r="AQ830" s="655"/>
      <c r="AR830" s="656"/>
      <c r="AS830" s="653"/>
      <c r="AT830" s="654"/>
      <c r="AU830" s="657"/>
      <c r="AV830" s="440"/>
      <c r="AW830" s="405"/>
      <c r="AX830" s="406"/>
      <c r="AY830" s="407"/>
      <c r="AZ830" s="402"/>
      <c r="BA830" s="408"/>
      <c r="BB830" s="442"/>
      <c r="BC830" s="443"/>
      <c r="BD830" s="643"/>
      <c r="BE830" s="650"/>
      <c r="BF830" s="655"/>
      <c r="BG830" s="643"/>
      <c r="BH830" s="643"/>
      <c r="BI830" s="653"/>
      <c r="BJ830" s="654"/>
      <c r="BK830" s="657"/>
      <c r="BL830" s="440"/>
      <c r="BM830" s="405"/>
      <c r="BN830" s="406"/>
      <c r="BO830" s="407"/>
      <c r="BP830" s="402"/>
      <c r="BQ830" s="408"/>
      <c r="BR830" s="442"/>
      <c r="BS830" s="443"/>
      <c r="BT830" s="650"/>
      <c r="BU830" s="655"/>
      <c r="BX830" s="653"/>
      <c r="BY830" s="654"/>
      <c r="BZ830" s="657"/>
      <c r="CA830" s="440"/>
      <c r="CB830" s="405"/>
      <c r="CC830" s="406"/>
      <c r="CD830" s="407"/>
      <c r="CE830" s="402"/>
      <c r="CF830" s="408"/>
      <c r="CG830" s="442"/>
      <c r="CJ830" s="653"/>
      <c r="CK830" s="654"/>
      <c r="CL830" s="657"/>
      <c r="CM830" s="440"/>
      <c r="CN830" s="405"/>
      <c r="CO830" s="406"/>
      <c r="CP830" s="407"/>
      <c r="CQ830" s="402"/>
      <c r="CR830" s="408"/>
      <c r="CS830" s="442"/>
      <c r="CT830" s="443"/>
      <c r="CU830" s="443"/>
      <c r="CV830" s="653"/>
      <c r="CW830" s="654"/>
      <c r="CX830" s="657"/>
      <c r="CY830" s="440"/>
      <c r="CZ830" s="405"/>
      <c r="DA830" s="406"/>
      <c r="DB830" s="407"/>
      <c r="DC830" s="402"/>
      <c r="DD830" s="408"/>
      <c r="DE830" s="442"/>
      <c r="DF830" s="443"/>
      <c r="DG830" s="443"/>
      <c r="DH830" s="653"/>
      <c r="DI830" s="654"/>
      <c r="DJ830" s="657"/>
      <c r="DK830" s="440"/>
      <c r="DL830" s="405"/>
      <c r="DM830" s="406"/>
      <c r="DN830" s="407"/>
      <c r="DO830" s="402"/>
      <c r="DP830" s="408"/>
      <c r="DQ830" s="442"/>
      <c r="DR830" s="443"/>
      <c r="DS830" s="443"/>
      <c r="DT830" s="653"/>
      <c r="DU830" s="654"/>
      <c r="DV830" s="657"/>
      <c r="DW830" s="440"/>
      <c r="DX830" s="405"/>
      <c r="DY830" s="406"/>
      <c r="DZ830" s="407"/>
      <c r="EA830" s="402"/>
      <c r="EB830" s="408"/>
      <c r="EC830" s="442"/>
      <c r="EE830" s="650"/>
      <c r="EF830" s="655"/>
      <c r="EH830" s="450"/>
    </row>
    <row r="831" spans="1:143" s="643" customFormat="1" ht="12.75" customHeight="1" x14ac:dyDescent="0.2">
      <c r="B831" s="470"/>
      <c r="C831" s="233" t="s">
        <v>914</v>
      </c>
      <c r="D831" s="233" t="s">
        <v>915</v>
      </c>
      <c r="E831" s="648"/>
      <c r="F831" s="648"/>
      <c r="G831" s="648"/>
      <c r="H831" s="658">
        <v>38812</v>
      </c>
      <c r="I831" s="580">
        <v>19446.79</v>
      </c>
      <c r="J831" s="581"/>
      <c r="K831" s="581"/>
      <c r="L831" s="581"/>
      <c r="M831" s="650"/>
      <c r="N831" s="419" t="s">
        <v>1050</v>
      </c>
      <c r="O831" s="233" t="s">
        <v>1051</v>
      </c>
      <c r="Q831" s="439">
        <v>0.1</v>
      </c>
      <c r="R831" s="421">
        <v>5</v>
      </c>
      <c r="S831" s="580">
        <v>19446.79</v>
      </c>
      <c r="T831" s="440">
        <v>0</v>
      </c>
      <c r="U831" s="405">
        <f>((I831-(I831*Q831))/R831)/U$9</f>
        <v>291.70184999999998</v>
      </c>
      <c r="V831" s="659">
        <v>3500.42</v>
      </c>
      <c r="W831" s="660">
        <v>17502</v>
      </c>
      <c r="X831" s="407">
        <f>I831-W831</f>
        <v>1944.7900000000009</v>
      </c>
      <c r="Y831" s="408">
        <f>W831/I831</f>
        <v>0.89999429211710513</v>
      </c>
      <c r="Z831" s="442">
        <v>800</v>
      </c>
      <c r="AB831" s="580"/>
      <c r="AC831" s="441"/>
      <c r="AE831" s="439">
        <v>0.1</v>
      </c>
      <c r="AF831" s="421">
        <v>5</v>
      </c>
      <c r="AG831" s="580">
        <v>19446.79</v>
      </c>
      <c r="AH831" s="440">
        <v>0</v>
      </c>
      <c r="AI831" s="405">
        <v>0</v>
      </c>
      <c r="AJ831" s="406">
        <f>AI831*AH831</f>
        <v>0</v>
      </c>
      <c r="AK831" s="407">
        <f>W831+AJ831</f>
        <v>17502</v>
      </c>
      <c r="AL831" s="402">
        <f>AG831-AK831</f>
        <v>1944.7900000000009</v>
      </c>
      <c r="AM831" s="448">
        <f>AK831/AG831</f>
        <v>0.89999429211710513</v>
      </c>
      <c r="AN831" s="442">
        <v>800</v>
      </c>
      <c r="AP831" s="580"/>
      <c r="AQ831" s="441"/>
      <c r="AR831" s="446"/>
      <c r="AS831" s="439">
        <v>0.1</v>
      </c>
      <c r="AT831" s="421">
        <v>5</v>
      </c>
      <c r="AU831" s="580">
        <v>19446.79</v>
      </c>
      <c r="AV831" s="440">
        <v>0</v>
      </c>
      <c r="AW831" s="405">
        <v>0</v>
      </c>
      <c r="AX831" s="406">
        <f>AW831*AV831</f>
        <v>0</v>
      </c>
      <c r="AY831" s="407">
        <f>AK831+AX831</f>
        <v>17502</v>
      </c>
      <c r="AZ831" s="445">
        <f>AU831-AY831</f>
        <v>1944.7900000000009</v>
      </c>
      <c r="BA831" s="448">
        <f>AY831/AU831</f>
        <v>0.89999429211710513</v>
      </c>
      <c r="BB831" s="442">
        <v>800</v>
      </c>
      <c r="BC831" s="443"/>
      <c r="BE831" s="580"/>
      <c r="BF831" s="441"/>
      <c r="BI831" s="439">
        <v>0.1</v>
      </c>
      <c r="BJ831" s="421">
        <v>5</v>
      </c>
      <c r="BK831" s="580">
        <v>19446.79</v>
      </c>
      <c r="BL831" s="440">
        <v>0</v>
      </c>
      <c r="BM831" s="405">
        <v>0</v>
      </c>
      <c r="BN831" s="406">
        <f>BM831*BL831</f>
        <v>0</v>
      </c>
      <c r="BO831" s="407">
        <f>BN831+AY831</f>
        <v>17502</v>
      </c>
      <c r="BP831" s="447">
        <f>BK831-BO831</f>
        <v>1944.7900000000009</v>
      </c>
      <c r="BQ831" s="448">
        <f>BO831/BK831</f>
        <v>0.89999429211710513</v>
      </c>
      <c r="BR831" s="442">
        <v>800</v>
      </c>
      <c r="BS831" s="443"/>
      <c r="BT831" s="580"/>
      <c r="BU831" s="441"/>
      <c r="BX831" s="439">
        <v>0.1</v>
      </c>
      <c r="BY831" s="421">
        <v>5</v>
      </c>
      <c r="BZ831" s="580">
        <v>19446.79</v>
      </c>
      <c r="CA831" s="440">
        <v>0</v>
      </c>
      <c r="CB831" s="405">
        <v>0</v>
      </c>
      <c r="CC831" s="406">
        <f>CB831*CA831</f>
        <v>0</v>
      </c>
      <c r="CD831" s="407">
        <f>CC831+BO831</f>
        <v>17502</v>
      </c>
      <c r="CE831" s="447">
        <f>BZ831-CD831</f>
        <v>1944.7900000000009</v>
      </c>
      <c r="CF831" s="448">
        <f>CD831/BZ831</f>
        <v>0.89999429211710513</v>
      </c>
      <c r="CG831" s="442">
        <v>800</v>
      </c>
      <c r="CJ831" s="439">
        <v>0.1</v>
      </c>
      <c r="CK831" s="421">
        <v>5</v>
      </c>
      <c r="CL831" s="580">
        <v>19446.79</v>
      </c>
      <c r="CM831" s="440">
        <v>0</v>
      </c>
      <c r="CN831" s="405">
        <v>0</v>
      </c>
      <c r="CO831" s="406">
        <f>CN831*CM831</f>
        <v>0</v>
      </c>
      <c r="CP831" s="407">
        <f>CO831+CD831</f>
        <v>17502</v>
      </c>
      <c r="CQ831" s="447">
        <f>CL831-CP831</f>
        <v>1944.7900000000009</v>
      </c>
      <c r="CR831" s="448">
        <f>CP831/CL831</f>
        <v>0.89999429211710513</v>
      </c>
      <c r="CS831" s="442">
        <v>800</v>
      </c>
      <c r="CT831" s="443"/>
      <c r="CU831" s="443"/>
      <c r="CV831" s="439">
        <v>0.1</v>
      </c>
      <c r="CW831" s="421">
        <v>5</v>
      </c>
      <c r="CX831" s="580">
        <v>19446.79</v>
      </c>
      <c r="CY831" s="440">
        <v>0</v>
      </c>
      <c r="CZ831" s="405">
        <v>0</v>
      </c>
      <c r="DA831" s="406">
        <f>CZ831*CY831</f>
        <v>0</v>
      </c>
      <c r="DB831" s="407">
        <f>DA831+CP831</f>
        <v>17502</v>
      </c>
      <c r="DC831" s="447">
        <f>CX831-DB831</f>
        <v>1944.7900000000009</v>
      </c>
      <c r="DD831" s="448">
        <f>DB831/CX831</f>
        <v>0.89999429211710513</v>
      </c>
      <c r="DE831" s="442">
        <v>800</v>
      </c>
      <c r="DF831" s="443"/>
      <c r="DG831" s="443"/>
      <c r="DH831" s="439">
        <v>0.1</v>
      </c>
      <c r="DI831" s="421">
        <v>5</v>
      </c>
      <c r="DJ831" s="580">
        <v>19446.79</v>
      </c>
      <c r="DK831" s="440">
        <v>0</v>
      </c>
      <c r="DL831" s="405">
        <v>0</v>
      </c>
      <c r="DM831" s="406">
        <f>DL831*DK831</f>
        <v>0</v>
      </c>
      <c r="DN831" s="407">
        <f>DM831+DB831</f>
        <v>17502</v>
      </c>
      <c r="DO831" s="447">
        <f>DJ831-DN831</f>
        <v>1944.7900000000009</v>
      </c>
      <c r="DP831" s="448">
        <f>DN831/DJ831</f>
        <v>0.89999429211710513</v>
      </c>
      <c r="DQ831" s="442">
        <v>800</v>
      </c>
      <c r="DR831" s="443"/>
      <c r="DS831" s="443"/>
      <c r="DT831" s="439">
        <v>0.1</v>
      </c>
      <c r="DU831" s="421">
        <v>5</v>
      </c>
      <c r="DV831" s="580">
        <v>19446.79</v>
      </c>
      <c r="DW831" s="440">
        <v>0</v>
      </c>
      <c r="DX831" s="405">
        <v>0</v>
      </c>
      <c r="DY831" s="406">
        <f>DX831*DW831</f>
        <v>0</v>
      </c>
      <c r="DZ831" s="407">
        <f>DY831+DN831</f>
        <v>17502</v>
      </c>
      <c r="EA831" s="447">
        <f>DV831-DZ831</f>
        <v>1944.7900000000009</v>
      </c>
      <c r="EB831" s="448">
        <f>DZ831/DV831</f>
        <v>0.89999429211710513</v>
      </c>
      <c r="EC831" s="442">
        <v>800</v>
      </c>
      <c r="EE831" s="580"/>
      <c r="EF831" s="441"/>
      <c r="EH831" s="450"/>
      <c r="EM831" s="337"/>
    </row>
    <row r="832" spans="1:143" s="643" customFormat="1" ht="12.75" customHeight="1" x14ac:dyDescent="0.2">
      <c r="B832" s="412" t="s">
        <v>1046</v>
      </c>
      <c r="C832" s="233"/>
      <c r="D832" s="233"/>
      <c r="E832" s="233"/>
      <c r="F832" s="233"/>
      <c r="G832" s="233"/>
      <c r="H832" s="436"/>
      <c r="I832" s="437"/>
      <c r="J832" s="438"/>
      <c r="K832" s="438"/>
      <c r="L832" s="438"/>
      <c r="M832" s="418"/>
      <c r="N832" s="419"/>
      <c r="O832" s="233"/>
      <c r="P832" s="337"/>
      <c r="Q832" s="420"/>
      <c r="R832" s="421"/>
      <c r="S832" s="661"/>
      <c r="T832" s="440"/>
      <c r="U832" s="405"/>
      <c r="V832" s="406"/>
      <c r="W832" s="407"/>
      <c r="X832" s="402">
        <f>I832-W832</f>
        <v>0</v>
      </c>
      <c r="Y832" s="406"/>
      <c r="Z832" s="442"/>
      <c r="AA832" s="337"/>
      <c r="AB832" s="427"/>
      <c r="AC832" s="427"/>
      <c r="AD832" s="337"/>
      <c r="AE832" s="420"/>
      <c r="AF832" s="421"/>
      <c r="AG832" s="661"/>
      <c r="AH832" s="440"/>
      <c r="AI832" s="405"/>
      <c r="AJ832" s="406"/>
      <c r="AK832" s="407"/>
      <c r="AL832" s="402">
        <f>W832-AK832</f>
        <v>0</v>
      </c>
      <c r="AM832" s="406"/>
      <c r="AN832" s="442"/>
      <c r="AO832" s="337"/>
      <c r="AP832" s="427"/>
      <c r="AQ832" s="427"/>
      <c r="AR832" s="356"/>
      <c r="AS832" s="420"/>
      <c r="AT832" s="421"/>
      <c r="AU832" s="661"/>
      <c r="AV832" s="440"/>
      <c r="AW832" s="405"/>
      <c r="AX832" s="406"/>
      <c r="AY832" s="407"/>
      <c r="AZ832" s="402"/>
      <c r="BA832" s="406"/>
      <c r="BB832" s="442"/>
      <c r="BC832" s="443"/>
      <c r="BD832" s="337"/>
      <c r="BE832" s="427"/>
      <c r="BF832" s="427"/>
      <c r="BG832" s="337"/>
      <c r="BH832" s="337"/>
      <c r="BI832" s="420"/>
      <c r="BJ832" s="421"/>
      <c r="BK832" s="661"/>
      <c r="BL832" s="440"/>
      <c r="BM832" s="405"/>
      <c r="BN832" s="406"/>
      <c r="BO832" s="407"/>
      <c r="BP832" s="402"/>
      <c r="BQ832" s="406"/>
      <c r="BR832" s="442"/>
      <c r="BS832" s="443"/>
      <c r="BT832" s="427"/>
      <c r="BU832" s="427"/>
      <c r="BX832" s="420"/>
      <c r="BY832" s="421"/>
      <c r="BZ832" s="661"/>
      <c r="CA832" s="440"/>
      <c r="CB832" s="405"/>
      <c r="CC832" s="406"/>
      <c r="CD832" s="407"/>
      <c r="CE832" s="402"/>
      <c r="CF832" s="406"/>
      <c r="CG832" s="442"/>
      <c r="CJ832" s="420"/>
      <c r="CK832" s="421"/>
      <c r="CL832" s="661"/>
      <c r="CM832" s="440"/>
      <c r="CN832" s="405"/>
      <c r="CO832" s="406"/>
      <c r="CP832" s="407"/>
      <c r="CQ832" s="402"/>
      <c r="CR832" s="406"/>
      <c r="CS832" s="442"/>
      <c r="CT832" s="443"/>
      <c r="CU832" s="443"/>
      <c r="CV832" s="420"/>
      <c r="CW832" s="421"/>
      <c r="CX832" s="661"/>
      <c r="CY832" s="440"/>
      <c r="CZ832" s="405"/>
      <c r="DA832" s="406"/>
      <c r="DB832" s="407"/>
      <c r="DC832" s="402"/>
      <c r="DD832" s="406"/>
      <c r="DE832" s="442"/>
      <c r="DF832" s="443"/>
      <c r="DG832" s="443"/>
      <c r="DH832" s="420"/>
      <c r="DI832" s="421"/>
      <c r="DJ832" s="661"/>
      <c r="DK832" s="440"/>
      <c r="DL832" s="405"/>
      <c r="DM832" s="406"/>
      <c r="DN832" s="407"/>
      <c r="DO832" s="402"/>
      <c r="DP832" s="406"/>
      <c r="DQ832" s="442"/>
      <c r="DR832" s="443"/>
      <c r="DS832" s="443"/>
      <c r="DT832" s="420"/>
      <c r="DU832" s="421"/>
      <c r="DV832" s="661"/>
      <c r="DW832" s="440"/>
      <c r="DX832" s="405"/>
      <c r="DY832" s="406"/>
      <c r="DZ832" s="407"/>
      <c r="EA832" s="402"/>
      <c r="EB832" s="406"/>
      <c r="EC832" s="442"/>
      <c r="EE832" s="427"/>
      <c r="EF832" s="427"/>
      <c r="EH832" s="450"/>
      <c r="EM832" s="337"/>
    </row>
    <row r="833" spans="1:143" s="643" customFormat="1" ht="12.75" customHeight="1" thickBot="1" x14ac:dyDescent="0.25">
      <c r="A833" s="337"/>
      <c r="B833" s="412"/>
      <c r="C833" s="234"/>
      <c r="D833" s="234"/>
      <c r="E833" s="234"/>
      <c r="F833" s="234"/>
      <c r="G833" s="234"/>
      <c r="H833" s="662"/>
      <c r="I833" s="663">
        <f>SUM(I11:I832)</f>
        <v>121016.80000000086</v>
      </c>
      <c r="J833" s="664"/>
      <c r="K833" s="664"/>
      <c r="L833" s="664"/>
      <c r="M833" s="665"/>
      <c r="N833" s="666"/>
      <c r="O833" s="234"/>
      <c r="P833" s="337"/>
      <c r="Q833" s="667"/>
      <c r="R833" s="668"/>
      <c r="S833" s="669"/>
      <c r="T833" s="670"/>
      <c r="U833" s="671"/>
      <c r="V833" s="672"/>
      <c r="W833" s="673"/>
      <c r="X833" s="674"/>
      <c r="Y833" s="672"/>
      <c r="Z833" s="675"/>
      <c r="AA833" s="337"/>
      <c r="AB833" s="676"/>
      <c r="AC833" s="676"/>
      <c r="AD833" s="337"/>
      <c r="AE833" s="667"/>
      <c r="AF833" s="668"/>
      <c r="AG833" s="669"/>
      <c r="AH833" s="670"/>
      <c r="AI833" s="671"/>
      <c r="AJ833" s="672"/>
      <c r="AK833" s="673"/>
      <c r="AL833" s="674"/>
      <c r="AM833" s="672"/>
      <c r="AN833" s="675"/>
      <c r="AO833" s="337"/>
      <c r="AP833" s="676"/>
      <c r="AQ833" s="676"/>
      <c r="AR833" s="356"/>
      <c r="AS833" s="667"/>
      <c r="AT833" s="668"/>
      <c r="AU833" s="669"/>
      <c r="AV833" s="670"/>
      <c r="AW833" s="671"/>
      <c r="AX833" s="672"/>
      <c r="AY833" s="673"/>
      <c r="AZ833" s="674"/>
      <c r="BA833" s="672"/>
      <c r="BB833" s="675"/>
      <c r="BC833" s="340"/>
      <c r="BD833" s="337"/>
      <c r="BE833" s="676"/>
      <c r="BF833" s="676"/>
      <c r="BG833" s="337"/>
      <c r="BH833" s="337"/>
      <c r="BI833" s="667"/>
      <c r="BJ833" s="668"/>
      <c r="BK833" s="669"/>
      <c r="BL833" s="670"/>
      <c r="BM833" s="671"/>
      <c r="BN833" s="672"/>
      <c r="BO833" s="673"/>
      <c r="BP833" s="674"/>
      <c r="BQ833" s="672"/>
      <c r="BR833" s="675"/>
      <c r="BS833" s="340"/>
      <c r="BT833" s="676"/>
      <c r="BU833" s="676"/>
      <c r="BX833" s="667"/>
      <c r="BY833" s="668"/>
      <c r="BZ833" s="669"/>
      <c r="CA833" s="670"/>
      <c r="CB833" s="671"/>
      <c r="CC833" s="672"/>
      <c r="CD833" s="673"/>
      <c r="CE833" s="674"/>
      <c r="CF833" s="672"/>
      <c r="CG833" s="675"/>
      <c r="CJ833" s="667"/>
      <c r="CK833" s="668"/>
      <c r="CL833" s="669"/>
      <c r="CM833" s="670"/>
      <c r="CN833" s="671"/>
      <c r="CO833" s="672"/>
      <c r="CP833" s="673"/>
      <c r="CQ833" s="674"/>
      <c r="CR833" s="672"/>
      <c r="CS833" s="675"/>
      <c r="CT833" s="340"/>
      <c r="CU833" s="340"/>
      <c r="CV833" s="667"/>
      <c r="CW833" s="668"/>
      <c r="CX833" s="669"/>
      <c r="CY833" s="670"/>
      <c r="CZ833" s="671"/>
      <c r="DA833" s="672"/>
      <c r="DB833" s="673"/>
      <c r="DC833" s="674"/>
      <c r="DD833" s="672"/>
      <c r="DE833" s="675"/>
      <c r="DF833" s="340"/>
      <c r="DG833" s="340"/>
      <c r="DH833" s="667"/>
      <c r="DI833" s="668"/>
      <c r="DJ833" s="669"/>
      <c r="DK833" s="670"/>
      <c r="DL833" s="671"/>
      <c r="DM833" s="672"/>
      <c r="DN833" s="673"/>
      <c r="DO833" s="674"/>
      <c r="DP833" s="672"/>
      <c r="DQ833" s="675"/>
      <c r="DR833" s="340"/>
      <c r="DS833" s="340"/>
      <c r="DT833" s="667"/>
      <c r="DU833" s="668"/>
      <c r="DV833" s="669"/>
      <c r="DW833" s="670"/>
      <c r="DX833" s="671"/>
      <c r="DY833" s="672"/>
      <c r="DZ833" s="673"/>
      <c r="EA833" s="674"/>
      <c r="EB833" s="672"/>
      <c r="EC833" s="675"/>
      <c r="EE833" s="676"/>
      <c r="EF833" s="676"/>
      <c r="EH833" s="450"/>
      <c r="EM833" s="337"/>
    </row>
    <row r="834" spans="1:143" ht="12.75" customHeight="1" thickBot="1" x14ac:dyDescent="0.25">
      <c r="B834" s="677"/>
      <c r="G834" s="348"/>
      <c r="I834" s="678"/>
      <c r="J834" s="679"/>
      <c r="K834" s="679"/>
      <c r="L834" s="679"/>
      <c r="BI834" s="338"/>
      <c r="BL834" s="338"/>
      <c r="BO834" s="339"/>
      <c r="BP834" s="339"/>
      <c r="BR834" s="340"/>
      <c r="BS834" s="340"/>
      <c r="BT834" s="356"/>
      <c r="BU834" s="356"/>
      <c r="BX834" s="338"/>
      <c r="CA834" s="338"/>
      <c r="CD834" s="339"/>
      <c r="CE834" s="339"/>
      <c r="CG834" s="340"/>
      <c r="CJ834" s="338"/>
      <c r="CM834" s="338"/>
      <c r="CP834" s="339"/>
      <c r="CQ834" s="339"/>
      <c r="CS834" s="340"/>
      <c r="CT834" s="340"/>
      <c r="CU834" s="340"/>
      <c r="CV834" s="338"/>
      <c r="CY834" s="338"/>
      <c r="DB834" s="339"/>
      <c r="DC834" s="339"/>
      <c r="DE834" s="340"/>
      <c r="DF834" s="340"/>
      <c r="DG834" s="340"/>
      <c r="DH834" s="338"/>
      <c r="DK834" s="338"/>
      <c r="DN834" s="339"/>
      <c r="DO834" s="339"/>
      <c r="DQ834" s="340"/>
      <c r="DR834" s="340"/>
      <c r="DS834" s="340"/>
      <c r="DT834" s="338"/>
      <c r="DW834" s="338"/>
      <c r="DZ834" s="339"/>
      <c r="EA834" s="339"/>
      <c r="EC834" s="340"/>
      <c r="EE834" s="356"/>
      <c r="EF834" s="356"/>
    </row>
    <row r="835" spans="1:143" ht="13.5" thickBot="1" x14ac:dyDescent="0.25">
      <c r="A835" s="337" t="s">
        <v>996</v>
      </c>
      <c r="B835" s="337"/>
      <c r="G835" s="348"/>
      <c r="H835" s="680"/>
      <c r="I835" s="678"/>
      <c r="J835" s="679"/>
      <c r="K835" s="679"/>
      <c r="L835" s="679"/>
      <c r="S835" s="681">
        <f>SUM(S10:S834)</f>
        <v>89194.130000000063</v>
      </c>
      <c r="U835" s="681">
        <f>SUM(U10:U834)</f>
        <v>763.77665000000047</v>
      </c>
      <c r="V835" s="681">
        <f>SUM(V10:V834)</f>
        <v>7007.1563499999984</v>
      </c>
      <c r="W835" s="681">
        <f>SUM(W10:W834)</f>
        <v>42947.21</v>
      </c>
      <c r="X835" s="681">
        <f>SUM(X10:X834)</f>
        <v>14929.659999999998</v>
      </c>
      <c r="Y835" s="340"/>
      <c r="AB835" s="681">
        <f>SUM(AB10:AB834)</f>
        <v>20518.559999999921</v>
      </c>
      <c r="AC835" s="682"/>
      <c r="AG835" s="681">
        <f>SUM(AG10:AG834)</f>
        <v>61791.690000000024</v>
      </c>
      <c r="AI835" s="681">
        <f>SUM(AI10:AI834)</f>
        <v>223.8708249999998</v>
      </c>
      <c r="AJ835" s="681">
        <f>SUM(AJ10:AJ834)</f>
        <v>2611.1100000000019</v>
      </c>
      <c r="AK835" s="681">
        <f>SUM(AK10:AK834)</f>
        <v>45558.320000000036</v>
      </c>
      <c r="AL835" s="681">
        <f>SUM(AL10:AL834)</f>
        <v>14217.559999999989</v>
      </c>
      <c r="AM835" s="340"/>
      <c r="AP835" s="681">
        <f>SUM(AP10:AP834)</f>
        <v>20322.559999999921</v>
      </c>
      <c r="AQ835" s="682"/>
      <c r="AU835" s="681">
        <f>SUM(AU10:AU831)</f>
        <v>99371.240000000049</v>
      </c>
      <c r="AW835" s="681">
        <f>SUM(AW10:AW831)</f>
        <v>758.30822500000056</v>
      </c>
      <c r="AX835" s="681">
        <f>SUM(AX10:AX831)</f>
        <v>3975.2746500000003</v>
      </c>
      <c r="AY835" s="681">
        <f>SUM(AY10:AY831)</f>
        <v>49533.594650000043</v>
      </c>
      <c r="AZ835" s="681">
        <f>SUM(AZ10:AZ831)</f>
        <v>49837.645349999999</v>
      </c>
      <c r="BA835" s="340"/>
      <c r="BE835" s="681">
        <f>SUM(BE10:BE834)</f>
        <v>20328.559999999921</v>
      </c>
      <c r="BF835" s="682"/>
      <c r="BI835" s="338"/>
      <c r="BK835" s="683">
        <f>SUM(BK10:BK831)</f>
        <v>100455.24000000005</v>
      </c>
      <c r="BL835" s="338"/>
      <c r="BM835" s="681">
        <f>SUM(BM10:BM831)</f>
        <v>785.4082250000007</v>
      </c>
      <c r="BN835" s="681">
        <f>SUM(BN10:BN831)</f>
        <v>8456.9991250000021</v>
      </c>
      <c r="BO835" s="681">
        <f>SUM(BO10:BO831)</f>
        <v>57990.593775000001</v>
      </c>
      <c r="BP835" s="681">
        <f>SUM(BP10:BP831)</f>
        <v>42464.646224999982</v>
      </c>
      <c r="BQ835" s="340"/>
      <c r="BR835" s="340"/>
      <c r="BS835" s="340"/>
      <c r="BT835" s="681">
        <f>SUM(BT10:BT834)</f>
        <v>20561.559999999918</v>
      </c>
      <c r="BU835" s="682"/>
      <c r="BX835" s="338"/>
      <c r="BZ835" s="683">
        <f>SUM(BZ10:BZ831)</f>
        <v>100455.24000000005</v>
      </c>
      <c r="CA835" s="338"/>
      <c r="CB835" s="681">
        <f>SUM(CB10:CB831)</f>
        <v>785.4082250000007</v>
      </c>
      <c r="CC835" s="681">
        <f>SUM(CC10:CC831)</f>
        <v>8055.8765500000045</v>
      </c>
      <c r="CD835" s="681">
        <f>SUM(CD10:CD831)</f>
        <v>66046.470324999987</v>
      </c>
      <c r="CE835" s="681">
        <f>SUM(CE10:CE831)</f>
        <v>34408.769674999938</v>
      </c>
      <c r="CF835" s="340"/>
      <c r="CG835" s="340"/>
      <c r="CJ835" s="338"/>
      <c r="CL835" s="683">
        <f>SUM(CL10:CL831)</f>
        <v>100455.24000000005</v>
      </c>
      <c r="CM835" s="338"/>
      <c r="CN835" s="681">
        <f>SUM(CN10:CN831)</f>
        <v>785.4082250000007</v>
      </c>
      <c r="CO835" s="681">
        <f>SUM(CO10:CO831)</f>
        <v>7834.2279000000071</v>
      </c>
      <c r="CP835" s="681">
        <f>SUM(CP10:CP831)</f>
        <v>73880.698225000015</v>
      </c>
      <c r="CQ835" s="681">
        <f>SUM(CQ10:CQ831)</f>
        <v>26574.541774999943</v>
      </c>
      <c r="CR835" s="340"/>
      <c r="CS835" s="340"/>
      <c r="CT835" s="340"/>
      <c r="CU835" s="340"/>
      <c r="CV835" s="338"/>
      <c r="CX835" s="683">
        <f>SUM(CX10:CX831)</f>
        <v>100455.24000000005</v>
      </c>
      <c r="CY835" s="338"/>
      <c r="CZ835" s="681">
        <f>SUM(CZ10:CZ831)</f>
        <v>785.4082250000007</v>
      </c>
      <c r="DA835" s="681">
        <f>SUM(DA10:DA831)</f>
        <v>6944.5124499999993</v>
      </c>
      <c r="DB835" s="681">
        <f>SUM(DB10:DB831)</f>
        <v>80825.210674999951</v>
      </c>
      <c r="DC835" s="681">
        <f>SUM(DC10:DC831)</f>
        <v>19630.029325000021</v>
      </c>
      <c r="DD835" s="340"/>
      <c r="DE835" s="340"/>
      <c r="DF835" s="340"/>
      <c r="DG835" s="340"/>
      <c r="DH835" s="338"/>
      <c r="DJ835" s="683">
        <f>SUM(DJ10:DJ831)</f>
        <v>100455.24000000005</v>
      </c>
      <c r="DK835" s="338"/>
      <c r="DL835" s="681">
        <f>SUM(DL10:DL831)</f>
        <v>785.4082250000007</v>
      </c>
      <c r="DM835" s="681">
        <f>SUM(DM10:DM831)</f>
        <v>5364.0876000000007</v>
      </c>
      <c r="DN835" s="681">
        <f>SUM(DN10:DN831)</f>
        <v>86189.298274999979</v>
      </c>
      <c r="DO835" s="681">
        <f>SUM(DO10:DO831)</f>
        <v>14265.941725000017</v>
      </c>
      <c r="DP835" s="340"/>
      <c r="DQ835" s="340"/>
      <c r="DR835" s="340"/>
      <c r="DS835" s="340"/>
      <c r="DT835" s="338"/>
      <c r="DV835" s="683">
        <f>SUM(DV10:DV831)</f>
        <v>100455.24000000005</v>
      </c>
      <c r="DW835" s="338"/>
      <c r="DX835" s="681">
        <f>SUM(DX10:DX831)</f>
        <v>785.4082250000007</v>
      </c>
      <c r="DY835" s="681">
        <f>SUM(DY10:DY831)</f>
        <v>896.80589999999984</v>
      </c>
      <c r="DZ835" s="681">
        <f>SUM(DZ10:DZ831)</f>
        <v>87086.104174999986</v>
      </c>
      <c r="EA835" s="681">
        <f>SUM(EA10:EA831)</f>
        <v>13369.135824999999</v>
      </c>
      <c r="EB835" s="340"/>
      <c r="EC835" s="340"/>
      <c r="EE835" s="681">
        <f>SUM(EE10:EE834)</f>
        <v>20561.559999999918</v>
      </c>
      <c r="EF835" s="682"/>
    </row>
    <row r="836" spans="1:143" ht="22.5" thickTop="1" thickBot="1" x14ac:dyDescent="0.4">
      <c r="B836" s="337"/>
      <c r="C836" s="684"/>
      <c r="D836" s="684"/>
      <c r="E836" s="684"/>
      <c r="F836" s="684"/>
      <c r="G836" s="684"/>
      <c r="H836" s="685"/>
      <c r="I836" s="686"/>
      <c r="J836" s="687"/>
      <c r="K836" s="687"/>
      <c r="L836" s="687"/>
      <c r="M836" s="1415">
        <f>+I833</f>
        <v>121016.80000000086</v>
      </c>
      <c r="N836" s="1416"/>
      <c r="V836" s="450">
        <v>7353.9660000000003</v>
      </c>
      <c r="W836" s="339">
        <v>57246.18</v>
      </c>
      <c r="X836" s="339">
        <v>18063.52</v>
      </c>
      <c r="AB836" s="688">
        <v>21941.82</v>
      </c>
      <c r="AJ836" s="450">
        <v>7353.9660000000003</v>
      </c>
      <c r="AK836" s="339">
        <v>57246.18</v>
      </c>
      <c r="AL836" s="339">
        <v>18063.52</v>
      </c>
      <c r="AP836" s="688">
        <v>21941.82</v>
      </c>
      <c r="AX836" s="450"/>
      <c r="BE836" s="689"/>
    </row>
    <row r="837" spans="1:143" ht="24" thickBot="1" x14ac:dyDescent="0.4">
      <c r="B837" s="690" t="s">
        <v>1410</v>
      </c>
      <c r="D837" s="691"/>
      <c r="E837" s="691"/>
      <c r="F837" s="692"/>
      <c r="G837" s="692"/>
      <c r="I837" s="693"/>
      <c r="J837" s="694"/>
      <c r="K837" s="694"/>
      <c r="L837" s="694"/>
      <c r="V837" s="450">
        <f>V835-V836</f>
        <v>-346.80965000000197</v>
      </c>
      <c r="W837" s="450">
        <f>W835-W836</f>
        <v>-14298.970000000001</v>
      </c>
      <c r="X837" s="450">
        <f>X835-X836</f>
        <v>-3133.8600000000024</v>
      </c>
      <c r="AB837" s="689">
        <f>AB835-AB836</f>
        <v>-1423.2600000000784</v>
      </c>
      <c r="AJ837" s="450">
        <f>AJ835-AJ836</f>
        <v>-4742.8559999999979</v>
      </c>
      <c r="AK837" s="450">
        <f>AK835-AK836</f>
        <v>-11687.859999999964</v>
      </c>
      <c r="AL837" s="450">
        <f>AL835-AL836</f>
        <v>-3845.9600000000119</v>
      </c>
      <c r="AP837" s="689">
        <f>AP835-AP836</f>
        <v>-1619.2600000000784</v>
      </c>
      <c r="AX837" s="450"/>
      <c r="AY837" s="450"/>
      <c r="AZ837" s="450"/>
      <c r="BE837" s="689"/>
      <c r="BK837" s="450"/>
      <c r="BZ837" s="450"/>
      <c r="CL837" s="450"/>
    </row>
    <row r="838" spans="1:143" ht="20.25" customHeight="1" x14ac:dyDescent="0.2">
      <c r="B838" s="337"/>
      <c r="C838" s="695"/>
      <c r="D838" s="696"/>
      <c r="E838" s="678"/>
      <c r="G838" s="678"/>
      <c r="I838" s="678"/>
      <c r="J838" s="679"/>
      <c r="K838" s="679"/>
      <c r="L838" s="679"/>
    </row>
    <row r="839" spans="1:143" ht="15.75" customHeight="1" x14ac:dyDescent="0.2">
      <c r="B839" s="337"/>
      <c r="C839" s="695"/>
      <c r="D839" s="696"/>
      <c r="E839" s="678"/>
      <c r="G839" s="678"/>
      <c r="I839" s="450"/>
      <c r="J839" s="697"/>
      <c r="K839" s="697"/>
      <c r="L839" s="697"/>
      <c r="AU839" s="450"/>
      <c r="BE839" s="698"/>
    </row>
    <row r="840" spans="1:143" ht="13.5" thickBot="1" x14ac:dyDescent="0.25">
      <c r="B840" s="337"/>
      <c r="C840" s="696"/>
      <c r="D840" s="696"/>
      <c r="E840" s="678"/>
      <c r="G840" s="678"/>
      <c r="I840" s="450"/>
      <c r="J840" s="697"/>
      <c r="K840" s="697"/>
      <c r="L840" s="697"/>
      <c r="AU840" s="678"/>
      <c r="BE840" s="698"/>
    </row>
    <row r="841" spans="1:143" ht="13.5" thickBot="1" x14ac:dyDescent="0.25">
      <c r="B841" s="337"/>
      <c r="C841" s="1417" t="s">
        <v>916</v>
      </c>
      <c r="D841" s="1418"/>
      <c r="E841" s="1419"/>
      <c r="G841" s="678"/>
      <c r="I841" s="699"/>
      <c r="J841" s="700"/>
      <c r="K841" s="700"/>
      <c r="L841" s="700"/>
      <c r="AU841" s="678"/>
    </row>
    <row r="842" spans="1:143" x14ac:dyDescent="0.2">
      <c r="C842" s="701"/>
      <c r="D842" s="701"/>
      <c r="E842" s="702"/>
      <c r="G842" s="678"/>
      <c r="I842" s="450"/>
      <c r="J842" s="697"/>
      <c r="K842" s="697"/>
      <c r="L842" s="697"/>
      <c r="AU842" s="678"/>
    </row>
    <row r="843" spans="1:143" x14ac:dyDescent="0.2">
      <c r="C843" s="703">
        <v>100</v>
      </c>
      <c r="D843" s="704" t="s">
        <v>917</v>
      </c>
      <c r="E843" s="705">
        <f>+H11</f>
        <v>1310.8899999999992</v>
      </c>
      <c r="F843" s="699"/>
      <c r="G843" s="678"/>
      <c r="I843" s="699"/>
      <c r="J843" s="700"/>
      <c r="K843" s="700"/>
      <c r="L843" s="700"/>
      <c r="AU843" s="450"/>
      <c r="CV843" s="678">
        <f>+SUM(H11)</f>
        <v>1310.8899999999992</v>
      </c>
    </row>
    <row r="844" spans="1:143" x14ac:dyDescent="0.2">
      <c r="C844" s="703">
        <v>200</v>
      </c>
      <c r="D844" s="704" t="s">
        <v>918</v>
      </c>
      <c r="E844" s="705">
        <f>+H37</f>
        <v>9321.49</v>
      </c>
      <c r="F844" s="699"/>
      <c r="G844" s="678"/>
      <c r="I844" s="699"/>
      <c r="J844" s="700"/>
      <c r="K844" s="700"/>
      <c r="L844" s="700"/>
      <c r="BQ844" s="450"/>
      <c r="CF844" s="450"/>
      <c r="CR844" s="450"/>
      <c r="CV844" s="678">
        <f>+H37</f>
        <v>9321.49</v>
      </c>
    </row>
    <row r="845" spans="1:143" x14ac:dyDescent="0.2">
      <c r="C845" s="703">
        <v>300</v>
      </c>
      <c r="D845" s="706" t="s">
        <v>919</v>
      </c>
      <c r="E845" s="707">
        <f>+H82</f>
        <v>41846.810000000012</v>
      </c>
      <c r="F845" s="699"/>
      <c r="G845" s="678"/>
      <c r="I845" s="708"/>
      <c r="J845" s="700"/>
      <c r="K845" s="700"/>
      <c r="L845" s="700"/>
      <c r="BO845" s="450"/>
      <c r="CD845" s="450"/>
      <c r="CP845" s="450"/>
      <c r="CV845" s="678">
        <f>+H82</f>
        <v>41846.810000000012</v>
      </c>
    </row>
    <row r="846" spans="1:143" x14ac:dyDescent="0.2">
      <c r="C846" s="703">
        <v>400</v>
      </c>
      <c r="D846" s="706" t="s">
        <v>276</v>
      </c>
      <c r="E846" s="709">
        <f>+H286</f>
        <v>7583.21</v>
      </c>
      <c r="F846" s="699"/>
      <c r="G846" s="678"/>
      <c r="I846" s="708"/>
      <c r="J846" s="700"/>
      <c r="K846" s="700"/>
      <c r="L846" s="700"/>
    </row>
    <row r="847" spans="1:143" x14ac:dyDescent="0.2">
      <c r="C847" s="703">
        <v>500</v>
      </c>
      <c r="D847" s="706" t="s">
        <v>371</v>
      </c>
      <c r="E847" s="707">
        <f>+H347</f>
        <v>40951.610000000052</v>
      </c>
      <c r="F847" s="710"/>
      <c r="G847" s="678"/>
      <c r="I847" s="699"/>
      <c r="J847" s="700"/>
      <c r="K847" s="700"/>
      <c r="L847" s="700"/>
    </row>
    <row r="848" spans="1:143" x14ac:dyDescent="0.2">
      <c r="C848" s="703">
        <v>600</v>
      </c>
      <c r="D848" s="706" t="s">
        <v>920</v>
      </c>
      <c r="E848" s="711">
        <f>+H804</f>
        <v>285</v>
      </c>
      <c r="F848" s="699"/>
      <c r="G848" s="678"/>
      <c r="I848" s="451"/>
      <c r="J848" s="712"/>
      <c r="K848" s="712"/>
      <c r="L848" s="712"/>
    </row>
    <row r="849" spans="2:58" x14ac:dyDescent="0.2">
      <c r="B849" s="337"/>
      <c r="C849" s="703">
        <v>700</v>
      </c>
      <c r="D849" s="706" t="s">
        <v>921</v>
      </c>
      <c r="E849" s="711">
        <f>+H816</f>
        <v>271</v>
      </c>
      <c r="F849" s="699"/>
      <c r="G849" s="678"/>
      <c r="I849" s="451"/>
      <c r="J849" s="712"/>
      <c r="K849" s="712"/>
      <c r="L849" s="712"/>
    </row>
    <row r="850" spans="2:58" ht="13.5" thickBot="1" x14ac:dyDescent="0.25">
      <c r="B850" s="337"/>
      <c r="C850" s="706">
        <v>800</v>
      </c>
      <c r="D850" s="706" t="s">
        <v>922</v>
      </c>
      <c r="E850" s="711">
        <f>+H830</f>
        <v>19446.79</v>
      </c>
      <c r="F850" s="699"/>
      <c r="G850" s="678"/>
      <c r="I850" s="337"/>
    </row>
    <row r="851" spans="2:58" ht="13.5" thickBot="1" x14ac:dyDescent="0.25">
      <c r="B851" s="337"/>
      <c r="C851" s="713"/>
      <c r="D851" s="714" t="s">
        <v>923</v>
      </c>
      <c r="E851" s="715">
        <f>SUM(E843:E850)</f>
        <v>121016.80000000008</v>
      </c>
      <c r="F851" s="699"/>
      <c r="G851" s="716"/>
      <c r="I851" s="337"/>
    </row>
    <row r="852" spans="2:58" x14ac:dyDescent="0.2">
      <c r="B852" s="337"/>
      <c r="E852" s="717"/>
      <c r="G852" s="716"/>
      <c r="I852" s="337"/>
    </row>
    <row r="853" spans="2:58" x14ac:dyDescent="0.2">
      <c r="B853" s="337"/>
      <c r="G853" s="348"/>
      <c r="H853" s="358"/>
      <c r="I853" s="337"/>
    </row>
    <row r="854" spans="2:58" x14ac:dyDescent="0.2">
      <c r="B854" s="337"/>
      <c r="C854" s="338"/>
      <c r="D854" s="338"/>
      <c r="E854" s="358"/>
      <c r="F854" s="338"/>
      <c r="G854" s="338"/>
      <c r="I854" s="678"/>
      <c r="J854" s="679"/>
      <c r="K854" s="679"/>
      <c r="L854" s="679"/>
    </row>
    <row r="855" spans="2:58" x14ac:dyDescent="0.2">
      <c r="B855" s="339"/>
      <c r="D855" s="338"/>
      <c r="E855" s="517"/>
      <c r="F855" s="1386"/>
      <c r="G855" s="1386"/>
      <c r="H855" s="1386"/>
      <c r="I855" s="1386"/>
      <c r="J855" s="636"/>
      <c r="K855" s="636"/>
      <c r="L855" s="636"/>
      <c r="M855" s="1414"/>
      <c r="N855" s="1414"/>
    </row>
    <row r="856" spans="2:58" x14ac:dyDescent="0.2">
      <c r="B856" s="337"/>
      <c r="C856" s="338"/>
      <c r="D856" s="338"/>
      <c r="F856" s="718"/>
      <c r="G856" s="718"/>
      <c r="H856" s="718"/>
      <c r="I856" s="718"/>
      <c r="J856" s="719"/>
      <c r="K856" s="719"/>
      <c r="L856" s="719"/>
      <c r="M856" s="718"/>
      <c r="N856" s="718"/>
      <c r="O856" s="338"/>
    </row>
    <row r="857" spans="2:58" x14ac:dyDescent="0.2">
      <c r="B857" s="338"/>
      <c r="C857" s="338"/>
      <c r="D857" s="636"/>
      <c r="E857" s="451"/>
      <c r="F857" s="718"/>
      <c r="G857" s="348"/>
      <c r="I857" s="337"/>
    </row>
    <row r="858" spans="2:58" ht="26.25" customHeight="1" x14ac:dyDescent="0.2">
      <c r="B858" s="338"/>
      <c r="E858" s="451"/>
      <c r="F858" s="678"/>
      <c r="G858" s="678"/>
      <c r="H858" s="678"/>
      <c r="I858" s="678"/>
      <c r="J858" s="679"/>
      <c r="K858" s="679"/>
      <c r="L858" s="679"/>
      <c r="M858" s="720"/>
      <c r="N858" s="678"/>
      <c r="O858" s="678"/>
    </row>
    <row r="859" spans="2:58" x14ac:dyDescent="0.2">
      <c r="B859" s="337"/>
      <c r="F859" s="678"/>
      <c r="G859" s="678"/>
      <c r="H859" s="678"/>
      <c r="I859" s="678"/>
      <c r="J859" s="679"/>
      <c r="K859" s="679"/>
      <c r="L859" s="679"/>
      <c r="M859" s="720"/>
      <c r="N859" s="678"/>
      <c r="O859" s="678"/>
    </row>
    <row r="860" spans="2:58" x14ac:dyDescent="0.2">
      <c r="B860" s="337"/>
      <c r="F860" s="678"/>
      <c r="G860" s="678"/>
      <c r="H860" s="678"/>
      <c r="I860" s="678"/>
      <c r="J860" s="679"/>
      <c r="K860" s="679"/>
      <c r="L860" s="679"/>
      <c r="M860" s="720"/>
      <c r="N860" s="678"/>
      <c r="O860" s="678"/>
    </row>
    <row r="861" spans="2:58" x14ac:dyDescent="0.2">
      <c r="B861" s="337"/>
      <c r="F861" s="678"/>
      <c r="G861" s="678"/>
      <c r="H861" s="678"/>
      <c r="I861" s="678"/>
      <c r="J861" s="679"/>
      <c r="K861" s="679"/>
      <c r="L861" s="679"/>
      <c r="M861" s="720"/>
      <c r="N861" s="678"/>
      <c r="O861" s="678"/>
    </row>
    <row r="862" spans="2:58" x14ac:dyDescent="0.2">
      <c r="B862" s="337"/>
      <c r="D862" s="339"/>
      <c r="F862" s="680"/>
      <c r="G862" s="680"/>
      <c r="H862" s="680"/>
      <c r="I862" s="680"/>
      <c r="J862" s="721"/>
      <c r="K862" s="721"/>
      <c r="L862" s="721"/>
      <c r="M862" s="680"/>
      <c r="N862" s="680"/>
      <c r="O862" s="680"/>
    </row>
    <row r="863" spans="2:58" x14ac:dyDescent="0.2">
      <c r="E863" s="678"/>
      <c r="G863" s="678"/>
      <c r="I863" s="680"/>
      <c r="J863" s="721"/>
      <c r="K863" s="721"/>
      <c r="L863" s="721"/>
      <c r="N863" s="678"/>
    </row>
    <row r="864" spans="2:58" x14ac:dyDescent="0.2">
      <c r="D864" s="339"/>
      <c r="E864" s="678"/>
      <c r="G864" s="678"/>
      <c r="I864" s="716"/>
      <c r="J864" s="679"/>
      <c r="K864" s="679"/>
      <c r="L864" s="679"/>
      <c r="U864" s="338"/>
      <c r="Z864" s="722"/>
      <c r="AB864" s="338"/>
      <c r="AC864" s="338"/>
      <c r="AI864" s="338"/>
      <c r="AN864" s="722"/>
      <c r="AP864" s="338"/>
      <c r="AQ864" s="338"/>
      <c r="AR864" s="338"/>
      <c r="AW864" s="338"/>
      <c r="BB864" s="722"/>
      <c r="BC864" s="722"/>
      <c r="BE864" s="338"/>
      <c r="BF864" s="338"/>
    </row>
    <row r="865" spans="2:58" x14ac:dyDescent="0.2">
      <c r="F865" s="678"/>
      <c r="G865" s="678"/>
      <c r="P865" s="718"/>
      <c r="Q865" s="718"/>
      <c r="R865" s="718"/>
      <c r="S865" s="718"/>
      <c r="T865" s="718"/>
      <c r="U865" s="338"/>
      <c r="V865" s="718"/>
      <c r="W865" s="356"/>
      <c r="X865" s="356"/>
      <c r="Y865" s="338"/>
      <c r="AE865" s="718"/>
      <c r="AF865" s="718"/>
      <c r="AG865" s="718"/>
      <c r="AH865" s="718"/>
      <c r="AI865" s="338"/>
      <c r="AJ865" s="718"/>
      <c r="AK865" s="356"/>
      <c r="AL865" s="356"/>
      <c r="AM865" s="338"/>
      <c r="AS865" s="718"/>
      <c r="AT865" s="718"/>
      <c r="AU865" s="718"/>
      <c r="AV865" s="718"/>
      <c r="AW865" s="338"/>
      <c r="AX865" s="718"/>
      <c r="AY865" s="356"/>
      <c r="AZ865" s="356"/>
      <c r="BA865" s="338"/>
    </row>
    <row r="866" spans="2:58" x14ac:dyDescent="0.2">
      <c r="F866" s="678"/>
      <c r="G866" s="678"/>
      <c r="P866" s="678"/>
      <c r="Q866" s="720"/>
      <c r="R866" s="678"/>
      <c r="S866" s="678"/>
      <c r="T866" s="720"/>
      <c r="U866" s="678"/>
      <c r="V866" s="678"/>
      <c r="W866" s="680"/>
      <c r="X866" s="680"/>
      <c r="Y866" s="678"/>
      <c r="Z866" s="723"/>
      <c r="AB866" s="724"/>
      <c r="AC866" s="724"/>
      <c r="AE866" s="720"/>
      <c r="AF866" s="678"/>
      <c r="AG866" s="678"/>
      <c r="AH866" s="720"/>
      <c r="AI866" s="678"/>
      <c r="AJ866" s="678"/>
      <c r="AK866" s="680"/>
      <c r="AL866" s="680"/>
      <c r="AM866" s="678"/>
      <c r="AN866" s="723"/>
      <c r="AP866" s="724"/>
      <c r="AQ866" s="724"/>
      <c r="AR866" s="724"/>
      <c r="AS866" s="720"/>
      <c r="AT866" s="678"/>
      <c r="AU866" s="678"/>
      <c r="AV866" s="720"/>
      <c r="AW866" s="678"/>
      <c r="AX866" s="678"/>
      <c r="AY866" s="680"/>
      <c r="AZ866" s="680"/>
      <c r="BA866" s="678"/>
      <c r="BB866" s="723"/>
      <c r="BC866" s="723"/>
      <c r="BE866" s="724"/>
      <c r="BF866" s="724"/>
    </row>
    <row r="867" spans="2:58" x14ac:dyDescent="0.2">
      <c r="F867" s="678"/>
      <c r="G867" s="678"/>
      <c r="P867" s="678"/>
      <c r="Q867" s="720"/>
      <c r="R867" s="678"/>
      <c r="S867" s="678"/>
      <c r="T867" s="720"/>
      <c r="U867" s="678"/>
      <c r="V867" s="678"/>
      <c r="W867" s="680"/>
      <c r="X867" s="680"/>
      <c r="Y867" s="678"/>
      <c r="Z867" s="723"/>
      <c r="AB867" s="724"/>
      <c r="AC867" s="724"/>
      <c r="AE867" s="720"/>
      <c r="AF867" s="678"/>
      <c r="AG867" s="678"/>
      <c r="AH867" s="720"/>
      <c r="AI867" s="678"/>
      <c r="AJ867" s="678"/>
      <c r="AK867" s="680"/>
      <c r="AL867" s="680"/>
      <c r="AM867" s="678"/>
      <c r="AN867" s="723"/>
      <c r="AP867" s="724"/>
      <c r="AQ867" s="724"/>
      <c r="AR867" s="724"/>
      <c r="AS867" s="720"/>
      <c r="AT867" s="678"/>
      <c r="AU867" s="678"/>
      <c r="AV867" s="720"/>
      <c r="AW867" s="678"/>
      <c r="AX867" s="678"/>
      <c r="AY867" s="680"/>
      <c r="AZ867" s="680"/>
      <c r="BA867" s="678"/>
      <c r="BB867" s="723"/>
      <c r="BC867" s="723"/>
      <c r="BE867" s="724"/>
      <c r="BF867" s="724"/>
    </row>
    <row r="868" spans="2:58" x14ac:dyDescent="0.2">
      <c r="F868" s="678"/>
      <c r="G868" s="678"/>
      <c r="I868" s="337"/>
      <c r="P868" s="678"/>
      <c r="Q868" s="720"/>
      <c r="R868" s="678"/>
      <c r="S868" s="678"/>
      <c r="T868" s="720"/>
      <c r="U868" s="678"/>
      <c r="V868" s="678"/>
      <c r="W868" s="680"/>
      <c r="X868" s="680"/>
      <c r="Y868" s="678"/>
      <c r="Z868" s="723"/>
      <c r="AB868" s="724"/>
      <c r="AC868" s="724"/>
      <c r="AE868" s="720"/>
      <c r="AF868" s="678"/>
      <c r="AG868" s="678"/>
      <c r="AH868" s="720"/>
      <c r="AI868" s="678"/>
      <c r="AJ868" s="678"/>
      <c r="AK868" s="680"/>
      <c r="AL868" s="680"/>
      <c r="AM868" s="678"/>
      <c r="AN868" s="723"/>
      <c r="AP868" s="724"/>
      <c r="AQ868" s="724"/>
      <c r="AR868" s="724"/>
      <c r="AS868" s="720"/>
      <c r="AT868" s="678"/>
      <c r="AU868" s="678"/>
      <c r="AV868" s="720"/>
      <c r="AW868" s="678"/>
      <c r="AX868" s="678"/>
      <c r="AY868" s="680"/>
      <c r="AZ868" s="680"/>
      <c r="BA868" s="678"/>
      <c r="BB868" s="723"/>
      <c r="BC868" s="723"/>
      <c r="BE868" s="724"/>
      <c r="BF868" s="724"/>
    </row>
    <row r="869" spans="2:58" x14ac:dyDescent="0.2">
      <c r="B869" s="337"/>
      <c r="C869" s="338"/>
      <c r="D869" s="338"/>
      <c r="E869" s="720"/>
      <c r="F869" s="680"/>
      <c r="G869" s="680"/>
      <c r="I869" s="337"/>
      <c r="P869" s="678"/>
      <c r="Q869" s="720"/>
      <c r="R869" s="678"/>
      <c r="S869" s="678"/>
      <c r="T869" s="720"/>
      <c r="U869" s="678"/>
      <c r="V869" s="678"/>
      <c r="W869" s="680"/>
      <c r="X869" s="680"/>
      <c r="Y869" s="678"/>
      <c r="Z869" s="723"/>
      <c r="AB869" s="724"/>
      <c r="AC869" s="724"/>
      <c r="AE869" s="720"/>
      <c r="AF869" s="678"/>
      <c r="AG869" s="678"/>
      <c r="AH869" s="720"/>
      <c r="AI869" s="678"/>
      <c r="AJ869" s="678"/>
      <c r="AK869" s="680"/>
      <c r="AL869" s="680"/>
      <c r="AM869" s="678"/>
      <c r="AN869" s="723"/>
      <c r="AP869" s="724"/>
      <c r="AQ869" s="724"/>
      <c r="AR869" s="724"/>
      <c r="AS869" s="720"/>
      <c r="AT869" s="678"/>
      <c r="AU869" s="678"/>
      <c r="AV869" s="720"/>
      <c r="AW869" s="678"/>
      <c r="AX869" s="678"/>
      <c r="AY869" s="680"/>
      <c r="AZ869" s="680"/>
      <c r="BA869" s="678"/>
      <c r="BB869" s="723"/>
      <c r="BC869" s="723"/>
      <c r="BE869" s="724"/>
      <c r="BF869" s="724"/>
    </row>
    <row r="870" spans="2:58" x14ac:dyDescent="0.2">
      <c r="B870" s="337"/>
      <c r="C870" s="338"/>
      <c r="D870" s="338"/>
      <c r="E870" s="720"/>
      <c r="F870" s="680"/>
      <c r="G870" s="680"/>
      <c r="I870" s="337"/>
      <c r="P870" s="678"/>
      <c r="Q870" s="720"/>
      <c r="R870" s="678"/>
      <c r="S870" s="678"/>
      <c r="T870" s="720"/>
      <c r="U870" s="678"/>
      <c r="V870" s="678"/>
      <c r="W870" s="680"/>
      <c r="X870" s="680"/>
      <c r="Y870" s="678"/>
      <c r="Z870" s="723"/>
      <c r="AB870" s="724"/>
      <c r="AC870" s="724"/>
      <c r="AE870" s="720"/>
      <c r="AF870" s="678"/>
      <c r="AG870" s="678"/>
      <c r="AH870" s="720"/>
      <c r="AI870" s="678"/>
      <c r="AJ870" s="678"/>
      <c r="AK870" s="680"/>
      <c r="AL870" s="680"/>
      <c r="AM870" s="678"/>
      <c r="AN870" s="723"/>
      <c r="AP870" s="724"/>
      <c r="AQ870" s="724"/>
      <c r="AR870" s="724"/>
      <c r="AS870" s="720"/>
      <c r="AT870" s="678"/>
      <c r="AU870" s="678"/>
      <c r="AV870" s="720"/>
      <c r="AW870" s="678"/>
      <c r="AX870" s="678"/>
      <c r="AY870" s="680"/>
      <c r="AZ870" s="680"/>
      <c r="BA870" s="678"/>
      <c r="BB870" s="723"/>
      <c r="BC870" s="723"/>
      <c r="BE870" s="724"/>
      <c r="BF870" s="724"/>
    </row>
    <row r="871" spans="2:58" x14ac:dyDescent="0.2">
      <c r="B871" s="337"/>
      <c r="E871" s="678"/>
      <c r="F871" s="678"/>
      <c r="G871" s="348"/>
      <c r="I871" s="337"/>
      <c r="P871" s="680"/>
      <c r="Q871" s="724"/>
      <c r="R871" s="680"/>
      <c r="S871" s="680"/>
      <c r="T871" s="724"/>
      <c r="U871" s="678"/>
      <c r="V871" s="680"/>
      <c r="W871" s="680"/>
      <c r="X871" s="680"/>
      <c r="Y871" s="678"/>
      <c r="Z871" s="723"/>
      <c r="AB871" s="724"/>
      <c r="AC871" s="724"/>
      <c r="AE871" s="724"/>
      <c r="AF871" s="680"/>
      <c r="AG871" s="680"/>
      <c r="AH871" s="724"/>
      <c r="AI871" s="678"/>
      <c r="AJ871" s="680"/>
      <c r="AK871" s="680"/>
      <c r="AL871" s="680"/>
      <c r="AM871" s="678"/>
      <c r="AN871" s="723"/>
      <c r="AP871" s="724"/>
      <c r="AQ871" s="724"/>
      <c r="AR871" s="724"/>
      <c r="AS871" s="724"/>
      <c r="AT871" s="680"/>
      <c r="AU871" s="680"/>
      <c r="AV871" s="724"/>
      <c r="AW871" s="678"/>
      <c r="AX871" s="680"/>
      <c r="AY871" s="680"/>
      <c r="AZ871" s="680"/>
      <c r="BA871" s="678"/>
      <c r="BB871" s="723"/>
      <c r="BC871" s="723"/>
      <c r="BE871" s="724"/>
      <c r="BF871" s="724"/>
    </row>
    <row r="872" spans="2:58" x14ac:dyDescent="0.2">
      <c r="B872" s="337"/>
      <c r="E872" s="678"/>
      <c r="F872" s="680"/>
      <c r="I872" s="337"/>
      <c r="V872" s="678"/>
      <c r="AJ872" s="678"/>
      <c r="AX872" s="678"/>
    </row>
    <row r="873" spans="2:58" x14ac:dyDescent="0.2">
      <c r="B873" s="337"/>
      <c r="E873" s="678"/>
      <c r="G873" s="680"/>
      <c r="I873" s="337"/>
    </row>
    <row r="874" spans="2:58" x14ac:dyDescent="0.2">
      <c r="B874" s="337"/>
      <c r="E874" s="678"/>
      <c r="G874" s="680"/>
      <c r="I874" s="337"/>
    </row>
    <row r="875" spans="2:58" x14ac:dyDescent="0.2">
      <c r="B875" s="337"/>
      <c r="C875" s="338"/>
      <c r="D875" s="338"/>
      <c r="E875" s="720"/>
      <c r="F875" s="338"/>
      <c r="G875" s="338"/>
      <c r="I875" s="337"/>
    </row>
    <row r="876" spans="2:58" x14ac:dyDescent="0.2">
      <c r="B876" s="337"/>
      <c r="E876" s="678"/>
      <c r="G876" s="348"/>
      <c r="I876" s="337"/>
    </row>
    <row r="877" spans="2:58" x14ac:dyDescent="0.2">
      <c r="B877" s="337"/>
      <c r="E877" s="678"/>
    </row>
    <row r="878" spans="2:58" x14ac:dyDescent="0.2">
      <c r="E878" s="678"/>
    </row>
    <row r="879" spans="2:58" x14ac:dyDescent="0.2">
      <c r="C879" s="338"/>
      <c r="D879" s="338"/>
      <c r="E879" s="720"/>
      <c r="F879" s="338"/>
      <c r="G879" s="338"/>
      <c r="I879" s="337"/>
    </row>
    <row r="880" spans="2:58" x14ac:dyDescent="0.2">
      <c r="B880" s="337"/>
      <c r="E880" s="678"/>
      <c r="G880" s="348"/>
      <c r="I880" s="337"/>
    </row>
    <row r="881" spans="2:9" x14ac:dyDescent="0.2">
      <c r="B881" s="337"/>
      <c r="E881" s="678"/>
      <c r="G881" s="348"/>
      <c r="I881" s="337"/>
    </row>
    <row r="882" spans="2:9" x14ac:dyDescent="0.2">
      <c r="B882" s="337"/>
      <c r="E882" s="678"/>
    </row>
    <row r="883" spans="2:9" x14ac:dyDescent="0.2">
      <c r="E883" s="678"/>
    </row>
    <row r="884" spans="2:9" x14ac:dyDescent="0.2">
      <c r="C884" s="338"/>
      <c r="E884" s="720"/>
      <c r="F884" s="338"/>
      <c r="G884" s="338"/>
      <c r="I884" s="337"/>
    </row>
    <row r="885" spans="2:9" x14ac:dyDescent="0.2">
      <c r="B885" s="337"/>
      <c r="E885" s="678"/>
      <c r="G885" s="348"/>
      <c r="I885" s="337"/>
    </row>
    <row r="886" spans="2:9" x14ac:dyDescent="0.2">
      <c r="B886" s="337"/>
      <c r="E886" s="678"/>
      <c r="G886" s="348"/>
      <c r="I886" s="337"/>
    </row>
    <row r="887" spans="2:9" x14ac:dyDescent="0.2">
      <c r="B887" s="337"/>
      <c r="E887" s="678"/>
      <c r="G887" s="348"/>
      <c r="I887" s="337"/>
    </row>
    <row r="888" spans="2:9" x14ac:dyDescent="0.2">
      <c r="B888" s="337"/>
      <c r="E888" s="678"/>
    </row>
    <row r="889" spans="2:9" x14ac:dyDescent="0.2">
      <c r="E889" s="678"/>
    </row>
    <row r="890" spans="2:9" x14ac:dyDescent="0.2">
      <c r="C890" s="338"/>
      <c r="E890" s="678"/>
      <c r="G890" s="348"/>
      <c r="I890" s="337"/>
    </row>
    <row r="891" spans="2:9" x14ac:dyDescent="0.2">
      <c r="B891" s="337"/>
      <c r="C891" s="348"/>
      <c r="D891" s="338"/>
      <c r="E891" s="720"/>
      <c r="F891" s="338"/>
      <c r="G891" s="338"/>
      <c r="I891" s="337"/>
    </row>
    <row r="892" spans="2:9" x14ac:dyDescent="0.2">
      <c r="B892" s="337"/>
      <c r="E892" s="678"/>
      <c r="G892" s="348"/>
      <c r="I892" s="337"/>
    </row>
    <row r="893" spans="2:9" x14ac:dyDescent="0.2">
      <c r="B893" s="337"/>
      <c r="E893" s="678"/>
      <c r="G893" s="348"/>
      <c r="I893" s="337"/>
    </row>
    <row r="894" spans="2:9" x14ac:dyDescent="0.2">
      <c r="B894" s="337"/>
      <c r="E894" s="678"/>
      <c r="G894" s="348"/>
      <c r="I894" s="337"/>
    </row>
    <row r="895" spans="2:9" x14ac:dyDescent="0.2">
      <c r="B895" s="337"/>
      <c r="E895" s="678"/>
    </row>
    <row r="896" spans="2:9" x14ac:dyDescent="0.2">
      <c r="E896" s="678"/>
    </row>
    <row r="897" spans="2:9" x14ac:dyDescent="0.2">
      <c r="E897" s="678"/>
    </row>
    <row r="898" spans="2:9" x14ac:dyDescent="0.2">
      <c r="C898" s="338"/>
      <c r="D898" s="338"/>
      <c r="E898" s="720"/>
      <c r="F898" s="338"/>
      <c r="G898" s="338"/>
      <c r="I898" s="337"/>
    </row>
    <row r="899" spans="2:9" x14ac:dyDescent="0.2">
      <c r="B899" s="337"/>
      <c r="C899" s="348"/>
      <c r="D899" s="348"/>
      <c r="E899" s="679"/>
      <c r="F899" s="348"/>
      <c r="G899" s="348"/>
      <c r="I899" s="337"/>
    </row>
    <row r="900" spans="2:9" x14ac:dyDescent="0.2">
      <c r="B900" s="337"/>
      <c r="E900" s="678"/>
      <c r="G900" s="348"/>
      <c r="I900" s="337"/>
    </row>
    <row r="901" spans="2:9" x14ac:dyDescent="0.2">
      <c r="B901" s="337"/>
      <c r="E901" s="678"/>
    </row>
    <row r="902" spans="2:9" x14ac:dyDescent="0.2">
      <c r="E902" s="678"/>
    </row>
    <row r="903" spans="2:9" x14ac:dyDescent="0.2">
      <c r="E903" s="678"/>
    </row>
    <row r="904" spans="2:9" x14ac:dyDescent="0.2">
      <c r="E904" s="678"/>
    </row>
    <row r="905" spans="2:9" x14ac:dyDescent="0.2">
      <c r="E905" s="678"/>
    </row>
    <row r="906" spans="2:9" x14ac:dyDescent="0.2">
      <c r="C906" s="338"/>
      <c r="D906" s="338"/>
      <c r="E906" s="720"/>
      <c r="F906" s="338"/>
      <c r="G906" s="338"/>
      <c r="I906" s="337"/>
    </row>
    <row r="907" spans="2:9" x14ac:dyDescent="0.2">
      <c r="B907" s="337"/>
      <c r="C907" s="348"/>
      <c r="D907" s="348"/>
      <c r="E907" s="679"/>
      <c r="F907" s="348"/>
      <c r="G907" s="348"/>
      <c r="I907" s="337"/>
    </row>
    <row r="908" spans="2:9" x14ac:dyDescent="0.2">
      <c r="B908" s="337"/>
      <c r="E908" s="678"/>
      <c r="G908" s="348"/>
      <c r="I908" s="337"/>
    </row>
    <row r="909" spans="2:9" x14ac:dyDescent="0.2">
      <c r="B909" s="337"/>
      <c r="E909" s="678"/>
    </row>
    <row r="910" spans="2:9" x14ac:dyDescent="0.2">
      <c r="E910" s="678"/>
    </row>
    <row r="911" spans="2:9" x14ac:dyDescent="0.2">
      <c r="E911" s="678"/>
    </row>
    <row r="912" spans="2:9" x14ac:dyDescent="0.2">
      <c r="E912" s="678"/>
    </row>
    <row r="913" spans="2:9" x14ac:dyDescent="0.2">
      <c r="C913" s="338"/>
      <c r="D913" s="338"/>
      <c r="E913" s="720"/>
      <c r="F913" s="338"/>
      <c r="G913" s="338"/>
      <c r="I913" s="337"/>
    </row>
    <row r="914" spans="2:9" x14ac:dyDescent="0.2">
      <c r="B914" s="337"/>
      <c r="C914" s="348"/>
      <c r="D914" s="348"/>
      <c r="E914" s="679"/>
      <c r="F914" s="348"/>
      <c r="G914" s="348"/>
      <c r="I914" s="337"/>
    </row>
    <row r="915" spans="2:9" x14ac:dyDescent="0.2">
      <c r="B915" s="337"/>
      <c r="E915" s="678"/>
      <c r="G915" s="348"/>
      <c r="I915" s="337"/>
    </row>
    <row r="916" spans="2:9" x14ac:dyDescent="0.2">
      <c r="B916" s="337"/>
      <c r="E916" s="678"/>
    </row>
    <row r="917" spans="2:9" x14ac:dyDescent="0.2">
      <c r="E917" s="678"/>
    </row>
    <row r="918" spans="2:9" x14ac:dyDescent="0.2">
      <c r="E918" s="678"/>
    </row>
    <row r="919" spans="2:9" x14ac:dyDescent="0.2">
      <c r="E919" s="678"/>
    </row>
    <row r="920" spans="2:9" x14ac:dyDescent="0.2">
      <c r="C920" s="338"/>
      <c r="D920" s="338"/>
      <c r="E920" s="720"/>
      <c r="F920" s="338"/>
      <c r="G920" s="338"/>
      <c r="I920" s="337"/>
    </row>
    <row r="921" spans="2:9" x14ac:dyDescent="0.2">
      <c r="B921" s="337"/>
      <c r="E921" s="678"/>
      <c r="G921" s="348"/>
      <c r="I921" s="337"/>
    </row>
    <row r="922" spans="2:9" x14ac:dyDescent="0.2">
      <c r="B922" s="337"/>
      <c r="E922" s="678"/>
      <c r="G922" s="348"/>
      <c r="I922" s="337"/>
    </row>
    <row r="923" spans="2:9" x14ac:dyDescent="0.2">
      <c r="B923" s="337"/>
      <c r="E923" s="678"/>
      <c r="G923" s="348"/>
      <c r="I923" s="337"/>
    </row>
    <row r="924" spans="2:9" x14ac:dyDescent="0.2">
      <c r="B924" s="337"/>
      <c r="E924" s="678"/>
      <c r="G924" s="348"/>
      <c r="I924" s="337"/>
    </row>
    <row r="925" spans="2:9" x14ac:dyDescent="0.2">
      <c r="B925" s="337"/>
      <c r="E925" s="678"/>
    </row>
    <row r="926" spans="2:9" x14ac:dyDescent="0.2">
      <c r="E926" s="678"/>
    </row>
    <row r="929" spans="2:9" x14ac:dyDescent="0.2">
      <c r="C929" s="338"/>
      <c r="D929" s="338"/>
      <c r="E929" s="338"/>
      <c r="F929" s="338"/>
      <c r="G929" s="338"/>
      <c r="I929" s="337"/>
    </row>
    <row r="930" spans="2:9" x14ac:dyDescent="0.2">
      <c r="B930" s="337"/>
      <c r="C930" s="348"/>
      <c r="D930" s="348"/>
      <c r="E930" s="348"/>
      <c r="F930" s="348"/>
      <c r="G930" s="348"/>
      <c r="I930" s="337"/>
    </row>
    <row r="931" spans="2:9" x14ac:dyDescent="0.2">
      <c r="B931" s="337"/>
      <c r="G931" s="348"/>
      <c r="I931" s="337"/>
    </row>
    <row r="932" spans="2:9" x14ac:dyDescent="0.2">
      <c r="B932" s="337"/>
    </row>
    <row r="936" spans="2:9" x14ac:dyDescent="0.2">
      <c r="I936" s="337"/>
    </row>
    <row r="937" spans="2:9" x14ac:dyDescent="0.2">
      <c r="B937" s="337"/>
    </row>
  </sheetData>
  <mergeCells count="147">
    <mergeCell ref="F855:G855"/>
    <mergeCell ref="H855:I855"/>
    <mergeCell ref="M855:N855"/>
    <mergeCell ref="EI38:EL38"/>
    <mergeCell ref="EI40:EL40"/>
    <mergeCell ref="EO40:ER40"/>
    <mergeCell ref="E66:E69"/>
    <mergeCell ref="M836:N836"/>
    <mergeCell ref="C841:E841"/>
    <mergeCell ref="EE6:EE9"/>
    <mergeCell ref="EF6:EF9"/>
    <mergeCell ref="EI8:EN8"/>
    <mergeCell ref="E16:E17"/>
    <mergeCell ref="EI22:EL22"/>
    <mergeCell ref="EI24:EL24"/>
    <mergeCell ref="DW6:DW9"/>
    <mergeCell ref="DX6:DX8"/>
    <mergeCell ref="DY6:DY9"/>
    <mergeCell ref="DZ6:DZ9"/>
    <mergeCell ref="EA6:EA9"/>
    <mergeCell ref="EB6:EB9"/>
    <mergeCell ref="DN6:DN9"/>
    <mergeCell ref="DO6:DO9"/>
    <mergeCell ref="DP6:DP9"/>
    <mergeCell ref="DT6:DT9"/>
    <mergeCell ref="DU6:DU9"/>
    <mergeCell ref="DV6:DV9"/>
    <mergeCell ref="DH6:DH9"/>
    <mergeCell ref="DI6:DI9"/>
    <mergeCell ref="DJ6:DJ9"/>
    <mergeCell ref="DK6:DK9"/>
    <mergeCell ref="DL6:DL8"/>
    <mergeCell ref="DM6:DM9"/>
    <mergeCell ref="CY6:CY9"/>
    <mergeCell ref="CZ6:CZ8"/>
    <mergeCell ref="DA6:DA9"/>
    <mergeCell ref="DB6:DB9"/>
    <mergeCell ref="DC6:DC9"/>
    <mergeCell ref="DD6:DD9"/>
    <mergeCell ref="CP6:CP9"/>
    <mergeCell ref="CQ6:CQ9"/>
    <mergeCell ref="CR6:CR9"/>
    <mergeCell ref="CV6:CV9"/>
    <mergeCell ref="CW6:CW9"/>
    <mergeCell ref="CX6:CX9"/>
    <mergeCell ref="CJ6:CJ9"/>
    <mergeCell ref="CK6:CK9"/>
    <mergeCell ref="CL6:CL9"/>
    <mergeCell ref="CM6:CM9"/>
    <mergeCell ref="CN6:CN8"/>
    <mergeCell ref="CO6:CO9"/>
    <mergeCell ref="CA6:CA9"/>
    <mergeCell ref="CB6:CB8"/>
    <mergeCell ref="CC6:CC9"/>
    <mergeCell ref="CD6:CD9"/>
    <mergeCell ref="CE6:CE9"/>
    <mergeCell ref="CF6:CF9"/>
    <mergeCell ref="BX6:BX9"/>
    <mergeCell ref="BY6:BY9"/>
    <mergeCell ref="BZ6:BZ9"/>
    <mergeCell ref="BE6:BE9"/>
    <mergeCell ref="BF6:BF9"/>
    <mergeCell ref="BI6:BI9"/>
    <mergeCell ref="BJ6:BJ9"/>
    <mergeCell ref="BK6:BK9"/>
    <mergeCell ref="BL6:BL9"/>
    <mergeCell ref="Q6:Q9"/>
    <mergeCell ref="R6:R9"/>
    <mergeCell ref="S6:S9"/>
    <mergeCell ref="T6:T9"/>
    <mergeCell ref="U6:U8"/>
    <mergeCell ref="V6:V9"/>
    <mergeCell ref="W6:W9"/>
    <mergeCell ref="X6:X9"/>
    <mergeCell ref="Y6:Y9"/>
    <mergeCell ref="AE4:AM4"/>
    <mergeCell ref="AN4:AN9"/>
    <mergeCell ref="AG6:AG9"/>
    <mergeCell ref="AH6:AH9"/>
    <mergeCell ref="AI6:AI8"/>
    <mergeCell ref="AJ6:AJ9"/>
    <mergeCell ref="AK6:AK9"/>
    <mergeCell ref="AL6:AL9"/>
    <mergeCell ref="DT5:EB5"/>
    <mergeCell ref="AV6:AV9"/>
    <mergeCell ref="AW6:AW8"/>
    <mergeCell ref="AX6:AX9"/>
    <mergeCell ref="AY6:AY9"/>
    <mergeCell ref="AZ6:AZ9"/>
    <mergeCell ref="BA6:BA9"/>
    <mergeCell ref="AM6:AM9"/>
    <mergeCell ref="AP6:AP9"/>
    <mergeCell ref="AQ6:AQ9"/>
    <mergeCell ref="AS6:AS9"/>
    <mergeCell ref="AT6:AT9"/>
    <mergeCell ref="AU6:AU9"/>
    <mergeCell ref="BQ6:BQ9"/>
    <mergeCell ref="BT6:BT9"/>
    <mergeCell ref="BU6:BU9"/>
    <mergeCell ref="CJ3:CS3"/>
    <mergeCell ref="CV3:DE3"/>
    <mergeCell ref="DT4:EB4"/>
    <mergeCell ref="EC4:EC9"/>
    <mergeCell ref="Q5:Y5"/>
    <mergeCell ref="AE5:AM5"/>
    <mergeCell ref="AS5:BA5"/>
    <mergeCell ref="BI5:BQ5"/>
    <mergeCell ref="BX5:CF5"/>
    <mergeCell ref="CJ5:CR5"/>
    <mergeCell ref="CV5:DD5"/>
    <mergeCell ref="DH5:DP5"/>
    <mergeCell ref="BI4:BQ4"/>
    <mergeCell ref="BR4:BR9"/>
    <mergeCell ref="BX4:CF4"/>
    <mergeCell ref="CG4:CG9"/>
    <mergeCell ref="CJ4:CR4"/>
    <mergeCell ref="CS4:CS9"/>
    <mergeCell ref="BM6:BM8"/>
    <mergeCell ref="BN6:BN9"/>
    <mergeCell ref="BO6:BO9"/>
    <mergeCell ref="BP6:BP9"/>
    <mergeCell ref="Q4:Y4"/>
    <mergeCell ref="Z4:Z9"/>
    <mergeCell ref="DH3:DQ3"/>
    <mergeCell ref="DT3:EC3"/>
    <mergeCell ref="EE3:EF4"/>
    <mergeCell ref="CV4:DD4"/>
    <mergeCell ref="DE4:DE9"/>
    <mergeCell ref="DH4:DP4"/>
    <mergeCell ref="DQ4:DQ9"/>
    <mergeCell ref="B1:O1"/>
    <mergeCell ref="CJ1:CS1"/>
    <mergeCell ref="Q3:Z3"/>
    <mergeCell ref="AB3:AC4"/>
    <mergeCell ref="AE3:AN3"/>
    <mergeCell ref="AP3:AQ4"/>
    <mergeCell ref="AS3:BB3"/>
    <mergeCell ref="BE3:BF4"/>
    <mergeCell ref="BI3:BR3"/>
    <mergeCell ref="BT3:BU4"/>
    <mergeCell ref="AS4:BA4"/>
    <mergeCell ref="BB4:BB9"/>
    <mergeCell ref="AB6:AB9"/>
    <mergeCell ref="AC6:AC9"/>
    <mergeCell ref="AE6:AE9"/>
    <mergeCell ref="AF6:AF9"/>
    <mergeCell ref="BX3:CG3"/>
  </mergeCells>
  <pageMargins left="0.70866141732283472" right="0.70866141732283472" top="0.74803149606299213" bottom="0.74803149606299213" header="0.31496062992125984" footer="0.31496062992125984"/>
  <pageSetup scale="55" orientation="landscape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Hoja2"/>
  <dimension ref="A1:X925"/>
  <sheetViews>
    <sheetView zoomScale="70" zoomScaleNormal="70" workbookViewId="0">
      <pane ySplit="8" topLeftCell="A264" activePane="bottomLeft" state="frozen"/>
      <selection pane="bottomLeft" activeCell="J283" sqref="J283"/>
    </sheetView>
  </sheetViews>
  <sheetFormatPr baseColWidth="10" defaultColWidth="9.140625" defaultRowHeight="15" x14ac:dyDescent="0.25"/>
  <cols>
    <col min="1" max="1" width="12.5703125" style="1" customWidth="1"/>
    <col min="2" max="2" width="44" style="1" customWidth="1"/>
    <col min="3" max="3" width="14.140625" style="1" customWidth="1"/>
    <col min="4" max="5" width="9.140625" style="1"/>
    <col min="6" max="6" width="15.28515625" style="1" customWidth="1"/>
    <col min="7" max="7" width="14.140625" style="1" customWidth="1"/>
    <col min="8" max="8" width="13.85546875" style="1" customWidth="1"/>
    <col min="9" max="9" width="12.42578125" style="1" customWidth="1"/>
    <col min="10" max="10" width="15.140625" style="1" customWidth="1"/>
    <col min="11" max="11" width="13.42578125" style="1" customWidth="1"/>
    <col min="12" max="12" width="11.85546875" style="1" customWidth="1"/>
    <col min="13" max="13" width="10.5703125" style="1" customWidth="1"/>
    <col min="14" max="14" width="9.140625" style="1"/>
    <col min="15" max="15" width="12.7109375" style="1" customWidth="1"/>
    <col min="16" max="16" width="9.140625" style="1"/>
    <col min="17" max="18" width="17" style="1" customWidth="1"/>
    <col min="19" max="16384" width="9.140625" style="1"/>
  </cols>
  <sheetData>
    <row r="1" spans="1:19" x14ac:dyDescent="0.25">
      <c r="A1" s="10"/>
      <c r="B1" s="10"/>
      <c r="C1" s="11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</row>
    <row r="2" spans="1:19" x14ac:dyDescent="0.25">
      <c r="A2" s="12"/>
      <c r="B2" s="13" t="s">
        <v>0</v>
      </c>
      <c r="C2" s="14"/>
      <c r="D2" s="1420" t="s">
        <v>940</v>
      </c>
      <c r="E2" s="1420"/>
      <c r="F2" s="1420"/>
      <c r="G2" s="1420"/>
      <c r="H2" s="1420"/>
      <c r="I2" s="1420"/>
      <c r="J2" s="1420"/>
      <c r="K2" s="1420"/>
      <c r="L2" s="1420"/>
      <c r="M2" s="1420"/>
      <c r="N2" s="15"/>
      <c r="O2" s="1421" t="s">
        <v>960</v>
      </c>
      <c r="P2" s="1421"/>
      <c r="Q2" s="318"/>
      <c r="R2" s="15"/>
      <c r="S2" s="9"/>
    </row>
    <row r="3" spans="1:19" x14ac:dyDescent="0.25">
      <c r="A3" s="12"/>
      <c r="B3" s="13" t="s">
        <v>971</v>
      </c>
      <c r="C3" s="16"/>
      <c r="D3" s="1422" t="s">
        <v>941</v>
      </c>
      <c r="E3" s="1423"/>
      <c r="F3" s="1423"/>
      <c r="G3" s="1423"/>
      <c r="H3" s="1423"/>
      <c r="I3" s="1423"/>
      <c r="J3" s="1423"/>
      <c r="K3" s="1423"/>
      <c r="L3" s="1424"/>
      <c r="M3" s="725"/>
      <c r="N3" s="15"/>
      <c r="O3" s="1421"/>
      <c r="P3" s="1421"/>
      <c r="Q3" s="318"/>
      <c r="R3" s="15"/>
      <c r="S3" s="9"/>
    </row>
    <row r="4" spans="1:19" ht="15.75" thickBot="1" x14ac:dyDescent="0.3">
      <c r="A4" s="9"/>
      <c r="B4" s="9"/>
      <c r="C4" s="17"/>
      <c r="D4" s="1425" t="s">
        <v>942</v>
      </c>
      <c r="E4" s="1426"/>
      <c r="F4" s="1426"/>
      <c r="G4" s="1426"/>
      <c r="H4" s="1426"/>
      <c r="I4" s="1426"/>
      <c r="J4" s="1426"/>
      <c r="K4" s="1426"/>
      <c r="L4" s="1427"/>
      <c r="M4" s="726"/>
      <c r="N4" s="15"/>
      <c r="O4" s="317"/>
      <c r="P4" s="317"/>
      <c r="Q4" s="317"/>
      <c r="R4" s="15"/>
      <c r="S4" s="9"/>
    </row>
    <row r="5" spans="1:19" x14ac:dyDescent="0.25">
      <c r="A5" s="18"/>
      <c r="B5" s="19"/>
      <c r="C5" s="20"/>
      <c r="D5" s="1428" t="s">
        <v>943</v>
      </c>
      <c r="E5" s="1428" t="s">
        <v>944</v>
      </c>
      <c r="F5" s="1428" t="s">
        <v>945</v>
      </c>
      <c r="G5" s="1428" t="s">
        <v>946</v>
      </c>
      <c r="H5" s="1428" t="s">
        <v>947</v>
      </c>
      <c r="I5" s="1428" t="s">
        <v>948</v>
      </c>
      <c r="J5" s="1428" t="s">
        <v>949</v>
      </c>
      <c r="K5" s="1428" t="s">
        <v>950</v>
      </c>
      <c r="L5" s="1428" t="s">
        <v>951</v>
      </c>
      <c r="M5" s="1504" t="s">
        <v>1</v>
      </c>
      <c r="N5" s="15"/>
      <c r="O5" s="1428" t="s">
        <v>945</v>
      </c>
      <c r="P5" s="1446" t="s">
        <v>1</v>
      </c>
      <c r="Q5" s="1431" t="s">
        <v>961</v>
      </c>
      <c r="R5" s="1432"/>
      <c r="S5" s="9"/>
    </row>
    <row r="6" spans="1:19" x14ac:dyDescent="0.25">
      <c r="A6" s="21" t="s">
        <v>1</v>
      </c>
      <c r="B6" s="22" t="s">
        <v>2</v>
      </c>
      <c r="C6" s="23" t="s">
        <v>3</v>
      </c>
      <c r="D6" s="1429" t="s">
        <v>952</v>
      </c>
      <c r="E6" s="1429"/>
      <c r="F6" s="1429"/>
      <c r="G6" s="1429"/>
      <c r="H6" s="1429"/>
      <c r="I6" s="1429"/>
      <c r="J6" s="1429"/>
      <c r="K6" s="1429"/>
      <c r="L6" s="1429"/>
      <c r="M6" s="1505"/>
      <c r="N6" s="15"/>
      <c r="O6" s="1429"/>
      <c r="P6" s="1447"/>
      <c r="Q6" s="1433"/>
      <c r="R6" s="1434"/>
      <c r="S6" s="9"/>
    </row>
    <row r="7" spans="1:19" x14ac:dyDescent="0.25">
      <c r="A7" s="24"/>
      <c r="B7" s="22"/>
      <c r="C7" s="25" t="s">
        <v>4</v>
      </c>
      <c r="D7" s="1429" t="s">
        <v>953</v>
      </c>
      <c r="E7" s="1429"/>
      <c r="F7" s="1429"/>
      <c r="G7" s="1429"/>
      <c r="H7" s="1429"/>
      <c r="I7" s="1429"/>
      <c r="J7" s="1429"/>
      <c r="K7" s="1429"/>
      <c r="L7" s="1429"/>
      <c r="M7" s="1505"/>
      <c r="N7" s="15"/>
      <c r="O7" s="1429"/>
      <c r="P7" s="1447"/>
      <c r="Q7" s="1433"/>
      <c r="R7" s="1434"/>
      <c r="S7" s="9"/>
    </row>
    <row r="8" spans="1:19" ht="15.75" thickBot="1" x14ac:dyDescent="0.3">
      <c r="A8" s="24"/>
      <c r="B8" s="22"/>
      <c r="C8" s="20"/>
      <c r="D8" s="1430"/>
      <c r="E8" s="1430"/>
      <c r="F8" s="1430"/>
      <c r="G8" s="1430"/>
      <c r="H8" s="26">
        <v>12</v>
      </c>
      <c r="I8" s="1430"/>
      <c r="J8" s="1430"/>
      <c r="K8" s="1430"/>
      <c r="L8" s="1430"/>
      <c r="M8" s="1506"/>
      <c r="N8" s="15"/>
      <c r="O8" s="1430"/>
      <c r="P8" s="1448"/>
      <c r="Q8" s="1435"/>
      <c r="R8" s="1436"/>
      <c r="S8" s="9"/>
    </row>
    <row r="9" spans="1:19" x14ac:dyDescent="0.25">
      <c r="A9" s="204">
        <v>100</v>
      </c>
      <c r="B9" s="27" t="s">
        <v>5</v>
      </c>
      <c r="C9" s="191"/>
      <c r="D9" s="28"/>
      <c r="E9" s="29"/>
      <c r="F9" s="30"/>
      <c r="G9" s="31"/>
      <c r="H9" s="32"/>
      <c r="I9" s="33"/>
      <c r="J9" s="33"/>
      <c r="K9" s="34"/>
      <c r="L9" s="35"/>
      <c r="M9" s="36"/>
      <c r="N9" s="37"/>
      <c r="O9" s="30"/>
      <c r="P9" s="38"/>
      <c r="Q9" s="39"/>
      <c r="R9" s="40"/>
      <c r="S9" s="9"/>
    </row>
    <row r="10" spans="1:19" x14ac:dyDescent="0.25">
      <c r="A10" s="205" t="s">
        <v>6</v>
      </c>
      <c r="B10" s="41" t="s">
        <v>7</v>
      </c>
      <c r="C10" s="192"/>
      <c r="D10" s="42"/>
      <c r="E10" s="43"/>
      <c r="F10" s="44"/>
      <c r="G10" s="45"/>
      <c r="H10" s="32"/>
      <c r="I10" s="33"/>
      <c r="J10" s="33"/>
      <c r="K10" s="34"/>
      <c r="L10" s="35"/>
      <c r="M10" s="46"/>
      <c r="N10" s="37"/>
      <c r="O10" s="47"/>
      <c r="P10" s="48"/>
      <c r="Q10" s="49"/>
      <c r="R10" s="50"/>
      <c r="S10" s="9"/>
    </row>
    <row r="11" spans="1:19" x14ac:dyDescent="0.25">
      <c r="A11" s="206" t="s">
        <v>8</v>
      </c>
      <c r="B11" s="51" t="s">
        <v>9</v>
      </c>
      <c r="C11" s="734">
        <v>714</v>
      </c>
      <c r="D11" s="52">
        <v>0.1</v>
      </c>
      <c r="E11" s="43">
        <v>10</v>
      </c>
      <c r="F11" s="53">
        <v>714</v>
      </c>
      <c r="G11" s="54">
        <v>0</v>
      </c>
      <c r="H11" s="32">
        <f>((C11-(C11*D11))/E11)/H$8</f>
        <v>5.3550000000000004</v>
      </c>
      <c r="I11" s="33">
        <f>+G11*H11</f>
        <v>0</v>
      </c>
      <c r="J11" s="33">
        <f>+'Activos Dic 2021'!CP12+'AÑO 2019'!I11</f>
        <v>642.60500000000002</v>
      </c>
      <c r="K11" s="738">
        <f>+C11-J11</f>
        <v>71.394999999999982</v>
      </c>
      <c r="L11" s="35">
        <f>+J11/C11</f>
        <v>0.90000700280112045</v>
      </c>
      <c r="M11" s="55">
        <v>100</v>
      </c>
      <c r="N11" s="37"/>
      <c r="O11" s="56"/>
      <c r="P11" s="57"/>
      <c r="Q11" s="49"/>
      <c r="R11" s="50"/>
      <c r="S11" s="9"/>
    </row>
    <row r="12" spans="1:19" x14ac:dyDescent="0.25">
      <c r="A12" s="206" t="s">
        <v>10</v>
      </c>
      <c r="B12" s="51" t="s">
        <v>11</v>
      </c>
      <c r="C12" s="734">
        <v>125</v>
      </c>
      <c r="D12" s="52">
        <v>0.1</v>
      </c>
      <c r="E12" s="43">
        <v>10</v>
      </c>
      <c r="F12" s="53">
        <v>125</v>
      </c>
      <c r="G12" s="54">
        <v>0</v>
      </c>
      <c r="H12" s="32">
        <f t="shared" ref="H12:H13" si="0">((C12-(C12*D12))/E12)/H$8</f>
        <v>0.9375</v>
      </c>
      <c r="I12" s="33">
        <f>+G12*H12</f>
        <v>0</v>
      </c>
      <c r="J12" s="33">
        <f>+'Activos Dic 2021'!CP13+'AÑO 2019'!I12</f>
        <v>112.4975</v>
      </c>
      <c r="K12" s="738">
        <f>+C12-J12</f>
        <v>12.502499999999998</v>
      </c>
      <c r="L12" s="35">
        <f>+J12/C12</f>
        <v>0.89998</v>
      </c>
      <c r="M12" s="55">
        <v>100</v>
      </c>
      <c r="N12" s="37"/>
      <c r="O12" s="56"/>
      <c r="P12" s="57"/>
      <c r="Q12" s="49"/>
      <c r="R12" s="50"/>
      <c r="S12" s="9"/>
    </row>
    <row r="13" spans="1:19" x14ac:dyDescent="0.25">
      <c r="A13" s="206" t="s">
        <v>12</v>
      </c>
      <c r="B13" s="51" t="s">
        <v>13</v>
      </c>
      <c r="C13" s="735">
        <v>222.61</v>
      </c>
      <c r="D13" s="52">
        <v>0.1</v>
      </c>
      <c r="E13" s="43">
        <v>5</v>
      </c>
      <c r="F13" s="53">
        <v>222.61</v>
      </c>
      <c r="G13" s="54">
        <v>12</v>
      </c>
      <c r="H13" s="32">
        <f t="shared" si="0"/>
        <v>3.3391500000000001</v>
      </c>
      <c r="I13" s="33">
        <f>+G13*H13</f>
        <v>40.069800000000001</v>
      </c>
      <c r="J13" s="33">
        <f>+'Activos Dic 2021'!CP14+'AÑO 2019'!I13</f>
        <v>200.34899999999999</v>
      </c>
      <c r="K13" s="738">
        <f>+C13-J13</f>
        <v>22.261000000000024</v>
      </c>
      <c r="L13" s="35">
        <f>+J13/C13</f>
        <v>0.89999999999999991</v>
      </c>
      <c r="M13" s="334">
        <v>100</v>
      </c>
      <c r="N13" s="37"/>
      <c r="O13" s="56"/>
      <c r="P13" s="57"/>
      <c r="Q13" s="49"/>
      <c r="R13" s="50"/>
      <c r="S13" s="9"/>
    </row>
    <row r="14" spans="1:19" x14ac:dyDescent="0.25">
      <c r="A14" s="206"/>
      <c r="B14" s="51" t="s">
        <v>14</v>
      </c>
      <c r="C14" s="194"/>
      <c r="D14" s="52"/>
      <c r="E14" s="43"/>
      <c r="F14" s="53"/>
      <c r="G14" s="54"/>
      <c r="H14" s="32"/>
      <c r="I14" s="33"/>
      <c r="J14" s="33"/>
      <c r="K14" s="33"/>
      <c r="L14" s="35"/>
      <c r="M14" s="55"/>
      <c r="N14" s="37"/>
      <c r="O14" s="56"/>
      <c r="P14" s="57"/>
      <c r="Q14" s="49"/>
      <c r="R14" s="50"/>
      <c r="S14" s="9"/>
    </row>
    <row r="15" spans="1:19" ht="15" customHeight="1" x14ac:dyDescent="0.25">
      <c r="A15" s="206"/>
      <c r="B15" s="51" t="s">
        <v>15</v>
      </c>
      <c r="C15" s="194"/>
      <c r="D15" s="52"/>
      <c r="E15" s="43"/>
      <c r="F15" s="53"/>
      <c r="G15" s="54"/>
      <c r="H15" s="32"/>
      <c r="I15" s="33"/>
      <c r="J15" s="33"/>
      <c r="K15" s="33"/>
      <c r="L15" s="35"/>
      <c r="M15" s="55"/>
      <c r="N15" s="37"/>
      <c r="O15" s="56"/>
      <c r="P15" s="57"/>
      <c r="Q15" s="49"/>
      <c r="R15" s="50"/>
      <c r="S15" s="9"/>
    </row>
    <row r="16" spans="1:19" x14ac:dyDescent="0.25">
      <c r="A16" s="206"/>
      <c r="B16" s="51" t="s">
        <v>16</v>
      </c>
      <c r="C16" s="194"/>
      <c r="D16" s="52"/>
      <c r="E16" s="43"/>
      <c r="F16" s="53"/>
      <c r="G16" s="54"/>
      <c r="H16" s="32"/>
      <c r="I16" s="33"/>
      <c r="J16" s="33"/>
      <c r="K16" s="33"/>
      <c r="L16" s="35"/>
      <c r="M16" s="55"/>
      <c r="N16" s="37"/>
      <c r="O16" s="56"/>
      <c r="P16" s="57"/>
      <c r="Q16" s="58"/>
      <c r="R16" s="50"/>
      <c r="S16" s="9"/>
    </row>
    <row r="17" spans="1:19" x14ac:dyDescent="0.25">
      <c r="A17" s="206"/>
      <c r="B17" s="51"/>
      <c r="C17" s="194"/>
      <c r="D17" s="52"/>
      <c r="E17" s="43"/>
      <c r="F17" s="53"/>
      <c r="G17" s="54"/>
      <c r="H17" s="32"/>
      <c r="I17" s="33"/>
      <c r="J17" s="33"/>
      <c r="K17" s="33"/>
      <c r="L17" s="35"/>
      <c r="M17" s="55"/>
      <c r="N17" s="37"/>
      <c r="O17" s="56"/>
      <c r="P17" s="57"/>
      <c r="Q17" s="49"/>
      <c r="R17" s="50"/>
      <c r="S17" s="9"/>
    </row>
    <row r="18" spans="1:19" x14ac:dyDescent="0.25">
      <c r="A18" s="205" t="s">
        <v>17</v>
      </c>
      <c r="B18" s="41" t="s">
        <v>18</v>
      </c>
      <c r="C18" s="194"/>
      <c r="D18" s="42"/>
      <c r="E18" s="43"/>
      <c r="F18" s="53"/>
      <c r="G18" s="54"/>
      <c r="H18" s="32"/>
      <c r="I18" s="33"/>
      <c r="J18" s="33"/>
      <c r="K18" s="33"/>
      <c r="L18" s="35"/>
      <c r="M18" s="59"/>
      <c r="N18" s="37"/>
      <c r="O18" s="56"/>
      <c r="P18" s="48"/>
      <c r="Q18" s="49"/>
      <c r="R18" s="50"/>
      <c r="S18" s="9"/>
    </row>
    <row r="19" spans="1:19" x14ac:dyDescent="0.25">
      <c r="A19" s="206"/>
      <c r="B19" s="60"/>
      <c r="C19" s="193"/>
      <c r="D19" s="42"/>
      <c r="E19" s="43"/>
      <c r="F19" s="53"/>
      <c r="G19" s="54"/>
      <c r="H19" s="32"/>
      <c r="I19" s="33"/>
      <c r="J19" s="33"/>
      <c r="K19" s="33"/>
      <c r="L19" s="35"/>
      <c r="M19" s="59"/>
      <c r="N19" s="37"/>
      <c r="O19" s="56"/>
      <c r="P19" s="48"/>
      <c r="Q19" s="49"/>
      <c r="R19" s="50"/>
      <c r="S19" s="9"/>
    </row>
    <row r="20" spans="1:19" x14ac:dyDescent="0.25">
      <c r="A20" s="206" t="s">
        <v>19</v>
      </c>
      <c r="B20" s="51" t="s">
        <v>11</v>
      </c>
      <c r="C20" s="193">
        <v>19.600000000000001</v>
      </c>
      <c r="D20" s="42"/>
      <c r="E20" s="43"/>
      <c r="F20" s="53"/>
      <c r="G20" s="54"/>
      <c r="H20" s="32"/>
      <c r="I20" s="33"/>
      <c r="J20" s="33"/>
      <c r="K20" s="33"/>
      <c r="L20" s="35"/>
      <c r="M20" s="59"/>
      <c r="N20" s="37"/>
      <c r="O20" s="56">
        <v>19.600000000000001</v>
      </c>
      <c r="P20" s="48">
        <v>100</v>
      </c>
      <c r="Q20" s="49"/>
      <c r="R20" s="50"/>
      <c r="S20" s="9"/>
    </row>
    <row r="21" spans="1:19" x14ac:dyDescent="0.25">
      <c r="A21" s="206" t="s">
        <v>20</v>
      </c>
      <c r="B21" s="51" t="s">
        <v>11</v>
      </c>
      <c r="C21" s="193">
        <v>19.600000000000001</v>
      </c>
      <c r="D21" s="42"/>
      <c r="E21" s="43"/>
      <c r="F21" s="53"/>
      <c r="G21" s="54"/>
      <c r="H21" s="32"/>
      <c r="I21" s="33"/>
      <c r="J21" s="33"/>
      <c r="K21" s="33"/>
      <c r="L21" s="35"/>
      <c r="M21" s="59"/>
      <c r="N21" s="37"/>
      <c r="O21" s="56">
        <v>19.600000000000001</v>
      </c>
      <c r="P21" s="48">
        <v>100</v>
      </c>
      <c r="Q21" s="49"/>
      <c r="R21" s="50"/>
      <c r="S21" s="9"/>
    </row>
    <row r="22" spans="1:19" x14ac:dyDescent="0.25">
      <c r="A22" s="206" t="s">
        <v>21</v>
      </c>
      <c r="B22" s="51" t="s">
        <v>11</v>
      </c>
      <c r="C22" s="193">
        <v>19.600000000000001</v>
      </c>
      <c r="D22" s="42"/>
      <c r="E22" s="43"/>
      <c r="F22" s="53"/>
      <c r="G22" s="54"/>
      <c r="H22" s="32"/>
      <c r="I22" s="33"/>
      <c r="J22" s="33"/>
      <c r="K22" s="33"/>
      <c r="L22" s="35"/>
      <c r="M22" s="59"/>
      <c r="N22" s="37"/>
      <c r="O22" s="56">
        <v>19.600000000000001</v>
      </c>
      <c r="P22" s="48">
        <v>100</v>
      </c>
      <c r="Q22" s="49"/>
      <c r="R22" s="50"/>
      <c r="S22" s="9"/>
    </row>
    <row r="23" spans="1:19" x14ac:dyDescent="0.25">
      <c r="A23" s="206" t="s">
        <v>22</v>
      </c>
      <c r="B23" s="51" t="s">
        <v>11</v>
      </c>
      <c r="C23" s="193">
        <v>19.600000000000001</v>
      </c>
      <c r="D23" s="42"/>
      <c r="E23" s="43"/>
      <c r="F23" s="53"/>
      <c r="G23" s="54"/>
      <c r="H23" s="32"/>
      <c r="I23" s="33"/>
      <c r="J23" s="33"/>
      <c r="K23" s="33"/>
      <c r="L23" s="35"/>
      <c r="M23" s="59"/>
      <c r="N23" s="37"/>
      <c r="O23" s="56">
        <v>19.600000000000001</v>
      </c>
      <c r="P23" s="48">
        <v>100</v>
      </c>
      <c r="Q23" s="58"/>
      <c r="R23" s="50"/>
      <c r="S23" s="9"/>
    </row>
    <row r="24" spans="1:19" x14ac:dyDescent="0.25">
      <c r="A24" s="206" t="s">
        <v>23</v>
      </c>
      <c r="B24" s="51" t="s">
        <v>11</v>
      </c>
      <c r="C24" s="193">
        <v>19.600000000000001</v>
      </c>
      <c r="D24" s="42"/>
      <c r="E24" s="43"/>
      <c r="F24" s="53"/>
      <c r="G24" s="54"/>
      <c r="H24" s="32"/>
      <c r="I24" s="33"/>
      <c r="J24" s="33"/>
      <c r="K24" s="33"/>
      <c r="L24" s="35"/>
      <c r="M24" s="59"/>
      <c r="N24" s="37"/>
      <c r="O24" s="56">
        <v>19.600000000000001</v>
      </c>
      <c r="P24" s="48">
        <v>100</v>
      </c>
      <c r="Q24" s="49"/>
      <c r="R24" s="50"/>
      <c r="S24" s="9"/>
    </row>
    <row r="25" spans="1:19" x14ac:dyDescent="0.25">
      <c r="A25" s="206" t="s">
        <v>24</v>
      </c>
      <c r="B25" s="51" t="s">
        <v>11</v>
      </c>
      <c r="C25" s="193">
        <v>19.600000000000001</v>
      </c>
      <c r="D25" s="42"/>
      <c r="E25" s="43"/>
      <c r="F25" s="53"/>
      <c r="G25" s="54"/>
      <c r="H25" s="32"/>
      <c r="I25" s="33"/>
      <c r="J25" s="33"/>
      <c r="K25" s="33"/>
      <c r="L25" s="35"/>
      <c r="M25" s="59"/>
      <c r="N25" s="37"/>
      <c r="O25" s="56">
        <v>19.600000000000001</v>
      </c>
      <c r="P25" s="48">
        <v>100</v>
      </c>
      <c r="Q25" s="49"/>
      <c r="R25" s="50"/>
      <c r="S25" s="9"/>
    </row>
    <row r="26" spans="1:19" x14ac:dyDescent="0.25">
      <c r="A26" s="206" t="s">
        <v>25</v>
      </c>
      <c r="B26" s="51" t="s">
        <v>11</v>
      </c>
      <c r="C26" s="193">
        <v>19.600000000000001</v>
      </c>
      <c r="D26" s="42"/>
      <c r="E26" s="43"/>
      <c r="F26" s="53"/>
      <c r="G26" s="54"/>
      <c r="H26" s="32"/>
      <c r="I26" s="33"/>
      <c r="J26" s="33"/>
      <c r="K26" s="33"/>
      <c r="L26" s="35"/>
      <c r="M26" s="59"/>
      <c r="N26" s="37"/>
      <c r="O26" s="56">
        <v>19.600000000000001</v>
      </c>
      <c r="P26" s="48">
        <v>100</v>
      </c>
      <c r="Q26" s="49"/>
      <c r="R26" s="50"/>
      <c r="S26" s="9"/>
    </row>
    <row r="27" spans="1:19" x14ac:dyDescent="0.25">
      <c r="A27" s="206" t="s">
        <v>26</v>
      </c>
      <c r="B27" s="51" t="s">
        <v>11</v>
      </c>
      <c r="C27" s="193">
        <v>19.600000000000001</v>
      </c>
      <c r="D27" s="42"/>
      <c r="E27" s="43"/>
      <c r="F27" s="53"/>
      <c r="G27" s="54"/>
      <c r="H27" s="32"/>
      <c r="I27" s="33"/>
      <c r="J27" s="33"/>
      <c r="K27" s="33"/>
      <c r="L27" s="35"/>
      <c r="M27" s="59"/>
      <c r="N27" s="37"/>
      <c r="O27" s="56">
        <v>19.600000000000001</v>
      </c>
      <c r="P27" s="48">
        <v>100</v>
      </c>
      <c r="Q27" s="49"/>
      <c r="R27" s="50"/>
      <c r="S27" s="9"/>
    </row>
    <row r="28" spans="1:19" x14ac:dyDescent="0.25">
      <c r="A28" s="206" t="s">
        <v>27</v>
      </c>
      <c r="B28" s="51" t="s">
        <v>11</v>
      </c>
      <c r="C28" s="193">
        <v>19.600000000000001</v>
      </c>
      <c r="D28" s="42"/>
      <c r="E28" s="43"/>
      <c r="F28" s="53"/>
      <c r="G28" s="54"/>
      <c r="H28" s="32"/>
      <c r="I28" s="33"/>
      <c r="J28" s="33"/>
      <c r="K28" s="33"/>
      <c r="L28" s="35"/>
      <c r="M28" s="59"/>
      <c r="N28" s="37"/>
      <c r="O28" s="56">
        <v>19.600000000000001</v>
      </c>
      <c r="P28" s="48">
        <v>100</v>
      </c>
      <c r="Q28" s="49"/>
      <c r="R28" s="50"/>
      <c r="S28" s="9"/>
    </row>
    <row r="29" spans="1:19" x14ac:dyDescent="0.25">
      <c r="A29" s="206" t="s">
        <v>28</v>
      </c>
      <c r="B29" s="60" t="s">
        <v>29</v>
      </c>
      <c r="C29" s="193">
        <v>15.2</v>
      </c>
      <c r="D29" s="42"/>
      <c r="E29" s="43"/>
      <c r="F29" s="53"/>
      <c r="G29" s="54"/>
      <c r="H29" s="32"/>
      <c r="I29" s="33"/>
      <c r="J29" s="33"/>
      <c r="K29" s="33"/>
      <c r="L29" s="35"/>
      <c r="M29" s="59"/>
      <c r="N29" s="37"/>
      <c r="O29" s="56">
        <v>15.2</v>
      </c>
      <c r="P29" s="48">
        <v>100</v>
      </c>
      <c r="Q29" s="49"/>
      <c r="R29" s="50"/>
      <c r="S29" s="9"/>
    </row>
    <row r="30" spans="1:19" x14ac:dyDescent="0.25">
      <c r="A30" s="150" t="s">
        <v>30</v>
      </c>
      <c r="B30" s="60" t="s">
        <v>31</v>
      </c>
      <c r="C30" s="193">
        <v>17.84</v>
      </c>
      <c r="D30" s="42"/>
      <c r="E30" s="43"/>
      <c r="F30" s="53"/>
      <c r="G30" s="54"/>
      <c r="H30" s="32"/>
      <c r="I30" s="33"/>
      <c r="J30" s="33"/>
      <c r="K30" s="33"/>
      <c r="L30" s="35"/>
      <c r="M30" s="59"/>
      <c r="N30" s="37"/>
      <c r="O30" s="56">
        <v>17.84</v>
      </c>
      <c r="P30" s="48">
        <v>100</v>
      </c>
      <c r="Q30" s="58"/>
      <c r="R30" s="50"/>
      <c r="S30" s="9"/>
    </row>
    <row r="31" spans="1:19" x14ac:dyDescent="0.25">
      <c r="A31" s="176" t="s">
        <v>32</v>
      </c>
      <c r="B31" s="60" t="s">
        <v>31</v>
      </c>
      <c r="C31" s="61">
        <v>17.84</v>
      </c>
      <c r="D31" s="62"/>
      <c r="E31" s="43"/>
      <c r="F31" s="53"/>
      <c r="G31" s="54"/>
      <c r="H31" s="32"/>
      <c r="I31" s="33"/>
      <c r="J31" s="33"/>
      <c r="K31" s="33"/>
      <c r="L31" s="35"/>
      <c r="M31" s="59"/>
      <c r="N31" s="37"/>
      <c r="O31" s="56">
        <v>17.84</v>
      </c>
      <c r="P31" s="48">
        <v>100</v>
      </c>
      <c r="Q31" s="49"/>
      <c r="R31" s="50"/>
      <c r="S31" s="9"/>
    </row>
    <row r="32" spans="1:19" x14ac:dyDescent="0.25">
      <c r="A32" s="207" t="s">
        <v>33</v>
      </c>
      <c r="B32" s="65" t="s">
        <v>34</v>
      </c>
      <c r="C32" s="61"/>
      <c r="D32" s="62"/>
      <c r="E32" s="43"/>
      <c r="F32" s="53"/>
      <c r="G32" s="54"/>
      <c r="H32" s="32"/>
      <c r="I32" s="33"/>
      <c r="J32" s="33"/>
      <c r="K32" s="33"/>
      <c r="L32" s="35"/>
      <c r="M32" s="59"/>
      <c r="N32" s="37"/>
      <c r="O32" s="56"/>
      <c r="P32" s="48"/>
      <c r="Q32" s="49"/>
      <c r="R32" s="50"/>
      <c r="S32" s="9"/>
    </row>
    <row r="33" spans="1:19" x14ac:dyDescent="0.25">
      <c r="A33" s="208" t="s">
        <v>35</v>
      </c>
      <c r="B33" s="60" t="s">
        <v>29</v>
      </c>
      <c r="C33" s="61">
        <v>22</v>
      </c>
      <c r="D33" s="62"/>
      <c r="E33" s="43"/>
      <c r="F33" s="53"/>
      <c r="G33" s="54"/>
      <c r="H33" s="32"/>
      <c r="I33" s="33"/>
      <c r="J33" s="33"/>
      <c r="K33" s="33"/>
      <c r="L33" s="35"/>
      <c r="M33" s="59"/>
      <c r="N33" s="37"/>
      <c r="O33" s="56">
        <v>22</v>
      </c>
      <c r="P33" s="48">
        <v>100</v>
      </c>
      <c r="Q33" s="49"/>
      <c r="R33" s="50"/>
      <c r="S33" s="9"/>
    </row>
    <row r="34" spans="1:19" x14ac:dyDescent="0.25">
      <c r="A34" s="207"/>
      <c r="B34" s="65"/>
      <c r="C34" s="61"/>
      <c r="D34" s="62"/>
      <c r="E34" s="43"/>
      <c r="F34" s="53"/>
      <c r="G34" s="54"/>
      <c r="H34" s="32"/>
      <c r="I34" s="33"/>
      <c r="J34" s="33"/>
      <c r="K34" s="33"/>
      <c r="L34" s="35"/>
      <c r="M34" s="59"/>
      <c r="N34" s="37"/>
      <c r="O34" s="56"/>
      <c r="P34" s="48"/>
      <c r="Q34" s="49"/>
      <c r="R34" s="50"/>
      <c r="S34" s="9"/>
    </row>
    <row r="35" spans="1:19" x14ac:dyDescent="0.25">
      <c r="A35" s="209">
        <v>200</v>
      </c>
      <c r="B35" s="6" t="s">
        <v>36</v>
      </c>
      <c r="C35" s="194"/>
      <c r="D35" s="42"/>
      <c r="E35" s="43"/>
      <c r="F35" s="53"/>
      <c r="G35" s="54"/>
      <c r="H35" s="32"/>
      <c r="I35" s="33"/>
      <c r="J35" s="33"/>
      <c r="K35" s="34"/>
      <c r="L35" s="63"/>
      <c r="M35" s="59"/>
      <c r="N35" s="37"/>
      <c r="O35" s="56"/>
      <c r="P35" s="48"/>
      <c r="Q35" s="49"/>
      <c r="R35" s="50"/>
      <c r="S35" s="9"/>
    </row>
    <row r="36" spans="1:19" x14ac:dyDescent="0.25">
      <c r="A36" s="210" t="s">
        <v>37</v>
      </c>
      <c r="B36" s="65" t="s">
        <v>38</v>
      </c>
      <c r="C36" s="194"/>
      <c r="D36" s="42"/>
      <c r="E36" s="43"/>
      <c r="F36" s="53"/>
      <c r="G36" s="54"/>
      <c r="H36" s="32"/>
      <c r="I36" s="33"/>
      <c r="J36" s="33"/>
      <c r="K36" s="34"/>
      <c r="L36" s="63"/>
      <c r="M36" s="59"/>
      <c r="N36" s="37"/>
      <c r="O36" s="56"/>
      <c r="P36" s="48"/>
      <c r="Q36" s="49"/>
      <c r="R36" s="50"/>
      <c r="S36" s="9"/>
    </row>
    <row r="37" spans="1:19" x14ac:dyDescent="0.25">
      <c r="A37" s="211" t="s">
        <v>39</v>
      </c>
      <c r="B37" s="51" t="s">
        <v>40</v>
      </c>
      <c r="C37" s="195">
        <v>94</v>
      </c>
      <c r="D37" s="66"/>
      <c r="E37" s="43"/>
      <c r="F37" s="67"/>
      <c r="G37" s="54"/>
      <c r="H37" s="32"/>
      <c r="I37" s="33"/>
      <c r="J37" s="33"/>
      <c r="K37" s="33"/>
      <c r="L37" s="35"/>
      <c r="M37" s="59"/>
      <c r="N37" s="37"/>
      <c r="O37" s="68">
        <v>94</v>
      </c>
      <c r="P37" s="48">
        <v>200</v>
      </c>
      <c r="Q37" s="58"/>
      <c r="R37" s="50"/>
      <c r="S37" s="9"/>
    </row>
    <row r="38" spans="1:19" x14ac:dyDescent="0.25">
      <c r="A38" s="211" t="s">
        <v>41</v>
      </c>
      <c r="B38" s="51" t="s">
        <v>42</v>
      </c>
      <c r="C38" s="736">
        <v>300</v>
      </c>
      <c r="D38" s="52">
        <v>0.1</v>
      </c>
      <c r="E38" s="43">
        <v>10</v>
      </c>
      <c r="F38" s="67">
        <v>300</v>
      </c>
      <c r="G38" s="54">
        <v>0</v>
      </c>
      <c r="H38" s="32">
        <f>((C38-(C38*D38))/E38)/H$8</f>
        <v>2.25</v>
      </c>
      <c r="I38" s="33">
        <f>+G38*H38</f>
        <v>0</v>
      </c>
      <c r="J38" s="738">
        <f>+'Activos Dic 2021'!CP39+'AÑO 2019'!I38</f>
        <v>270</v>
      </c>
      <c r="K38" s="738">
        <f>+C38-J38</f>
        <v>30</v>
      </c>
      <c r="L38" s="35">
        <f>+J38/C38</f>
        <v>0.9</v>
      </c>
      <c r="M38" s="59">
        <v>200</v>
      </c>
      <c r="N38" s="69"/>
      <c r="O38" s="68"/>
      <c r="P38" s="48"/>
      <c r="Q38" s="49"/>
      <c r="R38" s="50"/>
      <c r="S38" s="9"/>
    </row>
    <row r="39" spans="1:19" x14ac:dyDescent="0.25">
      <c r="A39" s="211" t="s">
        <v>43</v>
      </c>
      <c r="B39" s="51" t="s">
        <v>42</v>
      </c>
      <c r="C39" s="736">
        <v>300</v>
      </c>
      <c r="D39" s="52">
        <v>0.1</v>
      </c>
      <c r="E39" s="43">
        <v>10</v>
      </c>
      <c r="F39" s="67">
        <v>300</v>
      </c>
      <c r="G39" s="54">
        <v>0</v>
      </c>
      <c r="H39" s="32">
        <f>((C39-(C39*D39))/E39)/H$8</f>
        <v>2.25</v>
      </c>
      <c r="I39" s="33">
        <f>+G39*H39</f>
        <v>0</v>
      </c>
      <c r="J39" s="738">
        <f>+'Activos Dic 2021'!CP40+'AÑO 2019'!I39</f>
        <v>270</v>
      </c>
      <c r="K39" s="738">
        <f>+C39-J39</f>
        <v>30</v>
      </c>
      <c r="L39" s="35">
        <f>+J39/C39</f>
        <v>0.9</v>
      </c>
      <c r="M39" s="59">
        <v>200</v>
      </c>
      <c r="N39" s="69"/>
      <c r="O39" s="68"/>
      <c r="P39" s="48"/>
      <c r="Q39" s="49"/>
      <c r="R39" s="50"/>
      <c r="S39" s="9"/>
    </row>
    <row r="40" spans="1:19" x14ac:dyDescent="0.25">
      <c r="A40" s="211" t="s">
        <v>44</v>
      </c>
      <c r="B40" s="51" t="s">
        <v>45</v>
      </c>
      <c r="C40" s="195">
        <v>27</v>
      </c>
      <c r="D40" s="66"/>
      <c r="E40" s="43"/>
      <c r="F40" s="67"/>
      <c r="G40" s="54"/>
      <c r="H40" s="32"/>
      <c r="I40" s="33"/>
      <c r="J40" s="33"/>
      <c r="K40" s="33"/>
      <c r="L40" s="35"/>
      <c r="M40" s="59"/>
      <c r="N40" s="69"/>
      <c r="O40" s="68">
        <v>27</v>
      </c>
      <c r="P40" s="48">
        <v>200</v>
      </c>
      <c r="Q40" s="49"/>
      <c r="R40" s="50"/>
      <c r="S40" s="9"/>
    </row>
    <row r="41" spans="1:19" x14ac:dyDescent="0.25">
      <c r="A41" s="211" t="s">
        <v>46</v>
      </c>
      <c r="B41" s="51" t="s">
        <v>45</v>
      </c>
      <c r="C41" s="195">
        <v>27</v>
      </c>
      <c r="D41" s="66"/>
      <c r="E41" s="43"/>
      <c r="F41" s="67"/>
      <c r="G41" s="54"/>
      <c r="H41" s="32"/>
      <c r="I41" s="33"/>
      <c r="J41" s="33"/>
      <c r="K41" s="33"/>
      <c r="L41" s="35"/>
      <c r="M41" s="59"/>
      <c r="N41" s="37"/>
      <c r="O41" s="68">
        <v>27</v>
      </c>
      <c r="P41" s="48">
        <v>200</v>
      </c>
      <c r="Q41" s="49"/>
      <c r="R41" s="50"/>
      <c r="S41" s="9"/>
    </row>
    <row r="42" spans="1:19" x14ac:dyDescent="0.25">
      <c r="A42" s="211" t="s">
        <v>47</v>
      </c>
      <c r="B42" s="51" t="s">
        <v>48</v>
      </c>
      <c r="C42" s="736">
        <v>300</v>
      </c>
      <c r="D42" s="52">
        <v>0.1</v>
      </c>
      <c r="E42" s="43">
        <v>10</v>
      </c>
      <c r="F42" s="67">
        <v>300</v>
      </c>
      <c r="G42" s="54">
        <v>0</v>
      </c>
      <c r="H42" s="32">
        <f>((C42-(C42*D42))/E42)/H$8</f>
        <v>2.25</v>
      </c>
      <c r="I42" s="33">
        <f>+G42*H42</f>
        <v>0</v>
      </c>
      <c r="J42" s="738">
        <f>+'Activos Dic 2021'!CP43+'AÑO 2019'!I42</f>
        <v>270</v>
      </c>
      <c r="K42" s="738">
        <f>+C42-J42</f>
        <v>30</v>
      </c>
      <c r="L42" s="35">
        <f>+J42/C42</f>
        <v>0.9</v>
      </c>
      <c r="M42" s="59">
        <v>200</v>
      </c>
      <c r="N42" s="69"/>
      <c r="O42" s="68"/>
      <c r="P42" s="48"/>
      <c r="Q42" s="49"/>
      <c r="R42" s="50"/>
      <c r="S42" s="9"/>
    </row>
    <row r="43" spans="1:19" x14ac:dyDescent="0.25">
      <c r="A43" s="211" t="s">
        <v>49</v>
      </c>
      <c r="B43" s="51" t="s">
        <v>48</v>
      </c>
      <c r="C43" s="736">
        <v>300</v>
      </c>
      <c r="D43" s="52">
        <v>0.1</v>
      </c>
      <c r="E43" s="43">
        <v>10</v>
      </c>
      <c r="F43" s="67">
        <v>300</v>
      </c>
      <c r="G43" s="54">
        <v>0</v>
      </c>
      <c r="H43" s="32">
        <f>((C43-(C43*D43))/E43)/H$8</f>
        <v>2.25</v>
      </c>
      <c r="I43" s="33">
        <f>+G43*H43</f>
        <v>0</v>
      </c>
      <c r="J43" s="738">
        <f>+'Activos Dic 2021'!CP44+'AÑO 2019'!I43</f>
        <v>270</v>
      </c>
      <c r="K43" s="738">
        <f>+C43-J43</f>
        <v>30</v>
      </c>
      <c r="L43" s="35">
        <f>+J43/C43</f>
        <v>0.9</v>
      </c>
      <c r="M43" s="59">
        <v>200</v>
      </c>
      <c r="N43" s="69"/>
      <c r="O43" s="68"/>
      <c r="P43" s="48"/>
      <c r="Q43" s="49"/>
      <c r="R43" s="50"/>
      <c r="S43" s="9"/>
    </row>
    <row r="44" spans="1:19" x14ac:dyDescent="0.25">
      <c r="A44" s="211" t="s">
        <v>50</v>
      </c>
      <c r="B44" s="51" t="s">
        <v>51</v>
      </c>
      <c r="C44" s="195">
        <v>18</v>
      </c>
      <c r="D44" s="42"/>
      <c r="E44" s="43"/>
      <c r="F44" s="67"/>
      <c r="G44" s="54"/>
      <c r="H44" s="32"/>
      <c r="I44" s="33"/>
      <c r="J44" s="33"/>
      <c r="K44" s="33"/>
      <c r="L44" s="35"/>
      <c r="M44" s="59"/>
      <c r="N44" s="69"/>
      <c r="O44" s="68">
        <v>18</v>
      </c>
      <c r="P44" s="48">
        <v>200</v>
      </c>
      <c r="Q44" s="58"/>
      <c r="R44" s="50"/>
      <c r="S44" s="9"/>
    </row>
    <row r="45" spans="1:19" x14ac:dyDescent="0.25">
      <c r="A45" s="211" t="s">
        <v>52</v>
      </c>
      <c r="B45" s="51" t="s">
        <v>51</v>
      </c>
      <c r="C45" s="195">
        <v>18</v>
      </c>
      <c r="D45" s="42"/>
      <c r="E45" s="43"/>
      <c r="F45" s="67"/>
      <c r="G45" s="54"/>
      <c r="H45" s="32"/>
      <c r="I45" s="33"/>
      <c r="J45" s="33"/>
      <c r="K45" s="33"/>
      <c r="L45" s="35"/>
      <c r="M45" s="59"/>
      <c r="N45" s="69"/>
      <c r="O45" s="68">
        <v>18</v>
      </c>
      <c r="P45" s="48">
        <v>200</v>
      </c>
      <c r="Q45" s="49"/>
      <c r="R45" s="50"/>
      <c r="S45" s="9"/>
    </row>
    <row r="46" spans="1:19" x14ac:dyDescent="0.25">
      <c r="A46" s="211" t="s">
        <v>53</v>
      </c>
      <c r="B46" s="51" t="s">
        <v>51</v>
      </c>
      <c r="C46" s="195">
        <v>18</v>
      </c>
      <c r="D46" s="42"/>
      <c r="E46" s="43"/>
      <c r="F46" s="67"/>
      <c r="G46" s="54"/>
      <c r="H46" s="32"/>
      <c r="I46" s="33"/>
      <c r="J46" s="33"/>
      <c r="K46" s="33"/>
      <c r="L46" s="35"/>
      <c r="M46" s="59"/>
      <c r="N46" s="37"/>
      <c r="O46" s="68">
        <v>18</v>
      </c>
      <c r="P46" s="48">
        <v>200</v>
      </c>
      <c r="Q46" s="49"/>
      <c r="R46" s="50"/>
      <c r="S46" s="9"/>
    </row>
    <row r="47" spans="1:19" x14ac:dyDescent="0.25">
      <c r="A47" s="211" t="s">
        <v>54</v>
      </c>
      <c r="B47" s="51" t="s">
        <v>51</v>
      </c>
      <c r="C47" s="195">
        <v>18</v>
      </c>
      <c r="D47" s="42"/>
      <c r="E47" s="43"/>
      <c r="F47" s="67"/>
      <c r="G47" s="54"/>
      <c r="H47" s="32"/>
      <c r="I47" s="33"/>
      <c r="J47" s="33"/>
      <c r="K47" s="33"/>
      <c r="L47" s="35"/>
      <c r="M47" s="59"/>
      <c r="N47" s="37"/>
      <c r="O47" s="68">
        <v>18</v>
      </c>
      <c r="P47" s="48">
        <v>200</v>
      </c>
      <c r="Q47" s="49"/>
      <c r="R47" s="50"/>
      <c r="S47" s="9"/>
    </row>
    <row r="48" spans="1:19" x14ac:dyDescent="0.25">
      <c r="A48" s="211" t="s">
        <v>55</v>
      </c>
      <c r="B48" s="51" t="s">
        <v>51</v>
      </c>
      <c r="C48" s="195">
        <v>18</v>
      </c>
      <c r="D48" s="42"/>
      <c r="E48" s="43"/>
      <c r="F48" s="67"/>
      <c r="G48" s="54"/>
      <c r="H48" s="32"/>
      <c r="I48" s="33"/>
      <c r="J48" s="33"/>
      <c r="K48" s="33"/>
      <c r="L48" s="35"/>
      <c r="M48" s="59"/>
      <c r="N48" s="37"/>
      <c r="O48" s="68">
        <v>18</v>
      </c>
      <c r="P48" s="48">
        <v>200</v>
      </c>
      <c r="Q48" s="49"/>
      <c r="R48" s="50"/>
      <c r="S48" s="9"/>
    </row>
    <row r="49" spans="1:19" x14ac:dyDescent="0.25">
      <c r="A49" s="211" t="s">
        <v>56</v>
      </c>
      <c r="B49" s="51" t="s">
        <v>51</v>
      </c>
      <c r="C49" s="195">
        <v>18</v>
      </c>
      <c r="D49" s="42"/>
      <c r="E49" s="43"/>
      <c r="F49" s="67"/>
      <c r="G49" s="54"/>
      <c r="H49" s="32"/>
      <c r="I49" s="33"/>
      <c r="J49" s="33"/>
      <c r="K49" s="33"/>
      <c r="L49" s="35"/>
      <c r="M49" s="59"/>
      <c r="N49" s="37"/>
      <c r="O49" s="68">
        <v>18</v>
      </c>
      <c r="P49" s="48">
        <v>200</v>
      </c>
      <c r="Q49" s="49"/>
      <c r="R49" s="50"/>
      <c r="S49" s="9"/>
    </row>
    <row r="50" spans="1:19" x14ac:dyDescent="0.25">
      <c r="A50" s="211" t="s">
        <v>57</v>
      </c>
      <c r="B50" s="51" t="s">
        <v>51</v>
      </c>
      <c r="C50" s="195">
        <v>18</v>
      </c>
      <c r="D50" s="42"/>
      <c r="E50" s="43"/>
      <c r="F50" s="67"/>
      <c r="G50" s="54"/>
      <c r="H50" s="32"/>
      <c r="I50" s="33"/>
      <c r="J50" s="33"/>
      <c r="K50" s="33"/>
      <c r="L50" s="35"/>
      <c r="M50" s="59"/>
      <c r="N50" s="37"/>
      <c r="O50" s="68">
        <v>18</v>
      </c>
      <c r="P50" s="48">
        <v>200</v>
      </c>
      <c r="Q50" s="49"/>
      <c r="R50" s="50"/>
      <c r="S50" s="9"/>
    </row>
    <row r="51" spans="1:19" x14ac:dyDescent="0.25">
      <c r="A51" s="211" t="s">
        <v>58</v>
      </c>
      <c r="B51" s="51" t="s">
        <v>51</v>
      </c>
      <c r="C51" s="195">
        <v>18</v>
      </c>
      <c r="D51" s="42"/>
      <c r="E51" s="43"/>
      <c r="F51" s="67"/>
      <c r="G51" s="54"/>
      <c r="H51" s="32"/>
      <c r="I51" s="33"/>
      <c r="J51" s="33"/>
      <c r="K51" s="33"/>
      <c r="L51" s="35"/>
      <c r="M51" s="59"/>
      <c r="N51" s="37"/>
      <c r="O51" s="68">
        <v>18</v>
      </c>
      <c r="P51" s="48">
        <v>200</v>
      </c>
      <c r="Q51" s="58"/>
      <c r="R51" s="50"/>
      <c r="S51" s="9"/>
    </row>
    <row r="52" spans="1:19" x14ac:dyDescent="0.25">
      <c r="A52" s="150" t="s">
        <v>59</v>
      </c>
      <c r="B52" s="60" t="s">
        <v>60</v>
      </c>
      <c r="C52" s="195"/>
      <c r="D52" s="52"/>
      <c r="E52" s="43"/>
      <c r="F52" s="67"/>
      <c r="G52" s="54"/>
      <c r="H52" s="32"/>
      <c r="I52" s="33"/>
      <c r="J52" s="33"/>
      <c r="K52" s="33"/>
      <c r="L52" s="35"/>
      <c r="M52" s="59"/>
      <c r="N52" s="37"/>
      <c r="O52" s="68"/>
      <c r="P52" s="48"/>
      <c r="Q52" s="49" t="s">
        <v>962</v>
      </c>
      <c r="R52" s="50">
        <v>240</v>
      </c>
      <c r="S52" s="9"/>
    </row>
    <row r="53" spans="1:19" x14ac:dyDescent="0.25">
      <c r="A53" s="150" t="s">
        <v>61</v>
      </c>
      <c r="B53" s="60" t="s">
        <v>62</v>
      </c>
      <c r="C53" s="737">
        <v>465.69</v>
      </c>
      <c r="D53" s="52">
        <v>0.1</v>
      </c>
      <c r="E53" s="43">
        <v>10</v>
      </c>
      <c r="F53" s="67">
        <v>465.69</v>
      </c>
      <c r="G53" s="54">
        <v>12</v>
      </c>
      <c r="H53" s="32">
        <f t="shared" ref="H53:H62" si="1">((C53-(C53*D53))/E53)/H$8</f>
        <v>3.4926749999999998</v>
      </c>
      <c r="I53" s="33">
        <f t="shared" ref="I53:I62" si="2">+G53*H53</f>
        <v>41.912099999999995</v>
      </c>
      <c r="J53" s="739">
        <f t="shared" ref="J53:J61" si="3">+I53</f>
        <v>41.912099999999995</v>
      </c>
      <c r="K53" s="738">
        <f t="shared" ref="K53:K62" si="4">+C53-J53</f>
        <v>423.77789999999999</v>
      </c>
      <c r="L53" s="35">
        <f>+J53/C53</f>
        <v>0.09</v>
      </c>
      <c r="M53" s="59">
        <v>200</v>
      </c>
      <c r="N53" s="37"/>
      <c r="O53" s="68"/>
      <c r="P53" s="48"/>
      <c r="Q53" s="49"/>
      <c r="R53" s="50"/>
      <c r="S53" s="9"/>
    </row>
    <row r="54" spans="1:19" x14ac:dyDescent="0.25">
      <c r="A54" s="150" t="s">
        <v>63</v>
      </c>
      <c r="B54" s="60" t="s">
        <v>62</v>
      </c>
      <c r="C54" s="737">
        <v>465.69</v>
      </c>
      <c r="D54" s="52">
        <v>0.1</v>
      </c>
      <c r="E54" s="43">
        <v>10</v>
      </c>
      <c r="F54" s="67">
        <v>465.69</v>
      </c>
      <c r="G54" s="54">
        <v>12</v>
      </c>
      <c r="H54" s="32">
        <f t="shared" si="1"/>
        <v>3.4926749999999998</v>
      </c>
      <c r="I54" s="33">
        <f t="shared" si="2"/>
        <v>41.912099999999995</v>
      </c>
      <c r="J54" s="739">
        <f t="shared" si="3"/>
        <v>41.912099999999995</v>
      </c>
      <c r="K54" s="738">
        <f t="shared" si="4"/>
        <v>423.77789999999999</v>
      </c>
      <c r="L54" s="35">
        <f>+J54/C54</f>
        <v>0.09</v>
      </c>
      <c r="M54" s="59">
        <v>200</v>
      </c>
      <c r="N54" s="37"/>
      <c r="O54" s="68"/>
      <c r="P54" s="48"/>
      <c r="Q54" s="49"/>
      <c r="R54" s="50"/>
      <c r="S54" s="9"/>
    </row>
    <row r="55" spans="1:19" x14ac:dyDescent="0.25">
      <c r="A55" s="150" t="s">
        <v>64</v>
      </c>
      <c r="B55" s="60" t="s">
        <v>62</v>
      </c>
      <c r="C55" s="737">
        <v>244.61</v>
      </c>
      <c r="D55" s="52">
        <v>0.1</v>
      </c>
      <c r="E55" s="43">
        <v>10</v>
      </c>
      <c r="F55" s="67">
        <v>244.61</v>
      </c>
      <c r="G55" s="54">
        <v>12</v>
      </c>
      <c r="H55" s="32">
        <f t="shared" si="1"/>
        <v>1.8345750000000001</v>
      </c>
      <c r="I55" s="33">
        <f t="shared" si="2"/>
        <v>22.014900000000001</v>
      </c>
      <c r="J55" s="739">
        <f t="shared" si="3"/>
        <v>22.014900000000001</v>
      </c>
      <c r="K55" s="738">
        <f t="shared" si="4"/>
        <v>222.5951</v>
      </c>
      <c r="L55" s="35">
        <f t="shared" ref="L55:L65" si="5">+J55/C55</f>
        <v>0.09</v>
      </c>
      <c r="M55" s="59">
        <v>200</v>
      </c>
      <c r="N55" s="37"/>
      <c r="O55" s="68"/>
      <c r="P55" s="48"/>
      <c r="Q55" s="49"/>
      <c r="R55" s="50"/>
      <c r="S55" s="9"/>
    </row>
    <row r="56" spans="1:19" x14ac:dyDescent="0.25">
      <c r="A56" s="150" t="s">
        <v>65</v>
      </c>
      <c r="B56" s="60" t="s">
        <v>62</v>
      </c>
      <c r="C56" s="737">
        <v>244.61</v>
      </c>
      <c r="D56" s="52">
        <v>0.1</v>
      </c>
      <c r="E56" s="43">
        <v>10</v>
      </c>
      <c r="F56" s="67">
        <v>244.61</v>
      </c>
      <c r="G56" s="54">
        <v>12</v>
      </c>
      <c r="H56" s="32">
        <f t="shared" si="1"/>
        <v>1.8345750000000001</v>
      </c>
      <c r="I56" s="33">
        <f t="shared" si="2"/>
        <v>22.014900000000001</v>
      </c>
      <c r="J56" s="739">
        <f t="shared" si="3"/>
        <v>22.014900000000001</v>
      </c>
      <c r="K56" s="738">
        <f t="shared" si="4"/>
        <v>222.5951</v>
      </c>
      <c r="L56" s="35">
        <f t="shared" si="5"/>
        <v>0.09</v>
      </c>
      <c r="M56" s="59">
        <v>200</v>
      </c>
      <c r="N56" s="37"/>
      <c r="O56" s="68"/>
      <c r="P56" s="48"/>
      <c r="Q56" s="49"/>
      <c r="R56" s="50"/>
      <c r="S56" s="9"/>
    </row>
    <row r="57" spans="1:19" x14ac:dyDescent="0.25">
      <c r="A57" s="150" t="s">
        <v>66</v>
      </c>
      <c r="B57" s="60" t="s">
        <v>62</v>
      </c>
      <c r="C57" s="737">
        <v>244.61</v>
      </c>
      <c r="D57" s="52">
        <v>0.1</v>
      </c>
      <c r="E57" s="43">
        <v>10</v>
      </c>
      <c r="F57" s="67">
        <v>244.61</v>
      </c>
      <c r="G57" s="54">
        <v>12</v>
      </c>
      <c r="H57" s="32">
        <f t="shared" si="1"/>
        <v>1.8345750000000001</v>
      </c>
      <c r="I57" s="33">
        <f t="shared" si="2"/>
        <v>22.014900000000001</v>
      </c>
      <c r="J57" s="739">
        <f t="shared" si="3"/>
        <v>22.014900000000001</v>
      </c>
      <c r="K57" s="738">
        <f t="shared" si="4"/>
        <v>222.5951</v>
      </c>
      <c r="L57" s="35">
        <f t="shared" si="5"/>
        <v>0.09</v>
      </c>
      <c r="M57" s="59">
        <v>200</v>
      </c>
      <c r="N57" s="37"/>
      <c r="O57" s="68"/>
      <c r="P57" s="48"/>
      <c r="Q57" s="49"/>
      <c r="R57" s="50"/>
      <c r="S57" s="9"/>
    </row>
    <row r="58" spans="1:19" x14ac:dyDescent="0.25">
      <c r="A58" s="150" t="s">
        <v>67</v>
      </c>
      <c r="B58" s="60" t="s">
        <v>62</v>
      </c>
      <c r="C58" s="737">
        <v>244.61</v>
      </c>
      <c r="D58" s="52">
        <v>0.1</v>
      </c>
      <c r="E58" s="43">
        <v>10</v>
      </c>
      <c r="F58" s="67">
        <v>244.61</v>
      </c>
      <c r="G58" s="54">
        <v>12</v>
      </c>
      <c r="H58" s="32">
        <f t="shared" si="1"/>
        <v>1.8345750000000001</v>
      </c>
      <c r="I58" s="33">
        <f t="shared" si="2"/>
        <v>22.014900000000001</v>
      </c>
      <c r="J58" s="739">
        <f t="shared" si="3"/>
        <v>22.014900000000001</v>
      </c>
      <c r="K58" s="738">
        <f t="shared" si="4"/>
        <v>222.5951</v>
      </c>
      <c r="L58" s="35">
        <f t="shared" si="5"/>
        <v>0.09</v>
      </c>
      <c r="M58" s="59">
        <v>200</v>
      </c>
      <c r="N58" s="37"/>
      <c r="O58" s="68"/>
      <c r="P58" s="48"/>
      <c r="Q58" s="49"/>
      <c r="R58" s="50"/>
      <c r="S58" s="9"/>
    </row>
    <row r="59" spans="1:19" x14ac:dyDescent="0.25">
      <c r="A59" s="150" t="s">
        <v>68</v>
      </c>
      <c r="B59" s="60" t="s">
        <v>62</v>
      </c>
      <c r="C59" s="737">
        <v>244.61</v>
      </c>
      <c r="D59" s="52">
        <v>0.1</v>
      </c>
      <c r="E59" s="43">
        <v>10</v>
      </c>
      <c r="F59" s="67">
        <v>244.61</v>
      </c>
      <c r="G59" s="54">
        <v>12</v>
      </c>
      <c r="H59" s="32">
        <f t="shared" si="1"/>
        <v>1.8345750000000001</v>
      </c>
      <c r="I59" s="33">
        <f t="shared" si="2"/>
        <v>22.014900000000001</v>
      </c>
      <c r="J59" s="739">
        <f t="shared" si="3"/>
        <v>22.014900000000001</v>
      </c>
      <c r="K59" s="738">
        <f t="shared" si="4"/>
        <v>222.5951</v>
      </c>
      <c r="L59" s="35">
        <f t="shared" si="5"/>
        <v>0.09</v>
      </c>
      <c r="M59" s="59">
        <v>200</v>
      </c>
      <c r="N59" s="37"/>
      <c r="O59" s="68"/>
      <c r="P59" s="48"/>
      <c r="Q59" s="49"/>
      <c r="R59" s="50"/>
      <c r="S59" s="9"/>
    </row>
    <row r="60" spans="1:19" x14ac:dyDescent="0.25">
      <c r="A60" s="150" t="s">
        <v>69</v>
      </c>
      <c r="B60" s="60" t="s">
        <v>62</v>
      </c>
      <c r="C60" s="737">
        <v>244.61</v>
      </c>
      <c r="D60" s="52">
        <v>0.1</v>
      </c>
      <c r="E60" s="43">
        <v>10</v>
      </c>
      <c r="F60" s="67">
        <v>244.61</v>
      </c>
      <c r="G60" s="54">
        <v>12</v>
      </c>
      <c r="H60" s="32">
        <f t="shared" si="1"/>
        <v>1.8345750000000001</v>
      </c>
      <c r="I60" s="33">
        <f t="shared" si="2"/>
        <v>22.014900000000001</v>
      </c>
      <c r="J60" s="739">
        <f t="shared" si="3"/>
        <v>22.014900000000001</v>
      </c>
      <c r="K60" s="738">
        <f t="shared" si="4"/>
        <v>222.5951</v>
      </c>
      <c r="L60" s="35">
        <f t="shared" si="5"/>
        <v>0.09</v>
      </c>
      <c r="M60" s="59">
        <v>200</v>
      </c>
      <c r="N60" s="37"/>
      <c r="O60" s="68"/>
      <c r="P60" s="48"/>
      <c r="Q60" s="49"/>
      <c r="R60" s="50"/>
      <c r="S60" s="9"/>
    </row>
    <row r="61" spans="1:19" x14ac:dyDescent="0.25">
      <c r="A61" s="150" t="s">
        <v>70</v>
      </c>
      <c r="B61" s="60" t="s">
        <v>62</v>
      </c>
      <c r="C61" s="737">
        <v>244.61</v>
      </c>
      <c r="D61" s="52">
        <v>0.1</v>
      </c>
      <c r="E61" s="43">
        <v>10</v>
      </c>
      <c r="F61" s="67">
        <v>244.61</v>
      </c>
      <c r="G61" s="54">
        <v>12</v>
      </c>
      <c r="H61" s="32">
        <f t="shared" si="1"/>
        <v>1.8345750000000001</v>
      </c>
      <c r="I61" s="33">
        <f t="shared" si="2"/>
        <v>22.014900000000001</v>
      </c>
      <c r="J61" s="739">
        <f t="shared" si="3"/>
        <v>22.014900000000001</v>
      </c>
      <c r="K61" s="738">
        <f t="shared" si="4"/>
        <v>222.5951</v>
      </c>
      <c r="L61" s="35">
        <f t="shared" si="5"/>
        <v>0.09</v>
      </c>
      <c r="M61" s="59">
        <v>200</v>
      </c>
      <c r="N61" s="37"/>
      <c r="O61" s="68"/>
      <c r="P61" s="48"/>
      <c r="Q61" s="49"/>
      <c r="R61" s="50"/>
      <c r="S61" s="9"/>
    </row>
    <row r="62" spans="1:19" x14ac:dyDescent="0.25">
      <c r="A62" s="150" t="s">
        <v>71</v>
      </c>
      <c r="B62" s="60" t="s">
        <v>60</v>
      </c>
      <c r="C62" s="737">
        <v>240</v>
      </c>
      <c r="D62" s="52">
        <v>0.1</v>
      </c>
      <c r="E62" s="43">
        <v>10</v>
      </c>
      <c r="F62" s="67">
        <v>240</v>
      </c>
      <c r="G62" s="54">
        <v>10</v>
      </c>
      <c r="H62" s="32">
        <f t="shared" si="1"/>
        <v>1.8</v>
      </c>
      <c r="I62" s="33">
        <f t="shared" si="2"/>
        <v>18</v>
      </c>
      <c r="J62" s="739">
        <f>+I62+'Activos Dic 2021'!CP54</f>
        <v>215.99999999999997</v>
      </c>
      <c r="K62" s="738">
        <f t="shared" si="4"/>
        <v>24.000000000000028</v>
      </c>
      <c r="L62" s="35">
        <f t="shared" si="5"/>
        <v>0.89999999999999991</v>
      </c>
      <c r="M62" s="59">
        <v>200</v>
      </c>
      <c r="N62" s="37"/>
      <c r="O62" s="68"/>
      <c r="P62" s="48"/>
      <c r="Q62" s="49"/>
      <c r="R62" s="50"/>
      <c r="S62" s="9"/>
    </row>
    <row r="63" spans="1:19" x14ac:dyDescent="0.25">
      <c r="A63" s="212" t="s">
        <v>72</v>
      </c>
      <c r="B63" s="70" t="s">
        <v>73</v>
      </c>
      <c r="C63" s="195"/>
      <c r="D63" s="42"/>
      <c r="E63" s="43"/>
      <c r="F63" s="67"/>
      <c r="G63" s="54"/>
      <c r="H63" s="32"/>
      <c r="I63" s="33"/>
      <c r="J63" s="33"/>
      <c r="K63" s="33"/>
      <c r="L63" s="35"/>
      <c r="M63" s="59"/>
      <c r="N63" s="71"/>
      <c r="O63" s="68"/>
      <c r="P63" s="48"/>
      <c r="Q63" s="49"/>
      <c r="R63" s="50"/>
      <c r="S63" s="9"/>
    </row>
    <row r="64" spans="1:19" x14ac:dyDescent="0.25">
      <c r="A64" s="206" t="s">
        <v>74</v>
      </c>
      <c r="B64" s="51" t="s">
        <v>75</v>
      </c>
      <c r="C64" s="736">
        <v>494.61</v>
      </c>
      <c r="D64" s="52">
        <v>0.1</v>
      </c>
      <c r="E64" s="43">
        <v>10</v>
      </c>
      <c r="F64" s="67">
        <v>494.61</v>
      </c>
      <c r="G64" s="54">
        <v>0</v>
      </c>
      <c r="H64" s="32">
        <f>((C64-(C64*D64))/E64)/H$8</f>
        <v>3.7095749999999996</v>
      </c>
      <c r="I64" s="33">
        <f>+G64*H64</f>
        <v>0</v>
      </c>
      <c r="J64" s="33">
        <f>+I64+'Activos Dic 2021'!CP56</f>
        <v>445.13937499999997</v>
      </c>
      <c r="K64" s="738">
        <f>+C64-J64</f>
        <v>49.470625000000041</v>
      </c>
      <c r="L64" s="35">
        <f t="shared" si="5"/>
        <v>0.8999805402236104</v>
      </c>
      <c r="M64" s="59">
        <v>200</v>
      </c>
      <c r="N64" s="71"/>
      <c r="O64" s="68"/>
      <c r="P64" s="48"/>
      <c r="Q64" s="49"/>
      <c r="R64" s="50"/>
      <c r="S64" s="9"/>
    </row>
    <row r="65" spans="1:19" x14ac:dyDescent="0.25">
      <c r="A65" s="206" t="s">
        <v>76</v>
      </c>
      <c r="B65" s="51" t="s">
        <v>77</v>
      </c>
      <c r="C65" s="736">
        <v>290.77</v>
      </c>
      <c r="D65" s="52">
        <v>0.1</v>
      </c>
      <c r="E65" s="43">
        <v>10</v>
      </c>
      <c r="F65" s="67">
        <v>290.77</v>
      </c>
      <c r="G65" s="54">
        <v>0</v>
      </c>
      <c r="H65" s="32">
        <f>((C65-(C65*D65))/E65)/H$8</f>
        <v>2.1807750000000001</v>
      </c>
      <c r="I65" s="33">
        <f>+G65*H65</f>
        <v>0</v>
      </c>
      <c r="J65" s="33">
        <f>+I65+'Activos Dic 2021'!CP57</f>
        <v>261.69339999999994</v>
      </c>
      <c r="K65" s="738">
        <f>+C65-J65</f>
        <v>29.076600000000042</v>
      </c>
      <c r="L65" s="35">
        <f t="shared" si="5"/>
        <v>0.90000137565773619</v>
      </c>
      <c r="M65" s="59">
        <v>200</v>
      </c>
      <c r="N65" s="37"/>
      <c r="O65" s="68"/>
      <c r="P65" s="48"/>
      <c r="Q65" s="49"/>
      <c r="R65" s="50"/>
      <c r="S65" s="9"/>
    </row>
    <row r="66" spans="1:19" x14ac:dyDescent="0.25">
      <c r="A66" s="206" t="s">
        <v>78</v>
      </c>
      <c r="B66" s="51" t="s">
        <v>79</v>
      </c>
      <c r="C66" s="736">
        <v>95.54</v>
      </c>
      <c r="D66" s="42"/>
      <c r="E66" s="43"/>
      <c r="F66" s="67"/>
      <c r="G66" s="54"/>
      <c r="H66" s="32"/>
      <c r="I66" s="33"/>
      <c r="J66" s="33"/>
      <c r="K66" s="33"/>
      <c r="L66" s="35"/>
      <c r="M66" s="59"/>
      <c r="N66" s="37"/>
      <c r="O66" s="68">
        <v>95.54</v>
      </c>
      <c r="P66" s="48">
        <v>200</v>
      </c>
      <c r="Q66" s="49"/>
      <c r="R66" s="50"/>
      <c r="S66" s="9"/>
    </row>
    <row r="67" spans="1:19" x14ac:dyDescent="0.25">
      <c r="A67" s="206" t="s">
        <v>80</v>
      </c>
      <c r="B67" s="51" t="s">
        <v>81</v>
      </c>
      <c r="C67" s="736">
        <v>38.06</v>
      </c>
      <c r="D67" s="42"/>
      <c r="E67" s="43"/>
      <c r="F67" s="67"/>
      <c r="G67" s="54"/>
      <c r="H67" s="32"/>
      <c r="I67" s="33"/>
      <c r="J67" s="33"/>
      <c r="K67" s="33"/>
      <c r="L67" s="35"/>
      <c r="M67" s="59"/>
      <c r="N67" s="37"/>
      <c r="O67" s="68">
        <v>38.06</v>
      </c>
      <c r="P67" s="48">
        <v>200</v>
      </c>
      <c r="Q67" s="58"/>
      <c r="R67" s="50"/>
      <c r="S67" s="9"/>
    </row>
    <row r="68" spans="1:19" x14ac:dyDescent="0.25">
      <c r="A68" s="206" t="s">
        <v>82</v>
      </c>
      <c r="B68" s="51" t="s">
        <v>83</v>
      </c>
      <c r="C68" s="736">
        <v>1000</v>
      </c>
      <c r="D68" s="52">
        <v>0.1</v>
      </c>
      <c r="E68" s="43">
        <v>10</v>
      </c>
      <c r="F68" s="67">
        <v>1000</v>
      </c>
      <c r="G68" s="54">
        <v>12</v>
      </c>
      <c r="H68" s="32">
        <f>((C68-(C68*D68))/E68)/H$8</f>
        <v>7.5</v>
      </c>
      <c r="I68" s="33">
        <f>+G68*H68</f>
        <v>90</v>
      </c>
      <c r="J68" s="33">
        <f>+I68+'Activos Dic 2021'!CP60</f>
        <v>540</v>
      </c>
      <c r="K68" s="738">
        <f>+C68-J68</f>
        <v>460</v>
      </c>
      <c r="L68" s="35">
        <f t="shared" ref="L68" si="6">+J68/C68</f>
        <v>0.54</v>
      </c>
      <c r="M68" s="59">
        <v>200</v>
      </c>
      <c r="N68" s="37"/>
      <c r="O68" s="72"/>
      <c r="P68" s="48"/>
      <c r="Q68" s="49"/>
      <c r="R68" s="50"/>
      <c r="S68" s="9"/>
    </row>
    <row r="69" spans="1:19" x14ac:dyDescent="0.25">
      <c r="A69" s="205" t="s">
        <v>84</v>
      </c>
      <c r="B69" s="41" t="s">
        <v>85</v>
      </c>
      <c r="C69" s="195"/>
      <c r="D69" s="42"/>
      <c r="E69" s="43"/>
      <c r="F69" s="67"/>
      <c r="G69" s="54"/>
      <c r="H69" s="32"/>
      <c r="I69" s="33"/>
      <c r="J69" s="33"/>
      <c r="K69" s="33"/>
      <c r="L69" s="35"/>
      <c r="M69" s="59"/>
      <c r="N69" s="37"/>
      <c r="O69" s="68"/>
      <c r="P69" s="48"/>
      <c r="Q69" s="49"/>
      <c r="R69" s="50"/>
      <c r="S69" s="9"/>
    </row>
    <row r="70" spans="1:19" x14ac:dyDescent="0.25">
      <c r="A70" s="205"/>
      <c r="B70" s="41"/>
      <c r="C70" s="195"/>
      <c r="D70" s="42"/>
      <c r="E70" s="43"/>
      <c r="F70" s="67"/>
      <c r="G70" s="54"/>
      <c r="H70" s="32"/>
      <c r="I70" s="33"/>
      <c r="J70" s="33"/>
      <c r="K70" s="33"/>
      <c r="L70" s="35"/>
      <c r="M70" s="59"/>
      <c r="N70" s="73"/>
      <c r="O70" s="68"/>
      <c r="P70" s="48"/>
      <c r="Q70" s="49"/>
      <c r="R70" s="50"/>
      <c r="S70" s="9"/>
    </row>
    <row r="71" spans="1:19" x14ac:dyDescent="0.25">
      <c r="A71" s="150" t="s">
        <v>86</v>
      </c>
      <c r="B71" s="51" t="s">
        <v>87</v>
      </c>
      <c r="C71" s="736">
        <v>150</v>
      </c>
      <c r="D71" s="52">
        <v>0.1</v>
      </c>
      <c r="E71" s="43">
        <v>10</v>
      </c>
      <c r="F71" s="67">
        <v>150</v>
      </c>
      <c r="G71" s="54">
        <v>0</v>
      </c>
      <c r="H71" s="32">
        <f>((C71-(C71*D71))/E71)/H$8</f>
        <v>1.125</v>
      </c>
      <c r="I71" s="33">
        <f>+G71*H71</f>
        <v>0</v>
      </c>
      <c r="J71" s="33">
        <f>+I71+'Activos Dic 2021'!CP63</f>
        <v>135.005</v>
      </c>
      <c r="K71" s="738">
        <f>+C71-J71</f>
        <v>14.995000000000005</v>
      </c>
      <c r="L71" s="35">
        <f t="shared" ref="L71:L73" si="7">+J71/C71</f>
        <v>0.90003333333333335</v>
      </c>
      <c r="M71" s="59">
        <v>200</v>
      </c>
      <c r="N71" s="37"/>
      <c r="O71" s="68"/>
      <c r="P71" s="48"/>
      <c r="Q71" s="49"/>
      <c r="R71" s="50"/>
      <c r="S71" s="9"/>
    </row>
    <row r="72" spans="1:19" x14ac:dyDescent="0.25">
      <c r="A72" s="150" t="s">
        <v>88</v>
      </c>
      <c r="B72" s="51" t="s">
        <v>89</v>
      </c>
      <c r="C72" s="736">
        <v>1210</v>
      </c>
      <c r="D72" s="52">
        <v>0.1</v>
      </c>
      <c r="E72" s="43">
        <v>10</v>
      </c>
      <c r="F72" s="67">
        <v>1210</v>
      </c>
      <c r="G72" s="54">
        <v>0</v>
      </c>
      <c r="H72" s="32">
        <f>((C72-(C72*D72))/E72)/H$8</f>
        <v>9.0750000000000011</v>
      </c>
      <c r="I72" s="33">
        <f>+G72*H72</f>
        <v>0</v>
      </c>
      <c r="J72" s="33">
        <f>+I72+'Activos Dic 2021'!CP64</f>
        <v>1089</v>
      </c>
      <c r="K72" s="738">
        <f>+C72-J72</f>
        <v>121</v>
      </c>
      <c r="L72" s="35">
        <f t="shared" si="7"/>
        <v>0.9</v>
      </c>
      <c r="M72" s="59">
        <v>200</v>
      </c>
      <c r="N72" s="37"/>
      <c r="O72" s="68"/>
      <c r="P72" s="48"/>
      <c r="Q72" s="49"/>
      <c r="R72" s="50"/>
      <c r="S72" s="9"/>
    </row>
    <row r="73" spans="1:19" x14ac:dyDescent="0.25">
      <c r="A73" s="150" t="s">
        <v>90</v>
      </c>
      <c r="B73" s="51" t="s">
        <v>91</v>
      </c>
      <c r="C73" s="735">
        <v>837.11</v>
      </c>
      <c r="D73" s="74">
        <v>0.1</v>
      </c>
      <c r="E73" s="43">
        <v>5</v>
      </c>
      <c r="F73" s="67">
        <v>837.11</v>
      </c>
      <c r="G73" s="54">
        <v>12</v>
      </c>
      <c r="H73" s="32">
        <f>((C73-(C73*D73))/E73)/H$8</f>
        <v>12.556649999999999</v>
      </c>
      <c r="I73" s="33">
        <f>+G73*H73</f>
        <v>150.6798</v>
      </c>
      <c r="J73" s="33">
        <f>+I73+'Activos Dic 2021'!CP65</f>
        <v>753.399</v>
      </c>
      <c r="K73" s="738">
        <f>+C73-J73</f>
        <v>83.711000000000013</v>
      </c>
      <c r="L73" s="35">
        <f t="shared" si="7"/>
        <v>0.9</v>
      </c>
      <c r="M73" s="335">
        <v>200</v>
      </c>
      <c r="N73" s="37"/>
      <c r="O73" s="68"/>
      <c r="P73" s="48"/>
      <c r="Q73" s="49"/>
      <c r="R73" s="50"/>
      <c r="S73" s="9"/>
    </row>
    <row r="74" spans="1:19" ht="15" customHeight="1" x14ac:dyDescent="0.25">
      <c r="A74" s="213"/>
      <c r="B74" s="76" t="s">
        <v>92</v>
      </c>
      <c r="C74" s="196"/>
      <c r="D74" s="42"/>
      <c r="E74" s="43"/>
      <c r="F74" s="67"/>
      <c r="G74" s="54"/>
      <c r="H74" s="32"/>
      <c r="I74" s="33"/>
      <c r="J74" s="33"/>
      <c r="K74" s="33"/>
      <c r="L74" s="35"/>
      <c r="M74" s="59"/>
      <c r="N74" s="37"/>
      <c r="O74" s="77"/>
      <c r="P74" s="48"/>
      <c r="Q74" s="58"/>
      <c r="R74" s="50"/>
      <c r="S74" s="9"/>
    </row>
    <row r="75" spans="1:19" x14ac:dyDescent="0.25">
      <c r="A75" s="213"/>
      <c r="B75" s="75"/>
      <c r="C75" s="196"/>
      <c r="D75" s="42"/>
      <c r="E75" s="43"/>
      <c r="F75" s="67"/>
      <c r="G75" s="54"/>
      <c r="H75" s="32"/>
      <c r="I75" s="33"/>
      <c r="J75" s="33"/>
      <c r="K75" s="33"/>
      <c r="L75" s="35"/>
      <c r="M75" s="59"/>
      <c r="N75" s="37"/>
      <c r="O75" s="77"/>
      <c r="P75" s="48"/>
      <c r="Q75" s="49"/>
      <c r="R75" s="50"/>
      <c r="S75" s="9"/>
    </row>
    <row r="76" spans="1:19" x14ac:dyDescent="0.25">
      <c r="A76" s="213"/>
      <c r="B76" s="75"/>
      <c r="C76" s="196"/>
      <c r="D76" s="42"/>
      <c r="E76" s="43"/>
      <c r="F76" s="67"/>
      <c r="G76" s="54"/>
      <c r="H76" s="32"/>
      <c r="I76" s="33"/>
      <c r="J76" s="33"/>
      <c r="K76" s="33"/>
      <c r="L76" s="35"/>
      <c r="M76" s="59"/>
      <c r="N76" s="37"/>
      <c r="O76" s="77"/>
      <c r="P76" s="48"/>
      <c r="Q76" s="49"/>
      <c r="R76" s="50"/>
      <c r="S76" s="9"/>
    </row>
    <row r="77" spans="1:19" x14ac:dyDescent="0.25">
      <c r="A77" s="213"/>
      <c r="B77" s="75"/>
      <c r="C77" s="196"/>
      <c r="D77" s="42"/>
      <c r="E77" s="43"/>
      <c r="F77" s="67"/>
      <c r="G77" s="54"/>
      <c r="H77" s="32"/>
      <c r="I77" s="33"/>
      <c r="J77" s="33"/>
      <c r="K77" s="33"/>
      <c r="L77" s="35"/>
      <c r="M77" s="59"/>
      <c r="N77" s="37"/>
      <c r="O77" s="77"/>
      <c r="P77" s="48"/>
      <c r="Q77" s="49"/>
      <c r="R77" s="50"/>
      <c r="S77" s="9"/>
    </row>
    <row r="78" spans="1:19" x14ac:dyDescent="0.25">
      <c r="A78" s="213"/>
      <c r="B78" s="75"/>
      <c r="C78" s="196"/>
      <c r="D78" s="42"/>
      <c r="E78" s="43"/>
      <c r="F78" s="67"/>
      <c r="G78" s="54"/>
      <c r="H78" s="32"/>
      <c r="I78" s="33"/>
      <c r="J78" s="33"/>
      <c r="K78" s="33"/>
      <c r="L78" s="35"/>
      <c r="M78" s="59"/>
      <c r="N78" s="37"/>
      <c r="O78" s="77"/>
      <c r="P78" s="48"/>
      <c r="Q78" s="49"/>
      <c r="R78" s="50"/>
      <c r="S78" s="9"/>
    </row>
    <row r="79" spans="1:19" x14ac:dyDescent="0.25">
      <c r="A79" s="205" t="s">
        <v>93</v>
      </c>
      <c r="B79" s="41" t="s">
        <v>94</v>
      </c>
      <c r="C79" s="195"/>
      <c r="D79" s="42"/>
      <c r="E79" s="43"/>
      <c r="F79" s="67"/>
      <c r="G79" s="54"/>
      <c r="H79" s="32"/>
      <c r="I79" s="33"/>
      <c r="J79" s="33"/>
      <c r="K79" s="33"/>
      <c r="L79" s="35"/>
      <c r="M79" s="59"/>
      <c r="N79" s="37"/>
      <c r="O79" s="68"/>
      <c r="P79" s="48"/>
      <c r="Q79" s="49"/>
      <c r="R79" s="50"/>
      <c r="S79" s="9"/>
    </row>
    <row r="80" spans="1:19" x14ac:dyDescent="0.25">
      <c r="A80" s="214" t="s">
        <v>95</v>
      </c>
      <c r="B80" s="60" t="s">
        <v>96</v>
      </c>
      <c r="C80" s="195">
        <v>327.75</v>
      </c>
      <c r="D80" s="52">
        <v>0.1</v>
      </c>
      <c r="E80" s="43">
        <v>10</v>
      </c>
      <c r="F80" s="67">
        <v>327.75</v>
      </c>
      <c r="G80" s="54">
        <v>0</v>
      </c>
      <c r="H80" s="32">
        <f>((C80-(C80*D80))/E80)/H$8</f>
        <v>2.4581250000000003</v>
      </c>
      <c r="I80" s="33">
        <f>+G80*H80</f>
        <v>0</v>
      </c>
      <c r="J80" s="33">
        <f>+I80+'Activos Dic 2021'!CP72</f>
        <v>294.98312500000003</v>
      </c>
      <c r="K80" s="738">
        <f>+C80-J80</f>
        <v>32.76687499999997</v>
      </c>
      <c r="L80" s="35">
        <f t="shared" ref="L80" si="8">+J80/C80</f>
        <v>0.90002479023646076</v>
      </c>
      <c r="M80" s="59">
        <v>200</v>
      </c>
      <c r="N80" s="37"/>
      <c r="O80" s="68"/>
      <c r="P80" s="48"/>
      <c r="Q80" s="49"/>
      <c r="R80" s="50"/>
      <c r="S80" s="9"/>
    </row>
    <row r="81" spans="1:19" x14ac:dyDescent="0.25">
      <c r="A81" s="215" t="s">
        <v>97</v>
      </c>
      <c r="B81" s="65" t="s">
        <v>98</v>
      </c>
      <c r="C81" s="195"/>
      <c r="D81" s="42"/>
      <c r="E81" s="43"/>
      <c r="F81" s="67"/>
      <c r="G81" s="54"/>
      <c r="H81" s="32"/>
      <c r="I81" s="33"/>
      <c r="J81" s="33"/>
      <c r="K81" s="33"/>
      <c r="L81" s="35"/>
      <c r="M81" s="59"/>
      <c r="N81" s="37"/>
      <c r="O81" s="68"/>
      <c r="P81" s="48"/>
      <c r="Q81" s="58"/>
      <c r="R81" s="50"/>
      <c r="S81" s="9"/>
    </row>
    <row r="82" spans="1:19" x14ac:dyDescent="0.25">
      <c r="A82" s="150" t="s">
        <v>99</v>
      </c>
      <c r="B82" s="51" t="s">
        <v>100</v>
      </c>
      <c r="C82" s="195">
        <v>790.18</v>
      </c>
      <c r="D82" s="52">
        <v>0.1</v>
      </c>
      <c r="E82" s="43">
        <v>10</v>
      </c>
      <c r="F82" s="67">
        <v>790.18</v>
      </c>
      <c r="G82" s="54">
        <v>0</v>
      </c>
      <c r="H82" s="32">
        <f>((C82-(C82*D82))/E82)/H$8</f>
        <v>5.9263499999999993</v>
      </c>
      <c r="I82" s="33">
        <f>+G82*H82</f>
        <v>0</v>
      </c>
      <c r="J82" s="33">
        <f>+I82+'Activos Dic 2021'!CP74</f>
        <v>711.15874999999983</v>
      </c>
      <c r="K82" s="738">
        <f>+C82-J82</f>
        <v>79.021250000000123</v>
      </c>
      <c r="L82" s="35">
        <f t="shared" ref="L82" si="9">+J82/C82</f>
        <v>0.89999588701308542</v>
      </c>
      <c r="M82" s="59">
        <v>200</v>
      </c>
      <c r="N82" s="37"/>
      <c r="O82" s="68"/>
      <c r="P82" s="48"/>
      <c r="Q82" s="49"/>
      <c r="R82" s="50"/>
      <c r="S82" s="9"/>
    </row>
    <row r="83" spans="1:19" x14ac:dyDescent="0.25">
      <c r="A83" s="186" t="s">
        <v>101</v>
      </c>
      <c r="B83" s="78" t="s">
        <v>102</v>
      </c>
      <c r="C83" s="195"/>
      <c r="D83" s="42"/>
      <c r="E83" s="43"/>
      <c r="F83" s="67"/>
      <c r="G83" s="54"/>
      <c r="H83" s="32"/>
      <c r="I83" s="33"/>
      <c r="J83" s="33"/>
      <c r="K83" s="33"/>
      <c r="L83" s="35"/>
      <c r="M83" s="59"/>
      <c r="N83" s="37"/>
      <c r="O83" s="68"/>
      <c r="P83" s="48"/>
      <c r="Q83" s="49"/>
      <c r="R83" s="50"/>
      <c r="S83" s="9"/>
    </row>
    <row r="84" spans="1:19" x14ac:dyDescent="0.25">
      <c r="A84" s="150" t="s">
        <v>103</v>
      </c>
      <c r="B84" s="51" t="s">
        <v>104</v>
      </c>
      <c r="C84" s="195"/>
      <c r="D84" s="42"/>
      <c r="E84" s="43"/>
      <c r="F84" s="67"/>
      <c r="G84" s="54"/>
      <c r="H84" s="32"/>
      <c r="I84" s="33"/>
      <c r="J84" s="33"/>
      <c r="K84" s="33"/>
      <c r="L84" s="35"/>
      <c r="M84" s="59"/>
      <c r="N84" s="37"/>
      <c r="O84" s="68"/>
      <c r="P84" s="48"/>
      <c r="Q84" s="49" t="s">
        <v>962</v>
      </c>
      <c r="R84" s="50">
        <v>790</v>
      </c>
      <c r="S84" s="9"/>
    </row>
    <row r="85" spans="1:19" x14ac:dyDescent="0.25">
      <c r="A85" s="150" t="s">
        <v>105</v>
      </c>
      <c r="B85" s="51" t="s">
        <v>106</v>
      </c>
      <c r="C85" s="195">
        <v>120.73</v>
      </c>
      <c r="D85" s="79">
        <v>0.1</v>
      </c>
      <c r="E85" s="43">
        <v>5</v>
      </c>
      <c r="F85" s="67">
        <v>120.73</v>
      </c>
      <c r="G85" s="54">
        <v>9</v>
      </c>
      <c r="H85" s="32">
        <f>((C85-(C85*D85))/E85)/H$8</f>
        <v>1.8109500000000001</v>
      </c>
      <c r="I85" s="33">
        <f>+G85*H85</f>
        <v>16.298549999999999</v>
      </c>
      <c r="J85" s="33">
        <f>+I85+'Activos Dic 2021'!CP77</f>
        <v>108.65700000000001</v>
      </c>
      <c r="K85" s="738">
        <f>+C85-J85</f>
        <v>12.072999999999993</v>
      </c>
      <c r="L85" s="35">
        <f t="shared" ref="L85:L86" si="10">+J85/C85</f>
        <v>0.9</v>
      </c>
      <c r="M85" s="335">
        <v>200</v>
      </c>
      <c r="N85" s="37"/>
      <c r="O85" s="68"/>
      <c r="P85" s="48"/>
      <c r="Q85" s="49"/>
      <c r="R85" s="50"/>
      <c r="S85" s="9"/>
    </row>
    <row r="86" spans="1:19" x14ac:dyDescent="0.25">
      <c r="A86" s="150" t="s">
        <v>107</v>
      </c>
      <c r="B86" s="51" t="s">
        <v>106</v>
      </c>
      <c r="C86" s="195">
        <v>120.74</v>
      </c>
      <c r="D86" s="79">
        <v>0.1</v>
      </c>
      <c r="E86" s="43">
        <v>5</v>
      </c>
      <c r="F86" s="67">
        <v>120.74</v>
      </c>
      <c r="G86" s="54">
        <v>9</v>
      </c>
      <c r="H86" s="32">
        <f>((C86-(C86*D86))/E86)/H$8</f>
        <v>1.8110999999999999</v>
      </c>
      <c r="I86" s="33">
        <f>+G86*H86</f>
        <v>16.299900000000001</v>
      </c>
      <c r="J86" s="33">
        <f>+I86+'Activos Dic 2021'!CP78</f>
        <v>108.666</v>
      </c>
      <c r="K86" s="738">
        <f>+C86-J86</f>
        <v>12.073999999999998</v>
      </c>
      <c r="L86" s="35">
        <f t="shared" si="10"/>
        <v>0.9</v>
      </c>
      <c r="M86" s="335">
        <v>200</v>
      </c>
      <c r="N86" s="37"/>
      <c r="O86" s="68"/>
      <c r="P86" s="48"/>
      <c r="Q86" s="49"/>
      <c r="R86" s="50"/>
      <c r="S86" s="9"/>
    </row>
    <row r="87" spans="1:19" x14ac:dyDescent="0.25">
      <c r="A87" s="150" t="s">
        <v>108</v>
      </c>
      <c r="B87" s="51" t="s">
        <v>109</v>
      </c>
      <c r="C87" s="195">
        <v>1084</v>
      </c>
      <c r="D87" s="52">
        <v>0.1</v>
      </c>
      <c r="E87" s="43">
        <v>3</v>
      </c>
      <c r="F87" s="67">
        <v>1084</v>
      </c>
      <c r="G87" s="54">
        <v>10</v>
      </c>
      <c r="H87" s="32">
        <f>((C87-(C87*D87))/E87)/H$8</f>
        <v>27.099999999999998</v>
      </c>
      <c r="I87" s="33">
        <f>+G87*H87</f>
        <v>271</v>
      </c>
      <c r="J87" s="33">
        <f>+I87+'Activos Dic 2021'!CP79</f>
        <v>975.59999999999991</v>
      </c>
      <c r="K87" s="738">
        <f>+C87-J87</f>
        <v>108.40000000000009</v>
      </c>
      <c r="L87" s="35">
        <f t="shared" ref="L87" si="11">+J87/C87</f>
        <v>0.89999999999999991</v>
      </c>
      <c r="M87" s="335">
        <v>200</v>
      </c>
      <c r="N87" s="37"/>
      <c r="O87" s="68"/>
      <c r="P87" s="48"/>
      <c r="Q87" s="49"/>
      <c r="R87" s="50"/>
      <c r="S87" s="9"/>
    </row>
    <row r="88" spans="1:19" x14ac:dyDescent="0.25">
      <c r="A88" s="150"/>
      <c r="B88" s="51"/>
      <c r="C88" s="195"/>
      <c r="D88" s="42"/>
      <c r="E88" s="43"/>
      <c r="F88" s="67"/>
      <c r="G88" s="54"/>
      <c r="H88" s="32"/>
      <c r="I88" s="33"/>
      <c r="J88" s="33"/>
      <c r="K88" s="33"/>
      <c r="L88" s="35"/>
      <c r="M88" s="59"/>
      <c r="N88" s="37"/>
      <c r="O88" s="68"/>
      <c r="P88" s="48"/>
      <c r="Q88" s="58"/>
      <c r="R88" s="50"/>
      <c r="S88" s="9"/>
    </row>
    <row r="89" spans="1:19" x14ac:dyDescent="0.25">
      <c r="A89" s="216" t="s">
        <v>110</v>
      </c>
      <c r="B89" s="6" t="s">
        <v>111</v>
      </c>
      <c r="C89" s="193"/>
      <c r="D89" s="42"/>
      <c r="E89" s="43"/>
      <c r="F89" s="53"/>
      <c r="G89" s="54"/>
      <c r="H89" s="32"/>
      <c r="I89" s="33"/>
      <c r="J89" s="33"/>
      <c r="K89" s="33"/>
      <c r="L89" s="35"/>
      <c r="M89" s="59"/>
      <c r="N89" s="37"/>
      <c r="O89" s="56"/>
      <c r="P89" s="48"/>
      <c r="Q89" s="49"/>
      <c r="R89" s="50"/>
      <c r="S89" s="9"/>
    </row>
    <row r="90" spans="1:19" x14ac:dyDescent="0.25">
      <c r="A90" s="212" t="s">
        <v>112</v>
      </c>
      <c r="B90" s="70" t="s">
        <v>113</v>
      </c>
      <c r="C90" s="193"/>
      <c r="D90" s="42"/>
      <c r="E90" s="43"/>
      <c r="F90" s="53"/>
      <c r="G90" s="54"/>
      <c r="H90" s="32"/>
      <c r="I90" s="33"/>
      <c r="J90" s="33"/>
      <c r="K90" s="33"/>
      <c r="L90" s="35"/>
      <c r="M90" s="59"/>
      <c r="N90" s="37"/>
      <c r="O90" s="56"/>
      <c r="P90" s="48"/>
      <c r="Q90" s="49"/>
      <c r="R90" s="50"/>
      <c r="S90" s="9"/>
    </row>
    <row r="91" spans="1:19" x14ac:dyDescent="0.25">
      <c r="A91" s="150" t="s">
        <v>114</v>
      </c>
      <c r="B91" s="60" t="s">
        <v>115</v>
      </c>
      <c r="C91" s="195">
        <v>975</v>
      </c>
      <c r="D91" s="52">
        <v>0.1</v>
      </c>
      <c r="E91" s="43">
        <v>3</v>
      </c>
      <c r="F91" s="53">
        <v>975</v>
      </c>
      <c r="G91" s="54">
        <v>0</v>
      </c>
      <c r="H91" s="32">
        <f>((C91-(C91*D91))/E91)/H$8</f>
        <v>24.375</v>
      </c>
      <c r="I91" s="33">
        <f>+G91*H91</f>
        <v>0</v>
      </c>
      <c r="J91" s="33">
        <f>+I91+'Activos Dic 2021'!CP83</f>
        <v>877.54</v>
      </c>
      <c r="K91" s="738">
        <f>+C91-J91</f>
        <v>97.460000000000036</v>
      </c>
      <c r="L91" s="35">
        <f t="shared" ref="L91:L93" si="12">+J91/C91</f>
        <v>0.90004102564102562</v>
      </c>
      <c r="M91" s="59">
        <v>300</v>
      </c>
      <c r="N91" s="37"/>
      <c r="O91" s="56"/>
      <c r="P91" s="48"/>
      <c r="Q91" s="49"/>
      <c r="R91" s="50"/>
      <c r="S91" s="9"/>
    </row>
    <row r="92" spans="1:19" x14ac:dyDescent="0.25">
      <c r="A92" s="150" t="s">
        <v>116</v>
      </c>
      <c r="B92" s="60" t="s">
        <v>117</v>
      </c>
      <c r="C92" s="195">
        <v>1340</v>
      </c>
      <c r="D92" s="52">
        <v>0.1</v>
      </c>
      <c r="E92" s="43">
        <v>3</v>
      </c>
      <c r="F92" s="53">
        <v>1340</v>
      </c>
      <c r="G92" s="54">
        <v>0</v>
      </c>
      <c r="H92" s="32">
        <f>((C92-(C92*D92))/E92)/H$8</f>
        <v>33.5</v>
      </c>
      <c r="I92" s="33">
        <f>+G92*H92</f>
        <v>0</v>
      </c>
      <c r="J92" s="33">
        <f>+I92+'Activos Dic 2021'!CP84</f>
        <v>1206</v>
      </c>
      <c r="K92" s="738">
        <f>+C92-J92</f>
        <v>134</v>
      </c>
      <c r="L92" s="35">
        <f t="shared" si="12"/>
        <v>0.9</v>
      </c>
      <c r="M92" s="59">
        <v>300</v>
      </c>
      <c r="N92" s="37"/>
      <c r="O92" s="56"/>
      <c r="P92" s="48"/>
      <c r="Q92" s="49"/>
      <c r="R92" s="50"/>
      <c r="S92" s="9"/>
    </row>
    <row r="93" spans="1:19" x14ac:dyDescent="0.25">
      <c r="A93" s="217" t="s">
        <v>118</v>
      </c>
      <c r="B93" s="81" t="s">
        <v>119</v>
      </c>
      <c r="C93" s="195">
        <v>847.33</v>
      </c>
      <c r="D93" s="52">
        <v>0.1</v>
      </c>
      <c r="E93" s="43">
        <v>3</v>
      </c>
      <c r="F93" s="53">
        <v>847.33</v>
      </c>
      <c r="G93" s="54">
        <v>0</v>
      </c>
      <c r="H93" s="32">
        <f>((C93-(C93*D93))/E93)/H$8</f>
        <v>21.183249999999997</v>
      </c>
      <c r="I93" s="33">
        <f>+G93*H93</f>
        <v>0</v>
      </c>
      <c r="J93" s="33">
        <f>+I93+'Activos Dic 2021'!CP85</f>
        <v>762.6</v>
      </c>
      <c r="K93" s="738">
        <f>+C93-J93</f>
        <v>84.730000000000018</v>
      </c>
      <c r="L93" s="35">
        <f t="shared" si="12"/>
        <v>0.9000035405332043</v>
      </c>
      <c r="M93" s="59">
        <v>300</v>
      </c>
      <c r="N93" s="71"/>
      <c r="O93" s="56"/>
      <c r="P93" s="48"/>
      <c r="Q93" s="49"/>
      <c r="R93" s="50"/>
      <c r="S93" s="9"/>
    </row>
    <row r="94" spans="1:19" x14ac:dyDescent="0.25">
      <c r="A94" s="217"/>
      <c r="B94" s="81" t="s">
        <v>92</v>
      </c>
      <c r="C94" s="197"/>
      <c r="D94" s="82"/>
      <c r="E94" s="83"/>
      <c r="F94" s="84"/>
      <c r="G94" s="54"/>
      <c r="H94" s="32"/>
      <c r="I94" s="33"/>
      <c r="J94" s="33"/>
      <c r="K94" s="33"/>
      <c r="L94" s="35"/>
      <c r="M94" s="59"/>
      <c r="N94" s="71"/>
      <c r="O94" s="85"/>
      <c r="P94" s="48"/>
      <c r="Q94" s="49"/>
      <c r="R94" s="50"/>
      <c r="S94" s="9"/>
    </row>
    <row r="95" spans="1:19" x14ac:dyDescent="0.25">
      <c r="A95" s="217"/>
      <c r="B95" s="81" t="s">
        <v>120</v>
      </c>
      <c r="C95" s="197"/>
      <c r="D95" s="82"/>
      <c r="E95" s="83"/>
      <c r="F95" s="84"/>
      <c r="G95" s="54"/>
      <c r="H95" s="32"/>
      <c r="I95" s="33"/>
      <c r="J95" s="33"/>
      <c r="K95" s="33"/>
      <c r="L95" s="35"/>
      <c r="M95" s="59"/>
      <c r="N95" s="71"/>
      <c r="O95" s="85"/>
      <c r="P95" s="48"/>
      <c r="Q95" s="58"/>
      <c r="R95" s="50"/>
      <c r="S95" s="9"/>
    </row>
    <row r="96" spans="1:19" x14ac:dyDescent="0.25">
      <c r="A96" s="217"/>
      <c r="B96" s="81" t="s">
        <v>121</v>
      </c>
      <c r="C96" s="197"/>
      <c r="D96" s="82"/>
      <c r="E96" s="83"/>
      <c r="F96" s="84"/>
      <c r="G96" s="54"/>
      <c r="H96" s="32"/>
      <c r="I96" s="33"/>
      <c r="J96" s="33"/>
      <c r="K96" s="33"/>
      <c r="L96" s="35"/>
      <c r="M96" s="59"/>
      <c r="N96" s="71"/>
      <c r="O96" s="85"/>
      <c r="P96" s="48"/>
      <c r="Q96" s="49"/>
      <c r="R96" s="50"/>
      <c r="S96" s="9"/>
    </row>
    <row r="97" spans="1:19" x14ac:dyDescent="0.25">
      <c r="A97" s="217"/>
      <c r="B97" s="81" t="s">
        <v>122</v>
      </c>
      <c r="C97" s="197"/>
      <c r="D97" s="82"/>
      <c r="E97" s="83"/>
      <c r="F97" s="85"/>
      <c r="G97" s="54"/>
      <c r="H97" s="32"/>
      <c r="I97" s="33"/>
      <c r="J97" s="33"/>
      <c r="K97" s="33"/>
      <c r="L97" s="35"/>
      <c r="M97" s="59"/>
      <c r="N97" s="71"/>
      <c r="O97" s="85"/>
      <c r="P97" s="48"/>
      <c r="Q97" s="49"/>
      <c r="R97" s="50"/>
      <c r="S97" s="9"/>
    </row>
    <row r="98" spans="1:19" x14ac:dyDescent="0.25">
      <c r="A98" s="217" t="s">
        <v>123</v>
      </c>
      <c r="B98" s="81" t="s">
        <v>115</v>
      </c>
      <c r="C98" s="740">
        <v>1421.06</v>
      </c>
      <c r="D98" s="52">
        <v>0.1</v>
      </c>
      <c r="E98" s="83">
        <v>3</v>
      </c>
      <c r="F98" s="85">
        <v>1421.06</v>
      </c>
      <c r="G98" s="54">
        <v>8</v>
      </c>
      <c r="H98" s="32">
        <f>((C98-(C98*D98))/E98)/H$8</f>
        <v>35.526499999999999</v>
      </c>
      <c r="I98" s="33">
        <f>+G98*H98</f>
        <v>284.21199999999999</v>
      </c>
      <c r="J98" s="739">
        <f>+I98</f>
        <v>284.21199999999999</v>
      </c>
      <c r="K98" s="738">
        <f>+C98-J98</f>
        <v>1136.848</v>
      </c>
      <c r="L98" s="35">
        <f t="shared" ref="L98:L100" si="13">+J98/C98</f>
        <v>0.2</v>
      </c>
      <c r="M98" s="59">
        <v>300</v>
      </c>
      <c r="N98" s="71"/>
      <c r="O98" s="85"/>
      <c r="P98" s="48"/>
      <c r="Q98" s="49"/>
      <c r="R98" s="50"/>
      <c r="S98" s="9"/>
    </row>
    <row r="99" spans="1:19" x14ac:dyDescent="0.25">
      <c r="A99" s="217" t="s">
        <v>124</v>
      </c>
      <c r="B99" s="81" t="s">
        <v>115</v>
      </c>
      <c r="C99" s="740">
        <v>934.64</v>
      </c>
      <c r="D99" s="52">
        <v>0.1</v>
      </c>
      <c r="E99" s="83">
        <v>3</v>
      </c>
      <c r="F99" s="85">
        <v>934.64</v>
      </c>
      <c r="G99" s="54">
        <v>8</v>
      </c>
      <c r="H99" s="32">
        <f>((C99-(C99*D99))/E99)/H$8</f>
        <v>23.366</v>
      </c>
      <c r="I99" s="33">
        <f>+G99*H99</f>
        <v>186.928</v>
      </c>
      <c r="J99" s="739">
        <f>+I99</f>
        <v>186.928</v>
      </c>
      <c r="K99" s="738">
        <f>+C99-J99</f>
        <v>747.71199999999999</v>
      </c>
      <c r="L99" s="35">
        <f t="shared" si="13"/>
        <v>0.2</v>
      </c>
      <c r="M99" s="59">
        <v>300</v>
      </c>
      <c r="N99" s="71"/>
      <c r="O99" s="85"/>
      <c r="P99" s="48"/>
      <c r="Q99" s="49"/>
      <c r="R99" s="50"/>
      <c r="S99" s="9"/>
    </row>
    <row r="100" spans="1:19" x14ac:dyDescent="0.25">
      <c r="A100" s="217" t="s">
        <v>125</v>
      </c>
      <c r="B100" s="81" t="s">
        <v>119</v>
      </c>
      <c r="C100" s="195">
        <v>847.33</v>
      </c>
      <c r="D100" s="52">
        <v>0.1</v>
      </c>
      <c r="E100" s="43">
        <v>3</v>
      </c>
      <c r="F100" s="53">
        <v>847.33</v>
      </c>
      <c r="G100" s="54">
        <v>0</v>
      </c>
      <c r="H100" s="32">
        <f>((C100-(C100*D100))/E100)/H$8</f>
        <v>21.183249999999997</v>
      </c>
      <c r="I100" s="33">
        <f>+G100*H100</f>
        <v>0</v>
      </c>
      <c r="J100" s="33">
        <f>+I100+'Activos Dic 2021'!CP90</f>
        <v>762.6</v>
      </c>
      <c r="K100" s="738">
        <f>+C100-J100</f>
        <v>84.730000000000018</v>
      </c>
      <c r="L100" s="35">
        <f t="shared" si="13"/>
        <v>0.9000035405332043</v>
      </c>
      <c r="M100" s="59">
        <v>300</v>
      </c>
      <c r="N100" s="71"/>
      <c r="O100" s="56"/>
      <c r="P100" s="48"/>
      <c r="Q100" s="49"/>
      <c r="R100" s="50"/>
      <c r="S100" s="9"/>
    </row>
    <row r="101" spans="1:19" x14ac:dyDescent="0.25">
      <c r="A101" s="217"/>
      <c r="B101" s="81" t="s">
        <v>92</v>
      </c>
      <c r="C101" s="197"/>
      <c r="D101" s="82"/>
      <c r="E101" s="83"/>
      <c r="F101" s="84"/>
      <c r="G101" s="54"/>
      <c r="H101" s="32"/>
      <c r="I101" s="33"/>
      <c r="J101" s="33"/>
      <c r="K101" s="33"/>
      <c r="L101" s="35"/>
      <c r="M101" s="59"/>
      <c r="N101" s="71"/>
      <c r="O101" s="85"/>
      <c r="P101" s="48"/>
      <c r="Q101" s="49"/>
      <c r="R101" s="50"/>
      <c r="S101" s="9"/>
    </row>
    <row r="102" spans="1:19" x14ac:dyDescent="0.25">
      <c r="A102" s="217"/>
      <c r="B102" s="81" t="s">
        <v>120</v>
      </c>
      <c r="C102" s="197"/>
      <c r="D102" s="82"/>
      <c r="E102" s="83"/>
      <c r="F102" s="84"/>
      <c r="G102" s="54"/>
      <c r="H102" s="32"/>
      <c r="I102" s="33"/>
      <c r="J102" s="33"/>
      <c r="K102" s="33"/>
      <c r="L102" s="35"/>
      <c r="M102" s="59"/>
      <c r="N102" s="71"/>
      <c r="O102" s="85"/>
      <c r="P102" s="48"/>
      <c r="Q102" s="49"/>
      <c r="R102" s="50"/>
      <c r="S102" s="9"/>
    </row>
    <row r="103" spans="1:19" x14ac:dyDescent="0.25">
      <c r="A103" s="217"/>
      <c r="B103" s="81" t="s">
        <v>121</v>
      </c>
      <c r="C103" s="197"/>
      <c r="D103" s="82"/>
      <c r="E103" s="83"/>
      <c r="F103" s="84"/>
      <c r="G103" s="54"/>
      <c r="H103" s="32"/>
      <c r="I103" s="33"/>
      <c r="J103" s="33"/>
      <c r="K103" s="33"/>
      <c r="L103" s="35"/>
      <c r="M103" s="59"/>
      <c r="N103" s="71"/>
      <c r="O103" s="85"/>
      <c r="P103" s="48"/>
      <c r="Q103" s="49"/>
      <c r="R103" s="50"/>
      <c r="S103" s="9"/>
    </row>
    <row r="104" spans="1:19" x14ac:dyDescent="0.25">
      <c r="A104" s="217"/>
      <c r="B104" s="81" t="s">
        <v>122</v>
      </c>
      <c r="C104" s="197"/>
      <c r="D104" s="82"/>
      <c r="E104" s="83"/>
      <c r="F104" s="84"/>
      <c r="G104" s="54"/>
      <c r="H104" s="32"/>
      <c r="I104" s="33"/>
      <c r="J104" s="33"/>
      <c r="K104" s="33"/>
      <c r="L104" s="35"/>
      <c r="M104" s="59"/>
      <c r="N104" s="71"/>
      <c r="O104" s="85"/>
      <c r="P104" s="48"/>
      <c r="Q104" s="58"/>
      <c r="R104" s="50"/>
      <c r="S104" s="9"/>
    </row>
    <row r="105" spans="1:19" x14ac:dyDescent="0.25">
      <c r="A105" s="150"/>
      <c r="B105" s="86" t="s">
        <v>126</v>
      </c>
      <c r="C105" s="193"/>
      <c r="D105" s="42"/>
      <c r="E105" s="43"/>
      <c r="F105" s="53"/>
      <c r="G105" s="54"/>
      <c r="H105" s="32"/>
      <c r="I105" s="33"/>
      <c r="J105" s="33"/>
      <c r="K105" s="33"/>
      <c r="L105" s="35"/>
      <c r="M105" s="59"/>
      <c r="N105" s="71"/>
      <c r="O105" s="56"/>
      <c r="P105" s="48"/>
      <c r="Q105" s="49"/>
      <c r="R105" s="50"/>
      <c r="S105" s="9"/>
    </row>
    <row r="106" spans="1:19" x14ac:dyDescent="0.25">
      <c r="A106" s="206" t="s">
        <v>127</v>
      </c>
      <c r="B106" s="51" t="s">
        <v>128</v>
      </c>
      <c r="C106" s="193"/>
      <c r="D106" s="42"/>
      <c r="E106" s="43"/>
      <c r="F106" s="53"/>
      <c r="G106" s="54"/>
      <c r="H106" s="32"/>
      <c r="I106" s="33"/>
      <c r="J106" s="33"/>
      <c r="K106" s="33"/>
      <c r="L106" s="35"/>
      <c r="M106" s="59"/>
      <c r="N106" s="37"/>
      <c r="O106" s="56"/>
      <c r="P106" s="48"/>
      <c r="Q106" s="49"/>
      <c r="R106" s="50"/>
      <c r="S106" s="9"/>
    </row>
    <row r="107" spans="1:19" x14ac:dyDescent="0.25">
      <c r="A107" s="214" t="s">
        <v>129</v>
      </c>
      <c r="B107" s="51" t="s">
        <v>130</v>
      </c>
      <c r="C107" s="198"/>
      <c r="D107" s="42"/>
      <c r="E107" s="43"/>
      <c r="F107" s="87"/>
      <c r="G107" s="54"/>
      <c r="H107" s="32"/>
      <c r="I107" s="33"/>
      <c r="J107" s="33"/>
      <c r="K107" s="33"/>
      <c r="L107" s="35"/>
      <c r="M107" s="59"/>
      <c r="N107" s="37"/>
      <c r="O107" s="88"/>
      <c r="P107" s="48"/>
      <c r="Q107" s="49"/>
      <c r="R107" s="50"/>
      <c r="S107" s="9"/>
    </row>
    <row r="108" spans="1:19" x14ac:dyDescent="0.25">
      <c r="A108" s="206" t="s">
        <v>131</v>
      </c>
      <c r="B108" s="51" t="s">
        <v>132</v>
      </c>
      <c r="C108" s="198"/>
      <c r="D108" s="42"/>
      <c r="E108" s="43"/>
      <c r="F108" s="87"/>
      <c r="G108" s="54"/>
      <c r="H108" s="32"/>
      <c r="I108" s="33"/>
      <c r="J108" s="33"/>
      <c r="K108" s="33"/>
      <c r="L108" s="35"/>
      <c r="M108" s="59"/>
      <c r="N108" s="37"/>
      <c r="O108" s="88"/>
      <c r="P108" s="48"/>
      <c r="Q108" s="49"/>
      <c r="R108" s="50"/>
      <c r="S108" s="9"/>
    </row>
    <row r="109" spans="1:19" x14ac:dyDescent="0.25">
      <c r="A109" s="206" t="s">
        <v>133</v>
      </c>
      <c r="B109" s="51" t="s">
        <v>132</v>
      </c>
      <c r="C109" s="198"/>
      <c r="D109" s="42"/>
      <c r="E109" s="43"/>
      <c r="F109" s="87"/>
      <c r="G109" s="54"/>
      <c r="H109" s="32"/>
      <c r="I109" s="33"/>
      <c r="J109" s="33"/>
      <c r="K109" s="33"/>
      <c r="L109" s="35"/>
      <c r="M109" s="59"/>
      <c r="N109" s="37"/>
      <c r="O109" s="88"/>
      <c r="P109" s="48"/>
      <c r="Q109" s="49"/>
      <c r="R109" s="50"/>
      <c r="S109" s="9"/>
    </row>
    <row r="110" spans="1:19" x14ac:dyDescent="0.25">
      <c r="A110" s="206" t="s">
        <v>134</v>
      </c>
      <c r="B110" s="51" t="s">
        <v>128</v>
      </c>
      <c r="C110" s="198"/>
      <c r="D110" s="42"/>
      <c r="E110" s="43"/>
      <c r="F110" s="87"/>
      <c r="G110" s="54"/>
      <c r="H110" s="32"/>
      <c r="I110" s="33"/>
      <c r="J110" s="33"/>
      <c r="K110" s="33"/>
      <c r="L110" s="35"/>
      <c r="M110" s="59"/>
      <c r="N110" s="37"/>
      <c r="O110" s="88"/>
      <c r="P110" s="48"/>
      <c r="Q110" s="49"/>
      <c r="R110" s="50"/>
      <c r="S110" s="9"/>
    </row>
    <row r="111" spans="1:19" x14ac:dyDescent="0.25">
      <c r="A111" s="214" t="s">
        <v>135</v>
      </c>
      <c r="B111" s="51" t="s">
        <v>130</v>
      </c>
      <c r="C111" s="198"/>
      <c r="D111" s="42"/>
      <c r="E111" s="43"/>
      <c r="F111" s="87"/>
      <c r="G111" s="54"/>
      <c r="H111" s="32"/>
      <c r="I111" s="33"/>
      <c r="J111" s="33"/>
      <c r="K111" s="33"/>
      <c r="L111" s="35"/>
      <c r="M111" s="59"/>
      <c r="N111" s="37"/>
      <c r="O111" s="88"/>
      <c r="P111" s="48"/>
      <c r="Q111" s="58"/>
      <c r="R111" s="50"/>
      <c r="S111" s="9"/>
    </row>
    <row r="112" spans="1:19" x14ac:dyDescent="0.25">
      <c r="A112" s="214" t="s">
        <v>136</v>
      </c>
      <c r="B112" s="51" t="s">
        <v>115</v>
      </c>
      <c r="C112" s="741">
        <v>934.64</v>
      </c>
      <c r="D112" s="79">
        <v>0.1</v>
      </c>
      <c r="E112" s="43">
        <v>3</v>
      </c>
      <c r="F112" s="87">
        <v>934.64</v>
      </c>
      <c r="G112" s="54">
        <v>8</v>
      </c>
      <c r="H112" s="32">
        <f>((C112-(C112*D112))/E112)/H$8</f>
        <v>23.366</v>
      </c>
      <c r="I112" s="33">
        <f>+G112*H112</f>
        <v>186.928</v>
      </c>
      <c r="J112" s="739">
        <f>+I112</f>
        <v>186.928</v>
      </c>
      <c r="K112" s="738">
        <f>+C112-J112</f>
        <v>747.71199999999999</v>
      </c>
      <c r="L112" s="35">
        <f t="shared" ref="L112:L113" si="14">+J112/C112</f>
        <v>0.2</v>
      </c>
      <c r="M112" s="59">
        <v>300</v>
      </c>
      <c r="N112" s="37"/>
      <c r="O112" s="88"/>
      <c r="P112" s="48"/>
      <c r="Q112" s="58"/>
      <c r="R112" s="50"/>
      <c r="S112" s="9"/>
    </row>
    <row r="113" spans="1:19" x14ac:dyDescent="0.25">
      <c r="A113" s="214" t="s">
        <v>137</v>
      </c>
      <c r="B113" s="51" t="s">
        <v>138</v>
      </c>
      <c r="C113" s="198">
        <v>850</v>
      </c>
      <c r="D113" s="52">
        <v>0.1</v>
      </c>
      <c r="E113" s="43">
        <v>3</v>
      </c>
      <c r="F113" s="87">
        <v>850</v>
      </c>
      <c r="G113" s="54">
        <v>0</v>
      </c>
      <c r="H113" s="32">
        <f>((C113-(C113*D113))/E113)/H$8</f>
        <v>21.25</v>
      </c>
      <c r="I113" s="33">
        <f>+G113*H113</f>
        <v>0</v>
      </c>
      <c r="J113" s="33">
        <f>+I113+'Activos Dic 2021'!DB102</f>
        <v>765</v>
      </c>
      <c r="K113" s="738">
        <f>+C113-J113</f>
        <v>85</v>
      </c>
      <c r="L113" s="35">
        <f t="shared" si="14"/>
        <v>0.9</v>
      </c>
      <c r="M113" s="59">
        <v>300</v>
      </c>
      <c r="N113" s="37"/>
      <c r="O113" s="88"/>
      <c r="P113" s="48"/>
      <c r="Q113" s="49"/>
      <c r="R113" s="50"/>
      <c r="S113" s="9"/>
    </row>
    <row r="114" spans="1:19" x14ac:dyDescent="0.25">
      <c r="A114" s="214"/>
      <c r="B114" s="51" t="s">
        <v>92</v>
      </c>
      <c r="C114" s="198"/>
      <c r="D114" s="42"/>
      <c r="E114" s="43"/>
      <c r="F114" s="87"/>
      <c r="G114" s="54"/>
      <c r="H114" s="32"/>
      <c r="I114" s="33"/>
      <c r="J114" s="33"/>
      <c r="K114" s="33"/>
      <c r="L114" s="35"/>
      <c r="M114" s="59"/>
      <c r="N114" s="37"/>
      <c r="O114" s="88"/>
      <c r="P114" s="48"/>
      <c r="Q114" s="49"/>
      <c r="R114" s="50"/>
      <c r="S114" s="9"/>
    </row>
    <row r="115" spans="1:19" x14ac:dyDescent="0.25">
      <c r="A115" s="214"/>
      <c r="B115" s="51" t="s">
        <v>140</v>
      </c>
      <c r="C115" s="198"/>
      <c r="D115" s="42"/>
      <c r="E115" s="43"/>
      <c r="F115" s="87"/>
      <c r="G115" s="54"/>
      <c r="H115" s="32"/>
      <c r="I115" s="33"/>
      <c r="J115" s="33"/>
      <c r="K115" s="33"/>
      <c r="L115" s="35"/>
      <c r="M115" s="59"/>
      <c r="N115" s="37"/>
      <c r="O115" s="88"/>
      <c r="P115" s="48"/>
      <c r="Q115" s="49"/>
      <c r="R115" s="50"/>
      <c r="S115" s="9"/>
    </row>
    <row r="116" spans="1:19" x14ac:dyDescent="0.25">
      <c r="A116" s="214"/>
      <c r="B116" s="51" t="s">
        <v>139</v>
      </c>
      <c r="C116" s="198"/>
      <c r="D116" s="42"/>
      <c r="E116" s="43"/>
      <c r="F116" s="87"/>
      <c r="G116" s="54"/>
      <c r="H116" s="32"/>
      <c r="I116" s="33"/>
      <c r="J116" s="33"/>
      <c r="K116" s="33"/>
      <c r="L116" s="35"/>
      <c r="M116" s="59"/>
      <c r="N116" s="37"/>
      <c r="O116" s="88"/>
      <c r="P116" s="48"/>
      <c r="Q116" s="49"/>
      <c r="R116" s="50"/>
      <c r="S116" s="9"/>
    </row>
    <row r="117" spans="1:19" x14ac:dyDescent="0.25">
      <c r="A117" s="214"/>
      <c r="B117" s="51" t="s">
        <v>141</v>
      </c>
      <c r="C117" s="198"/>
      <c r="D117" s="42"/>
      <c r="E117" s="43"/>
      <c r="F117" s="87"/>
      <c r="G117" s="54"/>
      <c r="H117" s="32"/>
      <c r="I117" s="33"/>
      <c r="J117" s="33"/>
      <c r="K117" s="33"/>
      <c r="L117" s="35"/>
      <c r="M117" s="59"/>
      <c r="N117" s="37"/>
      <c r="O117" s="88"/>
      <c r="P117" s="48"/>
      <c r="Q117" s="49"/>
      <c r="R117" s="50"/>
      <c r="S117" s="9"/>
    </row>
    <row r="118" spans="1:19" x14ac:dyDescent="0.25">
      <c r="A118" s="214"/>
      <c r="B118" s="51" t="s">
        <v>142</v>
      </c>
      <c r="C118" s="198"/>
      <c r="D118" s="42"/>
      <c r="E118" s="43"/>
      <c r="F118" s="87"/>
      <c r="G118" s="54"/>
      <c r="H118" s="32"/>
      <c r="I118" s="33"/>
      <c r="J118" s="33"/>
      <c r="K118" s="33"/>
      <c r="L118" s="35"/>
      <c r="M118" s="59"/>
      <c r="N118" s="37"/>
      <c r="O118" s="88"/>
      <c r="P118" s="48"/>
      <c r="Q118" s="49"/>
      <c r="R118" s="50"/>
      <c r="S118" s="9"/>
    </row>
    <row r="119" spans="1:19" x14ac:dyDescent="0.25">
      <c r="A119" s="214"/>
      <c r="B119" s="51" t="s">
        <v>143</v>
      </c>
      <c r="C119" s="198"/>
      <c r="D119" s="42"/>
      <c r="E119" s="43"/>
      <c r="F119" s="87"/>
      <c r="G119" s="54"/>
      <c r="H119" s="32"/>
      <c r="I119" s="33"/>
      <c r="J119" s="33"/>
      <c r="K119" s="33"/>
      <c r="L119" s="35"/>
      <c r="M119" s="59"/>
      <c r="N119" s="37"/>
      <c r="O119" s="88"/>
      <c r="P119" s="48"/>
      <c r="Q119" s="58"/>
      <c r="R119" s="50"/>
      <c r="S119" s="9"/>
    </row>
    <row r="120" spans="1:19" x14ac:dyDescent="0.25">
      <c r="A120" s="214"/>
      <c r="B120" s="51" t="s">
        <v>144</v>
      </c>
      <c r="C120" s="198"/>
      <c r="D120" s="42"/>
      <c r="E120" s="43"/>
      <c r="F120" s="87"/>
      <c r="G120" s="54"/>
      <c r="H120" s="32"/>
      <c r="I120" s="33"/>
      <c r="J120" s="33"/>
      <c r="K120" s="33"/>
      <c r="L120" s="35"/>
      <c r="M120" s="59"/>
      <c r="N120" s="37"/>
      <c r="O120" s="88"/>
      <c r="P120" s="48"/>
      <c r="Q120" s="49"/>
      <c r="R120" s="50"/>
      <c r="S120" s="9"/>
    </row>
    <row r="121" spans="1:19" x14ac:dyDescent="0.25">
      <c r="A121" s="214"/>
      <c r="B121" s="51" t="s">
        <v>145</v>
      </c>
      <c r="C121" s="198"/>
      <c r="D121" s="42"/>
      <c r="E121" s="43"/>
      <c r="F121" s="87"/>
      <c r="G121" s="54"/>
      <c r="H121" s="32"/>
      <c r="I121" s="33"/>
      <c r="J121" s="33"/>
      <c r="K121" s="33"/>
      <c r="L121" s="35"/>
      <c r="M121" s="59"/>
      <c r="N121" s="37"/>
      <c r="O121" s="88"/>
      <c r="P121" s="48"/>
      <c r="Q121" s="49"/>
      <c r="R121" s="50"/>
      <c r="S121" s="9"/>
    </row>
    <row r="122" spans="1:19" x14ac:dyDescent="0.25">
      <c r="A122" s="150"/>
      <c r="B122" s="60" t="s">
        <v>146</v>
      </c>
      <c r="C122" s="198"/>
      <c r="D122" s="42"/>
      <c r="E122" s="43"/>
      <c r="F122" s="87"/>
      <c r="G122" s="54"/>
      <c r="H122" s="32"/>
      <c r="I122" s="33"/>
      <c r="J122" s="33"/>
      <c r="K122" s="33"/>
      <c r="L122" s="35"/>
      <c r="M122" s="59"/>
      <c r="N122" s="37"/>
      <c r="O122" s="88"/>
      <c r="P122" s="48"/>
      <c r="Q122" s="49"/>
      <c r="R122" s="50"/>
      <c r="S122" s="9"/>
    </row>
    <row r="123" spans="1:19" x14ac:dyDescent="0.25">
      <c r="A123" s="150"/>
      <c r="B123" s="60" t="s">
        <v>147</v>
      </c>
      <c r="C123" s="198"/>
      <c r="D123" s="42"/>
      <c r="E123" s="43"/>
      <c r="F123" s="87"/>
      <c r="G123" s="54"/>
      <c r="H123" s="32"/>
      <c r="I123" s="33"/>
      <c r="J123" s="33"/>
      <c r="K123" s="33"/>
      <c r="L123" s="35"/>
      <c r="M123" s="59"/>
      <c r="N123" s="37"/>
      <c r="O123" s="88"/>
      <c r="P123" s="48"/>
      <c r="Q123" s="49"/>
      <c r="R123" s="50"/>
      <c r="S123" s="9"/>
    </row>
    <row r="124" spans="1:19" x14ac:dyDescent="0.25">
      <c r="A124" s="214" t="s">
        <v>148</v>
      </c>
      <c r="B124" s="51" t="s">
        <v>138</v>
      </c>
      <c r="C124" s="198">
        <v>850</v>
      </c>
      <c r="D124" s="52">
        <v>0.1</v>
      </c>
      <c r="E124" s="43">
        <v>3</v>
      </c>
      <c r="F124" s="87">
        <v>850</v>
      </c>
      <c r="G124" s="54">
        <v>0</v>
      </c>
      <c r="H124" s="32">
        <f>((C124-(C124*D124))/E124)/H$8</f>
        <v>21.25</v>
      </c>
      <c r="I124" s="33">
        <f>+G124*H124</f>
        <v>0</v>
      </c>
      <c r="J124" s="33">
        <f>+I124+'Activos Dic 2021'!DB113</f>
        <v>765</v>
      </c>
      <c r="K124" s="738">
        <f>+C124-J124</f>
        <v>85</v>
      </c>
      <c r="L124" s="35">
        <f t="shared" ref="L124" si="15">+J124/C124</f>
        <v>0.9</v>
      </c>
      <c r="M124" s="59">
        <v>300</v>
      </c>
      <c r="N124" s="37"/>
      <c r="O124" s="88"/>
      <c r="P124" s="48"/>
      <c r="Q124" s="49"/>
      <c r="R124" s="50"/>
      <c r="S124" s="9"/>
    </row>
    <row r="125" spans="1:19" x14ac:dyDescent="0.25">
      <c r="A125" s="214"/>
      <c r="B125" s="51" t="s">
        <v>92</v>
      </c>
      <c r="C125" s="198"/>
      <c r="D125" s="42"/>
      <c r="E125" s="43"/>
      <c r="F125" s="87"/>
      <c r="G125" s="54"/>
      <c r="H125" s="32"/>
      <c r="I125" s="33"/>
      <c r="J125" s="33"/>
      <c r="K125" s="33"/>
      <c r="L125" s="35"/>
      <c r="M125" s="59"/>
      <c r="N125" s="37"/>
      <c r="O125" s="88"/>
      <c r="P125" s="48"/>
      <c r="Q125" s="49"/>
      <c r="R125" s="50"/>
      <c r="S125" s="9"/>
    </row>
    <row r="126" spans="1:19" x14ac:dyDescent="0.25">
      <c r="A126" s="214"/>
      <c r="B126" s="51" t="s">
        <v>140</v>
      </c>
      <c r="C126" s="198"/>
      <c r="D126" s="42"/>
      <c r="E126" s="43"/>
      <c r="F126" s="87"/>
      <c r="G126" s="54"/>
      <c r="H126" s="32"/>
      <c r="I126" s="33"/>
      <c r="J126" s="33"/>
      <c r="K126" s="33"/>
      <c r="L126" s="35"/>
      <c r="M126" s="59"/>
      <c r="N126" s="37"/>
      <c r="O126" s="88"/>
      <c r="P126" s="48"/>
      <c r="Q126" s="58"/>
      <c r="R126" s="50"/>
      <c r="S126" s="9"/>
    </row>
    <row r="127" spans="1:19" x14ac:dyDescent="0.25">
      <c r="A127" s="214"/>
      <c r="B127" s="51" t="s">
        <v>139</v>
      </c>
      <c r="C127" s="198"/>
      <c r="D127" s="42"/>
      <c r="E127" s="43"/>
      <c r="F127" s="87"/>
      <c r="G127" s="54"/>
      <c r="H127" s="32"/>
      <c r="I127" s="33"/>
      <c r="J127" s="33"/>
      <c r="K127" s="33"/>
      <c r="L127" s="35"/>
      <c r="M127" s="59"/>
      <c r="N127" s="37"/>
      <c r="O127" s="88"/>
      <c r="P127" s="48"/>
      <c r="Q127" s="49"/>
      <c r="R127" s="50"/>
      <c r="S127" s="9"/>
    </row>
    <row r="128" spans="1:19" x14ac:dyDescent="0.25">
      <c r="A128" s="214"/>
      <c r="B128" s="51" t="s">
        <v>141</v>
      </c>
      <c r="C128" s="198"/>
      <c r="D128" s="42"/>
      <c r="E128" s="43"/>
      <c r="F128" s="87"/>
      <c r="G128" s="54"/>
      <c r="H128" s="32"/>
      <c r="I128" s="33"/>
      <c r="J128" s="33"/>
      <c r="K128" s="33"/>
      <c r="L128" s="35"/>
      <c r="M128" s="59"/>
      <c r="N128" s="37"/>
      <c r="O128" s="88"/>
      <c r="P128" s="48"/>
      <c r="Q128" s="49"/>
      <c r="R128" s="50"/>
      <c r="S128" s="9"/>
    </row>
    <row r="129" spans="1:19" x14ac:dyDescent="0.25">
      <c r="A129" s="214"/>
      <c r="B129" s="51" t="s">
        <v>142</v>
      </c>
      <c r="C129" s="198"/>
      <c r="D129" s="42"/>
      <c r="E129" s="43"/>
      <c r="F129" s="87"/>
      <c r="G129" s="54"/>
      <c r="H129" s="32"/>
      <c r="I129" s="33"/>
      <c r="J129" s="33"/>
      <c r="K129" s="33"/>
      <c r="L129" s="35"/>
      <c r="M129" s="59"/>
      <c r="N129" s="37"/>
      <c r="O129" s="88"/>
      <c r="P129" s="48"/>
      <c r="Q129" s="49"/>
      <c r="R129" s="50"/>
      <c r="S129" s="9"/>
    </row>
    <row r="130" spans="1:19" x14ac:dyDescent="0.25">
      <c r="A130" s="214"/>
      <c r="B130" s="51" t="s">
        <v>143</v>
      </c>
      <c r="C130" s="198"/>
      <c r="D130" s="42"/>
      <c r="E130" s="43"/>
      <c r="F130" s="87"/>
      <c r="G130" s="54"/>
      <c r="H130" s="32"/>
      <c r="I130" s="33"/>
      <c r="J130" s="33"/>
      <c r="K130" s="33"/>
      <c r="L130" s="35"/>
      <c r="M130" s="59"/>
      <c r="N130" s="37"/>
      <c r="O130" s="88"/>
      <c r="P130" s="48"/>
      <c r="Q130" s="49"/>
      <c r="R130" s="50"/>
      <c r="S130" s="9"/>
    </row>
    <row r="131" spans="1:19" x14ac:dyDescent="0.25">
      <c r="A131" s="214"/>
      <c r="B131" s="51" t="s">
        <v>144</v>
      </c>
      <c r="C131" s="198"/>
      <c r="D131" s="42"/>
      <c r="E131" s="43"/>
      <c r="F131" s="87"/>
      <c r="G131" s="54"/>
      <c r="H131" s="32"/>
      <c r="I131" s="33"/>
      <c r="J131" s="33"/>
      <c r="K131" s="33"/>
      <c r="L131" s="35"/>
      <c r="M131" s="59"/>
      <c r="N131" s="37"/>
      <c r="O131" s="88"/>
      <c r="P131" s="48"/>
      <c r="Q131" s="49"/>
      <c r="R131" s="50"/>
      <c r="S131" s="9"/>
    </row>
    <row r="132" spans="1:19" x14ac:dyDescent="0.25">
      <c r="A132" s="214"/>
      <c r="B132" s="51" t="s">
        <v>145</v>
      </c>
      <c r="C132" s="198"/>
      <c r="D132" s="42"/>
      <c r="E132" s="43"/>
      <c r="F132" s="87"/>
      <c r="G132" s="54"/>
      <c r="H132" s="32"/>
      <c r="I132" s="33"/>
      <c r="J132" s="33"/>
      <c r="K132" s="33"/>
      <c r="L132" s="35"/>
      <c r="M132" s="59"/>
      <c r="N132" s="37"/>
      <c r="O132" s="88"/>
      <c r="P132" s="48"/>
      <c r="Q132" s="49"/>
      <c r="R132" s="50"/>
      <c r="S132" s="9"/>
    </row>
    <row r="133" spans="1:19" x14ac:dyDescent="0.25">
      <c r="A133" s="150"/>
      <c r="B133" s="60" t="s">
        <v>146</v>
      </c>
      <c r="C133" s="198"/>
      <c r="D133" s="42"/>
      <c r="E133" s="43"/>
      <c r="F133" s="87"/>
      <c r="G133" s="54"/>
      <c r="H133" s="32"/>
      <c r="I133" s="33"/>
      <c r="J133" s="33"/>
      <c r="K133" s="33"/>
      <c r="L133" s="35"/>
      <c r="M133" s="59"/>
      <c r="N133" s="37"/>
      <c r="O133" s="88"/>
      <c r="P133" s="48"/>
      <c r="Q133" s="58"/>
      <c r="R133" s="50"/>
      <c r="S133" s="9"/>
    </row>
    <row r="134" spans="1:19" x14ac:dyDescent="0.25">
      <c r="A134" s="150"/>
      <c r="B134" s="60" t="s">
        <v>147</v>
      </c>
      <c r="C134" s="198"/>
      <c r="D134" s="42"/>
      <c r="E134" s="43"/>
      <c r="F134" s="87"/>
      <c r="G134" s="54"/>
      <c r="H134" s="32"/>
      <c r="I134" s="33"/>
      <c r="J134" s="33"/>
      <c r="K134" s="33"/>
      <c r="L134" s="35"/>
      <c r="M134" s="59"/>
      <c r="N134" s="37"/>
      <c r="O134" s="88"/>
      <c r="P134" s="48"/>
      <c r="Q134" s="49"/>
      <c r="R134" s="50"/>
      <c r="S134" s="9"/>
    </row>
    <row r="135" spans="1:19" x14ac:dyDescent="0.25">
      <c r="A135" s="214" t="s">
        <v>149</v>
      </c>
      <c r="B135" s="51" t="s">
        <v>150</v>
      </c>
      <c r="C135" s="198">
        <v>750</v>
      </c>
      <c r="D135" s="52">
        <v>0.1</v>
      </c>
      <c r="E135" s="43">
        <v>3</v>
      </c>
      <c r="F135" s="87">
        <v>750</v>
      </c>
      <c r="G135" s="54">
        <v>0</v>
      </c>
      <c r="H135" s="32">
        <f>((C135-(C135*D135))/E135)/H$8</f>
        <v>18.75</v>
      </c>
      <c r="I135" s="33">
        <f>+G135*H135</f>
        <v>0</v>
      </c>
      <c r="J135" s="33">
        <f>+I135+'Activos Dic 2021'!DB124</f>
        <v>675</v>
      </c>
      <c r="K135" s="738">
        <f>+C135-J135</f>
        <v>75</v>
      </c>
      <c r="L135" s="35">
        <f t="shared" ref="L135" si="16">+J135/C135</f>
        <v>0.9</v>
      </c>
      <c r="M135" s="59">
        <v>300</v>
      </c>
      <c r="N135" s="37"/>
      <c r="O135" s="88"/>
      <c r="P135" s="48"/>
      <c r="Q135" s="49"/>
      <c r="R135" s="50"/>
      <c r="S135" s="9"/>
    </row>
    <row r="136" spans="1:19" x14ac:dyDescent="0.25">
      <c r="A136" s="214"/>
      <c r="B136" s="51" t="s">
        <v>92</v>
      </c>
      <c r="C136" s="198"/>
      <c r="D136" s="42"/>
      <c r="E136" s="43"/>
      <c r="F136" s="87"/>
      <c r="G136" s="54"/>
      <c r="H136" s="32"/>
      <c r="I136" s="33"/>
      <c r="J136" s="33"/>
      <c r="K136" s="33"/>
      <c r="L136" s="35"/>
      <c r="M136" s="59"/>
      <c r="N136" s="37"/>
      <c r="O136" s="88"/>
      <c r="P136" s="48"/>
      <c r="Q136" s="49"/>
      <c r="R136" s="50"/>
      <c r="S136" s="9"/>
    </row>
    <row r="137" spans="1:19" x14ac:dyDescent="0.25">
      <c r="A137" s="214"/>
      <c r="B137" s="51" t="s">
        <v>151</v>
      </c>
      <c r="C137" s="198"/>
      <c r="D137" s="42"/>
      <c r="E137" s="43"/>
      <c r="F137" s="87"/>
      <c r="G137" s="54"/>
      <c r="H137" s="32"/>
      <c r="I137" s="33"/>
      <c r="J137" s="33"/>
      <c r="K137" s="33"/>
      <c r="L137" s="35"/>
      <c r="M137" s="59"/>
      <c r="N137" s="37"/>
      <c r="O137" s="88"/>
      <c r="P137" s="48"/>
      <c r="Q137" s="49"/>
      <c r="R137" s="50"/>
      <c r="S137" s="9"/>
    </row>
    <row r="138" spans="1:19" x14ac:dyDescent="0.25">
      <c r="A138" s="214"/>
      <c r="B138" s="51" t="s">
        <v>152</v>
      </c>
      <c r="C138" s="198"/>
      <c r="D138" s="42"/>
      <c r="E138" s="43"/>
      <c r="F138" s="87"/>
      <c r="G138" s="54"/>
      <c r="H138" s="32"/>
      <c r="I138" s="33"/>
      <c r="J138" s="33"/>
      <c r="K138" s="33"/>
      <c r="L138" s="35"/>
      <c r="M138" s="59"/>
      <c r="N138" s="37"/>
      <c r="O138" s="88"/>
      <c r="P138" s="48"/>
      <c r="Q138" s="49"/>
      <c r="R138" s="50"/>
      <c r="S138" s="9"/>
    </row>
    <row r="139" spans="1:19" x14ac:dyDescent="0.25">
      <c r="A139" s="214"/>
      <c r="B139" s="51" t="s">
        <v>153</v>
      </c>
      <c r="C139" s="198"/>
      <c r="D139" s="42"/>
      <c r="E139" s="43"/>
      <c r="F139" s="87"/>
      <c r="G139" s="54"/>
      <c r="H139" s="32"/>
      <c r="I139" s="33"/>
      <c r="J139" s="33"/>
      <c r="K139" s="33"/>
      <c r="L139" s="35"/>
      <c r="M139" s="59"/>
      <c r="N139" s="37"/>
      <c r="O139" s="88"/>
      <c r="P139" s="48"/>
      <c r="Q139" s="49"/>
      <c r="R139" s="50"/>
      <c r="S139" s="9"/>
    </row>
    <row r="140" spans="1:19" x14ac:dyDescent="0.25">
      <c r="A140" s="214"/>
      <c r="B140" s="51" t="s">
        <v>154</v>
      </c>
      <c r="C140" s="198"/>
      <c r="D140" s="42"/>
      <c r="E140" s="43"/>
      <c r="F140" s="87"/>
      <c r="G140" s="54"/>
      <c r="H140" s="32"/>
      <c r="I140" s="33"/>
      <c r="J140" s="33"/>
      <c r="K140" s="33"/>
      <c r="L140" s="35"/>
      <c r="M140" s="59"/>
      <c r="N140" s="37"/>
      <c r="O140" s="88"/>
      <c r="P140" s="48"/>
      <c r="Q140" s="58"/>
      <c r="R140" s="50"/>
      <c r="S140" s="9"/>
    </row>
    <row r="141" spans="1:19" x14ac:dyDescent="0.25">
      <c r="A141" s="214"/>
      <c r="B141" s="78" t="s">
        <v>155</v>
      </c>
      <c r="C141" s="198"/>
      <c r="D141" s="42"/>
      <c r="E141" s="43"/>
      <c r="F141" s="87"/>
      <c r="G141" s="54"/>
      <c r="H141" s="32"/>
      <c r="I141" s="33"/>
      <c r="J141" s="33"/>
      <c r="K141" s="33"/>
      <c r="L141" s="35"/>
      <c r="M141" s="59"/>
      <c r="N141" s="37"/>
      <c r="O141" s="88"/>
      <c r="P141" s="48"/>
      <c r="Q141" s="49"/>
      <c r="R141" s="50"/>
      <c r="S141" s="9"/>
    </row>
    <row r="142" spans="1:19" x14ac:dyDescent="0.25">
      <c r="A142" s="214"/>
      <c r="B142" s="51" t="s">
        <v>156</v>
      </c>
      <c r="C142" s="198"/>
      <c r="D142" s="42"/>
      <c r="E142" s="43"/>
      <c r="F142" s="87"/>
      <c r="G142" s="54"/>
      <c r="H142" s="32"/>
      <c r="I142" s="33"/>
      <c r="J142" s="33"/>
      <c r="K142" s="33"/>
      <c r="L142" s="35"/>
      <c r="M142" s="59"/>
      <c r="N142" s="37"/>
      <c r="O142" s="88"/>
      <c r="P142" s="48"/>
      <c r="Q142" s="49"/>
      <c r="R142" s="50"/>
      <c r="S142" s="9"/>
    </row>
    <row r="143" spans="1:19" x14ac:dyDescent="0.25">
      <c r="A143" s="214"/>
      <c r="B143" s="51" t="s">
        <v>157</v>
      </c>
      <c r="C143" s="198"/>
      <c r="D143" s="42"/>
      <c r="E143" s="43"/>
      <c r="F143" s="87"/>
      <c r="G143" s="54"/>
      <c r="H143" s="32"/>
      <c r="I143" s="33"/>
      <c r="J143" s="33"/>
      <c r="K143" s="33"/>
      <c r="L143" s="35"/>
      <c r="M143" s="59"/>
      <c r="N143" s="37"/>
      <c r="O143" s="88"/>
      <c r="P143" s="48"/>
      <c r="Q143" s="49"/>
      <c r="R143" s="50"/>
      <c r="S143" s="9"/>
    </row>
    <row r="144" spans="1:19" x14ac:dyDescent="0.25">
      <c r="A144" s="218" t="s">
        <v>158</v>
      </c>
      <c r="B144" s="80" t="s">
        <v>159</v>
      </c>
      <c r="C144" s="198">
        <v>795</v>
      </c>
      <c r="D144" s="52">
        <v>0.1</v>
      </c>
      <c r="E144" s="43">
        <v>3</v>
      </c>
      <c r="F144" s="87">
        <v>795</v>
      </c>
      <c r="G144" s="54">
        <v>0</v>
      </c>
      <c r="H144" s="32">
        <f>((C144-(C144*D144))/E144)/H$8</f>
        <v>19.875</v>
      </c>
      <c r="I144" s="33">
        <f>+G144*H144</f>
        <v>0</v>
      </c>
      <c r="J144" s="33">
        <f>+I144+'Activos Dic 2021'!DB133</f>
        <v>715.51</v>
      </c>
      <c r="K144" s="738">
        <f>+C144-J144</f>
        <v>79.490000000000009</v>
      </c>
      <c r="L144" s="35">
        <f t="shared" ref="L144" si="17">+J144/C144</f>
        <v>0.9000125786163522</v>
      </c>
      <c r="M144" s="59">
        <v>300</v>
      </c>
      <c r="N144" s="37"/>
      <c r="O144" s="88"/>
      <c r="P144" s="48"/>
      <c r="Q144" s="49"/>
      <c r="R144" s="50"/>
      <c r="S144" s="9"/>
    </row>
    <row r="145" spans="1:19" x14ac:dyDescent="0.25">
      <c r="A145" s="218"/>
      <c r="B145" s="80" t="s">
        <v>92</v>
      </c>
      <c r="C145" s="198"/>
      <c r="D145" s="42"/>
      <c r="E145" s="43"/>
      <c r="F145" s="87"/>
      <c r="G145" s="54"/>
      <c r="H145" s="32"/>
      <c r="I145" s="33"/>
      <c r="J145" s="33"/>
      <c r="K145" s="33"/>
      <c r="L145" s="35"/>
      <c r="M145" s="59"/>
      <c r="N145" s="37"/>
      <c r="O145" s="88"/>
      <c r="P145" s="48"/>
      <c r="Q145" s="49"/>
      <c r="R145" s="50"/>
      <c r="S145" s="9"/>
    </row>
    <row r="146" spans="1:19" x14ac:dyDescent="0.25">
      <c r="A146" s="218"/>
      <c r="B146" s="80" t="s">
        <v>160</v>
      </c>
      <c r="C146" s="198"/>
      <c r="D146" s="42"/>
      <c r="E146" s="43"/>
      <c r="F146" s="87"/>
      <c r="G146" s="54"/>
      <c r="H146" s="32"/>
      <c r="I146" s="33"/>
      <c r="J146" s="33"/>
      <c r="K146" s="33"/>
      <c r="L146" s="35"/>
      <c r="M146" s="59"/>
      <c r="N146" s="37"/>
      <c r="O146" s="88"/>
      <c r="P146" s="48"/>
      <c r="Q146" s="49"/>
      <c r="R146" s="50"/>
      <c r="S146" s="9"/>
    </row>
    <row r="147" spans="1:19" x14ac:dyDescent="0.25">
      <c r="A147" s="218"/>
      <c r="B147" s="80" t="s">
        <v>161</v>
      </c>
      <c r="C147" s="198"/>
      <c r="D147" s="42"/>
      <c r="E147" s="43"/>
      <c r="F147" s="87"/>
      <c r="G147" s="54"/>
      <c r="H147" s="32"/>
      <c r="I147" s="33"/>
      <c r="J147" s="33"/>
      <c r="K147" s="33"/>
      <c r="L147" s="35"/>
      <c r="M147" s="59"/>
      <c r="N147" s="37"/>
      <c r="O147" s="88"/>
      <c r="P147" s="48"/>
      <c r="Q147" s="58"/>
      <c r="R147" s="50"/>
      <c r="S147" s="9"/>
    </row>
    <row r="148" spans="1:19" x14ac:dyDescent="0.25">
      <c r="A148" s="218"/>
      <c r="B148" s="80" t="s">
        <v>162</v>
      </c>
      <c r="C148" s="198"/>
      <c r="D148" s="42"/>
      <c r="E148" s="43"/>
      <c r="F148" s="87"/>
      <c r="G148" s="54"/>
      <c r="H148" s="32"/>
      <c r="I148" s="33"/>
      <c r="J148" s="33"/>
      <c r="K148" s="33"/>
      <c r="L148" s="35"/>
      <c r="M148" s="59"/>
      <c r="N148" s="37"/>
      <c r="O148" s="88"/>
      <c r="P148" s="48"/>
      <c r="Q148" s="49"/>
      <c r="R148" s="50"/>
      <c r="S148" s="9"/>
    </row>
    <row r="149" spans="1:19" x14ac:dyDescent="0.25">
      <c r="A149" s="218"/>
      <c r="B149" s="80" t="s">
        <v>163</v>
      </c>
      <c r="C149" s="198"/>
      <c r="D149" s="42"/>
      <c r="E149" s="43"/>
      <c r="F149" s="87"/>
      <c r="G149" s="54"/>
      <c r="H149" s="32"/>
      <c r="I149" s="33"/>
      <c r="J149" s="33"/>
      <c r="K149" s="33"/>
      <c r="L149" s="35"/>
      <c r="M149" s="59"/>
      <c r="N149" s="37"/>
      <c r="O149" s="88"/>
      <c r="P149" s="48"/>
      <c r="Q149" s="49"/>
      <c r="R149" s="50"/>
      <c r="S149" s="9"/>
    </row>
    <row r="150" spans="1:19" x14ac:dyDescent="0.25">
      <c r="A150" s="218"/>
      <c r="B150" s="80" t="s">
        <v>144</v>
      </c>
      <c r="C150" s="198"/>
      <c r="D150" s="42"/>
      <c r="E150" s="43"/>
      <c r="F150" s="87"/>
      <c r="G150" s="54"/>
      <c r="H150" s="32"/>
      <c r="I150" s="33"/>
      <c r="J150" s="33"/>
      <c r="K150" s="33"/>
      <c r="L150" s="35"/>
      <c r="M150" s="59"/>
      <c r="N150" s="37"/>
      <c r="O150" s="88"/>
      <c r="P150" s="48"/>
      <c r="Q150" s="49"/>
      <c r="R150" s="50"/>
      <c r="S150" s="9"/>
    </row>
    <row r="151" spans="1:19" x14ac:dyDescent="0.25">
      <c r="A151" s="218"/>
      <c r="B151" s="80" t="s">
        <v>164</v>
      </c>
      <c r="C151" s="198"/>
      <c r="D151" s="42"/>
      <c r="E151" s="43"/>
      <c r="F151" s="87"/>
      <c r="G151" s="54"/>
      <c r="H151" s="32"/>
      <c r="I151" s="33"/>
      <c r="J151" s="33"/>
      <c r="K151" s="33"/>
      <c r="L151" s="35"/>
      <c r="M151" s="59"/>
      <c r="N151" s="37"/>
      <c r="O151" s="88"/>
      <c r="P151" s="48"/>
      <c r="Q151" s="49"/>
      <c r="R151" s="50"/>
      <c r="S151" s="9"/>
    </row>
    <row r="152" spans="1:19" x14ac:dyDescent="0.25">
      <c r="A152" s="218"/>
      <c r="B152" s="80" t="s">
        <v>165</v>
      </c>
      <c r="C152" s="198"/>
      <c r="D152" s="42"/>
      <c r="E152" s="43"/>
      <c r="F152" s="87"/>
      <c r="G152" s="54"/>
      <c r="H152" s="32"/>
      <c r="I152" s="33"/>
      <c r="J152" s="33"/>
      <c r="K152" s="33"/>
      <c r="L152" s="35"/>
      <c r="M152" s="59"/>
      <c r="N152" s="37"/>
      <c r="O152" s="88"/>
      <c r="P152" s="48"/>
      <c r="Q152" s="49"/>
      <c r="R152" s="50"/>
      <c r="S152" s="9"/>
    </row>
    <row r="153" spans="1:19" x14ac:dyDescent="0.25">
      <c r="A153" s="218" t="s">
        <v>166</v>
      </c>
      <c r="B153" s="80" t="s">
        <v>167</v>
      </c>
      <c r="C153" s="198">
        <v>576.96</v>
      </c>
      <c r="D153" s="52">
        <v>0.1</v>
      </c>
      <c r="E153" s="43">
        <v>3</v>
      </c>
      <c r="F153" s="87">
        <v>576.96</v>
      </c>
      <c r="G153" s="54">
        <v>0</v>
      </c>
      <c r="H153" s="32">
        <f>((C153-(C153*D153))/E153)/H$8</f>
        <v>14.423999999999999</v>
      </c>
      <c r="I153" s="33">
        <f>+G153*H153</f>
        <v>0</v>
      </c>
      <c r="J153" s="33">
        <f>+I153+'Activos Dic 2021'!DB142</f>
        <v>519.27</v>
      </c>
      <c r="K153" s="738">
        <f>+C153-J153</f>
        <v>57.690000000000055</v>
      </c>
      <c r="L153" s="35">
        <f t="shared" ref="L153" si="18">+J153/C153</f>
        <v>0.90001039933444249</v>
      </c>
      <c r="M153" s="59">
        <v>300</v>
      </c>
      <c r="N153" s="37"/>
      <c r="O153" s="88"/>
      <c r="P153" s="48"/>
      <c r="Q153" s="49"/>
      <c r="R153" s="50"/>
      <c r="S153" s="9"/>
    </row>
    <row r="154" spans="1:19" x14ac:dyDescent="0.25">
      <c r="A154" s="218"/>
      <c r="B154" s="80" t="s">
        <v>168</v>
      </c>
      <c r="C154" s="199"/>
      <c r="D154" s="42"/>
      <c r="E154" s="43"/>
      <c r="F154" s="89"/>
      <c r="G154" s="54"/>
      <c r="H154" s="32"/>
      <c r="I154" s="33"/>
      <c r="J154" s="33"/>
      <c r="K154" s="33"/>
      <c r="L154" s="35"/>
      <c r="M154" s="59"/>
      <c r="N154" s="37"/>
      <c r="O154" s="90"/>
      <c r="P154" s="48"/>
      <c r="Q154" s="58"/>
      <c r="R154" s="50"/>
      <c r="S154" s="9"/>
    </row>
    <row r="155" spans="1:19" x14ac:dyDescent="0.25">
      <c r="A155" s="218" t="s">
        <v>169</v>
      </c>
      <c r="B155" s="80" t="s">
        <v>159</v>
      </c>
      <c r="C155" s="198">
        <v>619</v>
      </c>
      <c r="D155" s="52">
        <v>0.1</v>
      </c>
      <c r="E155" s="43">
        <v>3</v>
      </c>
      <c r="F155" s="87">
        <v>619</v>
      </c>
      <c r="G155" s="54">
        <v>0</v>
      </c>
      <c r="H155" s="32">
        <f>((C155-(C155*D155))/E155)/H$8</f>
        <v>15.475000000000001</v>
      </c>
      <c r="I155" s="33">
        <f>+G155*H155</f>
        <v>0</v>
      </c>
      <c r="J155" s="33">
        <f>+I155+'Activos Dic 2021'!DB144</f>
        <v>557.1</v>
      </c>
      <c r="K155" s="738">
        <f>+C155-J155</f>
        <v>61.899999999999977</v>
      </c>
      <c r="L155" s="35">
        <f t="shared" ref="L155" si="19">+J155/C155</f>
        <v>0.9</v>
      </c>
      <c r="M155" s="59">
        <v>300</v>
      </c>
      <c r="N155" s="37"/>
      <c r="O155" s="88"/>
      <c r="P155" s="48"/>
      <c r="Q155" s="49"/>
      <c r="R155" s="50"/>
      <c r="S155" s="9"/>
    </row>
    <row r="156" spans="1:19" x14ac:dyDescent="0.25">
      <c r="A156" s="218"/>
      <c r="B156" s="80" t="s">
        <v>970</v>
      </c>
      <c r="C156" s="199"/>
      <c r="D156" s="42"/>
      <c r="E156" s="43"/>
      <c r="F156" s="89"/>
      <c r="G156" s="54"/>
      <c r="H156" s="32"/>
      <c r="I156" s="33"/>
      <c r="J156" s="33"/>
      <c r="K156" s="33"/>
      <c r="L156" s="35"/>
      <c r="M156" s="59"/>
      <c r="N156" s="37"/>
      <c r="O156" s="90"/>
      <c r="P156" s="48"/>
      <c r="Q156" s="49"/>
      <c r="R156" s="50"/>
      <c r="S156" s="9"/>
    </row>
    <row r="157" spans="1:19" x14ac:dyDescent="0.25">
      <c r="A157" s="218"/>
      <c r="B157" s="80" t="s">
        <v>967</v>
      </c>
      <c r="C157" s="199"/>
      <c r="D157" s="42"/>
      <c r="E157" s="43"/>
      <c r="F157" s="89"/>
      <c r="G157" s="54"/>
      <c r="H157" s="32"/>
      <c r="I157" s="33"/>
      <c r="J157" s="33"/>
      <c r="K157" s="33"/>
      <c r="L157" s="35"/>
      <c r="M157" s="59"/>
      <c r="N157" s="37"/>
      <c r="O157" s="90"/>
      <c r="P157" s="48"/>
      <c r="Q157" s="49"/>
      <c r="R157" s="50"/>
      <c r="S157" s="9"/>
    </row>
    <row r="158" spans="1:19" x14ac:dyDescent="0.25">
      <c r="A158" s="218"/>
      <c r="B158" s="80" t="s">
        <v>969</v>
      </c>
      <c r="C158" s="199"/>
      <c r="D158" s="42"/>
      <c r="E158" s="43"/>
      <c r="F158" s="89"/>
      <c r="G158" s="54"/>
      <c r="H158" s="32"/>
      <c r="I158" s="33"/>
      <c r="J158" s="33"/>
      <c r="K158" s="33"/>
      <c r="L158" s="35"/>
      <c r="M158" s="59"/>
      <c r="N158" s="37"/>
      <c r="O158" s="90"/>
      <c r="P158" s="48"/>
      <c r="Q158" s="49"/>
      <c r="R158" s="50"/>
      <c r="S158" s="9"/>
    </row>
    <row r="159" spans="1:19" x14ac:dyDescent="0.25">
      <c r="A159" s="218"/>
      <c r="B159" s="80" t="s">
        <v>968</v>
      </c>
      <c r="C159" s="199"/>
      <c r="D159" s="42"/>
      <c r="E159" s="43"/>
      <c r="F159" s="89"/>
      <c r="G159" s="54"/>
      <c r="H159" s="32"/>
      <c r="I159" s="33"/>
      <c r="J159" s="33"/>
      <c r="K159" s="33"/>
      <c r="L159" s="35"/>
      <c r="M159" s="59"/>
      <c r="N159" s="37"/>
      <c r="O159" s="90"/>
      <c r="P159" s="48"/>
      <c r="Q159" s="49"/>
      <c r="R159" s="50"/>
      <c r="S159" s="9"/>
    </row>
    <row r="160" spans="1:19" x14ac:dyDescent="0.25">
      <c r="A160" s="218" t="s">
        <v>170</v>
      </c>
      <c r="B160" s="80" t="s">
        <v>171</v>
      </c>
      <c r="C160" s="14">
        <v>545.53</v>
      </c>
      <c r="D160" s="52">
        <v>0.1</v>
      </c>
      <c r="E160" s="43">
        <v>5</v>
      </c>
      <c r="F160" s="53">
        <v>545.53</v>
      </c>
      <c r="G160" s="54">
        <v>12</v>
      </c>
      <c r="H160" s="32">
        <f>((C160-(C160*D160))/E160)/H$8</f>
        <v>8.1829499999999999</v>
      </c>
      <c r="I160" s="33">
        <f>+G160*H160</f>
        <v>98.195400000000006</v>
      </c>
      <c r="J160" s="33">
        <f>+I160+'Activos Dic 2021'!CP149</f>
        <v>490.97700000000003</v>
      </c>
      <c r="K160" s="738">
        <f>+C160-J160</f>
        <v>54.55299999999994</v>
      </c>
      <c r="L160" s="35">
        <f t="shared" ref="L160" si="20">+J160/C160</f>
        <v>0.90000000000000013</v>
      </c>
      <c r="M160" s="59">
        <v>300</v>
      </c>
      <c r="N160" s="37"/>
      <c r="O160" s="90"/>
      <c r="P160" s="48"/>
      <c r="Q160" s="49"/>
      <c r="R160" s="50"/>
      <c r="S160" s="9"/>
    </row>
    <row r="161" spans="1:19" x14ac:dyDescent="0.25">
      <c r="A161" s="218"/>
      <c r="B161" s="80" t="s">
        <v>172</v>
      </c>
      <c r="C161" s="198"/>
      <c r="D161" s="42"/>
      <c r="E161" s="43"/>
      <c r="F161" s="89"/>
      <c r="G161" s="54"/>
      <c r="H161" s="32"/>
      <c r="I161" s="33"/>
      <c r="J161" s="33"/>
      <c r="K161" s="33"/>
      <c r="L161" s="35"/>
      <c r="M161" s="59"/>
      <c r="N161" s="37"/>
      <c r="O161" s="90"/>
      <c r="P161" s="48"/>
      <c r="Q161" s="58"/>
      <c r="R161" s="50"/>
      <c r="S161" s="9"/>
    </row>
    <row r="162" spans="1:19" x14ac:dyDescent="0.25">
      <c r="A162" s="218"/>
      <c r="B162" s="80" t="s">
        <v>128</v>
      </c>
      <c r="C162" s="198"/>
      <c r="D162" s="42"/>
      <c r="E162" s="43"/>
      <c r="F162" s="89"/>
      <c r="G162" s="54"/>
      <c r="H162" s="32"/>
      <c r="I162" s="33"/>
      <c r="J162" s="33"/>
      <c r="K162" s="33"/>
      <c r="L162" s="35"/>
      <c r="M162" s="59"/>
      <c r="N162" s="37"/>
      <c r="O162" s="90"/>
      <c r="P162" s="48"/>
      <c r="Q162" s="49"/>
      <c r="R162" s="50"/>
      <c r="S162" s="9"/>
    </row>
    <row r="163" spans="1:19" x14ac:dyDescent="0.25">
      <c r="A163" s="218"/>
      <c r="B163" s="80" t="s">
        <v>173</v>
      </c>
      <c r="C163" s="198"/>
      <c r="D163" s="42"/>
      <c r="E163" s="43"/>
      <c r="F163" s="89"/>
      <c r="G163" s="54"/>
      <c r="H163" s="32"/>
      <c r="I163" s="33"/>
      <c r="J163" s="33"/>
      <c r="K163" s="33"/>
      <c r="L163" s="35"/>
      <c r="M163" s="59"/>
      <c r="N163" s="37"/>
      <c r="O163" s="90"/>
      <c r="P163" s="48"/>
      <c r="Q163" s="49"/>
      <c r="R163" s="50"/>
      <c r="S163" s="9"/>
    </row>
    <row r="164" spans="1:19" x14ac:dyDescent="0.25">
      <c r="A164" s="218" t="s">
        <v>174</v>
      </c>
      <c r="B164" s="80" t="s">
        <v>175</v>
      </c>
      <c r="C164" s="14">
        <v>735.14</v>
      </c>
      <c r="D164" s="52">
        <v>0.1</v>
      </c>
      <c r="E164" s="43">
        <v>5</v>
      </c>
      <c r="F164" s="53">
        <v>735.14</v>
      </c>
      <c r="G164" s="54">
        <v>12</v>
      </c>
      <c r="H164" s="32">
        <f>((C164-(C164*D164))/E164)/H$8</f>
        <v>11.027099999999999</v>
      </c>
      <c r="I164" s="33">
        <f>+G164*H164</f>
        <v>132.3252</v>
      </c>
      <c r="J164" s="33">
        <f>+I164+'Activos Dic 2021'!CP153</f>
        <v>661.62599999999998</v>
      </c>
      <c r="K164" s="738">
        <f>+C164-J164</f>
        <v>73.51400000000001</v>
      </c>
      <c r="L164" s="35">
        <f t="shared" ref="L164" si="21">+J164/C164</f>
        <v>0.9</v>
      </c>
      <c r="M164" s="59">
        <v>300</v>
      </c>
      <c r="N164" s="37"/>
      <c r="O164" s="90"/>
      <c r="P164" s="48"/>
      <c r="Q164" s="49"/>
      <c r="R164" s="50"/>
      <c r="S164" s="9"/>
    </row>
    <row r="165" spans="1:19" x14ac:dyDescent="0.25">
      <c r="A165" s="218"/>
      <c r="B165" s="80" t="s">
        <v>172</v>
      </c>
      <c r="C165" s="198"/>
      <c r="D165" s="42"/>
      <c r="E165" s="43"/>
      <c r="F165" s="89"/>
      <c r="G165" s="54"/>
      <c r="H165" s="32"/>
      <c r="I165" s="33"/>
      <c r="J165" s="33"/>
      <c r="K165" s="33"/>
      <c r="L165" s="35"/>
      <c r="M165" s="59"/>
      <c r="N165" s="37"/>
      <c r="O165" s="90"/>
      <c r="P165" s="48"/>
      <c r="Q165" s="49"/>
      <c r="R165" s="50"/>
      <c r="S165" s="9"/>
    </row>
    <row r="166" spans="1:19" x14ac:dyDescent="0.25">
      <c r="A166" s="218"/>
      <c r="B166" s="80" t="s">
        <v>128</v>
      </c>
      <c r="C166" s="198"/>
      <c r="D166" s="42"/>
      <c r="E166" s="43"/>
      <c r="F166" s="89"/>
      <c r="G166" s="54"/>
      <c r="H166" s="32"/>
      <c r="I166" s="33"/>
      <c r="J166" s="33"/>
      <c r="K166" s="33"/>
      <c r="L166" s="35"/>
      <c r="M166" s="59"/>
      <c r="N166" s="37"/>
      <c r="O166" s="90"/>
      <c r="P166" s="48"/>
      <c r="Q166" s="49"/>
      <c r="R166" s="50"/>
      <c r="S166" s="9"/>
    </row>
    <row r="167" spans="1:19" x14ac:dyDescent="0.25">
      <c r="A167" s="218"/>
      <c r="B167" s="80" t="s">
        <v>173</v>
      </c>
      <c r="C167" s="198"/>
      <c r="D167" s="42"/>
      <c r="E167" s="43"/>
      <c r="F167" s="89"/>
      <c r="G167" s="54"/>
      <c r="H167" s="32"/>
      <c r="I167" s="33"/>
      <c r="J167" s="33"/>
      <c r="K167" s="33"/>
      <c r="L167" s="35"/>
      <c r="M167" s="59"/>
      <c r="N167" s="37"/>
      <c r="O167" s="90"/>
      <c r="P167" s="48"/>
      <c r="Q167" s="49"/>
      <c r="R167" s="50"/>
      <c r="S167" s="9"/>
    </row>
    <row r="168" spans="1:19" x14ac:dyDescent="0.25">
      <c r="A168" s="218" t="s">
        <v>176</v>
      </c>
      <c r="B168" s="80" t="s">
        <v>175</v>
      </c>
      <c r="C168" s="14">
        <v>735.14</v>
      </c>
      <c r="D168" s="52">
        <v>0.1</v>
      </c>
      <c r="E168" s="43">
        <v>5</v>
      </c>
      <c r="F168" s="53">
        <v>735.14</v>
      </c>
      <c r="G168" s="54">
        <v>12</v>
      </c>
      <c r="H168" s="32">
        <f>((C168-(C168*D168))/E168)/H$8</f>
        <v>11.027099999999999</v>
      </c>
      <c r="I168" s="33">
        <f>+G168*H168</f>
        <v>132.3252</v>
      </c>
      <c r="J168" s="33">
        <f>+I168+'Activos Dic 2021'!CP157</f>
        <v>661.62599999999998</v>
      </c>
      <c r="K168" s="738">
        <f>+C168-J168</f>
        <v>73.51400000000001</v>
      </c>
      <c r="L168" s="35">
        <f t="shared" ref="L168" si="22">+J168/C168</f>
        <v>0.9</v>
      </c>
      <c r="M168" s="59">
        <v>300</v>
      </c>
      <c r="N168" s="37"/>
      <c r="O168" s="90"/>
      <c r="P168" s="48"/>
      <c r="Q168" s="58"/>
      <c r="R168" s="50"/>
      <c r="S168" s="9"/>
    </row>
    <row r="169" spans="1:19" x14ac:dyDescent="0.25">
      <c r="A169" s="218"/>
      <c r="B169" s="80" t="s">
        <v>172</v>
      </c>
      <c r="C169" s="198"/>
      <c r="D169" s="42"/>
      <c r="E169" s="43"/>
      <c r="F169" s="89"/>
      <c r="G169" s="54"/>
      <c r="H169" s="32"/>
      <c r="I169" s="33"/>
      <c r="J169" s="33"/>
      <c r="K169" s="33"/>
      <c r="L169" s="35"/>
      <c r="M169" s="59"/>
      <c r="N169" s="37"/>
      <c r="O169" s="90"/>
      <c r="P169" s="48"/>
      <c r="Q169" s="49"/>
      <c r="R169" s="50"/>
      <c r="S169" s="9"/>
    </row>
    <row r="170" spans="1:19" x14ac:dyDescent="0.25">
      <c r="A170" s="218"/>
      <c r="B170" s="80" t="s">
        <v>128</v>
      </c>
      <c r="C170" s="198"/>
      <c r="D170" s="42"/>
      <c r="E170" s="43"/>
      <c r="F170" s="89"/>
      <c r="G170" s="54"/>
      <c r="H170" s="32"/>
      <c r="I170" s="33"/>
      <c r="J170" s="33"/>
      <c r="K170" s="33"/>
      <c r="L170" s="35"/>
      <c r="M170" s="59"/>
      <c r="N170" s="37"/>
      <c r="O170" s="90"/>
      <c r="P170" s="48"/>
      <c r="Q170" s="49"/>
      <c r="R170" s="50"/>
      <c r="S170" s="9"/>
    </row>
    <row r="171" spans="1:19" x14ac:dyDescent="0.25">
      <c r="A171" s="218"/>
      <c r="B171" s="80" t="s">
        <v>173</v>
      </c>
      <c r="C171" s="198"/>
      <c r="D171" s="42"/>
      <c r="E171" s="43"/>
      <c r="F171" s="89"/>
      <c r="G171" s="54"/>
      <c r="H171" s="32"/>
      <c r="I171" s="33"/>
      <c r="J171" s="33"/>
      <c r="K171" s="33"/>
      <c r="L171" s="35"/>
      <c r="M171" s="59"/>
      <c r="N171" s="37"/>
      <c r="O171" s="90"/>
      <c r="P171" s="48"/>
      <c r="Q171" s="49"/>
      <c r="R171" s="50"/>
      <c r="S171" s="9"/>
    </row>
    <row r="172" spans="1:19" x14ac:dyDescent="0.25">
      <c r="A172" s="218" t="s">
        <v>177</v>
      </c>
      <c r="B172" s="80" t="s">
        <v>178</v>
      </c>
      <c r="C172" s="198">
        <v>590.23</v>
      </c>
      <c r="D172" s="52">
        <v>0.1</v>
      </c>
      <c r="E172" s="43">
        <v>5</v>
      </c>
      <c r="F172" s="53">
        <v>590.23</v>
      </c>
      <c r="G172" s="54">
        <v>12</v>
      </c>
      <c r="H172" s="32">
        <f>((C172-(C172*D172))/E172)/H$8</f>
        <v>8.8534500000000005</v>
      </c>
      <c r="I172" s="33">
        <f>+G172*H172</f>
        <v>106.2414</v>
      </c>
      <c r="J172" s="33">
        <f>+I172+'Activos Dic 2021'!CP161</f>
        <v>433.81905</v>
      </c>
      <c r="K172" s="738">
        <f>+C172-J172</f>
        <v>156.41095000000001</v>
      </c>
      <c r="L172" s="35">
        <f t="shared" ref="L172" si="23">+J172/C172</f>
        <v>0.73499999999999999</v>
      </c>
      <c r="M172" s="59">
        <v>300</v>
      </c>
      <c r="N172" s="37"/>
      <c r="O172" s="90"/>
      <c r="P172" s="48"/>
      <c r="Q172" s="49"/>
      <c r="R172" s="50"/>
      <c r="S172" s="9"/>
    </row>
    <row r="173" spans="1:19" x14ac:dyDescent="0.25">
      <c r="A173" s="218"/>
      <c r="B173" s="80" t="s">
        <v>172</v>
      </c>
      <c r="C173" s="198"/>
      <c r="D173" s="42"/>
      <c r="E173" s="43"/>
      <c r="F173" s="89"/>
      <c r="G173" s="54"/>
      <c r="H173" s="32"/>
      <c r="I173" s="33"/>
      <c r="J173" s="33"/>
      <c r="K173" s="33"/>
      <c r="L173" s="35"/>
      <c r="M173" s="59"/>
      <c r="N173" s="37"/>
      <c r="O173" s="90"/>
      <c r="P173" s="48"/>
      <c r="Q173" s="49"/>
      <c r="R173" s="50"/>
      <c r="S173" s="9"/>
    </row>
    <row r="174" spans="1:19" x14ac:dyDescent="0.25">
      <c r="A174" s="218"/>
      <c r="B174" s="80" t="s">
        <v>128</v>
      </c>
      <c r="C174" s="198"/>
      <c r="D174" s="42"/>
      <c r="E174" s="43"/>
      <c r="F174" s="89"/>
      <c r="G174" s="54"/>
      <c r="H174" s="32"/>
      <c r="I174" s="33"/>
      <c r="J174" s="33"/>
      <c r="K174" s="33"/>
      <c r="L174" s="35"/>
      <c r="M174" s="59"/>
      <c r="N174" s="37"/>
      <c r="O174" s="90"/>
      <c r="P174" s="48"/>
      <c r="Q174" s="49"/>
      <c r="R174" s="50"/>
      <c r="S174" s="9"/>
    </row>
    <row r="175" spans="1:19" x14ac:dyDescent="0.25">
      <c r="A175" s="218"/>
      <c r="B175" s="80" t="s">
        <v>173</v>
      </c>
      <c r="C175" s="198"/>
      <c r="D175" s="42"/>
      <c r="E175" s="43"/>
      <c r="F175" s="89"/>
      <c r="G175" s="54"/>
      <c r="H175" s="32"/>
      <c r="I175" s="33"/>
      <c r="J175" s="33"/>
      <c r="K175" s="33"/>
      <c r="L175" s="35"/>
      <c r="M175" s="59"/>
      <c r="N175" s="37"/>
      <c r="O175" s="90"/>
      <c r="P175" s="48"/>
      <c r="Q175" s="58"/>
      <c r="R175" s="50"/>
      <c r="S175" s="9"/>
    </row>
    <row r="176" spans="1:19" x14ac:dyDescent="0.25">
      <c r="A176" s="218" t="s">
        <v>179</v>
      </c>
      <c r="B176" s="80" t="s">
        <v>178</v>
      </c>
      <c r="C176" s="198">
        <v>590.23</v>
      </c>
      <c r="D176" s="52">
        <v>0.1</v>
      </c>
      <c r="E176" s="43">
        <v>5</v>
      </c>
      <c r="F176" s="53">
        <v>590.23</v>
      </c>
      <c r="G176" s="54">
        <v>12</v>
      </c>
      <c r="H176" s="32">
        <f>((C176-(C176*D176))/E176)/H$8</f>
        <v>8.8534500000000005</v>
      </c>
      <c r="I176" s="33">
        <f>+G176*H176</f>
        <v>106.2414</v>
      </c>
      <c r="J176" s="33">
        <f>+I176+'Activos Dic 2021'!CP165</f>
        <v>433.81905</v>
      </c>
      <c r="K176" s="738">
        <f>+C176-J176</f>
        <v>156.41095000000001</v>
      </c>
      <c r="L176" s="35">
        <f t="shared" ref="L176" si="24">+J176/C176</f>
        <v>0.73499999999999999</v>
      </c>
      <c r="M176" s="59">
        <v>300</v>
      </c>
      <c r="N176" s="37"/>
      <c r="O176" s="90"/>
      <c r="P176" s="48"/>
      <c r="Q176" s="49"/>
      <c r="R176" s="50"/>
      <c r="S176" s="9"/>
    </row>
    <row r="177" spans="1:19" x14ac:dyDescent="0.25">
      <c r="A177" s="218"/>
      <c r="B177" s="80" t="s">
        <v>172</v>
      </c>
      <c r="C177" s="198"/>
      <c r="D177" s="42"/>
      <c r="E177" s="43"/>
      <c r="F177" s="89"/>
      <c r="G177" s="54"/>
      <c r="H177" s="32"/>
      <c r="I177" s="33"/>
      <c r="J177" s="33"/>
      <c r="K177" s="33"/>
      <c r="L177" s="35"/>
      <c r="M177" s="59"/>
      <c r="N177" s="37"/>
      <c r="O177" s="90"/>
      <c r="P177" s="48"/>
      <c r="Q177" s="49"/>
      <c r="R177" s="50"/>
      <c r="S177" s="9"/>
    </row>
    <row r="178" spans="1:19" x14ac:dyDescent="0.25">
      <c r="A178" s="218"/>
      <c r="B178" s="80" t="s">
        <v>128</v>
      </c>
      <c r="C178" s="198"/>
      <c r="D178" s="42"/>
      <c r="E178" s="43"/>
      <c r="F178" s="89"/>
      <c r="G178" s="54"/>
      <c r="H178" s="32"/>
      <c r="I178" s="33"/>
      <c r="J178" s="33"/>
      <c r="K178" s="33"/>
      <c r="L178" s="35"/>
      <c r="M178" s="59"/>
      <c r="N178" s="37"/>
      <c r="O178" s="90"/>
      <c r="P178" s="48"/>
      <c r="Q178" s="49"/>
      <c r="R178" s="50"/>
      <c r="S178" s="9"/>
    </row>
    <row r="179" spans="1:19" x14ac:dyDescent="0.25">
      <c r="A179" s="218"/>
      <c r="B179" s="80" t="s">
        <v>173</v>
      </c>
      <c r="C179" s="198"/>
      <c r="D179" s="42"/>
      <c r="E179" s="43"/>
      <c r="F179" s="89"/>
      <c r="G179" s="54"/>
      <c r="H179" s="32"/>
      <c r="I179" s="33"/>
      <c r="J179" s="33"/>
      <c r="K179" s="33"/>
      <c r="L179" s="35"/>
      <c r="M179" s="59"/>
      <c r="N179" s="37"/>
      <c r="O179" s="90"/>
      <c r="P179" s="48"/>
      <c r="Q179" s="49"/>
      <c r="R179" s="50"/>
      <c r="S179" s="9"/>
    </row>
    <row r="180" spans="1:19" x14ac:dyDescent="0.25">
      <c r="A180" s="218" t="s">
        <v>180</v>
      </c>
      <c r="B180" s="80" t="s">
        <v>178</v>
      </c>
      <c r="C180" s="198">
        <v>590.23</v>
      </c>
      <c r="D180" s="52">
        <v>0.1</v>
      </c>
      <c r="E180" s="43">
        <v>5</v>
      </c>
      <c r="F180" s="53">
        <v>590.23</v>
      </c>
      <c r="G180" s="54">
        <v>12</v>
      </c>
      <c r="H180" s="32">
        <f>((C180-(C180*D180))/E180)/H$8</f>
        <v>8.8534500000000005</v>
      </c>
      <c r="I180" s="33">
        <f>+G180*H180</f>
        <v>106.2414</v>
      </c>
      <c r="J180" s="33">
        <f>+I180+'Activos Dic 2021'!CP169</f>
        <v>433.81905</v>
      </c>
      <c r="K180" s="738">
        <f>+C180-J180</f>
        <v>156.41095000000001</v>
      </c>
      <c r="L180" s="35">
        <f t="shared" ref="L180" si="25">+J180/C180</f>
        <v>0.73499999999999999</v>
      </c>
      <c r="M180" s="59">
        <v>300</v>
      </c>
      <c r="N180" s="37"/>
      <c r="O180" s="90"/>
      <c r="P180" s="48"/>
      <c r="Q180" s="49"/>
      <c r="R180" s="50"/>
      <c r="S180" s="9"/>
    </row>
    <row r="181" spans="1:19" x14ac:dyDescent="0.25">
      <c r="A181" s="218"/>
      <c r="B181" s="80" t="s">
        <v>172</v>
      </c>
      <c r="C181" s="198"/>
      <c r="D181" s="42"/>
      <c r="E181" s="43"/>
      <c r="F181" s="89"/>
      <c r="G181" s="54"/>
      <c r="H181" s="32"/>
      <c r="I181" s="33"/>
      <c r="J181" s="33"/>
      <c r="K181" s="33"/>
      <c r="L181" s="35"/>
      <c r="M181" s="59"/>
      <c r="N181" s="37"/>
      <c r="O181" s="90"/>
      <c r="P181" s="48"/>
      <c r="Q181" s="49"/>
      <c r="R181" s="50"/>
      <c r="S181" s="9"/>
    </row>
    <row r="182" spans="1:19" x14ac:dyDescent="0.25">
      <c r="A182" s="218"/>
      <c r="B182" s="80" t="s">
        <v>128</v>
      </c>
      <c r="C182" s="198"/>
      <c r="D182" s="42"/>
      <c r="E182" s="43"/>
      <c r="F182" s="89"/>
      <c r="G182" s="54"/>
      <c r="H182" s="32"/>
      <c r="I182" s="33"/>
      <c r="J182" s="33"/>
      <c r="K182" s="33"/>
      <c r="L182" s="35"/>
      <c r="M182" s="59"/>
      <c r="N182" s="37"/>
      <c r="O182" s="90"/>
      <c r="P182" s="48"/>
      <c r="Q182" s="58"/>
      <c r="R182" s="50"/>
      <c r="S182" s="9"/>
    </row>
    <row r="183" spans="1:19" x14ac:dyDescent="0.25">
      <c r="A183" s="218"/>
      <c r="B183" s="80" t="s">
        <v>173</v>
      </c>
      <c r="C183" s="198"/>
      <c r="D183" s="42"/>
      <c r="E183" s="43"/>
      <c r="F183" s="89"/>
      <c r="G183" s="54"/>
      <c r="H183" s="32"/>
      <c r="I183" s="33"/>
      <c r="J183" s="33"/>
      <c r="K183" s="33"/>
      <c r="L183" s="35"/>
      <c r="M183" s="59"/>
      <c r="N183" s="37"/>
      <c r="O183" s="90"/>
      <c r="P183" s="48"/>
      <c r="Q183" s="49"/>
      <c r="R183" s="50"/>
      <c r="S183" s="9"/>
    </row>
    <row r="184" spans="1:19" x14ac:dyDescent="0.25">
      <c r="A184" s="218" t="s">
        <v>181</v>
      </c>
      <c r="B184" s="80" t="s">
        <v>178</v>
      </c>
      <c r="C184" s="198">
        <v>590.23</v>
      </c>
      <c r="D184" s="52">
        <v>0.1</v>
      </c>
      <c r="E184" s="43">
        <v>5</v>
      </c>
      <c r="F184" s="53">
        <v>590.23</v>
      </c>
      <c r="G184" s="54">
        <v>12</v>
      </c>
      <c r="H184" s="32">
        <f>((C184-(C184*D184))/E184)/H$8</f>
        <v>8.8534500000000005</v>
      </c>
      <c r="I184" s="33">
        <f>+G184*H184</f>
        <v>106.2414</v>
      </c>
      <c r="J184" s="33">
        <f>+I184+'Activos Dic 2021'!CP173</f>
        <v>433.81905</v>
      </c>
      <c r="K184" s="738">
        <f>+C184-J184</f>
        <v>156.41095000000001</v>
      </c>
      <c r="L184" s="35">
        <f t="shared" ref="L184" si="26">+J184/C184</f>
        <v>0.73499999999999999</v>
      </c>
      <c r="M184" s="59">
        <v>300</v>
      </c>
      <c r="N184" s="37"/>
      <c r="O184" s="90"/>
      <c r="P184" s="48"/>
      <c r="Q184" s="49"/>
      <c r="R184" s="50"/>
      <c r="S184" s="9"/>
    </row>
    <row r="185" spans="1:19" x14ac:dyDescent="0.25">
      <c r="A185" s="218"/>
      <c r="B185" s="80" t="s">
        <v>172</v>
      </c>
      <c r="C185" s="198"/>
      <c r="D185" s="42"/>
      <c r="E185" s="43"/>
      <c r="F185" s="89"/>
      <c r="G185" s="54"/>
      <c r="H185" s="32"/>
      <c r="I185" s="33"/>
      <c r="J185" s="33"/>
      <c r="K185" s="33"/>
      <c r="L185" s="35"/>
      <c r="M185" s="59"/>
      <c r="N185" s="37"/>
      <c r="O185" s="90"/>
      <c r="P185" s="48"/>
      <c r="Q185" s="49"/>
      <c r="R185" s="50"/>
      <c r="S185" s="9"/>
    </row>
    <row r="186" spans="1:19" x14ac:dyDescent="0.25">
      <c r="A186" s="218"/>
      <c r="B186" s="80" t="s">
        <v>128</v>
      </c>
      <c r="C186" s="198"/>
      <c r="D186" s="42"/>
      <c r="E186" s="43"/>
      <c r="F186" s="89"/>
      <c r="G186" s="54"/>
      <c r="H186" s="32"/>
      <c r="I186" s="33"/>
      <c r="J186" s="33"/>
      <c r="K186" s="33"/>
      <c r="L186" s="35"/>
      <c r="M186" s="59"/>
      <c r="N186" s="37"/>
      <c r="O186" s="90"/>
      <c r="P186" s="48"/>
      <c r="Q186" s="49"/>
      <c r="R186" s="50"/>
      <c r="S186" s="9"/>
    </row>
    <row r="187" spans="1:19" x14ac:dyDescent="0.25">
      <c r="A187" s="218"/>
      <c r="B187" s="80" t="s">
        <v>173</v>
      </c>
      <c r="C187" s="198"/>
      <c r="D187" s="42"/>
      <c r="E187" s="43"/>
      <c r="F187" s="89"/>
      <c r="G187" s="54"/>
      <c r="H187" s="32"/>
      <c r="I187" s="33"/>
      <c r="J187" s="33"/>
      <c r="K187" s="33"/>
      <c r="L187" s="35"/>
      <c r="M187" s="59"/>
      <c r="N187" s="37"/>
      <c r="O187" s="90"/>
      <c r="P187" s="48"/>
      <c r="Q187" s="49"/>
      <c r="R187" s="50"/>
      <c r="S187" s="9"/>
    </row>
    <row r="188" spans="1:19" x14ac:dyDescent="0.25">
      <c r="A188" s="218" t="s">
        <v>182</v>
      </c>
      <c r="B188" s="80" t="s">
        <v>178</v>
      </c>
      <c r="C188" s="198">
        <v>590.23</v>
      </c>
      <c r="D188" s="52">
        <v>0.1</v>
      </c>
      <c r="E188" s="43">
        <v>5</v>
      </c>
      <c r="F188" s="53">
        <v>590.23</v>
      </c>
      <c r="G188" s="54">
        <v>12</v>
      </c>
      <c r="H188" s="32">
        <f>((C188-(C188*D188))/E188)/H$8</f>
        <v>8.8534500000000005</v>
      </c>
      <c r="I188" s="33">
        <f>+G188*H188</f>
        <v>106.2414</v>
      </c>
      <c r="J188" s="33">
        <f>+I188+'Activos Dic 2021'!CP177</f>
        <v>433.81905</v>
      </c>
      <c r="K188" s="738">
        <f>+C188-J188</f>
        <v>156.41095000000001</v>
      </c>
      <c r="L188" s="35">
        <f t="shared" ref="L188" si="27">+J188/C188</f>
        <v>0.73499999999999999</v>
      </c>
      <c r="M188" s="59">
        <v>300</v>
      </c>
      <c r="N188" s="37"/>
      <c r="O188" s="90"/>
      <c r="P188" s="48"/>
      <c r="Q188" s="49"/>
      <c r="R188" s="50"/>
      <c r="S188" s="9"/>
    </row>
    <row r="189" spans="1:19" x14ac:dyDescent="0.25">
      <c r="A189" s="218"/>
      <c r="B189" s="80" t="s">
        <v>172</v>
      </c>
      <c r="C189" s="198"/>
      <c r="D189" s="42"/>
      <c r="E189" s="43"/>
      <c r="F189" s="89"/>
      <c r="G189" s="54"/>
      <c r="H189" s="32"/>
      <c r="I189" s="33"/>
      <c r="J189" s="33"/>
      <c r="K189" s="33"/>
      <c r="L189" s="35"/>
      <c r="M189" s="59"/>
      <c r="N189" s="37"/>
      <c r="O189" s="90"/>
      <c r="P189" s="48"/>
      <c r="Q189" s="58"/>
      <c r="R189" s="50"/>
      <c r="S189" s="9"/>
    </row>
    <row r="190" spans="1:19" x14ac:dyDescent="0.25">
      <c r="A190" s="218"/>
      <c r="B190" s="80" t="s">
        <v>128</v>
      </c>
      <c r="C190" s="198"/>
      <c r="D190" s="42"/>
      <c r="E190" s="43"/>
      <c r="F190" s="89"/>
      <c r="G190" s="54"/>
      <c r="H190" s="32"/>
      <c r="I190" s="33"/>
      <c r="J190" s="33"/>
      <c r="K190" s="33"/>
      <c r="L190" s="35"/>
      <c r="M190" s="59"/>
      <c r="N190" s="37"/>
      <c r="O190" s="90"/>
      <c r="P190" s="48"/>
      <c r="Q190" s="49"/>
      <c r="R190" s="50"/>
      <c r="S190" s="9"/>
    </row>
    <row r="191" spans="1:19" x14ac:dyDescent="0.25">
      <c r="A191" s="218"/>
      <c r="B191" s="80" t="s">
        <v>173</v>
      </c>
      <c r="C191" s="198"/>
      <c r="D191" s="42"/>
      <c r="E191" s="43"/>
      <c r="F191" s="89"/>
      <c r="G191" s="54"/>
      <c r="H191" s="32"/>
      <c r="I191" s="33"/>
      <c r="J191" s="33"/>
      <c r="K191" s="33"/>
      <c r="L191" s="35"/>
      <c r="M191" s="59"/>
      <c r="N191" s="37"/>
      <c r="O191" s="90"/>
      <c r="P191" s="48"/>
      <c r="Q191" s="49"/>
      <c r="R191" s="50"/>
      <c r="S191" s="9"/>
    </row>
    <row r="192" spans="1:19" x14ac:dyDescent="0.25">
      <c r="A192" s="218" t="s">
        <v>183</v>
      </c>
      <c r="B192" s="80" t="s">
        <v>178</v>
      </c>
      <c r="C192" s="198">
        <v>590.23</v>
      </c>
      <c r="D192" s="52">
        <v>0.1</v>
      </c>
      <c r="E192" s="43">
        <v>5</v>
      </c>
      <c r="F192" s="53">
        <v>590.23</v>
      </c>
      <c r="G192" s="54">
        <v>12</v>
      </c>
      <c r="H192" s="32">
        <f>((C192-(C192*D192))/E192)/H$8</f>
        <v>8.8534500000000005</v>
      </c>
      <c r="I192" s="33">
        <f>+G192*H192</f>
        <v>106.2414</v>
      </c>
      <c r="J192" s="33">
        <f>+I192+'Activos Dic 2021'!CP181</f>
        <v>433.81905</v>
      </c>
      <c r="K192" s="738">
        <f>+C192-J192</f>
        <v>156.41095000000001</v>
      </c>
      <c r="L192" s="35">
        <f t="shared" ref="L192" si="28">+J192/C192</f>
        <v>0.73499999999999999</v>
      </c>
      <c r="M192" s="59">
        <v>300</v>
      </c>
      <c r="N192" s="37"/>
      <c r="O192" s="90"/>
      <c r="P192" s="48"/>
      <c r="Q192" s="49"/>
      <c r="R192" s="50"/>
      <c r="S192" s="9"/>
    </row>
    <row r="193" spans="1:19" x14ac:dyDescent="0.25">
      <c r="A193" s="218"/>
      <c r="B193" s="80" t="s">
        <v>172</v>
      </c>
      <c r="C193" s="198"/>
      <c r="D193" s="42"/>
      <c r="E193" s="43"/>
      <c r="F193" s="89"/>
      <c r="G193" s="54"/>
      <c r="H193" s="32"/>
      <c r="I193" s="33"/>
      <c r="J193" s="33"/>
      <c r="K193" s="33"/>
      <c r="L193" s="35"/>
      <c r="M193" s="59"/>
      <c r="N193" s="37"/>
      <c r="O193" s="90"/>
      <c r="P193" s="48"/>
      <c r="Q193" s="49"/>
      <c r="R193" s="50"/>
      <c r="S193" s="9"/>
    </row>
    <row r="194" spans="1:19" x14ac:dyDescent="0.25">
      <c r="A194" s="218"/>
      <c r="B194" s="80" t="s">
        <v>128</v>
      </c>
      <c r="C194" s="198"/>
      <c r="D194" s="42"/>
      <c r="E194" s="43"/>
      <c r="F194" s="89"/>
      <c r="G194" s="54"/>
      <c r="H194" s="32"/>
      <c r="I194" s="33"/>
      <c r="J194" s="33"/>
      <c r="K194" s="33"/>
      <c r="L194" s="35"/>
      <c r="M194" s="59"/>
      <c r="N194" s="37"/>
      <c r="O194" s="90"/>
      <c r="P194" s="48"/>
      <c r="Q194" s="49"/>
      <c r="R194" s="50"/>
      <c r="S194" s="9"/>
    </row>
    <row r="195" spans="1:19" x14ac:dyDescent="0.25">
      <c r="A195" s="218"/>
      <c r="B195" s="80" t="s">
        <v>173</v>
      </c>
      <c r="C195" s="198"/>
      <c r="D195" s="42"/>
      <c r="E195" s="43"/>
      <c r="F195" s="89"/>
      <c r="G195" s="54"/>
      <c r="H195" s="32"/>
      <c r="I195" s="33"/>
      <c r="J195" s="33"/>
      <c r="K195" s="33"/>
      <c r="L195" s="35"/>
      <c r="M195" s="59"/>
      <c r="N195" s="37"/>
      <c r="O195" s="90"/>
      <c r="P195" s="48"/>
      <c r="Q195" s="49"/>
      <c r="R195" s="50"/>
      <c r="S195" s="9"/>
    </row>
    <row r="196" spans="1:19" x14ac:dyDescent="0.25">
      <c r="A196" s="218" t="s">
        <v>184</v>
      </c>
      <c r="B196" s="80" t="s">
        <v>178</v>
      </c>
      <c r="C196" s="198">
        <v>590.23</v>
      </c>
      <c r="D196" s="52">
        <v>0.1</v>
      </c>
      <c r="E196" s="43">
        <v>5</v>
      </c>
      <c r="F196" s="53">
        <v>590.23</v>
      </c>
      <c r="G196" s="54">
        <v>12</v>
      </c>
      <c r="H196" s="32">
        <f>((C196-(C196*D196))/E196)/H$8</f>
        <v>8.8534500000000005</v>
      </c>
      <c r="I196" s="33">
        <f>+G196*H196</f>
        <v>106.2414</v>
      </c>
      <c r="J196" s="33">
        <f>+I196+'Activos Dic 2021'!CP185</f>
        <v>433.81905</v>
      </c>
      <c r="K196" s="738">
        <f>+C196-J196</f>
        <v>156.41095000000001</v>
      </c>
      <c r="L196" s="35">
        <f t="shared" ref="L196" si="29">+J196/C196</f>
        <v>0.73499999999999999</v>
      </c>
      <c r="M196" s="59">
        <v>300</v>
      </c>
      <c r="N196" s="37"/>
      <c r="O196" s="90"/>
      <c r="P196" s="48"/>
      <c r="Q196" s="58"/>
      <c r="R196" s="50"/>
      <c r="S196" s="9"/>
    </row>
    <row r="197" spans="1:19" x14ac:dyDescent="0.25">
      <c r="A197" s="218"/>
      <c r="B197" s="80" t="s">
        <v>172</v>
      </c>
      <c r="C197" s="198"/>
      <c r="D197" s="42"/>
      <c r="E197" s="43"/>
      <c r="F197" s="89"/>
      <c r="G197" s="54"/>
      <c r="H197" s="32"/>
      <c r="I197" s="33"/>
      <c r="J197" s="33"/>
      <c r="K197" s="33"/>
      <c r="L197" s="35"/>
      <c r="M197" s="59"/>
      <c r="N197" s="37"/>
      <c r="O197" s="90"/>
      <c r="P197" s="48"/>
      <c r="Q197" s="49"/>
      <c r="R197" s="50"/>
      <c r="S197" s="9"/>
    </row>
    <row r="198" spans="1:19" x14ac:dyDescent="0.25">
      <c r="A198" s="218"/>
      <c r="B198" s="80" t="s">
        <v>128</v>
      </c>
      <c r="C198" s="198"/>
      <c r="D198" s="42"/>
      <c r="E198" s="43"/>
      <c r="F198" s="89"/>
      <c r="G198" s="54"/>
      <c r="H198" s="32"/>
      <c r="I198" s="33"/>
      <c r="J198" s="33"/>
      <c r="K198" s="33"/>
      <c r="L198" s="35"/>
      <c r="M198" s="59"/>
      <c r="N198" s="37"/>
      <c r="O198" s="90"/>
      <c r="P198" s="48"/>
      <c r="Q198" s="49"/>
      <c r="R198" s="50"/>
      <c r="S198" s="9"/>
    </row>
    <row r="199" spans="1:19" x14ac:dyDescent="0.25">
      <c r="A199" s="218"/>
      <c r="B199" s="80" t="s">
        <v>173</v>
      </c>
      <c r="C199" s="198"/>
      <c r="D199" s="42"/>
      <c r="E199" s="43"/>
      <c r="F199" s="89"/>
      <c r="G199" s="54"/>
      <c r="H199" s="32"/>
      <c r="I199" s="33"/>
      <c r="J199" s="33"/>
      <c r="K199" s="33"/>
      <c r="L199" s="35"/>
      <c r="M199" s="59"/>
      <c r="N199" s="37"/>
      <c r="O199" s="90"/>
      <c r="P199" s="48"/>
      <c r="Q199" s="49"/>
      <c r="R199" s="50"/>
      <c r="S199" s="9"/>
    </row>
    <row r="200" spans="1:19" x14ac:dyDescent="0.25">
      <c r="A200" s="218" t="s">
        <v>185</v>
      </c>
      <c r="B200" s="80" t="s">
        <v>178</v>
      </c>
      <c r="C200" s="198">
        <v>590.23</v>
      </c>
      <c r="D200" s="52">
        <v>0.1</v>
      </c>
      <c r="E200" s="43">
        <v>5</v>
      </c>
      <c r="F200" s="53">
        <v>590.23</v>
      </c>
      <c r="G200" s="54">
        <v>12</v>
      </c>
      <c r="H200" s="32">
        <f>((C200-(C200*D200))/E200)/H$8</f>
        <v>8.8534500000000005</v>
      </c>
      <c r="I200" s="33">
        <f>+G200*H200</f>
        <v>106.2414</v>
      </c>
      <c r="J200" s="33">
        <f>+I200+'Activos Dic 2021'!CP189</f>
        <v>433.81905</v>
      </c>
      <c r="K200" s="738">
        <f>+C200-J200</f>
        <v>156.41095000000001</v>
      </c>
      <c r="L200" s="35">
        <f t="shared" ref="L200" si="30">+J200/C200</f>
        <v>0.73499999999999999</v>
      </c>
      <c r="M200" s="59">
        <v>300</v>
      </c>
      <c r="N200" s="37"/>
      <c r="O200" s="90"/>
      <c r="P200" s="48"/>
      <c r="Q200" s="49"/>
      <c r="R200" s="50"/>
      <c r="S200" s="9"/>
    </row>
    <row r="201" spans="1:19" x14ac:dyDescent="0.25">
      <c r="A201" s="218"/>
      <c r="B201" s="80" t="s">
        <v>172</v>
      </c>
      <c r="C201" s="198"/>
      <c r="D201" s="42"/>
      <c r="E201" s="43"/>
      <c r="F201" s="89"/>
      <c r="G201" s="54"/>
      <c r="H201" s="32"/>
      <c r="I201" s="33"/>
      <c r="J201" s="33"/>
      <c r="K201" s="33"/>
      <c r="L201" s="35"/>
      <c r="M201" s="59"/>
      <c r="N201" s="37"/>
      <c r="O201" s="90"/>
      <c r="P201" s="48"/>
      <c r="Q201" s="49"/>
      <c r="R201" s="50"/>
      <c r="S201" s="9"/>
    </row>
    <row r="202" spans="1:19" x14ac:dyDescent="0.25">
      <c r="A202" s="218"/>
      <c r="B202" s="80" t="s">
        <v>128</v>
      </c>
      <c r="C202" s="198"/>
      <c r="D202" s="42"/>
      <c r="E202" s="43"/>
      <c r="F202" s="89"/>
      <c r="G202" s="54"/>
      <c r="H202" s="32"/>
      <c r="I202" s="33"/>
      <c r="J202" s="33"/>
      <c r="K202" s="33"/>
      <c r="L202" s="35"/>
      <c r="M202" s="59"/>
      <c r="N202" s="37"/>
      <c r="O202" s="90"/>
      <c r="P202" s="48"/>
      <c r="Q202" s="49"/>
      <c r="R202" s="50"/>
      <c r="S202" s="9"/>
    </row>
    <row r="203" spans="1:19" x14ac:dyDescent="0.25">
      <c r="A203" s="218"/>
      <c r="B203" s="80" t="s">
        <v>173</v>
      </c>
      <c r="C203" s="198"/>
      <c r="D203" s="42"/>
      <c r="E203" s="43"/>
      <c r="F203" s="89"/>
      <c r="G203" s="54"/>
      <c r="H203" s="32"/>
      <c r="I203" s="33"/>
      <c r="J203" s="33"/>
      <c r="K203" s="33"/>
      <c r="L203" s="35"/>
      <c r="M203" s="59"/>
      <c r="N203" s="37"/>
      <c r="O203" s="90"/>
      <c r="P203" s="48"/>
      <c r="Q203" s="58"/>
      <c r="R203" s="50"/>
      <c r="S203" s="9"/>
    </row>
    <row r="204" spans="1:19" x14ac:dyDescent="0.25">
      <c r="A204" s="218" t="s">
        <v>186</v>
      </c>
      <c r="B204" s="80" t="s">
        <v>178</v>
      </c>
      <c r="C204" s="198">
        <v>590.23</v>
      </c>
      <c r="D204" s="52">
        <v>0.1</v>
      </c>
      <c r="E204" s="43">
        <v>5</v>
      </c>
      <c r="F204" s="53">
        <v>590.23</v>
      </c>
      <c r="G204" s="54">
        <v>12</v>
      </c>
      <c r="H204" s="32">
        <f>((C204-(C204*D204))/E204)/H$8</f>
        <v>8.8534500000000005</v>
      </c>
      <c r="I204" s="33">
        <f>+G204*H204</f>
        <v>106.2414</v>
      </c>
      <c r="J204" s="33">
        <f>+I204+'Activos Dic 2021'!CP193</f>
        <v>433.81905</v>
      </c>
      <c r="K204" s="738">
        <f>+C204-J204</f>
        <v>156.41095000000001</v>
      </c>
      <c r="L204" s="35">
        <f t="shared" ref="L204" si="31">+J204/C204</f>
        <v>0.73499999999999999</v>
      </c>
      <c r="M204" s="59">
        <v>300</v>
      </c>
      <c r="N204" s="37"/>
      <c r="O204" s="90"/>
      <c r="P204" s="48"/>
      <c r="Q204" s="49"/>
      <c r="R204" s="50"/>
      <c r="S204" s="9"/>
    </row>
    <row r="205" spans="1:19" x14ac:dyDescent="0.25">
      <c r="A205" s="218"/>
      <c r="B205" s="80" t="s">
        <v>172</v>
      </c>
      <c r="C205" s="198"/>
      <c r="D205" s="42"/>
      <c r="E205" s="43"/>
      <c r="F205" s="89"/>
      <c r="G205" s="54"/>
      <c r="H205" s="32"/>
      <c r="I205" s="33"/>
      <c r="J205" s="33"/>
      <c r="K205" s="33"/>
      <c r="L205" s="35"/>
      <c r="M205" s="59"/>
      <c r="N205" s="37"/>
      <c r="O205" s="90"/>
      <c r="P205" s="48"/>
      <c r="Q205" s="49"/>
      <c r="R205" s="50"/>
      <c r="S205" s="9"/>
    </row>
    <row r="206" spans="1:19" x14ac:dyDescent="0.25">
      <c r="A206" s="218"/>
      <c r="B206" s="80" t="s">
        <v>128</v>
      </c>
      <c r="C206" s="198"/>
      <c r="D206" s="42"/>
      <c r="E206" s="43"/>
      <c r="F206" s="89"/>
      <c r="G206" s="54"/>
      <c r="H206" s="32"/>
      <c r="I206" s="33"/>
      <c r="J206" s="33"/>
      <c r="K206" s="33"/>
      <c r="L206" s="35"/>
      <c r="M206" s="59"/>
      <c r="N206" s="37"/>
      <c r="O206" s="90"/>
      <c r="P206" s="48"/>
      <c r="Q206" s="49"/>
      <c r="R206" s="50"/>
      <c r="S206" s="9"/>
    </row>
    <row r="207" spans="1:19" x14ac:dyDescent="0.25">
      <c r="A207" s="218"/>
      <c r="B207" s="80" t="s">
        <v>173</v>
      </c>
      <c r="C207" s="198"/>
      <c r="D207" s="42"/>
      <c r="E207" s="43"/>
      <c r="F207" s="89"/>
      <c r="G207" s="54"/>
      <c r="H207" s="32"/>
      <c r="I207" s="33"/>
      <c r="J207" s="33"/>
      <c r="K207" s="33"/>
      <c r="L207" s="35"/>
      <c r="M207" s="59"/>
      <c r="N207" s="37"/>
      <c r="O207" s="90"/>
      <c r="P207" s="48"/>
      <c r="Q207" s="49"/>
      <c r="R207" s="50"/>
      <c r="S207" s="9"/>
    </row>
    <row r="208" spans="1:19" x14ac:dyDescent="0.25">
      <c r="A208" s="218" t="s">
        <v>187</v>
      </c>
      <c r="B208" s="80" t="s">
        <v>178</v>
      </c>
      <c r="C208" s="198">
        <v>590.23</v>
      </c>
      <c r="D208" s="52">
        <v>0.1</v>
      </c>
      <c r="E208" s="43">
        <v>5</v>
      </c>
      <c r="F208" s="53">
        <v>590.23</v>
      </c>
      <c r="G208" s="54">
        <v>12</v>
      </c>
      <c r="H208" s="32">
        <f>((C208-(C208*D208))/E208)/H$8</f>
        <v>8.8534500000000005</v>
      </c>
      <c r="I208" s="33">
        <f>+G208*H208</f>
        <v>106.2414</v>
      </c>
      <c r="J208" s="33">
        <f>+I208+'Activos Dic 2021'!CP197</f>
        <v>433.81905</v>
      </c>
      <c r="K208" s="738">
        <f>+C208-J208</f>
        <v>156.41095000000001</v>
      </c>
      <c r="L208" s="35">
        <f t="shared" ref="L208" si="32">+J208/C208</f>
        <v>0.73499999999999999</v>
      </c>
      <c r="M208" s="59">
        <v>300</v>
      </c>
      <c r="N208" s="37"/>
      <c r="O208" s="90"/>
      <c r="P208" s="48"/>
      <c r="Q208" s="49"/>
      <c r="R208" s="50"/>
      <c r="S208" s="9"/>
    </row>
    <row r="209" spans="1:19" x14ac:dyDescent="0.25">
      <c r="A209" s="218"/>
      <c r="B209" s="80" t="s">
        <v>172</v>
      </c>
      <c r="C209" s="198"/>
      <c r="D209" s="42"/>
      <c r="E209" s="43"/>
      <c r="F209" s="89"/>
      <c r="G209" s="54"/>
      <c r="H209" s="32"/>
      <c r="I209" s="33"/>
      <c r="J209" s="33"/>
      <c r="K209" s="33"/>
      <c r="L209" s="35"/>
      <c r="M209" s="59"/>
      <c r="N209" s="37"/>
      <c r="O209" s="90"/>
      <c r="P209" s="48"/>
      <c r="Q209" s="49"/>
      <c r="R209" s="50"/>
      <c r="S209" s="9"/>
    </row>
    <row r="210" spans="1:19" x14ac:dyDescent="0.25">
      <c r="A210" s="218"/>
      <c r="B210" s="80" t="s">
        <v>128</v>
      </c>
      <c r="C210" s="198"/>
      <c r="D210" s="42"/>
      <c r="E210" s="43"/>
      <c r="F210" s="89"/>
      <c r="G210" s="54"/>
      <c r="H210" s="32"/>
      <c r="I210" s="33"/>
      <c r="J210" s="33"/>
      <c r="K210" s="33"/>
      <c r="L210" s="35"/>
      <c r="M210" s="59"/>
      <c r="N210" s="37"/>
      <c r="O210" s="90"/>
      <c r="P210" s="48"/>
      <c r="Q210" s="58"/>
      <c r="R210" s="50"/>
      <c r="S210" s="9"/>
    </row>
    <row r="211" spans="1:19" x14ac:dyDescent="0.25">
      <c r="A211" s="218"/>
      <c r="B211" s="80" t="s">
        <v>173</v>
      </c>
      <c r="C211" s="198"/>
      <c r="D211" s="42"/>
      <c r="E211" s="43"/>
      <c r="F211" s="89"/>
      <c r="G211" s="54"/>
      <c r="H211" s="32"/>
      <c r="I211" s="33"/>
      <c r="J211" s="33"/>
      <c r="K211" s="33"/>
      <c r="L211" s="35"/>
      <c r="M211" s="59"/>
      <c r="N211" s="37"/>
      <c r="O211" s="90"/>
      <c r="P211" s="48"/>
      <c r="Q211" s="49"/>
      <c r="R211" s="50"/>
      <c r="S211" s="9"/>
    </row>
    <row r="212" spans="1:19" x14ac:dyDescent="0.25">
      <c r="A212" s="218" t="s">
        <v>188</v>
      </c>
      <c r="B212" s="80" t="s">
        <v>178</v>
      </c>
      <c r="C212" s="198">
        <v>590.23</v>
      </c>
      <c r="D212" s="52">
        <v>0.1</v>
      </c>
      <c r="E212" s="43">
        <v>5</v>
      </c>
      <c r="F212" s="53">
        <v>590.23</v>
      </c>
      <c r="G212" s="54">
        <v>12</v>
      </c>
      <c r="H212" s="32">
        <f>((C212-(C212*D212))/E212)/H$8</f>
        <v>8.8534500000000005</v>
      </c>
      <c r="I212" s="33">
        <f>+G212*H212</f>
        <v>106.2414</v>
      </c>
      <c r="J212" s="33">
        <f>+I212+'Activos Dic 2021'!CP201</f>
        <v>433.81905</v>
      </c>
      <c r="K212" s="738">
        <f>+C212-J212</f>
        <v>156.41095000000001</v>
      </c>
      <c r="L212" s="35">
        <f t="shared" ref="L212" si="33">+J212/C212</f>
        <v>0.73499999999999999</v>
      </c>
      <c r="M212" s="59">
        <v>300</v>
      </c>
      <c r="N212" s="37"/>
      <c r="O212" s="90"/>
      <c r="P212" s="48"/>
      <c r="Q212" s="49"/>
      <c r="R212" s="50"/>
      <c r="S212" s="9"/>
    </row>
    <row r="213" spans="1:19" x14ac:dyDescent="0.25">
      <c r="A213" s="218"/>
      <c r="B213" s="80" t="s">
        <v>172</v>
      </c>
      <c r="C213" s="198"/>
      <c r="D213" s="42"/>
      <c r="E213" s="43"/>
      <c r="F213" s="89"/>
      <c r="G213" s="54"/>
      <c r="H213" s="32"/>
      <c r="I213" s="33"/>
      <c r="J213" s="33"/>
      <c r="K213" s="33"/>
      <c r="L213" s="35"/>
      <c r="M213" s="59"/>
      <c r="N213" s="37"/>
      <c r="O213" s="90"/>
      <c r="P213" s="48"/>
      <c r="Q213" s="49"/>
      <c r="R213" s="50"/>
      <c r="S213" s="9"/>
    </row>
    <row r="214" spans="1:19" x14ac:dyDescent="0.25">
      <c r="A214" s="218"/>
      <c r="B214" s="80" t="s">
        <v>128</v>
      </c>
      <c r="C214" s="198"/>
      <c r="D214" s="42"/>
      <c r="E214" s="43"/>
      <c r="F214" s="89"/>
      <c r="G214" s="54"/>
      <c r="H214" s="32"/>
      <c r="I214" s="33"/>
      <c r="J214" s="33"/>
      <c r="K214" s="33"/>
      <c r="L214" s="35"/>
      <c r="M214" s="59"/>
      <c r="N214" s="37"/>
      <c r="O214" s="90"/>
      <c r="P214" s="48"/>
      <c r="Q214" s="49"/>
      <c r="R214" s="50"/>
      <c r="S214" s="9"/>
    </row>
    <row r="215" spans="1:19" x14ac:dyDescent="0.25">
      <c r="A215" s="218"/>
      <c r="B215" s="80" t="s">
        <v>173</v>
      </c>
      <c r="C215" s="198"/>
      <c r="D215" s="42"/>
      <c r="E215" s="43"/>
      <c r="F215" s="89"/>
      <c r="G215" s="54"/>
      <c r="H215" s="32"/>
      <c r="I215" s="33"/>
      <c r="J215" s="33"/>
      <c r="K215" s="33"/>
      <c r="L215" s="35"/>
      <c r="M215" s="59"/>
      <c r="N215" s="37"/>
      <c r="O215" s="90"/>
      <c r="P215" s="48"/>
      <c r="Q215" s="49"/>
      <c r="R215" s="50"/>
      <c r="S215" s="9"/>
    </row>
    <row r="216" spans="1:19" x14ac:dyDescent="0.25">
      <c r="A216" s="218" t="s">
        <v>189</v>
      </c>
      <c r="B216" s="80" t="s">
        <v>178</v>
      </c>
      <c r="C216" s="198">
        <v>590.23</v>
      </c>
      <c r="D216" s="52">
        <v>0.1</v>
      </c>
      <c r="E216" s="43">
        <v>5</v>
      </c>
      <c r="F216" s="53">
        <v>590.23</v>
      </c>
      <c r="G216" s="54">
        <v>12</v>
      </c>
      <c r="H216" s="32">
        <f>((C216-(C216*D216))/E216)/H$8</f>
        <v>8.8534500000000005</v>
      </c>
      <c r="I216" s="33">
        <f>+G216*H216</f>
        <v>106.2414</v>
      </c>
      <c r="J216" s="33">
        <f>+I216+'Activos Dic 2021'!CP205</f>
        <v>433.81905</v>
      </c>
      <c r="K216" s="738">
        <f>+C216-J216</f>
        <v>156.41095000000001</v>
      </c>
      <c r="L216" s="35">
        <f t="shared" ref="L216" si="34">+J216/C216</f>
        <v>0.73499999999999999</v>
      </c>
      <c r="M216" s="59">
        <v>300</v>
      </c>
      <c r="N216" s="37"/>
      <c r="O216" s="90"/>
      <c r="P216" s="48"/>
      <c r="Q216" s="49"/>
      <c r="R216" s="50"/>
      <c r="S216" s="9"/>
    </row>
    <row r="217" spans="1:19" x14ac:dyDescent="0.25">
      <c r="A217" s="218"/>
      <c r="B217" s="80" t="s">
        <v>172</v>
      </c>
      <c r="C217" s="198"/>
      <c r="D217" s="42"/>
      <c r="E217" s="43"/>
      <c r="F217" s="89"/>
      <c r="G217" s="54"/>
      <c r="H217" s="32"/>
      <c r="I217" s="33"/>
      <c r="J217" s="33"/>
      <c r="K217" s="33"/>
      <c r="L217" s="35"/>
      <c r="M217" s="59"/>
      <c r="N217" s="37"/>
      <c r="O217" s="90"/>
      <c r="P217" s="48"/>
      <c r="Q217" s="58"/>
      <c r="R217" s="50"/>
      <c r="S217" s="9"/>
    </row>
    <row r="218" spans="1:19" x14ac:dyDescent="0.25">
      <c r="A218" s="218"/>
      <c r="B218" s="80" t="s">
        <v>128</v>
      </c>
      <c r="C218" s="198"/>
      <c r="D218" s="42"/>
      <c r="E218" s="43"/>
      <c r="F218" s="89"/>
      <c r="G218" s="54"/>
      <c r="H218" s="32"/>
      <c r="I218" s="33"/>
      <c r="J218" s="33"/>
      <c r="K218" s="33"/>
      <c r="L218" s="35"/>
      <c r="M218" s="59"/>
      <c r="N218" s="37"/>
      <c r="O218" s="90"/>
      <c r="P218" s="48"/>
      <c r="Q218" s="49"/>
      <c r="R218" s="50"/>
      <c r="S218" s="9"/>
    </row>
    <row r="219" spans="1:19" x14ac:dyDescent="0.25">
      <c r="A219" s="218"/>
      <c r="B219" s="80" t="s">
        <v>173</v>
      </c>
      <c r="C219" s="198"/>
      <c r="D219" s="42"/>
      <c r="E219" s="43"/>
      <c r="F219" s="89"/>
      <c r="G219" s="54"/>
      <c r="H219" s="32"/>
      <c r="I219" s="33"/>
      <c r="J219" s="33"/>
      <c r="K219" s="33"/>
      <c r="L219" s="35"/>
      <c r="M219" s="59"/>
      <c r="N219" s="37"/>
      <c r="O219" s="90"/>
      <c r="P219" s="48"/>
      <c r="Q219" s="49"/>
      <c r="R219" s="50"/>
      <c r="S219" s="9"/>
    </row>
    <row r="220" spans="1:19" x14ac:dyDescent="0.25">
      <c r="A220" s="218" t="s">
        <v>190</v>
      </c>
      <c r="B220" s="80" t="s">
        <v>178</v>
      </c>
      <c r="C220" s="198">
        <v>590.23</v>
      </c>
      <c r="D220" s="52">
        <v>0.1</v>
      </c>
      <c r="E220" s="43">
        <v>5</v>
      </c>
      <c r="F220" s="53">
        <v>590.23</v>
      </c>
      <c r="G220" s="54">
        <v>12</v>
      </c>
      <c r="H220" s="32">
        <f>((C220-(C220*D220))/E220)/H$8</f>
        <v>8.8534500000000005</v>
      </c>
      <c r="I220" s="33">
        <f>+G220*H220</f>
        <v>106.2414</v>
      </c>
      <c r="J220" s="33">
        <f>+I220+'Activos Dic 2021'!CP209</f>
        <v>433.81905</v>
      </c>
      <c r="K220" s="738">
        <f>+C220-J220</f>
        <v>156.41095000000001</v>
      </c>
      <c r="L220" s="35">
        <f t="shared" ref="L220" si="35">+J220/C220</f>
        <v>0.73499999999999999</v>
      </c>
      <c r="M220" s="59">
        <v>300</v>
      </c>
      <c r="N220" s="37"/>
      <c r="O220" s="90"/>
      <c r="P220" s="48"/>
      <c r="Q220" s="49"/>
      <c r="R220" s="50"/>
      <c r="S220" s="9"/>
    </row>
    <row r="221" spans="1:19" x14ac:dyDescent="0.25">
      <c r="A221" s="218"/>
      <c r="B221" s="80" t="s">
        <v>172</v>
      </c>
      <c r="C221" s="198"/>
      <c r="D221" s="42"/>
      <c r="E221" s="43"/>
      <c r="F221" s="89"/>
      <c r="G221" s="54"/>
      <c r="H221" s="32"/>
      <c r="I221" s="33"/>
      <c r="J221" s="33"/>
      <c r="K221" s="33"/>
      <c r="L221" s="35"/>
      <c r="M221" s="59"/>
      <c r="N221" s="37"/>
      <c r="O221" s="90"/>
      <c r="P221" s="48"/>
      <c r="Q221" s="49"/>
      <c r="R221" s="50"/>
      <c r="S221" s="9"/>
    </row>
    <row r="222" spans="1:19" x14ac:dyDescent="0.25">
      <c r="A222" s="218"/>
      <c r="B222" s="80" t="s">
        <v>128</v>
      </c>
      <c r="C222" s="198"/>
      <c r="D222" s="42"/>
      <c r="E222" s="43"/>
      <c r="F222" s="89"/>
      <c r="G222" s="54"/>
      <c r="H222" s="32"/>
      <c r="I222" s="33"/>
      <c r="J222" s="33"/>
      <c r="K222" s="33"/>
      <c r="L222" s="35"/>
      <c r="M222" s="59"/>
      <c r="N222" s="37"/>
      <c r="O222" s="90"/>
      <c r="P222" s="48"/>
      <c r="Q222" s="49"/>
      <c r="R222" s="50"/>
      <c r="S222" s="9"/>
    </row>
    <row r="223" spans="1:19" x14ac:dyDescent="0.25">
      <c r="A223" s="218"/>
      <c r="B223" s="80" t="s">
        <v>173</v>
      </c>
      <c r="C223" s="198"/>
      <c r="D223" s="42"/>
      <c r="E223" s="43"/>
      <c r="F223" s="89"/>
      <c r="G223" s="54"/>
      <c r="H223" s="32"/>
      <c r="I223" s="33"/>
      <c r="J223" s="33"/>
      <c r="K223" s="33"/>
      <c r="L223" s="35"/>
      <c r="M223" s="59"/>
      <c r="N223" s="37"/>
      <c r="O223" s="90"/>
      <c r="P223" s="48"/>
      <c r="Q223" s="49"/>
      <c r="R223" s="50"/>
      <c r="S223" s="9"/>
    </row>
    <row r="224" spans="1:19" x14ac:dyDescent="0.25">
      <c r="A224" s="218" t="s">
        <v>191</v>
      </c>
      <c r="B224" s="80" t="s">
        <v>178</v>
      </c>
      <c r="C224" s="198">
        <v>590.23</v>
      </c>
      <c r="D224" s="52">
        <v>0.1</v>
      </c>
      <c r="E224" s="43">
        <v>5</v>
      </c>
      <c r="F224" s="53">
        <v>590.23</v>
      </c>
      <c r="G224" s="54">
        <v>12</v>
      </c>
      <c r="H224" s="32">
        <f>((C224-(C224*D224))/E224)/H$8</f>
        <v>8.8534500000000005</v>
      </c>
      <c r="I224" s="33">
        <f>+G224*H224</f>
        <v>106.2414</v>
      </c>
      <c r="J224" s="33">
        <f>+I224+'Activos Dic 2021'!CP213</f>
        <v>433.81349999999998</v>
      </c>
      <c r="K224" s="738">
        <f>+C224-J224</f>
        <v>156.41650000000004</v>
      </c>
      <c r="L224" s="35">
        <f t="shared" ref="L224" si="36">+J224/C224</f>
        <v>0.73499059688595969</v>
      </c>
      <c r="M224" s="59">
        <v>300</v>
      </c>
      <c r="N224" s="37"/>
      <c r="O224" s="90"/>
      <c r="P224" s="48"/>
      <c r="Q224" s="58"/>
      <c r="R224" s="50"/>
      <c r="S224" s="9"/>
    </row>
    <row r="225" spans="1:19" x14ac:dyDescent="0.25">
      <c r="A225" s="218"/>
      <c r="B225" s="80" t="s">
        <v>172</v>
      </c>
      <c r="C225" s="198"/>
      <c r="D225" s="42"/>
      <c r="E225" s="43"/>
      <c r="F225" s="89"/>
      <c r="G225" s="54"/>
      <c r="H225" s="32"/>
      <c r="I225" s="33"/>
      <c r="J225" s="33"/>
      <c r="K225" s="33"/>
      <c r="L225" s="35"/>
      <c r="M225" s="59"/>
      <c r="N225" s="37"/>
      <c r="O225" s="90"/>
      <c r="P225" s="48"/>
      <c r="Q225" s="49"/>
      <c r="R225" s="50"/>
      <c r="S225" s="9"/>
    </row>
    <row r="226" spans="1:19" x14ac:dyDescent="0.25">
      <c r="A226" s="218"/>
      <c r="B226" s="80" t="s">
        <v>128</v>
      </c>
      <c r="C226" s="198"/>
      <c r="D226" s="42"/>
      <c r="E226" s="43"/>
      <c r="F226" s="89"/>
      <c r="G226" s="54"/>
      <c r="H226" s="32"/>
      <c r="I226" s="33"/>
      <c r="J226" s="33"/>
      <c r="K226" s="33"/>
      <c r="L226" s="35"/>
      <c r="M226" s="59"/>
      <c r="N226" s="37"/>
      <c r="O226" s="90"/>
      <c r="P226" s="48"/>
      <c r="Q226" s="49"/>
      <c r="R226" s="50"/>
      <c r="S226" s="9"/>
    </row>
    <row r="227" spans="1:19" x14ac:dyDescent="0.25">
      <c r="A227" s="218"/>
      <c r="B227" s="80" t="s">
        <v>173</v>
      </c>
      <c r="C227" s="198"/>
      <c r="D227" s="42"/>
      <c r="E227" s="43"/>
      <c r="F227" s="89"/>
      <c r="G227" s="54"/>
      <c r="H227" s="32"/>
      <c r="I227" s="33"/>
      <c r="J227" s="33"/>
      <c r="K227" s="33"/>
      <c r="L227" s="35"/>
      <c r="M227" s="59"/>
      <c r="N227" s="37"/>
      <c r="O227" s="90"/>
      <c r="P227" s="48"/>
      <c r="Q227" s="49"/>
      <c r="R227" s="50"/>
      <c r="S227" s="9"/>
    </row>
    <row r="228" spans="1:19" x14ac:dyDescent="0.25">
      <c r="A228" s="218" t="s">
        <v>192</v>
      </c>
      <c r="B228" s="80" t="s">
        <v>178</v>
      </c>
      <c r="C228" s="198">
        <v>590.17999999999995</v>
      </c>
      <c r="D228" s="52">
        <v>0.1</v>
      </c>
      <c r="E228" s="43">
        <v>5</v>
      </c>
      <c r="F228" s="53">
        <v>590.17999999999995</v>
      </c>
      <c r="G228" s="54">
        <v>12</v>
      </c>
      <c r="H228" s="32">
        <f>((C228-(C228*D228))/E228)/H$8</f>
        <v>8.8526999999999987</v>
      </c>
      <c r="I228" s="33">
        <f>+G228*H228</f>
        <v>106.23239999999998</v>
      </c>
      <c r="J228" s="33">
        <f>+I228+'Activos Dic 2021'!CP217</f>
        <v>433.78229999999996</v>
      </c>
      <c r="K228" s="738">
        <f>+C228-J228</f>
        <v>156.39769999999999</v>
      </c>
      <c r="L228" s="35">
        <f t="shared" ref="L228" si="37">+J228/C228</f>
        <v>0.73499999999999999</v>
      </c>
      <c r="M228" s="59">
        <v>300</v>
      </c>
      <c r="N228" s="37"/>
      <c r="O228" s="90"/>
      <c r="P228" s="48"/>
      <c r="Q228" s="49"/>
      <c r="R228" s="50"/>
      <c r="S228" s="9"/>
    </row>
    <row r="229" spans="1:19" x14ac:dyDescent="0.25">
      <c r="A229" s="218"/>
      <c r="B229" s="80" t="s">
        <v>172</v>
      </c>
      <c r="C229" s="198"/>
      <c r="D229" s="42"/>
      <c r="E229" s="43"/>
      <c r="F229" s="89"/>
      <c r="G229" s="54"/>
      <c r="H229" s="32"/>
      <c r="I229" s="33"/>
      <c r="J229" s="33"/>
      <c r="K229" s="33"/>
      <c r="L229" s="35"/>
      <c r="M229" s="59"/>
      <c r="N229" s="37"/>
      <c r="O229" s="90"/>
      <c r="P229" s="48"/>
      <c r="Q229" s="49"/>
      <c r="R229" s="50"/>
      <c r="S229" s="9"/>
    </row>
    <row r="230" spans="1:19" x14ac:dyDescent="0.25">
      <c r="A230" s="218"/>
      <c r="B230" s="80" t="s">
        <v>128</v>
      </c>
      <c r="C230" s="198"/>
      <c r="D230" s="42"/>
      <c r="E230" s="43"/>
      <c r="F230" s="89"/>
      <c r="G230" s="54"/>
      <c r="H230" s="32"/>
      <c r="I230" s="33"/>
      <c r="J230" s="33"/>
      <c r="K230" s="33"/>
      <c r="L230" s="35"/>
      <c r="M230" s="59"/>
      <c r="N230" s="37"/>
      <c r="O230" s="90"/>
      <c r="P230" s="48"/>
      <c r="Q230" s="49"/>
      <c r="R230" s="50"/>
      <c r="S230" s="9"/>
    </row>
    <row r="231" spans="1:19" x14ac:dyDescent="0.25">
      <c r="A231" s="218"/>
      <c r="B231" s="80" t="s">
        <v>173</v>
      </c>
      <c r="C231" s="198"/>
      <c r="D231" s="42"/>
      <c r="E231" s="43"/>
      <c r="F231" s="89"/>
      <c r="G231" s="54"/>
      <c r="H231" s="32"/>
      <c r="I231" s="33"/>
      <c r="J231" s="33"/>
      <c r="K231" s="33"/>
      <c r="L231" s="35"/>
      <c r="M231" s="59"/>
      <c r="N231" s="37"/>
      <c r="O231" s="90"/>
      <c r="P231" s="48"/>
      <c r="Q231" s="58"/>
      <c r="R231" s="50"/>
      <c r="S231" s="9"/>
    </row>
    <row r="232" spans="1:19" x14ac:dyDescent="0.25">
      <c r="A232" s="218" t="s">
        <v>193</v>
      </c>
      <c r="B232" s="80" t="s">
        <v>178</v>
      </c>
      <c r="C232" s="198">
        <v>666.33</v>
      </c>
      <c r="D232" s="52">
        <v>0.1</v>
      </c>
      <c r="E232" s="43">
        <v>5</v>
      </c>
      <c r="F232" s="53">
        <v>666.33</v>
      </c>
      <c r="G232" s="54">
        <v>12</v>
      </c>
      <c r="H232" s="32">
        <f>((C232-(C232*D232))/E232)/H$8</f>
        <v>9.9949500000000011</v>
      </c>
      <c r="I232" s="33">
        <f>+G232*H232</f>
        <v>119.93940000000001</v>
      </c>
      <c r="J232" s="33">
        <f>+I232+'Activos Dic 2021'!CP221</f>
        <v>539.72730000000001</v>
      </c>
      <c r="K232" s="738">
        <f>+C232-J232</f>
        <v>126.60270000000003</v>
      </c>
      <c r="L232" s="35">
        <f t="shared" ref="L232" si="38">+J232/C232</f>
        <v>0.80999999999999994</v>
      </c>
      <c r="M232" s="59">
        <v>300</v>
      </c>
      <c r="N232" s="37"/>
      <c r="O232" s="90"/>
      <c r="P232" s="48"/>
      <c r="Q232" s="49"/>
      <c r="R232" s="50"/>
      <c r="S232" s="9"/>
    </row>
    <row r="233" spans="1:19" x14ac:dyDescent="0.25">
      <c r="A233" s="218"/>
      <c r="B233" s="80" t="s">
        <v>172</v>
      </c>
      <c r="C233" s="198"/>
      <c r="D233" s="42"/>
      <c r="E233" s="43"/>
      <c r="F233" s="89"/>
      <c r="G233" s="54"/>
      <c r="H233" s="32"/>
      <c r="I233" s="33"/>
      <c r="J233" s="33"/>
      <c r="K233" s="33"/>
      <c r="L233" s="35"/>
      <c r="M233" s="59"/>
      <c r="N233" s="37"/>
      <c r="O233" s="90"/>
      <c r="P233" s="48"/>
      <c r="Q233" s="49"/>
      <c r="R233" s="50"/>
      <c r="S233" s="9"/>
    </row>
    <row r="234" spans="1:19" x14ac:dyDescent="0.25">
      <c r="A234" s="218"/>
      <c r="B234" s="80" t="s">
        <v>128</v>
      </c>
      <c r="C234" s="198"/>
      <c r="D234" s="42"/>
      <c r="E234" s="43"/>
      <c r="F234" s="89"/>
      <c r="G234" s="54"/>
      <c r="H234" s="32"/>
      <c r="I234" s="33"/>
      <c r="J234" s="33"/>
      <c r="K234" s="33"/>
      <c r="L234" s="35"/>
      <c r="M234" s="59"/>
      <c r="N234" s="37"/>
      <c r="O234" s="90"/>
      <c r="P234" s="48"/>
      <c r="Q234" s="49"/>
      <c r="R234" s="50"/>
      <c r="S234" s="9"/>
    </row>
    <row r="235" spans="1:19" x14ac:dyDescent="0.25">
      <c r="A235" s="218"/>
      <c r="B235" s="80" t="s">
        <v>173</v>
      </c>
      <c r="C235" s="198"/>
      <c r="D235" s="42"/>
      <c r="E235" s="43"/>
      <c r="F235" s="89"/>
      <c r="G235" s="54"/>
      <c r="H235" s="32"/>
      <c r="I235" s="33"/>
      <c r="J235" s="33"/>
      <c r="K235" s="33"/>
      <c r="L235" s="35"/>
      <c r="M235" s="59"/>
      <c r="N235" s="37"/>
      <c r="O235" s="90"/>
      <c r="P235" s="48"/>
      <c r="Q235" s="49"/>
      <c r="R235" s="50"/>
      <c r="S235" s="9"/>
    </row>
    <row r="236" spans="1:19" x14ac:dyDescent="0.25">
      <c r="A236" s="218" t="s">
        <v>194</v>
      </c>
      <c r="B236" s="80" t="s">
        <v>195</v>
      </c>
      <c r="C236" s="198">
        <v>2037.28</v>
      </c>
      <c r="D236" s="52">
        <v>0.1</v>
      </c>
      <c r="E236" s="43">
        <v>5</v>
      </c>
      <c r="F236" s="53">
        <v>2037.28</v>
      </c>
      <c r="G236" s="54">
        <v>12</v>
      </c>
      <c r="H236" s="32">
        <f>((C236-(C236*D236))/E236)/H$8</f>
        <v>30.559200000000001</v>
      </c>
      <c r="I236" s="33">
        <f>+G236*H236</f>
        <v>366.71039999999999</v>
      </c>
      <c r="J236" s="33">
        <f>+I236+'Activos Dic 2021'!CP225</f>
        <v>1466.8416</v>
      </c>
      <c r="K236" s="738">
        <f>+C236-J236</f>
        <v>570.4384</v>
      </c>
      <c r="L236" s="35">
        <f t="shared" ref="L236" si="39">+J236/C236</f>
        <v>0.72</v>
      </c>
      <c r="M236" s="59">
        <v>300</v>
      </c>
      <c r="N236" s="37"/>
      <c r="O236" s="90"/>
      <c r="P236" s="48"/>
      <c r="Q236" s="49"/>
      <c r="R236" s="50"/>
      <c r="S236" s="9"/>
    </row>
    <row r="237" spans="1:19" x14ac:dyDescent="0.25">
      <c r="A237" s="218"/>
      <c r="B237" s="80" t="s">
        <v>196</v>
      </c>
      <c r="C237" s="198"/>
      <c r="D237" s="42"/>
      <c r="E237" s="43"/>
      <c r="F237" s="89"/>
      <c r="G237" s="54"/>
      <c r="H237" s="32"/>
      <c r="I237" s="33"/>
      <c r="J237" s="33"/>
      <c r="K237" s="33"/>
      <c r="L237" s="35"/>
      <c r="M237" s="59"/>
      <c r="N237" s="37"/>
      <c r="O237" s="90"/>
      <c r="P237" s="48"/>
      <c r="Q237" s="49"/>
      <c r="R237" s="50"/>
      <c r="S237" s="9"/>
    </row>
    <row r="238" spans="1:19" x14ac:dyDescent="0.25">
      <c r="A238" s="218"/>
      <c r="B238" s="80" t="s">
        <v>197</v>
      </c>
      <c r="C238" s="198"/>
      <c r="D238" s="42"/>
      <c r="E238" s="43"/>
      <c r="F238" s="89"/>
      <c r="G238" s="54"/>
      <c r="H238" s="32"/>
      <c r="I238" s="33"/>
      <c r="J238" s="33"/>
      <c r="K238" s="33"/>
      <c r="L238" s="35"/>
      <c r="M238" s="59"/>
      <c r="N238" s="37"/>
      <c r="O238" s="90"/>
      <c r="P238" s="48"/>
      <c r="Q238" s="58"/>
      <c r="R238" s="50"/>
      <c r="S238" s="9"/>
    </row>
    <row r="239" spans="1:19" x14ac:dyDescent="0.25">
      <c r="A239" s="218"/>
      <c r="B239" s="80" t="s">
        <v>173</v>
      </c>
      <c r="C239" s="198"/>
      <c r="D239" s="42"/>
      <c r="E239" s="43"/>
      <c r="F239" s="89"/>
      <c r="G239" s="54"/>
      <c r="H239" s="32"/>
      <c r="I239" s="33"/>
      <c r="J239" s="33"/>
      <c r="K239" s="33"/>
      <c r="L239" s="35"/>
      <c r="M239" s="59"/>
      <c r="N239" s="37"/>
      <c r="O239" s="90"/>
      <c r="P239" s="48"/>
      <c r="Q239" s="49"/>
      <c r="R239" s="50"/>
      <c r="S239" s="9"/>
    </row>
    <row r="240" spans="1:19" x14ac:dyDescent="0.25">
      <c r="A240" s="218"/>
      <c r="B240" s="80" t="s">
        <v>198</v>
      </c>
      <c r="C240" s="198"/>
      <c r="D240" s="42"/>
      <c r="E240" s="43"/>
      <c r="F240" s="89"/>
      <c r="G240" s="54"/>
      <c r="H240" s="32"/>
      <c r="I240" s="33"/>
      <c r="J240" s="33"/>
      <c r="K240" s="33"/>
      <c r="L240" s="35"/>
      <c r="M240" s="59"/>
      <c r="N240" s="37"/>
      <c r="O240" s="90"/>
      <c r="P240" s="48"/>
      <c r="Q240" s="49"/>
      <c r="R240" s="50"/>
      <c r="S240" s="9"/>
    </row>
    <row r="241" spans="1:19" x14ac:dyDescent="0.25">
      <c r="A241" s="218"/>
      <c r="B241" s="80" t="s">
        <v>199</v>
      </c>
      <c r="C241" s="198"/>
      <c r="D241" s="42"/>
      <c r="E241" s="43"/>
      <c r="F241" s="89"/>
      <c r="G241" s="54"/>
      <c r="H241" s="32"/>
      <c r="I241" s="33"/>
      <c r="J241" s="33"/>
      <c r="K241" s="33"/>
      <c r="L241" s="35"/>
      <c r="M241" s="59"/>
      <c r="N241" s="37"/>
      <c r="O241" s="90"/>
      <c r="P241" s="48"/>
      <c r="Q241" s="49"/>
      <c r="R241" s="50"/>
      <c r="S241" s="9"/>
    </row>
    <row r="242" spans="1:19" x14ac:dyDescent="0.25">
      <c r="A242" s="218"/>
      <c r="B242" s="80"/>
      <c r="C242" s="198"/>
      <c r="D242" s="42"/>
      <c r="E242" s="43"/>
      <c r="F242" s="89"/>
      <c r="G242" s="54"/>
      <c r="H242" s="32"/>
      <c r="I242" s="33"/>
      <c r="J242" s="33"/>
      <c r="K242" s="33"/>
      <c r="L242" s="35"/>
      <c r="M242" s="59"/>
      <c r="N242" s="37"/>
      <c r="O242" s="90"/>
      <c r="P242" s="48"/>
      <c r="Q242" s="49"/>
      <c r="R242" s="50"/>
      <c r="S242" s="9"/>
    </row>
    <row r="243" spans="1:19" x14ac:dyDescent="0.25">
      <c r="A243" s="219" t="s">
        <v>200</v>
      </c>
      <c r="B243" s="91" t="s">
        <v>201</v>
      </c>
      <c r="C243" s="198"/>
      <c r="D243" s="42"/>
      <c r="E243" s="43"/>
      <c r="F243" s="87"/>
      <c r="G243" s="54"/>
      <c r="H243" s="32"/>
      <c r="I243" s="33"/>
      <c r="J243" s="33"/>
      <c r="K243" s="33"/>
      <c r="L243" s="35"/>
      <c r="M243" s="59"/>
      <c r="N243" s="37"/>
      <c r="O243" s="88"/>
      <c r="P243" s="48"/>
      <c r="Q243" s="49"/>
      <c r="R243" s="50"/>
      <c r="S243" s="9"/>
    </row>
    <row r="244" spans="1:19" x14ac:dyDescent="0.25">
      <c r="A244" s="212" t="s">
        <v>202</v>
      </c>
      <c r="B244" s="70" t="s">
        <v>203</v>
      </c>
      <c r="C244" s="198"/>
      <c r="D244" s="42"/>
      <c r="E244" s="43"/>
      <c r="F244" s="87"/>
      <c r="G244" s="54"/>
      <c r="H244" s="32"/>
      <c r="I244" s="33"/>
      <c r="J244" s="33"/>
      <c r="K244" s="33"/>
      <c r="L244" s="35"/>
      <c r="M244" s="59"/>
      <c r="N244" s="37"/>
      <c r="O244" s="88"/>
      <c r="P244" s="48"/>
      <c r="Q244" s="49"/>
      <c r="R244" s="50"/>
      <c r="S244" s="9"/>
    </row>
    <row r="245" spans="1:19" x14ac:dyDescent="0.25">
      <c r="A245" s="150" t="s">
        <v>204</v>
      </c>
      <c r="B245" s="51" t="s">
        <v>205</v>
      </c>
      <c r="C245" s="198">
        <v>10</v>
      </c>
      <c r="D245" s="42"/>
      <c r="E245" s="43"/>
      <c r="F245" s="87"/>
      <c r="G245" s="54"/>
      <c r="H245" s="32"/>
      <c r="I245" s="33"/>
      <c r="J245" s="33"/>
      <c r="K245" s="33"/>
      <c r="L245" s="35"/>
      <c r="M245" s="59"/>
      <c r="N245" s="37"/>
      <c r="O245" s="88">
        <v>10</v>
      </c>
      <c r="P245" s="48">
        <v>300</v>
      </c>
      <c r="Q245" s="49"/>
      <c r="R245" s="50"/>
      <c r="S245" s="9"/>
    </row>
    <row r="246" spans="1:19" x14ac:dyDescent="0.25">
      <c r="A246" s="150" t="s">
        <v>206</v>
      </c>
      <c r="B246" s="51" t="s">
        <v>207</v>
      </c>
      <c r="C246" s="198">
        <v>175.61</v>
      </c>
      <c r="D246" s="79">
        <v>0.1</v>
      </c>
      <c r="E246" s="43">
        <v>5</v>
      </c>
      <c r="F246" s="87">
        <v>175.61</v>
      </c>
      <c r="G246" s="54">
        <v>8</v>
      </c>
      <c r="H246" s="32">
        <f>((C246-(C246*D246))/E246)/H$8</f>
        <v>2.63415</v>
      </c>
      <c r="I246" s="33">
        <f>+G246*H246</f>
        <v>21.0732</v>
      </c>
      <c r="J246" s="33">
        <f>+I246+'Activos Dic 2021'!CP236</f>
        <v>158.04900000000004</v>
      </c>
      <c r="K246" s="738">
        <f>+C246-J246</f>
        <v>17.560999999999979</v>
      </c>
      <c r="L246" s="35">
        <f t="shared" ref="L246:L249" si="40">+J246/C246</f>
        <v>0.90000000000000013</v>
      </c>
      <c r="M246" s="59">
        <v>300</v>
      </c>
      <c r="N246" s="37"/>
      <c r="O246" s="88"/>
      <c r="P246" s="48"/>
      <c r="Q246" s="49"/>
      <c r="R246" s="50"/>
      <c r="S246" s="9"/>
    </row>
    <row r="247" spans="1:19" x14ac:dyDescent="0.25">
      <c r="A247" s="150" t="s">
        <v>208</v>
      </c>
      <c r="B247" s="51" t="s">
        <v>207</v>
      </c>
      <c r="C247" s="198">
        <v>175.61</v>
      </c>
      <c r="D247" s="42">
        <v>0.1</v>
      </c>
      <c r="E247" s="43">
        <v>5</v>
      </c>
      <c r="F247" s="87">
        <v>175.61</v>
      </c>
      <c r="G247" s="54">
        <v>8</v>
      </c>
      <c r="H247" s="32">
        <f>((C247-(C247*D247))/E247)/H$8</f>
        <v>2.63415</v>
      </c>
      <c r="I247" s="33">
        <f>+G247*H247</f>
        <v>21.0732</v>
      </c>
      <c r="J247" s="33">
        <f>+I247+'Activos Dic 2021'!CP237</f>
        <v>158.04900000000004</v>
      </c>
      <c r="K247" s="738">
        <f>+C247-J247</f>
        <v>17.560999999999979</v>
      </c>
      <c r="L247" s="35">
        <f t="shared" si="40"/>
        <v>0.90000000000000013</v>
      </c>
      <c r="M247" s="59">
        <v>300</v>
      </c>
      <c r="N247" s="37"/>
      <c r="O247" s="88"/>
      <c r="P247" s="48"/>
      <c r="Q247" s="49"/>
      <c r="R247" s="50"/>
      <c r="S247" s="9"/>
    </row>
    <row r="248" spans="1:19" x14ac:dyDescent="0.25">
      <c r="A248" s="150" t="s">
        <v>209</v>
      </c>
      <c r="B248" s="51" t="s">
        <v>207</v>
      </c>
      <c r="C248" s="198">
        <v>175.61</v>
      </c>
      <c r="D248" s="42">
        <v>0.1</v>
      </c>
      <c r="E248" s="43">
        <v>5</v>
      </c>
      <c r="F248" s="87">
        <v>175.61</v>
      </c>
      <c r="G248" s="54">
        <v>8</v>
      </c>
      <c r="H248" s="32">
        <f>((C248-(C248*D248))/E248)/H$8</f>
        <v>2.63415</v>
      </c>
      <c r="I248" s="33">
        <f>+G248*H248</f>
        <v>21.0732</v>
      </c>
      <c r="J248" s="33">
        <f>+I248+'Activos Dic 2021'!CP238</f>
        <v>158.04900000000004</v>
      </c>
      <c r="K248" s="738">
        <f>+C248-J248</f>
        <v>17.560999999999979</v>
      </c>
      <c r="L248" s="35">
        <f t="shared" si="40"/>
        <v>0.90000000000000013</v>
      </c>
      <c r="M248" s="59">
        <v>300</v>
      </c>
      <c r="N248" s="37"/>
      <c r="O248" s="88"/>
      <c r="P248" s="48"/>
      <c r="Q248" s="49"/>
      <c r="R248" s="50"/>
      <c r="S248" s="9"/>
    </row>
    <row r="249" spans="1:19" x14ac:dyDescent="0.25">
      <c r="A249" s="150" t="s">
        <v>210</v>
      </c>
      <c r="B249" s="51" t="s">
        <v>207</v>
      </c>
      <c r="C249" s="198">
        <v>175.61</v>
      </c>
      <c r="D249" s="42">
        <v>0.1</v>
      </c>
      <c r="E249" s="43">
        <v>5</v>
      </c>
      <c r="F249" s="87">
        <v>175.61</v>
      </c>
      <c r="G249" s="54">
        <v>8</v>
      </c>
      <c r="H249" s="32">
        <f>((C249-(C249*D249))/E249)/H$8</f>
        <v>2.63415</v>
      </c>
      <c r="I249" s="33">
        <f>+G249*H249</f>
        <v>21.0732</v>
      </c>
      <c r="J249" s="33">
        <f>+I249+'Activos Dic 2021'!CP239</f>
        <v>158.04900000000004</v>
      </c>
      <c r="K249" s="738">
        <f>+C249-J249</f>
        <v>17.560999999999979</v>
      </c>
      <c r="L249" s="35">
        <f t="shared" si="40"/>
        <v>0.90000000000000013</v>
      </c>
      <c r="M249" s="59">
        <v>300</v>
      </c>
      <c r="N249" s="37"/>
      <c r="O249" s="88"/>
      <c r="P249" s="48"/>
      <c r="Q249" s="49"/>
      <c r="R249" s="50"/>
      <c r="S249" s="9"/>
    </row>
    <row r="250" spans="1:19" x14ac:dyDescent="0.25">
      <c r="A250" s="212" t="s">
        <v>211</v>
      </c>
      <c r="B250" s="70" t="s">
        <v>212</v>
      </c>
      <c r="C250" s="198"/>
      <c r="D250" s="42"/>
      <c r="E250" s="43"/>
      <c r="F250" s="87"/>
      <c r="G250" s="54"/>
      <c r="H250" s="32"/>
      <c r="I250" s="33"/>
      <c r="J250" s="33"/>
      <c r="K250" s="33"/>
      <c r="L250" s="35"/>
      <c r="M250" s="59"/>
      <c r="N250" s="37"/>
      <c r="O250" s="88"/>
      <c r="P250" s="48"/>
      <c r="Q250" s="49"/>
      <c r="R250" s="50"/>
      <c r="S250" s="9"/>
    </row>
    <row r="251" spans="1:19" x14ac:dyDescent="0.25">
      <c r="A251" s="150" t="s">
        <v>213</v>
      </c>
      <c r="B251" s="60" t="s">
        <v>214</v>
      </c>
      <c r="C251" s="198">
        <v>218</v>
      </c>
      <c r="D251" s="52">
        <v>0.1</v>
      </c>
      <c r="E251" s="43">
        <v>3</v>
      </c>
      <c r="F251" s="88">
        <v>218</v>
      </c>
      <c r="G251" s="54">
        <v>0</v>
      </c>
      <c r="H251" s="32">
        <f t="shared" ref="H251:H260" si="41">((C251-(C251*D251))/E251)/H$8</f>
        <v>5.4499999999999993</v>
      </c>
      <c r="I251" s="33">
        <f t="shared" ref="I251:I260" si="42">+G251*H251</f>
        <v>0</v>
      </c>
      <c r="J251" s="33">
        <f>+I251+'Activos Dic 2021'!CP241</f>
        <v>196.2</v>
      </c>
      <c r="K251" s="738">
        <f t="shared" ref="K251:K260" si="43">+C251-J251</f>
        <v>21.800000000000011</v>
      </c>
      <c r="L251" s="35">
        <f t="shared" ref="L251" si="44">+J251/C251</f>
        <v>0.89999999999999991</v>
      </c>
      <c r="M251" s="59">
        <v>300</v>
      </c>
      <c r="N251" s="37"/>
      <c r="O251" s="88"/>
      <c r="P251" s="48"/>
      <c r="Q251" s="58"/>
      <c r="R251" s="50"/>
      <c r="S251" s="9"/>
    </row>
    <row r="252" spans="1:19" x14ac:dyDescent="0.25">
      <c r="A252" s="150" t="s">
        <v>215</v>
      </c>
      <c r="B252" s="51" t="s">
        <v>214</v>
      </c>
      <c r="C252" s="198">
        <v>120</v>
      </c>
      <c r="D252" s="52">
        <v>0.1</v>
      </c>
      <c r="E252" s="43">
        <v>3</v>
      </c>
      <c r="F252" s="88">
        <v>120</v>
      </c>
      <c r="G252" s="54">
        <v>0</v>
      </c>
      <c r="H252" s="32">
        <f t="shared" si="41"/>
        <v>3</v>
      </c>
      <c r="I252" s="33">
        <f t="shared" si="42"/>
        <v>0</v>
      </c>
      <c r="J252" s="33">
        <f>+I252+'Activos Dic 2021'!CP242</f>
        <v>108</v>
      </c>
      <c r="K252" s="738">
        <f t="shared" si="43"/>
        <v>12</v>
      </c>
      <c r="L252" s="35">
        <f t="shared" ref="L252:L263" si="45">+J252/C252</f>
        <v>0.9</v>
      </c>
      <c r="M252" s="59">
        <v>300</v>
      </c>
      <c r="N252" s="37"/>
      <c r="O252" s="88"/>
      <c r="P252" s="48"/>
      <c r="Q252" s="49"/>
      <c r="R252" s="50"/>
      <c r="S252" s="9"/>
    </row>
    <row r="253" spans="1:19" x14ac:dyDescent="0.25">
      <c r="A253" s="150" t="s">
        <v>216</v>
      </c>
      <c r="B253" s="51" t="s">
        <v>214</v>
      </c>
      <c r="C253" s="198">
        <v>365</v>
      </c>
      <c r="D253" s="52">
        <v>0.1</v>
      </c>
      <c r="E253" s="43">
        <v>3</v>
      </c>
      <c r="F253" s="88">
        <v>365</v>
      </c>
      <c r="G253" s="54">
        <v>0</v>
      </c>
      <c r="H253" s="32">
        <f t="shared" si="41"/>
        <v>9.125</v>
      </c>
      <c r="I253" s="33">
        <f t="shared" si="42"/>
        <v>0</v>
      </c>
      <c r="J253" s="33">
        <f>+I253+'Activos Dic 2021'!CP243</f>
        <v>328.51</v>
      </c>
      <c r="K253" s="738">
        <f t="shared" si="43"/>
        <v>36.490000000000009</v>
      </c>
      <c r="L253" s="35">
        <f t="shared" si="45"/>
        <v>0.90002739726027392</v>
      </c>
      <c r="M253" s="59">
        <v>300</v>
      </c>
      <c r="N253" s="37"/>
      <c r="O253" s="88"/>
      <c r="P253" s="48"/>
      <c r="Q253" s="49"/>
      <c r="R253" s="50"/>
      <c r="S253" s="9"/>
    </row>
    <row r="254" spans="1:19" x14ac:dyDescent="0.25">
      <c r="A254" s="150" t="s">
        <v>217</v>
      </c>
      <c r="B254" s="51" t="s">
        <v>214</v>
      </c>
      <c r="C254" s="198">
        <v>430</v>
      </c>
      <c r="D254" s="52">
        <v>0.1</v>
      </c>
      <c r="E254" s="43">
        <v>3</v>
      </c>
      <c r="F254" s="88">
        <v>430</v>
      </c>
      <c r="G254" s="54">
        <v>0</v>
      </c>
      <c r="H254" s="32">
        <f t="shared" si="41"/>
        <v>10.75</v>
      </c>
      <c r="I254" s="33">
        <f t="shared" si="42"/>
        <v>0</v>
      </c>
      <c r="J254" s="33">
        <f>+I254+'Activos Dic 2021'!CP244</f>
        <v>387</v>
      </c>
      <c r="K254" s="738">
        <f t="shared" si="43"/>
        <v>43</v>
      </c>
      <c r="L254" s="35">
        <f t="shared" si="45"/>
        <v>0.9</v>
      </c>
      <c r="M254" s="59">
        <v>300</v>
      </c>
      <c r="N254" s="37"/>
      <c r="O254" s="88"/>
      <c r="P254" s="48"/>
      <c r="Q254" s="49"/>
      <c r="R254" s="50"/>
      <c r="S254" s="9"/>
    </row>
    <row r="255" spans="1:19" x14ac:dyDescent="0.25">
      <c r="A255" s="150" t="s">
        <v>218</v>
      </c>
      <c r="B255" s="51" t="s">
        <v>214</v>
      </c>
      <c r="C255" s="198">
        <v>120</v>
      </c>
      <c r="D255" s="52">
        <v>0.1</v>
      </c>
      <c r="E255" s="43">
        <v>3</v>
      </c>
      <c r="F255" s="88">
        <v>120</v>
      </c>
      <c r="G255" s="54">
        <v>0</v>
      </c>
      <c r="H255" s="32">
        <f t="shared" si="41"/>
        <v>3</v>
      </c>
      <c r="I255" s="33">
        <f t="shared" si="42"/>
        <v>0</v>
      </c>
      <c r="J255" s="33">
        <f>+I255+'Activos Dic 2021'!CP245</f>
        <v>108</v>
      </c>
      <c r="K255" s="738">
        <f t="shared" si="43"/>
        <v>12</v>
      </c>
      <c r="L255" s="35">
        <f t="shared" si="45"/>
        <v>0.9</v>
      </c>
      <c r="M255" s="59">
        <v>300</v>
      </c>
      <c r="N255" s="37"/>
      <c r="O255" s="88"/>
      <c r="P255" s="48"/>
      <c r="Q255" s="49"/>
      <c r="R255" s="50"/>
      <c r="S255" s="9"/>
    </row>
    <row r="256" spans="1:19" x14ac:dyDescent="0.25">
      <c r="A256" s="150" t="s">
        <v>219</v>
      </c>
      <c r="B256" s="51" t="s">
        <v>220</v>
      </c>
      <c r="C256" s="198">
        <v>527.52</v>
      </c>
      <c r="D256" s="52">
        <v>0.1</v>
      </c>
      <c r="E256" s="43">
        <v>3</v>
      </c>
      <c r="F256" s="88">
        <v>527.52</v>
      </c>
      <c r="G256" s="54">
        <v>0</v>
      </c>
      <c r="H256" s="32">
        <f t="shared" si="41"/>
        <v>13.188000000000001</v>
      </c>
      <c r="I256" s="33">
        <f t="shared" si="42"/>
        <v>0</v>
      </c>
      <c r="J256" s="33">
        <f>+I256+'Activos Dic 2021'!CP246</f>
        <v>474.79</v>
      </c>
      <c r="K256" s="738">
        <f t="shared" si="43"/>
        <v>52.729999999999961</v>
      </c>
      <c r="L256" s="35">
        <f t="shared" si="45"/>
        <v>0.90004170457992116</v>
      </c>
      <c r="M256" s="59">
        <v>300</v>
      </c>
      <c r="N256" s="37"/>
      <c r="O256" s="88"/>
      <c r="P256" s="48"/>
      <c r="Q256" s="49"/>
      <c r="R256" s="50"/>
      <c r="S256" s="9"/>
    </row>
    <row r="257" spans="1:19" x14ac:dyDescent="0.25">
      <c r="A257" s="150" t="s">
        <v>221</v>
      </c>
      <c r="B257" s="51" t="s">
        <v>220</v>
      </c>
      <c r="C257" s="198">
        <v>124</v>
      </c>
      <c r="D257" s="52">
        <v>0.1</v>
      </c>
      <c r="E257" s="43">
        <v>3</v>
      </c>
      <c r="F257" s="87">
        <v>124</v>
      </c>
      <c r="G257" s="54">
        <v>0</v>
      </c>
      <c r="H257" s="32">
        <f t="shared" si="41"/>
        <v>3.0999999999999996</v>
      </c>
      <c r="I257" s="33">
        <f t="shared" si="42"/>
        <v>0</v>
      </c>
      <c r="J257" s="33">
        <f>+I257+'Activos Dic 2021'!CP247</f>
        <v>111.6</v>
      </c>
      <c r="K257" s="738">
        <f t="shared" si="43"/>
        <v>12.400000000000006</v>
      </c>
      <c r="L257" s="35">
        <f t="shared" si="45"/>
        <v>0.89999999999999991</v>
      </c>
      <c r="M257" s="59">
        <v>300</v>
      </c>
      <c r="N257" s="37"/>
      <c r="O257" s="88"/>
      <c r="P257" s="48"/>
      <c r="Q257" s="49"/>
      <c r="R257" s="50"/>
      <c r="S257" s="9"/>
    </row>
    <row r="258" spans="1:19" x14ac:dyDescent="0.25">
      <c r="A258" s="150" t="s">
        <v>222</v>
      </c>
      <c r="B258" s="51" t="s">
        <v>220</v>
      </c>
      <c r="C258" s="198">
        <v>124</v>
      </c>
      <c r="D258" s="52">
        <v>0.1</v>
      </c>
      <c r="E258" s="43">
        <v>3</v>
      </c>
      <c r="F258" s="87">
        <v>124</v>
      </c>
      <c r="G258" s="54">
        <v>0</v>
      </c>
      <c r="H258" s="32">
        <f t="shared" si="41"/>
        <v>3.0999999999999996</v>
      </c>
      <c r="I258" s="33">
        <f t="shared" si="42"/>
        <v>0</v>
      </c>
      <c r="J258" s="33">
        <f>+I258+'Activos Dic 2021'!CP248</f>
        <v>111.6</v>
      </c>
      <c r="K258" s="738">
        <f t="shared" si="43"/>
        <v>12.400000000000006</v>
      </c>
      <c r="L258" s="35">
        <f t="shared" si="45"/>
        <v>0.89999999999999991</v>
      </c>
      <c r="M258" s="59">
        <v>300</v>
      </c>
      <c r="N258" s="37"/>
      <c r="O258" s="88"/>
      <c r="P258" s="48"/>
      <c r="Q258" s="58"/>
      <c r="R258" s="50"/>
      <c r="S258" s="9"/>
    </row>
    <row r="259" spans="1:19" x14ac:dyDescent="0.25">
      <c r="A259" s="220" t="s">
        <v>223</v>
      </c>
      <c r="B259" s="51" t="s">
        <v>214</v>
      </c>
      <c r="C259" s="198">
        <v>196</v>
      </c>
      <c r="D259" s="52">
        <v>0.1</v>
      </c>
      <c r="E259" s="43">
        <v>5</v>
      </c>
      <c r="F259" s="87">
        <v>196</v>
      </c>
      <c r="G259" s="54">
        <v>0</v>
      </c>
      <c r="H259" s="32">
        <f t="shared" si="41"/>
        <v>2.94</v>
      </c>
      <c r="I259" s="33">
        <f t="shared" si="42"/>
        <v>0</v>
      </c>
      <c r="J259" s="33">
        <f>+I259+'Activos Dic 2021'!CP249</f>
        <v>176.4</v>
      </c>
      <c r="K259" s="738">
        <f t="shared" si="43"/>
        <v>19.599999999999994</v>
      </c>
      <c r="L259" s="35">
        <f t="shared" si="45"/>
        <v>0.9</v>
      </c>
      <c r="M259" s="59">
        <v>300</v>
      </c>
      <c r="N259" s="37"/>
      <c r="O259" s="88"/>
      <c r="P259" s="48"/>
      <c r="Q259" s="49"/>
      <c r="R259" s="50"/>
      <c r="S259" s="9"/>
    </row>
    <row r="260" spans="1:19" x14ac:dyDescent="0.25">
      <c r="A260" s="150" t="s">
        <v>223</v>
      </c>
      <c r="B260" s="51" t="s">
        <v>214</v>
      </c>
      <c r="C260" s="198">
        <v>7056</v>
      </c>
      <c r="D260" s="52">
        <v>0.1</v>
      </c>
      <c r="E260" s="43">
        <v>5</v>
      </c>
      <c r="F260" s="87">
        <v>7056</v>
      </c>
      <c r="G260" s="54">
        <v>12</v>
      </c>
      <c r="H260" s="32">
        <f t="shared" si="41"/>
        <v>105.83999999999999</v>
      </c>
      <c r="I260" s="33">
        <f t="shared" si="42"/>
        <v>1270.08</v>
      </c>
      <c r="J260" s="33">
        <f>+I260+'Activos Dic 2021'!CP250</f>
        <v>5080.32</v>
      </c>
      <c r="K260" s="738">
        <f t="shared" si="43"/>
        <v>1975.6800000000003</v>
      </c>
      <c r="L260" s="35">
        <f t="shared" si="45"/>
        <v>0.72</v>
      </c>
      <c r="M260" s="59">
        <v>300</v>
      </c>
      <c r="N260" s="37"/>
      <c r="O260" s="88"/>
      <c r="P260" s="48"/>
      <c r="Q260" s="49"/>
      <c r="R260" s="50"/>
      <c r="S260" s="9"/>
    </row>
    <row r="261" spans="1:19" x14ac:dyDescent="0.25">
      <c r="A261" s="220" t="s">
        <v>224</v>
      </c>
      <c r="B261" s="51" t="s">
        <v>214</v>
      </c>
      <c r="C261" s="198"/>
      <c r="D261" s="52"/>
      <c r="E261" s="43"/>
      <c r="F261" s="87"/>
      <c r="G261" s="54"/>
      <c r="H261" s="32"/>
      <c r="I261" s="33"/>
      <c r="J261" s="33"/>
      <c r="K261" s="33"/>
      <c r="L261" s="35"/>
      <c r="M261" s="59"/>
      <c r="N261" s="37"/>
      <c r="O261" s="88"/>
      <c r="P261" s="48"/>
      <c r="Q261" s="49" t="s">
        <v>962</v>
      </c>
      <c r="R261" s="50">
        <v>374.3</v>
      </c>
      <c r="S261" s="9"/>
    </row>
    <row r="262" spans="1:19" x14ac:dyDescent="0.25">
      <c r="A262" s="176" t="s">
        <v>225</v>
      </c>
      <c r="B262" s="51" t="s">
        <v>226</v>
      </c>
      <c r="C262" s="741">
        <v>1585.25</v>
      </c>
      <c r="D262" s="52">
        <v>0.1</v>
      </c>
      <c r="E262" s="43">
        <v>5</v>
      </c>
      <c r="F262" s="87">
        <v>1585.25</v>
      </c>
      <c r="G262" s="54">
        <v>12</v>
      </c>
      <c r="H262" s="32">
        <f>((C262-(C262*D262))/E262)/H$8</f>
        <v>23.778749999999999</v>
      </c>
      <c r="I262" s="33">
        <f>+G262*H262</f>
        <v>285.34499999999997</v>
      </c>
      <c r="J262" s="739">
        <f>+I262</f>
        <v>285.34499999999997</v>
      </c>
      <c r="K262" s="738">
        <f t="shared" ref="K262:K263" si="46">+C262-J262</f>
        <v>1299.905</v>
      </c>
      <c r="L262" s="35">
        <f t="shared" si="45"/>
        <v>0.18</v>
      </c>
      <c r="M262" s="59">
        <v>300</v>
      </c>
      <c r="N262" s="37"/>
      <c r="O262" s="88"/>
      <c r="P262" s="48"/>
      <c r="Q262" s="49"/>
      <c r="R262" s="50"/>
      <c r="S262" s="9"/>
    </row>
    <row r="263" spans="1:19" x14ac:dyDescent="0.25">
      <c r="A263" s="176" t="s">
        <v>227</v>
      </c>
      <c r="B263" s="51" t="s">
        <v>214</v>
      </c>
      <c r="C263" s="741">
        <v>1052.24</v>
      </c>
      <c r="D263" s="52">
        <v>0.1</v>
      </c>
      <c r="E263" s="43">
        <v>5</v>
      </c>
      <c r="F263" s="87">
        <v>1052.24</v>
      </c>
      <c r="G263" s="54">
        <v>12</v>
      </c>
      <c r="H263" s="32">
        <f>((C263-(C263*D263))/E263)/H$8</f>
        <v>15.7836</v>
      </c>
      <c r="I263" s="33">
        <f>+G263*H263</f>
        <v>189.4032</v>
      </c>
      <c r="J263" s="739">
        <f>+I263</f>
        <v>189.4032</v>
      </c>
      <c r="K263" s="738">
        <f t="shared" si="46"/>
        <v>862.83680000000004</v>
      </c>
      <c r="L263" s="35">
        <f t="shared" si="45"/>
        <v>0.18</v>
      </c>
      <c r="M263" s="59">
        <v>300</v>
      </c>
      <c r="N263" s="37"/>
      <c r="O263" s="88"/>
      <c r="P263" s="48"/>
      <c r="Q263" s="49"/>
      <c r="R263" s="50"/>
      <c r="S263" s="9"/>
    </row>
    <row r="264" spans="1:19" x14ac:dyDescent="0.25">
      <c r="A264" s="150"/>
      <c r="B264" s="86" t="s">
        <v>132</v>
      </c>
      <c r="C264" s="198"/>
      <c r="D264" s="42"/>
      <c r="E264" s="43"/>
      <c r="F264" s="87"/>
      <c r="G264" s="54"/>
      <c r="H264" s="32"/>
      <c r="I264" s="33"/>
      <c r="J264" s="33"/>
      <c r="K264" s="33"/>
      <c r="L264" s="35"/>
      <c r="M264" s="59"/>
      <c r="N264" s="37"/>
      <c r="O264" s="88"/>
      <c r="P264" s="48"/>
      <c r="Q264" s="49"/>
      <c r="R264" s="50"/>
      <c r="S264" s="9"/>
    </row>
    <row r="265" spans="1:19" x14ac:dyDescent="0.25">
      <c r="A265" s="206" t="s">
        <v>228</v>
      </c>
      <c r="B265" s="51" t="s">
        <v>132</v>
      </c>
      <c r="C265" s="198">
        <v>15</v>
      </c>
      <c r="D265" s="42"/>
      <c r="E265" s="43"/>
      <c r="F265" s="87"/>
      <c r="G265" s="54"/>
      <c r="H265" s="32"/>
      <c r="I265" s="33"/>
      <c r="J265" s="33"/>
      <c r="K265" s="33"/>
      <c r="L265" s="35"/>
      <c r="M265" s="59"/>
      <c r="N265" s="37"/>
      <c r="O265" s="88">
        <v>15</v>
      </c>
      <c r="P265" s="48">
        <v>300</v>
      </c>
      <c r="Q265" s="58"/>
      <c r="R265" s="50"/>
      <c r="S265" s="9"/>
    </row>
    <row r="266" spans="1:19" x14ac:dyDescent="0.25">
      <c r="A266" s="206" t="s">
        <v>229</v>
      </c>
      <c r="B266" s="51" t="s">
        <v>132</v>
      </c>
      <c r="C266" s="198">
        <v>210</v>
      </c>
      <c r="D266" s="52">
        <v>0.1</v>
      </c>
      <c r="E266" s="43">
        <v>10</v>
      </c>
      <c r="F266" s="87">
        <v>210</v>
      </c>
      <c r="G266" s="54">
        <v>0</v>
      </c>
      <c r="H266" s="32">
        <f>((C266-(C266*D266))/E266)/H$8</f>
        <v>1.575</v>
      </c>
      <c r="I266" s="33">
        <f>+G266*H266</f>
        <v>0</v>
      </c>
      <c r="J266" s="33">
        <f>+I266+'Activos Dic 2021'!CP254</f>
        <v>189.01000000000002</v>
      </c>
      <c r="K266" s="738">
        <f t="shared" ref="K266" si="47">+C266-J266</f>
        <v>20.989999999999981</v>
      </c>
      <c r="L266" s="35">
        <f t="shared" ref="L266" si="48">+J266/C266</f>
        <v>0.9000476190476191</v>
      </c>
      <c r="M266" s="59">
        <v>300</v>
      </c>
      <c r="N266" s="37"/>
      <c r="O266" s="88"/>
      <c r="P266" s="48"/>
      <c r="Q266" s="49"/>
      <c r="R266" s="50"/>
      <c r="S266" s="9"/>
    </row>
    <row r="267" spans="1:19" x14ac:dyDescent="0.25">
      <c r="A267" s="221" t="s">
        <v>230</v>
      </c>
      <c r="B267" s="92" t="s">
        <v>231</v>
      </c>
      <c r="C267" s="193">
        <v>15</v>
      </c>
      <c r="D267" s="42"/>
      <c r="E267" s="43"/>
      <c r="F267" s="53"/>
      <c r="G267" s="54"/>
      <c r="H267" s="32"/>
      <c r="I267" s="33"/>
      <c r="J267" s="33"/>
      <c r="K267" s="33"/>
      <c r="L267" s="35"/>
      <c r="M267" s="59"/>
      <c r="N267" s="37"/>
      <c r="O267" s="56">
        <v>15</v>
      </c>
      <c r="P267" s="48">
        <v>300</v>
      </c>
      <c r="Q267" s="49"/>
      <c r="R267" s="50"/>
      <c r="S267" s="9"/>
    </row>
    <row r="268" spans="1:19" x14ac:dyDescent="0.25">
      <c r="A268" s="206" t="s">
        <v>232</v>
      </c>
      <c r="B268" s="51" t="s">
        <v>132</v>
      </c>
      <c r="C268" s="198">
        <v>32</v>
      </c>
      <c r="D268" s="42"/>
      <c r="E268" s="43"/>
      <c r="F268" s="87"/>
      <c r="G268" s="54"/>
      <c r="H268" s="32"/>
      <c r="I268" s="33"/>
      <c r="J268" s="33"/>
      <c r="K268" s="33"/>
      <c r="L268" s="35"/>
      <c r="M268" s="59"/>
      <c r="N268" s="37"/>
      <c r="O268" s="88">
        <v>32</v>
      </c>
      <c r="P268" s="48">
        <v>300</v>
      </c>
      <c r="Q268" s="49"/>
      <c r="R268" s="50"/>
      <c r="S268" s="9"/>
    </row>
    <row r="269" spans="1:19" x14ac:dyDescent="0.25">
      <c r="A269" s="206" t="s">
        <v>233</v>
      </c>
      <c r="B269" s="51" t="s">
        <v>132</v>
      </c>
      <c r="C269" s="198">
        <v>5</v>
      </c>
      <c r="D269" s="42"/>
      <c r="E269" s="43"/>
      <c r="F269" s="87"/>
      <c r="G269" s="54"/>
      <c r="H269" s="32"/>
      <c r="I269" s="33"/>
      <c r="J269" s="33"/>
      <c r="K269" s="33"/>
      <c r="L269" s="35"/>
      <c r="M269" s="59"/>
      <c r="N269" s="37"/>
      <c r="O269" s="88">
        <v>5</v>
      </c>
      <c r="P269" s="48">
        <v>300</v>
      </c>
      <c r="Q269" s="49"/>
      <c r="R269" s="50"/>
      <c r="S269" s="9"/>
    </row>
    <row r="270" spans="1:19" x14ac:dyDescent="0.25">
      <c r="A270" s="221" t="s">
        <v>234</v>
      </c>
      <c r="B270" s="93" t="s">
        <v>132</v>
      </c>
      <c r="C270" s="198"/>
      <c r="D270" s="42"/>
      <c r="E270" s="43"/>
      <c r="F270" s="87"/>
      <c r="G270" s="54"/>
      <c r="H270" s="32"/>
      <c r="I270" s="33"/>
      <c r="J270" s="33"/>
      <c r="K270" s="33"/>
      <c r="L270" s="35"/>
      <c r="M270" s="59"/>
      <c r="N270" s="37"/>
      <c r="O270" s="88">
        <v>0</v>
      </c>
      <c r="P270" s="48">
        <v>300</v>
      </c>
      <c r="Q270" s="49"/>
      <c r="R270" s="50"/>
      <c r="S270" s="9"/>
    </row>
    <row r="271" spans="1:19" x14ac:dyDescent="0.25">
      <c r="A271" s="215" t="s">
        <v>235</v>
      </c>
      <c r="B271" s="65" t="s">
        <v>236</v>
      </c>
      <c r="C271" s="198"/>
      <c r="D271" s="42"/>
      <c r="E271" s="43"/>
      <c r="F271" s="87"/>
      <c r="G271" s="54"/>
      <c r="H271" s="32"/>
      <c r="I271" s="33"/>
      <c r="J271" s="33"/>
      <c r="K271" s="33"/>
      <c r="L271" s="35"/>
      <c r="M271" s="59"/>
      <c r="N271" s="37"/>
      <c r="O271" s="88"/>
      <c r="P271" s="48"/>
      <c r="Q271" s="49"/>
      <c r="R271" s="50"/>
      <c r="S271" s="9"/>
    </row>
    <row r="272" spans="1:19" x14ac:dyDescent="0.25">
      <c r="A272" s="222" t="s">
        <v>237</v>
      </c>
      <c r="B272" s="51" t="s">
        <v>236</v>
      </c>
      <c r="C272" s="198">
        <v>40</v>
      </c>
      <c r="D272" s="42"/>
      <c r="E272" s="43"/>
      <c r="F272" s="87"/>
      <c r="G272" s="54"/>
      <c r="H272" s="32"/>
      <c r="I272" s="33"/>
      <c r="J272" s="33"/>
      <c r="K272" s="33"/>
      <c r="L272" s="35"/>
      <c r="M272" s="59"/>
      <c r="N272" s="37"/>
      <c r="O272" s="88">
        <v>40</v>
      </c>
      <c r="P272" s="48">
        <v>300</v>
      </c>
      <c r="Q272" s="58"/>
      <c r="R272" s="50"/>
      <c r="S272" s="9"/>
    </row>
    <row r="273" spans="1:19" x14ac:dyDescent="0.25">
      <c r="A273" s="223" t="s">
        <v>238</v>
      </c>
      <c r="B273" s="93" t="s">
        <v>236</v>
      </c>
      <c r="C273" s="198">
        <v>40</v>
      </c>
      <c r="D273" s="42"/>
      <c r="E273" s="43"/>
      <c r="F273" s="87"/>
      <c r="G273" s="54"/>
      <c r="H273" s="32"/>
      <c r="I273" s="33"/>
      <c r="J273" s="33"/>
      <c r="K273" s="33"/>
      <c r="L273" s="35"/>
      <c r="M273" s="59"/>
      <c r="N273" s="37"/>
      <c r="O273" s="88">
        <v>40</v>
      </c>
      <c r="P273" s="48">
        <v>300</v>
      </c>
      <c r="Q273" s="49"/>
      <c r="R273" s="50"/>
      <c r="S273" s="9"/>
    </row>
    <row r="274" spans="1:19" x14ac:dyDescent="0.25">
      <c r="A274" s="222" t="s">
        <v>239</v>
      </c>
      <c r="B274" s="60" t="s">
        <v>236</v>
      </c>
      <c r="C274" s="198">
        <v>40</v>
      </c>
      <c r="D274" s="42"/>
      <c r="E274" s="43"/>
      <c r="F274" s="87"/>
      <c r="G274" s="54"/>
      <c r="H274" s="32"/>
      <c r="I274" s="33"/>
      <c r="J274" s="33"/>
      <c r="K274" s="33"/>
      <c r="L274" s="35"/>
      <c r="M274" s="59"/>
      <c r="N274" s="37"/>
      <c r="O274" s="88">
        <v>40</v>
      </c>
      <c r="P274" s="48">
        <v>300</v>
      </c>
      <c r="Q274" s="49"/>
      <c r="R274" s="50"/>
      <c r="S274" s="9"/>
    </row>
    <row r="275" spans="1:19" x14ac:dyDescent="0.25">
      <c r="A275" s="215" t="s">
        <v>240</v>
      </c>
      <c r="B275" s="65" t="s">
        <v>241</v>
      </c>
      <c r="C275" s="198"/>
      <c r="D275" s="42"/>
      <c r="E275" s="43"/>
      <c r="F275" s="87"/>
      <c r="G275" s="54"/>
      <c r="H275" s="32"/>
      <c r="I275" s="33"/>
      <c r="J275" s="33"/>
      <c r="K275" s="33"/>
      <c r="L275" s="35"/>
      <c r="M275" s="59"/>
      <c r="N275" s="69"/>
      <c r="O275" s="88"/>
      <c r="P275" s="48"/>
      <c r="Q275" s="49"/>
      <c r="R275" s="50"/>
      <c r="S275" s="9"/>
    </row>
    <row r="276" spans="1:19" x14ac:dyDescent="0.25">
      <c r="A276" s="222" t="s">
        <v>242</v>
      </c>
      <c r="B276" s="51" t="s">
        <v>243</v>
      </c>
      <c r="C276" s="198">
        <v>150</v>
      </c>
      <c r="D276" s="52">
        <v>0.1</v>
      </c>
      <c r="E276" s="43">
        <v>10</v>
      </c>
      <c r="F276" s="87">
        <v>150</v>
      </c>
      <c r="G276" s="54">
        <v>0</v>
      </c>
      <c r="H276" s="32">
        <f>((C276-(C276*D276))/E276)/H$8</f>
        <v>1.125</v>
      </c>
      <c r="I276" s="33">
        <f>+G276*H276</f>
        <v>0</v>
      </c>
      <c r="J276" s="33">
        <f>+I276+'Activos Dic 2021'!CP264</f>
        <v>135.005</v>
      </c>
      <c r="K276" s="738">
        <f t="shared" ref="K276" si="49">+C276-J276</f>
        <v>14.995000000000005</v>
      </c>
      <c r="L276" s="35">
        <f t="shared" ref="L276" si="50">+J276/C276</f>
        <v>0.90003333333333335</v>
      </c>
      <c r="M276" s="59">
        <v>300</v>
      </c>
      <c r="N276" s="69"/>
      <c r="O276" s="88"/>
      <c r="P276" s="48"/>
      <c r="Q276" s="49"/>
      <c r="R276" s="50"/>
      <c r="S276" s="9"/>
    </row>
    <row r="277" spans="1:19" x14ac:dyDescent="0.25">
      <c r="A277" s="222" t="s">
        <v>244</v>
      </c>
      <c r="B277" s="51" t="s">
        <v>245</v>
      </c>
      <c r="C277" s="198">
        <v>208.9</v>
      </c>
      <c r="D277" s="52">
        <v>0.1</v>
      </c>
      <c r="E277" s="43">
        <v>10</v>
      </c>
      <c r="F277" s="87">
        <v>208.9</v>
      </c>
      <c r="G277" s="54">
        <v>0</v>
      </c>
      <c r="H277" s="32">
        <f>((C277-(C277*D277))/E277)/H$8</f>
        <v>1.5667499999999999</v>
      </c>
      <c r="I277" s="33">
        <f>+G277*H277</f>
        <v>0</v>
      </c>
      <c r="J277" s="33">
        <f>+I277+'Activos Dic 2021'!CP265</f>
        <v>188.01799999999997</v>
      </c>
      <c r="K277" s="738">
        <f t="shared" ref="K277" si="51">+C277-J277</f>
        <v>20.882000000000033</v>
      </c>
      <c r="L277" s="35">
        <f t="shared" ref="L277" si="52">+J277/C277</f>
        <v>0.9000382958353278</v>
      </c>
      <c r="M277" s="59">
        <v>300</v>
      </c>
      <c r="N277" s="37"/>
      <c r="O277" s="88"/>
      <c r="P277" s="48"/>
      <c r="Q277" s="49"/>
      <c r="R277" s="50"/>
      <c r="S277" s="9"/>
    </row>
    <row r="278" spans="1:19" x14ac:dyDescent="0.25">
      <c r="A278" s="222" t="s">
        <v>246</v>
      </c>
      <c r="B278" s="51" t="s">
        <v>247</v>
      </c>
      <c r="C278" s="198">
        <v>45</v>
      </c>
      <c r="D278" s="42"/>
      <c r="E278" s="43"/>
      <c r="F278" s="87"/>
      <c r="G278" s="54"/>
      <c r="H278" s="32"/>
      <c r="I278" s="33"/>
      <c r="J278" s="33"/>
      <c r="K278" s="33"/>
      <c r="L278" s="35"/>
      <c r="M278" s="59"/>
      <c r="N278" s="37"/>
      <c r="O278" s="88">
        <v>45</v>
      </c>
      <c r="P278" s="48">
        <v>300</v>
      </c>
      <c r="Q278" s="49"/>
      <c r="R278" s="50"/>
      <c r="S278" s="9"/>
    </row>
    <row r="279" spans="1:19" x14ac:dyDescent="0.25">
      <c r="A279" s="222" t="s">
        <v>248</v>
      </c>
      <c r="B279" s="51" t="s">
        <v>249</v>
      </c>
      <c r="C279" s="198">
        <v>195</v>
      </c>
      <c r="D279" s="52">
        <v>0.1</v>
      </c>
      <c r="E279" s="43">
        <v>10</v>
      </c>
      <c r="F279" s="87">
        <v>195</v>
      </c>
      <c r="G279" s="54">
        <v>12</v>
      </c>
      <c r="H279" s="32">
        <f t="shared" ref="H279:H284" si="53">((C279-(C279*D279))/E279)/H$8</f>
        <v>1.4625000000000001</v>
      </c>
      <c r="I279" s="33">
        <f t="shared" ref="I279:I284" si="54">+G279*H279</f>
        <v>17.55</v>
      </c>
      <c r="J279" s="33">
        <f>+I279+'Activos Dic 2021'!CP267</f>
        <v>115.52999999999999</v>
      </c>
      <c r="K279" s="738">
        <f t="shared" ref="K279:K284" si="55">+C279-J279</f>
        <v>79.470000000000013</v>
      </c>
      <c r="L279" s="35">
        <f t="shared" ref="L279:L284" si="56">+J279/C279</f>
        <v>0.59246153846153837</v>
      </c>
      <c r="M279" s="59">
        <v>300</v>
      </c>
      <c r="N279" s="37"/>
      <c r="O279" s="88"/>
      <c r="P279" s="48"/>
      <c r="Q279" s="58"/>
      <c r="R279" s="50"/>
      <c r="S279" s="9"/>
    </row>
    <row r="280" spans="1:19" x14ac:dyDescent="0.25">
      <c r="A280" s="222" t="s">
        <v>250</v>
      </c>
      <c r="B280" s="51" t="s">
        <v>251</v>
      </c>
      <c r="C280" s="741">
        <v>949.76</v>
      </c>
      <c r="D280" s="52">
        <v>0.1</v>
      </c>
      <c r="E280" s="43">
        <v>10</v>
      </c>
      <c r="F280" s="87">
        <v>949.76</v>
      </c>
      <c r="G280" s="54">
        <v>12</v>
      </c>
      <c r="H280" s="32">
        <f t="shared" si="53"/>
        <v>7.1231999999999998</v>
      </c>
      <c r="I280" s="33">
        <f t="shared" si="54"/>
        <v>85.478399999999993</v>
      </c>
      <c r="J280" s="739">
        <f>+I280</f>
        <v>85.478399999999993</v>
      </c>
      <c r="K280" s="738">
        <f t="shared" si="55"/>
        <v>864.28160000000003</v>
      </c>
      <c r="L280" s="35">
        <f t="shared" si="56"/>
        <v>0.09</v>
      </c>
      <c r="M280" s="59">
        <v>300</v>
      </c>
      <c r="N280" s="37"/>
      <c r="O280" s="88"/>
      <c r="P280" s="48"/>
      <c r="Q280" s="49"/>
      <c r="R280" s="50"/>
      <c r="S280" s="9"/>
    </row>
    <row r="281" spans="1:19" x14ac:dyDescent="0.25">
      <c r="A281" s="222" t="s">
        <v>252</v>
      </c>
      <c r="B281" s="51" t="s">
        <v>253</v>
      </c>
      <c r="C281" s="741">
        <v>1960</v>
      </c>
      <c r="D281" s="52">
        <v>0.1</v>
      </c>
      <c r="E281" s="43">
        <v>10</v>
      </c>
      <c r="F281" s="87">
        <v>1960</v>
      </c>
      <c r="G281" s="54">
        <v>12</v>
      </c>
      <c r="H281" s="32">
        <f t="shared" si="53"/>
        <v>14.700000000000001</v>
      </c>
      <c r="I281" s="33">
        <f t="shared" si="54"/>
        <v>176.4</v>
      </c>
      <c r="J281" s="739">
        <f t="shared" ref="J281:J284" si="57">+I281</f>
        <v>176.4</v>
      </c>
      <c r="K281" s="738">
        <f t="shared" si="55"/>
        <v>1783.6</v>
      </c>
      <c r="L281" s="35">
        <f t="shared" si="56"/>
        <v>0.09</v>
      </c>
      <c r="M281" s="59">
        <v>300</v>
      </c>
      <c r="N281" s="37"/>
      <c r="O281" s="88"/>
      <c r="P281" s="48"/>
      <c r="Q281" s="49"/>
      <c r="R281" s="50"/>
      <c r="S281" s="9"/>
    </row>
    <row r="282" spans="1:19" x14ac:dyDescent="0.25">
      <c r="A282" s="222" t="s">
        <v>254</v>
      </c>
      <c r="B282" s="51" t="s">
        <v>255</v>
      </c>
      <c r="C282" s="741">
        <v>328.16</v>
      </c>
      <c r="D282" s="52">
        <v>0.1</v>
      </c>
      <c r="E282" s="43">
        <v>10</v>
      </c>
      <c r="F282" s="87">
        <v>328.16</v>
      </c>
      <c r="G282" s="54">
        <v>12</v>
      </c>
      <c r="H282" s="32">
        <f t="shared" si="53"/>
        <v>2.4612000000000003</v>
      </c>
      <c r="I282" s="33">
        <f t="shared" si="54"/>
        <v>29.534400000000005</v>
      </c>
      <c r="J282" s="739">
        <f t="shared" si="57"/>
        <v>29.534400000000005</v>
      </c>
      <c r="K282" s="738">
        <f t="shared" si="55"/>
        <v>298.62560000000002</v>
      </c>
      <c r="L282" s="35">
        <f t="shared" si="56"/>
        <v>9.0000000000000011E-2</v>
      </c>
      <c r="M282" s="59">
        <v>300</v>
      </c>
      <c r="N282" s="37"/>
      <c r="O282" s="88"/>
      <c r="P282" s="48"/>
      <c r="Q282" s="49"/>
      <c r="R282" s="50"/>
      <c r="S282" s="9"/>
    </row>
    <row r="283" spans="1:19" x14ac:dyDescent="0.25">
      <c r="A283" s="222" t="s">
        <v>256</v>
      </c>
      <c r="B283" s="51" t="s">
        <v>255</v>
      </c>
      <c r="C283" s="741">
        <v>328.16</v>
      </c>
      <c r="D283" s="52">
        <v>0.1</v>
      </c>
      <c r="E283" s="43">
        <v>10</v>
      </c>
      <c r="F283" s="87">
        <v>328.16</v>
      </c>
      <c r="G283" s="54">
        <v>12</v>
      </c>
      <c r="H283" s="32">
        <f t="shared" si="53"/>
        <v>2.4612000000000003</v>
      </c>
      <c r="I283" s="33">
        <f t="shared" si="54"/>
        <v>29.534400000000005</v>
      </c>
      <c r="J283" s="739">
        <f t="shared" si="57"/>
        <v>29.534400000000005</v>
      </c>
      <c r="K283" s="738">
        <f t="shared" si="55"/>
        <v>298.62560000000002</v>
      </c>
      <c r="L283" s="35">
        <f t="shared" si="56"/>
        <v>9.0000000000000011E-2</v>
      </c>
      <c r="M283" s="59">
        <v>300</v>
      </c>
      <c r="N283" s="37"/>
      <c r="O283" s="88"/>
      <c r="P283" s="48"/>
      <c r="Q283" s="49"/>
      <c r="R283" s="50"/>
      <c r="S283" s="9"/>
    </row>
    <row r="284" spans="1:19" x14ac:dyDescent="0.25">
      <c r="A284" s="222" t="s">
        <v>257</v>
      </c>
      <c r="B284" s="51" t="s">
        <v>255</v>
      </c>
      <c r="C284" s="741">
        <v>328.16</v>
      </c>
      <c r="D284" s="52">
        <v>0.1</v>
      </c>
      <c r="E284" s="43">
        <v>10</v>
      </c>
      <c r="F284" s="87">
        <v>328.16</v>
      </c>
      <c r="G284" s="54">
        <v>12</v>
      </c>
      <c r="H284" s="32">
        <f t="shared" si="53"/>
        <v>2.4612000000000003</v>
      </c>
      <c r="I284" s="33">
        <f t="shared" si="54"/>
        <v>29.534400000000005</v>
      </c>
      <c r="J284" s="739">
        <f t="shared" si="57"/>
        <v>29.534400000000005</v>
      </c>
      <c r="K284" s="738">
        <f t="shared" si="55"/>
        <v>298.62560000000002</v>
      </c>
      <c r="L284" s="35">
        <f t="shared" si="56"/>
        <v>9.0000000000000011E-2</v>
      </c>
      <c r="M284" s="59">
        <v>300</v>
      </c>
      <c r="N284" s="37"/>
      <c r="O284" s="88"/>
      <c r="P284" s="48"/>
      <c r="Q284" s="49"/>
      <c r="R284" s="50"/>
      <c r="S284" s="9"/>
    </row>
    <row r="285" spans="1:19" x14ac:dyDescent="0.25">
      <c r="A285" s="215" t="s">
        <v>258</v>
      </c>
      <c r="B285" s="65" t="s">
        <v>259</v>
      </c>
      <c r="C285" s="198"/>
      <c r="D285" s="42"/>
      <c r="E285" s="43"/>
      <c r="F285" s="87"/>
      <c r="G285" s="54"/>
      <c r="H285" s="32"/>
      <c r="I285" s="33"/>
      <c r="J285" s="33"/>
      <c r="K285" s="33"/>
      <c r="L285" s="35"/>
      <c r="M285" s="59"/>
      <c r="N285" s="37"/>
      <c r="O285" s="88"/>
      <c r="P285" s="48"/>
      <c r="Q285" s="49"/>
      <c r="R285" s="50"/>
      <c r="S285" s="9"/>
    </row>
    <row r="286" spans="1:19" x14ac:dyDescent="0.25">
      <c r="A286" s="222" t="s">
        <v>260</v>
      </c>
      <c r="B286" s="93" t="s">
        <v>261</v>
      </c>
      <c r="C286" s="198">
        <v>522.57000000000005</v>
      </c>
      <c r="D286" s="52">
        <v>0.1</v>
      </c>
      <c r="E286" s="43">
        <v>5</v>
      </c>
      <c r="F286" s="87">
        <v>522.57000000000005</v>
      </c>
      <c r="G286" s="54">
        <v>12</v>
      </c>
      <c r="H286" s="32">
        <f>((C286-(C286*D286))/E286)/H$8</f>
        <v>7.8385500000000006</v>
      </c>
      <c r="I286" s="33">
        <f>+G286*H286</f>
        <v>94.062600000000003</v>
      </c>
      <c r="J286" s="33">
        <f>+I286+'Activos Dic 2021'!CP269</f>
        <v>470.31299999999999</v>
      </c>
      <c r="K286" s="738">
        <f t="shared" ref="K286" si="58">+C286-J286</f>
        <v>52.257000000000062</v>
      </c>
      <c r="L286" s="35">
        <f t="shared" ref="L286" si="59">+J286/C286</f>
        <v>0.89999999999999991</v>
      </c>
      <c r="M286" s="59">
        <v>300</v>
      </c>
      <c r="N286" s="37"/>
      <c r="O286" s="88"/>
      <c r="P286" s="48"/>
      <c r="Q286" s="58"/>
      <c r="R286" s="50"/>
      <c r="S286" s="9"/>
    </row>
    <row r="287" spans="1:19" x14ac:dyDescent="0.25">
      <c r="A287" s="223"/>
      <c r="B287" s="93" t="s">
        <v>262</v>
      </c>
      <c r="C287" s="198"/>
      <c r="D287" s="52"/>
      <c r="E287" s="43"/>
      <c r="F287" s="87"/>
      <c r="G287" s="54"/>
      <c r="H287" s="32"/>
      <c r="I287" s="33"/>
      <c r="J287" s="33"/>
      <c r="K287" s="33"/>
      <c r="L287" s="35"/>
      <c r="M287" s="59"/>
      <c r="N287" s="37"/>
      <c r="O287" s="88"/>
      <c r="P287" s="48"/>
      <c r="Q287" s="49"/>
      <c r="R287" s="50"/>
      <c r="S287" s="9"/>
    </row>
    <row r="288" spans="1:19" x14ac:dyDescent="0.25">
      <c r="A288" s="223"/>
      <c r="B288" s="93" t="s">
        <v>263</v>
      </c>
      <c r="C288" s="198"/>
      <c r="D288" s="52"/>
      <c r="E288" s="43"/>
      <c r="F288" s="87"/>
      <c r="G288" s="54"/>
      <c r="H288" s="32"/>
      <c r="I288" s="33"/>
      <c r="J288" s="33"/>
      <c r="K288" s="33"/>
      <c r="L288" s="35"/>
      <c r="M288" s="59"/>
      <c r="N288" s="37"/>
      <c r="O288" s="88"/>
      <c r="P288" s="48"/>
      <c r="Q288" s="49"/>
      <c r="R288" s="50"/>
      <c r="S288" s="9"/>
    </row>
    <row r="289" spans="1:19" x14ac:dyDescent="0.25">
      <c r="A289" s="223"/>
      <c r="B289" s="93" t="s">
        <v>264</v>
      </c>
      <c r="C289" s="198"/>
      <c r="D289" s="52"/>
      <c r="E289" s="43"/>
      <c r="F289" s="87"/>
      <c r="G289" s="54"/>
      <c r="H289" s="32"/>
      <c r="I289" s="33"/>
      <c r="J289" s="33"/>
      <c r="K289" s="33"/>
      <c r="L289" s="35"/>
      <c r="M289" s="59"/>
      <c r="N289" s="37"/>
      <c r="O289" s="88"/>
      <c r="P289" s="48"/>
      <c r="Q289" s="49"/>
      <c r="R289" s="50"/>
      <c r="S289" s="9"/>
    </row>
    <row r="290" spans="1:19" x14ac:dyDescent="0.25">
      <c r="A290" s="223"/>
      <c r="B290" s="93" t="s">
        <v>265</v>
      </c>
      <c r="C290" s="198"/>
      <c r="D290" s="52"/>
      <c r="E290" s="43"/>
      <c r="F290" s="87"/>
      <c r="G290" s="54"/>
      <c r="H290" s="32"/>
      <c r="I290" s="33"/>
      <c r="J290" s="33"/>
      <c r="K290" s="33"/>
      <c r="L290" s="35"/>
      <c r="M290" s="59"/>
      <c r="N290" s="37"/>
      <c r="O290" s="88"/>
      <c r="P290" s="48"/>
      <c r="Q290" s="49"/>
      <c r="R290" s="50"/>
      <c r="S290" s="9"/>
    </row>
    <row r="291" spans="1:19" x14ac:dyDescent="0.25">
      <c r="A291" s="223" t="s">
        <v>266</v>
      </c>
      <c r="B291" s="93" t="s">
        <v>267</v>
      </c>
      <c r="C291" s="198">
        <v>5083.8</v>
      </c>
      <c r="D291" s="52">
        <v>0.1</v>
      </c>
      <c r="E291" s="43">
        <v>5</v>
      </c>
      <c r="F291" s="94">
        <v>5083.8</v>
      </c>
      <c r="G291" s="54">
        <v>12</v>
      </c>
      <c r="H291" s="32">
        <f>((C291-(C291*D291))/E291)/H$8</f>
        <v>76.257000000000005</v>
      </c>
      <c r="I291" s="33">
        <f>+G291*H291</f>
        <v>915.08400000000006</v>
      </c>
      <c r="J291" s="33">
        <f>+I291+'Activos Dic 2021'!CP274</f>
        <v>3736.5929999999998</v>
      </c>
      <c r="K291" s="738">
        <f t="shared" ref="K291" si="60">+C291-J291</f>
        <v>1347.2070000000003</v>
      </c>
      <c r="L291" s="35">
        <f t="shared" ref="L291" si="61">+J291/C291</f>
        <v>0.73499999999999999</v>
      </c>
      <c r="M291" s="59">
        <v>300</v>
      </c>
      <c r="N291" s="37"/>
      <c r="O291" s="88"/>
      <c r="P291" s="48"/>
      <c r="Q291" s="49"/>
      <c r="R291" s="50"/>
      <c r="S291" s="9"/>
    </row>
    <row r="292" spans="1:19" x14ac:dyDescent="0.25">
      <c r="A292" s="223"/>
      <c r="B292" s="93" t="s">
        <v>268</v>
      </c>
      <c r="C292" s="198"/>
      <c r="D292" s="52"/>
      <c r="E292" s="43"/>
      <c r="F292" s="87"/>
      <c r="G292" s="54"/>
      <c r="H292" s="32"/>
      <c r="I292" s="33"/>
      <c r="J292" s="33"/>
      <c r="K292" s="33"/>
      <c r="L292" s="35"/>
      <c r="M292" s="59"/>
      <c r="N292" s="37"/>
      <c r="O292" s="88"/>
      <c r="P292" s="48"/>
      <c r="Q292" s="49"/>
      <c r="R292" s="50"/>
      <c r="S292" s="9"/>
    </row>
    <row r="293" spans="1:19" x14ac:dyDescent="0.25">
      <c r="A293" s="223"/>
      <c r="B293" s="93" t="s">
        <v>269</v>
      </c>
      <c r="C293" s="198"/>
      <c r="D293" s="52"/>
      <c r="E293" s="43"/>
      <c r="F293" s="87"/>
      <c r="G293" s="54"/>
      <c r="H293" s="32"/>
      <c r="I293" s="33"/>
      <c r="J293" s="33"/>
      <c r="K293" s="33"/>
      <c r="L293" s="35"/>
      <c r="M293" s="59"/>
      <c r="N293" s="37"/>
      <c r="O293" s="88"/>
      <c r="P293" s="48"/>
      <c r="Q293" s="58"/>
      <c r="R293" s="50"/>
      <c r="S293" s="9"/>
    </row>
    <row r="294" spans="1:19" x14ac:dyDescent="0.25">
      <c r="A294" s="223"/>
      <c r="B294" s="93" t="s">
        <v>270</v>
      </c>
      <c r="C294" s="198"/>
      <c r="D294" s="52"/>
      <c r="E294" s="43"/>
      <c r="F294" s="87"/>
      <c r="G294" s="54"/>
      <c r="H294" s="32"/>
      <c r="I294" s="33"/>
      <c r="J294" s="33"/>
      <c r="K294" s="33"/>
      <c r="L294" s="35"/>
      <c r="M294" s="59"/>
      <c r="N294" s="37"/>
      <c r="O294" s="88"/>
      <c r="P294" s="48"/>
      <c r="Q294" s="49"/>
      <c r="R294" s="50"/>
      <c r="S294" s="9"/>
    </row>
    <row r="295" spans="1:19" x14ac:dyDescent="0.25">
      <c r="A295" s="223"/>
      <c r="B295" s="93" t="s">
        <v>271</v>
      </c>
      <c r="C295" s="198"/>
      <c r="D295" s="52"/>
      <c r="E295" s="43"/>
      <c r="F295" s="87"/>
      <c r="G295" s="54"/>
      <c r="H295" s="32"/>
      <c r="I295" s="33"/>
      <c r="J295" s="33"/>
      <c r="K295" s="33"/>
      <c r="L295" s="35"/>
      <c r="M295" s="59"/>
      <c r="N295" s="37"/>
      <c r="O295" s="88"/>
      <c r="P295" s="48"/>
      <c r="Q295" s="49"/>
      <c r="R295" s="50"/>
      <c r="S295" s="9"/>
    </row>
    <row r="296" spans="1:19" x14ac:dyDescent="0.25">
      <c r="A296" s="223"/>
      <c r="B296" s="93"/>
      <c r="C296" s="198"/>
      <c r="D296" s="52"/>
      <c r="E296" s="43"/>
      <c r="F296" s="87"/>
      <c r="G296" s="54"/>
      <c r="H296" s="32"/>
      <c r="I296" s="33"/>
      <c r="J296" s="33"/>
      <c r="K296" s="33"/>
      <c r="L296" s="35"/>
      <c r="M296" s="59"/>
      <c r="N296" s="37"/>
      <c r="O296" s="88"/>
      <c r="P296" s="48"/>
      <c r="Q296" s="49"/>
      <c r="R296" s="50"/>
      <c r="S296" s="9"/>
    </row>
    <row r="297" spans="1:19" x14ac:dyDescent="0.25">
      <c r="A297" s="224">
        <v>300.81</v>
      </c>
      <c r="B297" s="95" t="s">
        <v>272</v>
      </c>
      <c r="C297" s="198"/>
      <c r="D297" s="52"/>
      <c r="E297" s="43"/>
      <c r="F297" s="87"/>
      <c r="G297" s="54"/>
      <c r="H297" s="32"/>
      <c r="I297" s="33"/>
      <c r="J297" s="33"/>
      <c r="K297" s="33"/>
      <c r="L297" s="35"/>
      <c r="M297" s="59"/>
      <c r="N297" s="37"/>
      <c r="O297" s="88"/>
      <c r="P297" s="48"/>
      <c r="Q297" s="49"/>
      <c r="R297" s="50"/>
      <c r="S297" s="9"/>
    </row>
    <row r="298" spans="1:19" x14ac:dyDescent="0.25">
      <c r="A298" s="223" t="s">
        <v>273</v>
      </c>
      <c r="B298" s="93" t="s">
        <v>274</v>
      </c>
      <c r="C298" s="198">
        <v>984.41</v>
      </c>
      <c r="D298" s="52">
        <v>0.1</v>
      </c>
      <c r="E298" s="43">
        <v>5</v>
      </c>
      <c r="F298" s="87">
        <v>984.41</v>
      </c>
      <c r="G298" s="54">
        <v>12</v>
      </c>
      <c r="H298" s="32">
        <f>((C298-(C298*D298))/E298)/H$8</f>
        <v>14.766149999999998</v>
      </c>
      <c r="I298" s="33">
        <f>+G298*H298</f>
        <v>177.19379999999998</v>
      </c>
      <c r="J298" s="33">
        <f>+I298+'Activos Dic 2021'!CP281</f>
        <v>723.54134999999997</v>
      </c>
      <c r="K298" s="738">
        <f t="shared" ref="K298:K299" si="62">+C298-J298</f>
        <v>260.86865</v>
      </c>
      <c r="L298" s="35">
        <f t="shared" ref="L298:L299" si="63">+J298/C298</f>
        <v>0.73499999999999999</v>
      </c>
      <c r="M298" s="59">
        <v>300</v>
      </c>
      <c r="N298" s="37"/>
      <c r="O298" s="88"/>
      <c r="P298" s="48"/>
      <c r="Q298" s="49"/>
      <c r="R298" s="50"/>
      <c r="S298" s="9"/>
    </row>
    <row r="299" spans="1:19" x14ac:dyDescent="0.25">
      <c r="A299" s="223" t="s">
        <v>275</v>
      </c>
      <c r="B299" s="93" t="s">
        <v>274</v>
      </c>
      <c r="C299" s="198">
        <v>1869.44</v>
      </c>
      <c r="D299" s="52">
        <v>0.1</v>
      </c>
      <c r="E299" s="43">
        <v>5</v>
      </c>
      <c r="F299" s="87">
        <v>1869.44</v>
      </c>
      <c r="G299" s="54">
        <v>12</v>
      </c>
      <c r="H299" s="32">
        <f>((C299-(C299*D299))/E299)/H$8</f>
        <v>28.041600000000003</v>
      </c>
      <c r="I299" s="33">
        <f>+G299*H299</f>
        <v>336.49920000000003</v>
      </c>
      <c r="J299" s="33">
        <f>+I299+'Activos Dic 2021'!CP282</f>
        <v>1374.0384000000001</v>
      </c>
      <c r="K299" s="738">
        <f t="shared" si="62"/>
        <v>495.40159999999992</v>
      </c>
      <c r="L299" s="35">
        <f t="shared" si="63"/>
        <v>0.7350000000000001</v>
      </c>
      <c r="M299" s="59">
        <v>300</v>
      </c>
      <c r="N299" s="37"/>
      <c r="O299" s="88"/>
      <c r="P299" s="48"/>
      <c r="Q299" s="49"/>
      <c r="R299" s="50"/>
      <c r="S299" s="9"/>
    </row>
    <row r="300" spans="1:19" x14ac:dyDescent="0.25">
      <c r="A300" s="223"/>
      <c r="B300" s="93"/>
      <c r="C300" s="198"/>
      <c r="D300" s="52"/>
      <c r="E300" s="43"/>
      <c r="F300" s="87"/>
      <c r="G300" s="54"/>
      <c r="H300" s="32"/>
      <c r="I300" s="33"/>
      <c r="J300" s="33"/>
      <c r="K300" s="33"/>
      <c r="L300" s="35"/>
      <c r="M300" s="59"/>
      <c r="N300" s="37"/>
      <c r="O300" s="88"/>
      <c r="P300" s="48"/>
      <c r="Q300" s="58"/>
      <c r="R300" s="50"/>
      <c r="S300" s="9"/>
    </row>
    <row r="301" spans="1:19" x14ac:dyDescent="0.25">
      <c r="A301" s="223"/>
      <c r="B301" s="93"/>
      <c r="C301" s="198"/>
      <c r="D301" s="52"/>
      <c r="E301" s="43"/>
      <c r="F301" s="87"/>
      <c r="G301" s="54"/>
      <c r="H301" s="32"/>
      <c r="I301" s="33"/>
      <c r="J301" s="33"/>
      <c r="K301" s="33"/>
      <c r="L301" s="35"/>
      <c r="M301" s="59"/>
      <c r="N301" s="37"/>
      <c r="O301" s="88"/>
      <c r="P301" s="48"/>
      <c r="Q301" s="49"/>
      <c r="R301" s="50"/>
      <c r="S301" s="9"/>
    </row>
    <row r="302" spans="1:19" x14ac:dyDescent="0.25">
      <c r="A302" s="209">
        <v>400</v>
      </c>
      <c r="B302" s="7" t="s">
        <v>276</v>
      </c>
      <c r="C302" s="198"/>
      <c r="D302" s="42"/>
      <c r="E302" s="43"/>
      <c r="F302" s="87"/>
      <c r="G302" s="54"/>
      <c r="H302" s="32"/>
      <c r="I302" s="33"/>
      <c r="J302" s="33"/>
      <c r="K302" s="33"/>
      <c r="L302" s="35"/>
      <c r="M302" s="59"/>
      <c r="N302" s="37"/>
      <c r="O302" s="88"/>
      <c r="P302" s="48"/>
      <c r="Q302" s="49"/>
      <c r="R302" s="50"/>
      <c r="S302" s="9"/>
    </row>
    <row r="303" spans="1:19" x14ac:dyDescent="0.25">
      <c r="A303" s="215" t="s">
        <v>277</v>
      </c>
      <c r="B303" s="65" t="s">
        <v>278</v>
      </c>
      <c r="C303" s="198"/>
      <c r="D303" s="42"/>
      <c r="E303" s="43"/>
      <c r="F303" s="87"/>
      <c r="G303" s="54"/>
      <c r="H303" s="32"/>
      <c r="I303" s="33"/>
      <c r="J303" s="33"/>
      <c r="K303" s="33"/>
      <c r="L303" s="35"/>
      <c r="M303" s="59"/>
      <c r="N303" s="37"/>
      <c r="O303" s="88"/>
      <c r="P303" s="48"/>
      <c r="Q303" s="49"/>
      <c r="R303" s="50"/>
      <c r="S303" s="9"/>
    </row>
    <row r="304" spans="1:19" x14ac:dyDescent="0.25">
      <c r="A304" s="150" t="s">
        <v>279</v>
      </c>
      <c r="B304" s="60" t="s">
        <v>280</v>
      </c>
      <c r="C304" s="198">
        <v>55.64</v>
      </c>
      <c r="D304" s="42"/>
      <c r="E304" s="43"/>
      <c r="F304" s="87"/>
      <c r="G304" s="54"/>
      <c r="H304" s="32"/>
      <c r="I304" s="33"/>
      <c r="J304" s="33"/>
      <c r="K304" s="33"/>
      <c r="L304" s="35"/>
      <c r="M304" s="59"/>
      <c r="N304" s="37"/>
      <c r="O304" s="88">
        <v>55.64</v>
      </c>
      <c r="P304" s="48">
        <v>400</v>
      </c>
      <c r="Q304" s="49"/>
      <c r="R304" s="50"/>
      <c r="S304" s="9"/>
    </row>
    <row r="305" spans="1:19" x14ac:dyDescent="0.25">
      <c r="A305" s="150" t="s">
        <v>281</v>
      </c>
      <c r="B305" s="60" t="s">
        <v>282</v>
      </c>
      <c r="C305" s="198"/>
      <c r="D305" s="52"/>
      <c r="E305" s="43"/>
      <c r="F305" s="87"/>
      <c r="G305" s="54"/>
      <c r="H305" s="32"/>
      <c r="I305" s="33"/>
      <c r="J305" s="33"/>
      <c r="K305" s="33"/>
      <c r="L305" s="35"/>
      <c r="M305" s="59"/>
      <c r="N305" s="37"/>
      <c r="O305" s="88"/>
      <c r="P305" s="48"/>
      <c r="Q305" s="49" t="s">
        <v>962</v>
      </c>
      <c r="R305" s="50">
        <v>122.32</v>
      </c>
      <c r="S305" s="9"/>
    </row>
    <row r="306" spans="1:19" x14ac:dyDescent="0.25">
      <c r="A306" s="150" t="s">
        <v>283</v>
      </c>
      <c r="B306" s="51" t="s">
        <v>284</v>
      </c>
      <c r="C306" s="198">
        <v>383.44</v>
      </c>
      <c r="D306" s="52">
        <v>0.1</v>
      </c>
      <c r="E306" s="43">
        <v>10</v>
      </c>
      <c r="F306" s="87">
        <v>383.44</v>
      </c>
      <c r="G306" s="54">
        <v>9</v>
      </c>
      <c r="H306" s="32">
        <f>((C306-(C306*D306))/E306)/H$8</f>
        <v>2.8757999999999999</v>
      </c>
      <c r="I306" s="33">
        <f>+G306*H306</f>
        <v>25.882199999999997</v>
      </c>
      <c r="J306" s="33">
        <f>+I306+'Activos Dic 2021'!CP289</f>
        <v>345.11020000000002</v>
      </c>
      <c r="K306" s="738">
        <f t="shared" ref="K306" si="64">+C306-J306</f>
        <v>38.329799999999977</v>
      </c>
      <c r="L306" s="35">
        <f t="shared" ref="L306" si="65">+J306/C306</f>
        <v>0.90003703317337791</v>
      </c>
      <c r="M306" s="59">
        <v>400</v>
      </c>
      <c r="N306" s="37"/>
      <c r="O306" s="88"/>
      <c r="P306" s="48"/>
      <c r="Q306" s="49"/>
      <c r="R306" s="50"/>
      <c r="S306" s="9"/>
    </row>
    <row r="307" spans="1:19" x14ac:dyDescent="0.25">
      <c r="A307" s="212" t="s">
        <v>285</v>
      </c>
      <c r="B307" s="70" t="s">
        <v>286</v>
      </c>
      <c r="C307" s="198"/>
      <c r="D307" s="42"/>
      <c r="E307" s="43"/>
      <c r="F307" s="87"/>
      <c r="G307" s="54"/>
      <c r="H307" s="32"/>
      <c r="I307" s="33"/>
      <c r="J307" s="33"/>
      <c r="K307" s="33"/>
      <c r="L307" s="35"/>
      <c r="M307" s="59"/>
      <c r="N307" s="37"/>
      <c r="O307" s="88"/>
      <c r="P307" s="48"/>
      <c r="Q307" s="58"/>
      <c r="R307" s="50"/>
      <c r="S307" s="9"/>
    </row>
    <row r="308" spans="1:19" x14ac:dyDescent="0.25">
      <c r="A308" s="150" t="s">
        <v>287</v>
      </c>
      <c r="B308" s="51" t="s">
        <v>288</v>
      </c>
      <c r="C308" s="198">
        <v>66</v>
      </c>
      <c r="D308" s="42"/>
      <c r="E308" s="43"/>
      <c r="F308" s="87"/>
      <c r="G308" s="54"/>
      <c r="H308" s="32"/>
      <c r="I308" s="33"/>
      <c r="J308" s="33"/>
      <c r="K308" s="33"/>
      <c r="L308" s="35"/>
      <c r="M308" s="59"/>
      <c r="N308" s="37"/>
      <c r="O308" s="88">
        <v>66</v>
      </c>
      <c r="P308" s="48">
        <v>400</v>
      </c>
      <c r="Q308" s="49"/>
      <c r="R308" s="50"/>
      <c r="S308" s="9"/>
    </row>
    <row r="309" spans="1:19" x14ac:dyDescent="0.25">
      <c r="A309" s="212" t="s">
        <v>289</v>
      </c>
      <c r="B309" s="70" t="s">
        <v>290</v>
      </c>
      <c r="C309" s="198"/>
      <c r="D309" s="42"/>
      <c r="E309" s="43"/>
      <c r="F309" s="87"/>
      <c r="G309" s="54"/>
      <c r="H309" s="32"/>
      <c r="I309" s="33"/>
      <c r="J309" s="33"/>
      <c r="K309" s="33"/>
      <c r="L309" s="35"/>
      <c r="M309" s="59"/>
      <c r="N309" s="37"/>
      <c r="O309" s="88"/>
      <c r="P309" s="48"/>
      <c r="Q309" s="49"/>
      <c r="R309" s="50"/>
      <c r="S309" s="9"/>
    </row>
    <row r="310" spans="1:19" x14ac:dyDescent="0.25">
      <c r="A310" s="150" t="s">
        <v>291</v>
      </c>
      <c r="B310" s="51" t="s">
        <v>292</v>
      </c>
      <c r="C310" s="198">
        <v>29</v>
      </c>
      <c r="D310" s="42"/>
      <c r="E310" s="43"/>
      <c r="F310" s="87"/>
      <c r="G310" s="54"/>
      <c r="H310" s="32"/>
      <c r="I310" s="33"/>
      <c r="J310" s="33"/>
      <c r="K310" s="33"/>
      <c r="L310" s="35"/>
      <c r="M310" s="59"/>
      <c r="N310" s="37"/>
      <c r="O310" s="88">
        <v>29</v>
      </c>
      <c r="P310" s="48">
        <v>400</v>
      </c>
      <c r="Q310" s="49"/>
      <c r="R310" s="50"/>
      <c r="S310" s="9"/>
    </row>
    <row r="311" spans="1:19" x14ac:dyDescent="0.25">
      <c r="A311" s="150" t="s">
        <v>293</v>
      </c>
      <c r="B311" s="51" t="s">
        <v>292</v>
      </c>
      <c r="C311" s="193">
        <v>29</v>
      </c>
      <c r="D311" s="42"/>
      <c r="E311" s="43"/>
      <c r="F311" s="53"/>
      <c r="G311" s="54"/>
      <c r="H311" s="32"/>
      <c r="I311" s="33"/>
      <c r="J311" s="33"/>
      <c r="K311" s="33"/>
      <c r="L311" s="35"/>
      <c r="M311" s="59"/>
      <c r="N311" s="37"/>
      <c r="O311" s="56">
        <v>29</v>
      </c>
      <c r="P311" s="48">
        <v>400</v>
      </c>
      <c r="Q311" s="49"/>
      <c r="R311" s="50"/>
      <c r="S311" s="9"/>
    </row>
    <row r="312" spans="1:19" x14ac:dyDescent="0.25">
      <c r="A312" s="212" t="s">
        <v>294</v>
      </c>
      <c r="B312" s="70" t="s">
        <v>295</v>
      </c>
      <c r="C312" s="193"/>
      <c r="D312" s="42"/>
      <c r="E312" s="43"/>
      <c r="F312" s="53"/>
      <c r="G312" s="54"/>
      <c r="H312" s="32"/>
      <c r="I312" s="33"/>
      <c r="J312" s="33"/>
      <c r="K312" s="33"/>
      <c r="L312" s="35"/>
      <c r="M312" s="59"/>
      <c r="N312" s="37"/>
      <c r="O312" s="56"/>
      <c r="P312" s="48"/>
      <c r="Q312" s="49"/>
      <c r="R312" s="50"/>
      <c r="S312" s="9"/>
    </row>
    <row r="313" spans="1:19" x14ac:dyDescent="0.25">
      <c r="A313" s="150" t="s">
        <v>296</v>
      </c>
      <c r="B313" s="51" t="s">
        <v>292</v>
      </c>
      <c r="C313" s="193">
        <v>75</v>
      </c>
      <c r="D313" s="42"/>
      <c r="E313" s="43"/>
      <c r="F313" s="53"/>
      <c r="G313" s="54"/>
      <c r="H313" s="32"/>
      <c r="I313" s="33"/>
      <c r="J313" s="33"/>
      <c r="K313" s="33"/>
      <c r="L313" s="35"/>
      <c r="M313" s="59"/>
      <c r="N313" s="37"/>
      <c r="O313" s="56">
        <v>75</v>
      </c>
      <c r="P313" s="48">
        <v>400</v>
      </c>
      <c r="Q313" s="49"/>
      <c r="R313" s="50"/>
      <c r="S313" s="9"/>
    </row>
    <row r="314" spans="1:19" x14ac:dyDescent="0.25">
      <c r="A314" s="215" t="s">
        <v>297</v>
      </c>
      <c r="B314" s="65" t="s">
        <v>298</v>
      </c>
      <c r="C314" s="193"/>
      <c r="D314" s="42"/>
      <c r="E314" s="43"/>
      <c r="F314" s="53"/>
      <c r="G314" s="54"/>
      <c r="H314" s="32"/>
      <c r="I314" s="33"/>
      <c r="J314" s="33"/>
      <c r="K314" s="33"/>
      <c r="L314" s="35"/>
      <c r="M314" s="59"/>
      <c r="N314" s="37"/>
      <c r="O314" s="56"/>
      <c r="P314" s="48"/>
      <c r="Q314" s="58"/>
      <c r="R314" s="50"/>
      <c r="S314" s="9"/>
    </row>
    <row r="315" spans="1:19" x14ac:dyDescent="0.25">
      <c r="A315" s="150" t="s">
        <v>299</v>
      </c>
      <c r="B315" s="60" t="s">
        <v>300</v>
      </c>
      <c r="C315" s="198">
        <v>3570</v>
      </c>
      <c r="D315" s="52">
        <v>0.1</v>
      </c>
      <c r="E315" s="43">
        <v>10</v>
      </c>
      <c r="F315" s="87">
        <v>3570</v>
      </c>
      <c r="G315" s="54">
        <v>0</v>
      </c>
      <c r="H315" s="32">
        <f>((C315-(C315*D315))/E315)/H$8</f>
        <v>26.775000000000002</v>
      </c>
      <c r="I315" s="33">
        <f>+G315*H315</f>
        <v>0</v>
      </c>
      <c r="J315" s="33">
        <f>+I315+'Activos Dic 2021'!CP298</f>
        <v>3212.9950000000003</v>
      </c>
      <c r="K315" s="738">
        <f t="shared" ref="K315" si="66">+C315-J315</f>
        <v>357.00499999999965</v>
      </c>
      <c r="L315" s="35">
        <f t="shared" ref="L315" si="67">+J315/C315</f>
        <v>0.899998599439776</v>
      </c>
      <c r="M315" s="59">
        <v>400</v>
      </c>
      <c r="N315" s="37"/>
      <c r="O315" s="88"/>
      <c r="P315" s="48"/>
      <c r="Q315" s="49"/>
      <c r="R315" s="50"/>
      <c r="S315" s="9"/>
    </row>
    <row r="316" spans="1:19" x14ac:dyDescent="0.25">
      <c r="A316" s="205" t="s">
        <v>301</v>
      </c>
      <c r="B316" s="41" t="s">
        <v>302</v>
      </c>
      <c r="C316" s="193"/>
      <c r="D316" s="52"/>
      <c r="E316" s="43"/>
      <c r="F316" s="53"/>
      <c r="G316" s="54"/>
      <c r="H316" s="32"/>
      <c r="I316" s="33"/>
      <c r="J316" s="33"/>
      <c r="K316" s="33"/>
      <c r="L316" s="35"/>
      <c r="M316" s="59"/>
      <c r="N316" s="37"/>
      <c r="O316" s="56"/>
      <c r="P316" s="48"/>
      <c r="Q316" s="49"/>
      <c r="R316" s="50"/>
      <c r="S316" s="9"/>
    </row>
    <row r="317" spans="1:19" x14ac:dyDescent="0.25">
      <c r="A317" s="150" t="s">
        <v>303</v>
      </c>
      <c r="B317" s="51" t="s">
        <v>304</v>
      </c>
      <c r="C317" s="193"/>
      <c r="D317" s="42"/>
      <c r="E317" s="43"/>
      <c r="F317" s="53"/>
      <c r="G317" s="54"/>
      <c r="H317" s="32"/>
      <c r="I317" s="33"/>
      <c r="J317" s="33"/>
      <c r="K317" s="33"/>
      <c r="L317" s="35"/>
      <c r="M317" s="59"/>
      <c r="N317" s="37"/>
      <c r="O317" s="56"/>
      <c r="P317" s="48"/>
      <c r="Q317" s="49"/>
      <c r="R317" s="50"/>
      <c r="S317" s="9"/>
    </row>
    <row r="318" spans="1:19" x14ac:dyDescent="0.25">
      <c r="A318" s="150" t="s">
        <v>305</v>
      </c>
      <c r="B318" s="51" t="s">
        <v>304</v>
      </c>
      <c r="C318" s="193"/>
      <c r="D318" s="42"/>
      <c r="E318" s="43"/>
      <c r="F318" s="53"/>
      <c r="G318" s="54"/>
      <c r="H318" s="32"/>
      <c r="I318" s="33"/>
      <c r="J318" s="33"/>
      <c r="K318" s="33"/>
      <c r="L318" s="35"/>
      <c r="M318" s="59"/>
      <c r="N318" s="37"/>
      <c r="O318" s="56"/>
      <c r="P318" s="48"/>
      <c r="Q318" s="49"/>
      <c r="R318" s="50"/>
      <c r="S318" s="9"/>
    </row>
    <row r="319" spans="1:19" x14ac:dyDescent="0.25">
      <c r="A319" s="150" t="s">
        <v>306</v>
      </c>
      <c r="B319" s="51" t="s">
        <v>304</v>
      </c>
      <c r="C319" s="193"/>
      <c r="D319" s="42"/>
      <c r="E319" s="43"/>
      <c r="F319" s="53"/>
      <c r="G319" s="54"/>
      <c r="H319" s="32"/>
      <c r="I319" s="33"/>
      <c r="J319" s="33"/>
      <c r="K319" s="33"/>
      <c r="L319" s="35"/>
      <c r="M319" s="59"/>
      <c r="N319" s="37"/>
      <c r="O319" s="56"/>
      <c r="P319" s="48"/>
      <c r="Q319" s="49"/>
      <c r="R319" s="50"/>
      <c r="S319" s="9"/>
    </row>
    <row r="320" spans="1:19" x14ac:dyDescent="0.25">
      <c r="A320" s="150" t="s">
        <v>307</v>
      </c>
      <c r="B320" s="51" t="s">
        <v>304</v>
      </c>
      <c r="C320" s="193"/>
      <c r="D320" s="42"/>
      <c r="E320" s="43"/>
      <c r="F320" s="53"/>
      <c r="G320" s="54"/>
      <c r="H320" s="32"/>
      <c r="I320" s="33"/>
      <c r="J320" s="33"/>
      <c r="K320" s="33"/>
      <c r="L320" s="35"/>
      <c r="M320" s="59"/>
      <c r="N320" s="37"/>
      <c r="O320" s="56"/>
      <c r="P320" s="48"/>
      <c r="Q320" s="49"/>
      <c r="R320" s="50"/>
      <c r="S320" s="9"/>
    </row>
    <row r="321" spans="1:19" x14ac:dyDescent="0.25">
      <c r="A321" s="150" t="s">
        <v>308</v>
      </c>
      <c r="B321" s="51" t="s">
        <v>304</v>
      </c>
      <c r="C321" s="193"/>
      <c r="D321" s="42"/>
      <c r="E321" s="43"/>
      <c r="F321" s="53"/>
      <c r="G321" s="54"/>
      <c r="H321" s="32"/>
      <c r="I321" s="33"/>
      <c r="J321" s="33"/>
      <c r="K321" s="33"/>
      <c r="L321" s="35"/>
      <c r="M321" s="59"/>
      <c r="N321" s="37"/>
      <c r="O321" s="56"/>
      <c r="P321" s="48"/>
      <c r="Q321" s="58"/>
      <c r="R321" s="50"/>
      <c r="S321" s="9"/>
    </row>
    <row r="322" spans="1:19" x14ac:dyDescent="0.25">
      <c r="A322" s="150" t="s">
        <v>309</v>
      </c>
      <c r="B322" s="51" t="s">
        <v>304</v>
      </c>
      <c r="C322" s="193"/>
      <c r="D322" s="42"/>
      <c r="E322" s="43"/>
      <c r="F322" s="53"/>
      <c r="G322" s="54"/>
      <c r="H322" s="32"/>
      <c r="I322" s="33"/>
      <c r="J322" s="33"/>
      <c r="K322" s="33"/>
      <c r="L322" s="35"/>
      <c r="M322" s="59"/>
      <c r="N322" s="37"/>
      <c r="O322" s="56"/>
      <c r="P322" s="48"/>
      <c r="Q322" s="49"/>
      <c r="R322" s="50"/>
      <c r="S322" s="9"/>
    </row>
    <row r="323" spans="1:19" x14ac:dyDescent="0.25">
      <c r="A323" s="215" t="s">
        <v>310</v>
      </c>
      <c r="B323" s="65" t="s">
        <v>311</v>
      </c>
      <c r="C323" s="193"/>
      <c r="D323" s="42"/>
      <c r="E323" s="43"/>
      <c r="F323" s="53"/>
      <c r="G323" s="54"/>
      <c r="H323" s="32"/>
      <c r="I323" s="33"/>
      <c r="J323" s="33"/>
      <c r="K323" s="33"/>
      <c r="L323" s="35"/>
      <c r="M323" s="59"/>
      <c r="N323" s="37"/>
      <c r="O323" s="56"/>
      <c r="P323" s="48"/>
      <c r="Q323" s="49"/>
      <c r="R323" s="50"/>
      <c r="S323" s="9"/>
    </row>
    <row r="324" spans="1:19" x14ac:dyDescent="0.25">
      <c r="A324" s="150" t="s">
        <v>312</v>
      </c>
      <c r="B324" s="51" t="s">
        <v>313</v>
      </c>
      <c r="C324" s="193">
        <v>130.94999999999999</v>
      </c>
      <c r="D324" s="52">
        <v>0.1</v>
      </c>
      <c r="E324" s="43">
        <v>10</v>
      </c>
      <c r="F324" s="53">
        <v>130.94999999999999</v>
      </c>
      <c r="G324" s="54">
        <v>0</v>
      </c>
      <c r="H324" s="32">
        <f>((C324-(C324*D324))/E324)/H$8</f>
        <v>0.98212499999999991</v>
      </c>
      <c r="I324" s="33">
        <f>+G324*H324</f>
        <v>0</v>
      </c>
      <c r="J324" s="33">
        <f>+I324+'Activos Dic 2021'!CP307</f>
        <v>117.85312499999999</v>
      </c>
      <c r="K324" s="738">
        <f t="shared" ref="K324" si="68">+C324-J324</f>
        <v>13.096874999999997</v>
      </c>
      <c r="L324" s="35">
        <f t="shared" ref="L324" si="69">+J324/C324</f>
        <v>0.89998568155784653</v>
      </c>
      <c r="M324" s="59">
        <v>400</v>
      </c>
      <c r="N324" s="37"/>
      <c r="O324" s="56"/>
      <c r="P324" s="48"/>
      <c r="Q324" s="49"/>
      <c r="R324" s="50"/>
      <c r="S324" s="9"/>
    </row>
    <row r="325" spans="1:19" x14ac:dyDescent="0.25">
      <c r="A325" s="215" t="s">
        <v>314</v>
      </c>
      <c r="B325" s="65" t="s">
        <v>315</v>
      </c>
      <c r="C325" s="193"/>
      <c r="D325" s="42"/>
      <c r="E325" s="43"/>
      <c r="F325" s="53"/>
      <c r="G325" s="54"/>
      <c r="H325" s="32"/>
      <c r="I325" s="33"/>
      <c r="J325" s="33"/>
      <c r="K325" s="33"/>
      <c r="L325" s="35"/>
      <c r="M325" s="59"/>
      <c r="N325" s="37"/>
      <c r="O325" s="56"/>
      <c r="P325" s="48"/>
      <c r="Q325" s="49"/>
      <c r="R325" s="50"/>
      <c r="S325" s="9"/>
    </row>
    <row r="326" spans="1:19" x14ac:dyDescent="0.25">
      <c r="A326" s="150" t="s">
        <v>316</v>
      </c>
      <c r="B326" s="60" t="s">
        <v>317</v>
      </c>
      <c r="C326" s="193"/>
      <c r="D326" s="42"/>
      <c r="E326" s="43"/>
      <c r="F326" s="53"/>
      <c r="G326" s="54"/>
      <c r="H326" s="32"/>
      <c r="I326" s="33"/>
      <c r="J326" s="33"/>
      <c r="K326" s="33"/>
      <c r="L326" s="35"/>
      <c r="M326" s="59"/>
      <c r="N326" s="37"/>
      <c r="O326" s="56"/>
      <c r="P326" s="48"/>
      <c r="Q326" s="49"/>
      <c r="R326" s="50"/>
      <c r="S326" s="9"/>
    </row>
    <row r="327" spans="1:19" x14ac:dyDescent="0.25">
      <c r="A327" s="150" t="s">
        <v>318</v>
      </c>
      <c r="B327" s="51" t="s">
        <v>319</v>
      </c>
      <c r="C327" s="193">
        <v>339.26</v>
      </c>
      <c r="D327" s="52">
        <v>0.1</v>
      </c>
      <c r="E327" s="43">
        <v>10</v>
      </c>
      <c r="F327" s="53">
        <v>339.26</v>
      </c>
      <c r="G327" s="54">
        <v>8</v>
      </c>
      <c r="H327" s="32">
        <f>((C327-(C327*D327))/E327)/H$8</f>
        <v>2.5444499999999999</v>
      </c>
      <c r="I327" s="33">
        <f>+G327*H327</f>
        <v>20.355599999999999</v>
      </c>
      <c r="J327" s="33">
        <f>+I327+'Activos Dic 2021'!CP310</f>
        <v>305.31259999999997</v>
      </c>
      <c r="K327" s="738">
        <f t="shared" ref="K327" si="70">+C327-J327</f>
        <v>33.947400000000016</v>
      </c>
      <c r="L327" s="35">
        <f t="shared" ref="L327" si="71">+J327/C327</f>
        <v>0.89993692153510574</v>
      </c>
      <c r="M327" s="59">
        <v>400</v>
      </c>
      <c r="N327" s="37"/>
      <c r="O327" s="56"/>
      <c r="P327" s="48"/>
      <c r="Q327" s="49"/>
      <c r="R327" s="50"/>
      <c r="S327" s="9"/>
    </row>
    <row r="328" spans="1:19" x14ac:dyDescent="0.25">
      <c r="A328" s="205" t="s">
        <v>320</v>
      </c>
      <c r="B328" s="41" t="s">
        <v>321</v>
      </c>
      <c r="C328" s="193"/>
      <c r="D328" s="42"/>
      <c r="E328" s="43"/>
      <c r="F328" s="53"/>
      <c r="G328" s="54"/>
      <c r="H328" s="32"/>
      <c r="I328" s="33"/>
      <c r="J328" s="33"/>
      <c r="K328" s="33"/>
      <c r="L328" s="35"/>
      <c r="M328" s="59"/>
      <c r="N328" s="37"/>
      <c r="O328" s="56"/>
      <c r="P328" s="48"/>
      <c r="Q328" s="58"/>
      <c r="R328" s="50"/>
      <c r="S328" s="9"/>
    </row>
    <row r="329" spans="1:19" x14ac:dyDescent="0.25">
      <c r="A329" s="150" t="s">
        <v>322</v>
      </c>
      <c r="B329" s="60" t="s">
        <v>323</v>
      </c>
      <c r="C329" s="193">
        <v>210</v>
      </c>
      <c r="D329" s="52">
        <v>0.1</v>
      </c>
      <c r="E329" s="43">
        <v>10</v>
      </c>
      <c r="F329" s="53">
        <v>210</v>
      </c>
      <c r="G329" s="54">
        <v>0</v>
      </c>
      <c r="H329" s="32">
        <f>((C329-(C329*D329))/E329)/H$8</f>
        <v>1.575</v>
      </c>
      <c r="I329" s="33">
        <f>+G329*H329</f>
        <v>0</v>
      </c>
      <c r="J329" s="33">
        <f>+I329+'Activos Dic 2021'!CP312</f>
        <v>189.00000000000003</v>
      </c>
      <c r="K329" s="738">
        <f t="shared" ref="K329:K331" si="72">+C329-J329</f>
        <v>20.999999999999972</v>
      </c>
      <c r="L329" s="35">
        <f t="shared" ref="L329:L331" si="73">+J329/C329</f>
        <v>0.90000000000000013</v>
      </c>
      <c r="M329" s="59">
        <v>400</v>
      </c>
      <c r="N329" s="37"/>
      <c r="O329" s="56"/>
      <c r="P329" s="48"/>
      <c r="Q329" s="49"/>
      <c r="R329" s="50"/>
      <c r="S329" s="9"/>
    </row>
    <row r="330" spans="1:19" x14ac:dyDescent="0.25">
      <c r="A330" s="150" t="s">
        <v>324</v>
      </c>
      <c r="B330" s="60" t="s">
        <v>325</v>
      </c>
      <c r="C330" s="193">
        <v>448</v>
      </c>
      <c r="D330" s="52">
        <v>0.1</v>
      </c>
      <c r="E330" s="43">
        <v>10</v>
      </c>
      <c r="F330" s="53">
        <v>448</v>
      </c>
      <c r="G330" s="54">
        <v>0</v>
      </c>
      <c r="H330" s="32">
        <f>((C330-(C330*D330))/E330)/H$8</f>
        <v>3.36</v>
      </c>
      <c r="I330" s="33">
        <f>+G330*H330</f>
        <v>0</v>
      </c>
      <c r="J330" s="33">
        <f>+I330+'Activos Dic 2021'!CP313</f>
        <v>403.2</v>
      </c>
      <c r="K330" s="738">
        <f t="shared" si="72"/>
        <v>44.800000000000011</v>
      </c>
      <c r="L330" s="35">
        <f t="shared" si="73"/>
        <v>0.9</v>
      </c>
      <c r="M330" s="59">
        <v>400</v>
      </c>
      <c r="N330" s="37"/>
      <c r="O330" s="56"/>
      <c r="P330" s="48"/>
      <c r="Q330" s="49"/>
      <c r="R330" s="50"/>
      <c r="S330" s="9"/>
    </row>
    <row r="331" spans="1:19" x14ac:dyDescent="0.25">
      <c r="A331" s="150" t="s">
        <v>326</v>
      </c>
      <c r="B331" s="60" t="s">
        <v>327</v>
      </c>
      <c r="C331" s="193">
        <v>141</v>
      </c>
      <c r="D331" s="52">
        <v>0.1</v>
      </c>
      <c r="E331" s="43">
        <v>10</v>
      </c>
      <c r="F331" s="53">
        <v>141</v>
      </c>
      <c r="G331" s="54">
        <v>0</v>
      </c>
      <c r="H331" s="32">
        <f>((C331-(C331*D331))/E331)/H$8</f>
        <v>1.0575000000000001</v>
      </c>
      <c r="I331" s="33">
        <f>+G331*H331</f>
        <v>0</v>
      </c>
      <c r="J331" s="33">
        <f>+I331+'Activos Dic 2021'!CP314</f>
        <v>126.9025</v>
      </c>
      <c r="K331" s="738">
        <f t="shared" si="72"/>
        <v>14.097499999999997</v>
      </c>
      <c r="L331" s="35">
        <f t="shared" si="73"/>
        <v>0.90001773049645395</v>
      </c>
      <c r="M331" s="59">
        <v>400</v>
      </c>
      <c r="N331" s="37"/>
      <c r="O331" s="56"/>
      <c r="P331" s="48"/>
      <c r="Q331" s="49"/>
      <c r="R331" s="50"/>
      <c r="S331" s="9"/>
    </row>
    <row r="332" spans="1:19" x14ac:dyDescent="0.25">
      <c r="A332" s="150" t="s">
        <v>328</v>
      </c>
      <c r="B332" s="60" t="s">
        <v>329</v>
      </c>
      <c r="C332" s="193">
        <v>15.95</v>
      </c>
      <c r="D332" s="42"/>
      <c r="E332" s="43"/>
      <c r="F332" s="53"/>
      <c r="G332" s="54"/>
      <c r="H332" s="32"/>
      <c r="I332" s="33"/>
      <c r="J332" s="33"/>
      <c r="K332" s="33"/>
      <c r="L332" s="35"/>
      <c r="M332" s="59"/>
      <c r="N332" s="37"/>
      <c r="O332" s="56">
        <v>15.95</v>
      </c>
      <c r="P332" s="48">
        <v>400</v>
      </c>
      <c r="Q332" s="49"/>
      <c r="R332" s="50"/>
      <c r="S332" s="9"/>
    </row>
    <row r="333" spans="1:19" x14ac:dyDescent="0.25">
      <c r="A333" s="150" t="s">
        <v>330</v>
      </c>
      <c r="B333" s="60" t="s">
        <v>331</v>
      </c>
      <c r="C333" s="193">
        <v>54</v>
      </c>
      <c r="D333" s="42"/>
      <c r="E333" s="43"/>
      <c r="F333" s="53"/>
      <c r="G333" s="54"/>
      <c r="H333" s="32"/>
      <c r="I333" s="33"/>
      <c r="J333" s="33"/>
      <c r="K333" s="33"/>
      <c r="L333" s="35"/>
      <c r="M333" s="59"/>
      <c r="N333" s="37"/>
      <c r="O333" s="56">
        <v>54</v>
      </c>
      <c r="P333" s="48">
        <v>400</v>
      </c>
      <c r="Q333" s="49"/>
      <c r="R333" s="50"/>
      <c r="S333" s="9"/>
    </row>
    <row r="334" spans="1:19" x14ac:dyDescent="0.25">
      <c r="A334" s="215" t="s">
        <v>332</v>
      </c>
      <c r="B334" s="65" t="s">
        <v>333</v>
      </c>
      <c r="C334" s="193"/>
      <c r="D334" s="42"/>
      <c r="E334" s="43"/>
      <c r="F334" s="53"/>
      <c r="G334" s="54"/>
      <c r="H334" s="32"/>
      <c r="I334" s="33"/>
      <c r="J334" s="33"/>
      <c r="K334" s="33"/>
      <c r="L334" s="35"/>
      <c r="M334" s="59"/>
      <c r="N334" s="37"/>
      <c r="O334" s="56"/>
      <c r="P334" s="48"/>
      <c r="Q334" s="49"/>
      <c r="R334" s="50"/>
      <c r="S334" s="9"/>
    </row>
    <row r="335" spans="1:19" x14ac:dyDescent="0.25">
      <c r="A335" s="150" t="s">
        <v>334</v>
      </c>
      <c r="B335" s="51" t="s">
        <v>335</v>
      </c>
      <c r="C335" s="193"/>
      <c r="D335" s="42"/>
      <c r="E335" s="43"/>
      <c r="F335" s="53"/>
      <c r="G335" s="54"/>
      <c r="H335" s="32"/>
      <c r="I335" s="33"/>
      <c r="J335" s="33"/>
      <c r="K335" s="33"/>
      <c r="L335" s="35"/>
      <c r="M335" s="59"/>
      <c r="N335" s="37"/>
      <c r="O335" s="56"/>
      <c r="P335" s="48">
        <v>400</v>
      </c>
      <c r="Q335" s="58"/>
      <c r="R335" s="50"/>
      <c r="S335" s="9"/>
    </row>
    <row r="336" spans="1:19" x14ac:dyDescent="0.25">
      <c r="A336" s="150" t="s">
        <v>336</v>
      </c>
      <c r="B336" s="51" t="s">
        <v>335</v>
      </c>
      <c r="C336" s="193">
        <v>6</v>
      </c>
      <c r="D336" s="42"/>
      <c r="E336" s="43"/>
      <c r="F336" s="53"/>
      <c r="G336" s="54"/>
      <c r="H336" s="32"/>
      <c r="I336" s="33"/>
      <c r="J336" s="33"/>
      <c r="K336" s="33"/>
      <c r="L336" s="35"/>
      <c r="M336" s="59"/>
      <c r="N336" s="37"/>
      <c r="O336" s="56">
        <v>6</v>
      </c>
      <c r="P336" s="48">
        <v>400</v>
      </c>
      <c r="Q336" s="49"/>
      <c r="R336" s="50"/>
      <c r="S336" s="9"/>
    </row>
    <row r="337" spans="1:19" x14ac:dyDescent="0.25">
      <c r="A337" s="150" t="s">
        <v>337</v>
      </c>
      <c r="B337" s="51" t="s">
        <v>335</v>
      </c>
      <c r="C337" s="193">
        <v>6</v>
      </c>
      <c r="D337" s="42"/>
      <c r="E337" s="43"/>
      <c r="F337" s="53"/>
      <c r="G337" s="54"/>
      <c r="H337" s="32"/>
      <c r="I337" s="33"/>
      <c r="J337" s="33"/>
      <c r="K337" s="33"/>
      <c r="L337" s="35"/>
      <c r="M337" s="59"/>
      <c r="N337" s="37"/>
      <c r="O337" s="56">
        <v>6</v>
      </c>
      <c r="P337" s="48">
        <v>400</v>
      </c>
      <c r="Q337" s="49"/>
      <c r="R337" s="50"/>
      <c r="S337" s="9"/>
    </row>
    <row r="338" spans="1:19" x14ac:dyDescent="0.25">
      <c r="A338" s="150" t="s">
        <v>338</v>
      </c>
      <c r="B338" s="51" t="s">
        <v>335</v>
      </c>
      <c r="C338" s="193">
        <v>6</v>
      </c>
      <c r="D338" s="42"/>
      <c r="E338" s="43"/>
      <c r="F338" s="53"/>
      <c r="G338" s="54"/>
      <c r="H338" s="32"/>
      <c r="I338" s="33"/>
      <c r="J338" s="33"/>
      <c r="K338" s="33"/>
      <c r="L338" s="35"/>
      <c r="M338" s="59"/>
      <c r="N338" s="37"/>
      <c r="O338" s="56">
        <v>6</v>
      </c>
      <c r="P338" s="48">
        <v>400</v>
      </c>
      <c r="Q338" s="49"/>
      <c r="R338" s="50"/>
      <c r="S338" s="9"/>
    </row>
    <row r="339" spans="1:19" x14ac:dyDescent="0.25">
      <c r="A339" s="150" t="s">
        <v>339</v>
      </c>
      <c r="B339" s="51" t="s">
        <v>335</v>
      </c>
      <c r="C339" s="193">
        <v>6</v>
      </c>
      <c r="D339" s="42"/>
      <c r="E339" s="43"/>
      <c r="F339" s="53"/>
      <c r="G339" s="54"/>
      <c r="H339" s="32"/>
      <c r="I339" s="33"/>
      <c r="J339" s="33"/>
      <c r="K339" s="33"/>
      <c r="L339" s="35"/>
      <c r="M339" s="59"/>
      <c r="N339" s="37"/>
      <c r="O339" s="56">
        <v>6</v>
      </c>
      <c r="P339" s="48">
        <v>400</v>
      </c>
      <c r="Q339" s="49"/>
      <c r="R339" s="50"/>
      <c r="S339" s="9"/>
    </row>
    <row r="340" spans="1:19" x14ac:dyDescent="0.25">
      <c r="A340" s="150" t="s">
        <v>340</v>
      </c>
      <c r="B340" s="51" t="s">
        <v>335</v>
      </c>
      <c r="C340" s="193">
        <v>6</v>
      </c>
      <c r="D340" s="42"/>
      <c r="E340" s="43"/>
      <c r="F340" s="53"/>
      <c r="G340" s="54"/>
      <c r="H340" s="32"/>
      <c r="I340" s="33"/>
      <c r="J340" s="33"/>
      <c r="K340" s="33"/>
      <c r="L340" s="35"/>
      <c r="M340" s="59"/>
      <c r="N340" s="37"/>
      <c r="O340" s="56">
        <v>6</v>
      </c>
      <c r="P340" s="48">
        <v>400</v>
      </c>
      <c r="Q340" s="49"/>
      <c r="R340" s="50"/>
      <c r="S340" s="9"/>
    </row>
    <row r="341" spans="1:19" x14ac:dyDescent="0.25">
      <c r="A341" s="150" t="s">
        <v>341</v>
      </c>
      <c r="B341" s="51" t="s">
        <v>335</v>
      </c>
      <c r="C341" s="193">
        <v>6</v>
      </c>
      <c r="D341" s="42"/>
      <c r="E341" s="43"/>
      <c r="F341" s="53"/>
      <c r="G341" s="54"/>
      <c r="H341" s="32"/>
      <c r="I341" s="33"/>
      <c r="J341" s="33"/>
      <c r="K341" s="33"/>
      <c r="L341" s="35"/>
      <c r="M341" s="59"/>
      <c r="N341" s="37"/>
      <c r="O341" s="56">
        <v>6</v>
      </c>
      <c r="P341" s="48">
        <v>400</v>
      </c>
      <c r="Q341" s="49"/>
      <c r="R341" s="50"/>
      <c r="S341" s="9"/>
    </row>
    <row r="342" spans="1:19" x14ac:dyDescent="0.25">
      <c r="A342" s="150" t="s">
        <v>342</v>
      </c>
      <c r="B342" s="60" t="s">
        <v>343</v>
      </c>
      <c r="C342" s="193">
        <v>6</v>
      </c>
      <c r="D342" s="42"/>
      <c r="E342" s="43"/>
      <c r="F342" s="53"/>
      <c r="G342" s="54"/>
      <c r="H342" s="32"/>
      <c r="I342" s="33"/>
      <c r="J342" s="33"/>
      <c r="K342" s="33"/>
      <c r="L342" s="35"/>
      <c r="M342" s="59"/>
      <c r="N342" s="37"/>
      <c r="O342" s="56">
        <v>6</v>
      </c>
      <c r="P342" s="48">
        <v>400</v>
      </c>
      <c r="Q342" s="58"/>
      <c r="R342" s="50"/>
      <c r="S342" s="9"/>
    </row>
    <row r="343" spans="1:19" x14ac:dyDescent="0.25">
      <c r="A343" s="150" t="s">
        <v>344</v>
      </c>
      <c r="B343" s="51" t="s">
        <v>335</v>
      </c>
      <c r="C343" s="193">
        <v>7.75</v>
      </c>
      <c r="D343" s="42"/>
      <c r="E343" s="43"/>
      <c r="F343" s="53"/>
      <c r="G343" s="54"/>
      <c r="H343" s="32"/>
      <c r="I343" s="33"/>
      <c r="J343" s="33"/>
      <c r="K343" s="33"/>
      <c r="L343" s="35"/>
      <c r="M343" s="59"/>
      <c r="N343" s="37"/>
      <c r="O343" s="56">
        <v>7.75</v>
      </c>
      <c r="P343" s="48">
        <v>400</v>
      </c>
      <c r="Q343" s="49"/>
      <c r="R343" s="50"/>
      <c r="S343" s="9"/>
    </row>
    <row r="344" spans="1:19" x14ac:dyDescent="0.25">
      <c r="A344" s="150" t="s">
        <v>345</v>
      </c>
      <c r="B344" s="51" t="s">
        <v>335</v>
      </c>
      <c r="C344" s="193">
        <v>7.75</v>
      </c>
      <c r="D344" s="42"/>
      <c r="E344" s="43"/>
      <c r="F344" s="53"/>
      <c r="G344" s="54"/>
      <c r="H344" s="32"/>
      <c r="I344" s="33"/>
      <c r="J344" s="33"/>
      <c r="K344" s="33"/>
      <c r="L344" s="35"/>
      <c r="M344" s="59"/>
      <c r="N344" s="37"/>
      <c r="O344" s="56">
        <v>7.75</v>
      </c>
      <c r="P344" s="48">
        <v>400</v>
      </c>
      <c r="Q344" s="49"/>
      <c r="R344" s="50"/>
      <c r="S344" s="9"/>
    </row>
    <row r="345" spans="1:19" x14ac:dyDescent="0.25">
      <c r="A345" s="150" t="s">
        <v>346</v>
      </c>
      <c r="B345" s="51" t="s">
        <v>335</v>
      </c>
      <c r="C345" s="193">
        <v>7.75</v>
      </c>
      <c r="D345" s="42"/>
      <c r="E345" s="43"/>
      <c r="F345" s="53"/>
      <c r="G345" s="54"/>
      <c r="H345" s="32"/>
      <c r="I345" s="33"/>
      <c r="J345" s="33"/>
      <c r="K345" s="33"/>
      <c r="L345" s="35"/>
      <c r="M345" s="59"/>
      <c r="N345" s="37"/>
      <c r="O345" s="56">
        <v>7.75</v>
      </c>
      <c r="P345" s="48">
        <v>400</v>
      </c>
      <c r="Q345" s="49"/>
      <c r="R345" s="50"/>
      <c r="S345" s="9"/>
    </row>
    <row r="346" spans="1:19" x14ac:dyDescent="0.25">
      <c r="A346" s="150" t="s">
        <v>347</v>
      </c>
      <c r="B346" s="51" t="s">
        <v>335</v>
      </c>
      <c r="C346" s="193">
        <v>7.75</v>
      </c>
      <c r="D346" s="42"/>
      <c r="E346" s="43"/>
      <c r="F346" s="53"/>
      <c r="G346" s="54"/>
      <c r="H346" s="32"/>
      <c r="I346" s="33"/>
      <c r="J346" s="33"/>
      <c r="K346" s="33"/>
      <c r="L346" s="35"/>
      <c r="M346" s="59"/>
      <c r="N346" s="37"/>
      <c r="O346" s="56">
        <v>7.75</v>
      </c>
      <c r="P346" s="48">
        <v>400</v>
      </c>
      <c r="Q346" s="49"/>
      <c r="R346" s="50"/>
      <c r="S346" s="9"/>
    </row>
    <row r="347" spans="1:19" x14ac:dyDescent="0.25">
      <c r="A347" s="150" t="s">
        <v>348</v>
      </c>
      <c r="B347" s="51" t="s">
        <v>335</v>
      </c>
      <c r="C347" s="193">
        <v>7.75</v>
      </c>
      <c r="D347" s="42"/>
      <c r="E347" s="43"/>
      <c r="F347" s="53"/>
      <c r="G347" s="54"/>
      <c r="H347" s="32"/>
      <c r="I347" s="33"/>
      <c r="J347" s="33"/>
      <c r="K347" s="33"/>
      <c r="L347" s="35"/>
      <c r="M347" s="59"/>
      <c r="N347" s="37"/>
      <c r="O347" s="56">
        <v>7.75</v>
      </c>
      <c r="P347" s="48">
        <v>400</v>
      </c>
      <c r="Q347" s="49"/>
      <c r="R347" s="50"/>
      <c r="S347" s="9"/>
    </row>
    <row r="348" spans="1:19" x14ac:dyDescent="0.25">
      <c r="A348" s="150" t="s">
        <v>349</v>
      </c>
      <c r="B348" s="51" t="s">
        <v>335</v>
      </c>
      <c r="C348" s="193">
        <v>7.75</v>
      </c>
      <c r="D348" s="42"/>
      <c r="E348" s="43"/>
      <c r="F348" s="53"/>
      <c r="G348" s="54"/>
      <c r="H348" s="32"/>
      <c r="I348" s="33"/>
      <c r="J348" s="33"/>
      <c r="K348" s="33"/>
      <c r="L348" s="35"/>
      <c r="M348" s="59"/>
      <c r="N348" s="37"/>
      <c r="O348" s="56">
        <v>7.75</v>
      </c>
      <c r="P348" s="48">
        <v>400</v>
      </c>
      <c r="Q348" s="49"/>
      <c r="R348" s="50"/>
      <c r="S348" s="9"/>
    </row>
    <row r="349" spans="1:19" x14ac:dyDescent="0.25">
      <c r="A349" s="150" t="s">
        <v>350</v>
      </c>
      <c r="B349" s="51" t="s">
        <v>335</v>
      </c>
      <c r="C349" s="193"/>
      <c r="D349" s="42"/>
      <c r="E349" s="43"/>
      <c r="F349" s="53"/>
      <c r="G349" s="54"/>
      <c r="H349" s="32"/>
      <c r="I349" s="33"/>
      <c r="J349" s="33"/>
      <c r="K349" s="33"/>
      <c r="L349" s="35"/>
      <c r="M349" s="59"/>
      <c r="N349" s="37"/>
      <c r="O349" s="56"/>
      <c r="P349" s="48"/>
      <c r="Q349" s="58"/>
      <c r="R349" s="50"/>
      <c r="S349" s="9"/>
    </row>
    <row r="350" spans="1:19" x14ac:dyDescent="0.25">
      <c r="A350" s="215" t="s">
        <v>351</v>
      </c>
      <c r="B350" s="65" t="s">
        <v>352</v>
      </c>
      <c r="C350" s="193"/>
      <c r="D350" s="42"/>
      <c r="E350" s="43"/>
      <c r="F350" s="53"/>
      <c r="G350" s="54"/>
      <c r="H350" s="32"/>
      <c r="I350" s="33"/>
      <c r="J350" s="33"/>
      <c r="K350" s="33"/>
      <c r="L350" s="35"/>
      <c r="M350" s="59"/>
      <c r="N350" s="37"/>
      <c r="O350" s="56"/>
      <c r="P350" s="48"/>
      <c r="Q350" s="49"/>
      <c r="R350" s="50"/>
      <c r="S350" s="9"/>
    </row>
    <row r="351" spans="1:19" x14ac:dyDescent="0.25">
      <c r="A351" s="214" t="s">
        <v>353</v>
      </c>
      <c r="B351" s="51" t="s">
        <v>354</v>
      </c>
      <c r="C351" s="193">
        <v>155</v>
      </c>
      <c r="D351" s="52">
        <v>0.1</v>
      </c>
      <c r="E351" s="43">
        <v>10</v>
      </c>
      <c r="F351" s="53">
        <v>155</v>
      </c>
      <c r="G351" s="54">
        <v>0</v>
      </c>
      <c r="H351" s="32">
        <f>((C351-(C351*D351))/E351)/H$8</f>
        <v>1.1624999999999999</v>
      </c>
      <c r="I351" s="33">
        <f>+G351*H351</f>
        <v>0</v>
      </c>
      <c r="J351" s="33">
        <f>+I351+'Activos Dic 2021'!CP334</f>
        <v>139.4975</v>
      </c>
      <c r="K351" s="738">
        <f t="shared" ref="K351:K352" si="74">+C351-J351</f>
        <v>15.502499999999998</v>
      </c>
      <c r="L351" s="35">
        <f t="shared" ref="L351:L352" si="75">+J351/C351</f>
        <v>0.89998387096774191</v>
      </c>
      <c r="M351" s="59">
        <v>400</v>
      </c>
      <c r="N351" s="37"/>
      <c r="O351" s="56"/>
      <c r="P351" s="48"/>
      <c r="Q351" s="49"/>
      <c r="R351" s="50"/>
      <c r="S351" s="9"/>
    </row>
    <row r="352" spans="1:19" x14ac:dyDescent="0.25">
      <c r="A352" s="214" t="s">
        <v>355</v>
      </c>
      <c r="B352" s="96" t="s">
        <v>354</v>
      </c>
      <c r="C352" s="193">
        <v>140</v>
      </c>
      <c r="D352" s="52">
        <v>0.1</v>
      </c>
      <c r="E352" s="43">
        <v>10</v>
      </c>
      <c r="F352" s="53">
        <v>140</v>
      </c>
      <c r="G352" s="54">
        <v>0</v>
      </c>
      <c r="H352" s="32">
        <f>((C352-(C352*D352))/E352)/H$8</f>
        <v>1.05</v>
      </c>
      <c r="I352" s="33">
        <f>+G352*H352</f>
        <v>0</v>
      </c>
      <c r="J352" s="33">
        <f>+I352+'Activos Dic 2021'!CP335</f>
        <v>125.99999999999999</v>
      </c>
      <c r="K352" s="738">
        <f t="shared" si="74"/>
        <v>14.000000000000014</v>
      </c>
      <c r="L352" s="35">
        <f t="shared" si="75"/>
        <v>0.89999999999999991</v>
      </c>
      <c r="M352" s="59">
        <v>400</v>
      </c>
      <c r="N352" s="37"/>
      <c r="O352" s="56"/>
      <c r="P352" s="48"/>
      <c r="Q352" s="49"/>
      <c r="R352" s="50"/>
      <c r="S352" s="9"/>
    </row>
    <row r="353" spans="1:19" x14ac:dyDescent="0.25">
      <c r="A353" s="225" t="s">
        <v>356</v>
      </c>
      <c r="B353" s="97" t="s">
        <v>357</v>
      </c>
      <c r="C353" s="193"/>
      <c r="D353" s="42"/>
      <c r="E353" s="43"/>
      <c r="F353" s="53"/>
      <c r="G353" s="54"/>
      <c r="H353" s="32"/>
      <c r="I353" s="33"/>
      <c r="J353" s="33"/>
      <c r="K353" s="33"/>
      <c r="L353" s="35"/>
      <c r="M353" s="59"/>
      <c r="N353" s="37"/>
      <c r="O353" s="56"/>
      <c r="P353" s="48"/>
      <c r="Q353" s="49"/>
      <c r="R353" s="50"/>
      <c r="S353" s="9"/>
    </row>
    <row r="354" spans="1:19" x14ac:dyDescent="0.25">
      <c r="A354" s="214" t="s">
        <v>358</v>
      </c>
      <c r="B354" s="51" t="s">
        <v>359</v>
      </c>
      <c r="C354" s="193">
        <v>12</v>
      </c>
      <c r="D354" s="42"/>
      <c r="E354" s="43"/>
      <c r="F354" s="53"/>
      <c r="G354" s="54"/>
      <c r="H354" s="32"/>
      <c r="I354" s="33"/>
      <c r="J354" s="33"/>
      <c r="K354" s="33"/>
      <c r="L354" s="35"/>
      <c r="M354" s="59"/>
      <c r="N354" s="37"/>
      <c r="O354" s="56">
        <v>12</v>
      </c>
      <c r="P354" s="48">
        <v>400</v>
      </c>
      <c r="Q354" s="49"/>
      <c r="R354" s="50"/>
      <c r="S354" s="9"/>
    </row>
    <row r="355" spans="1:19" x14ac:dyDescent="0.25">
      <c r="A355" s="214" t="s">
        <v>360</v>
      </c>
      <c r="B355" s="60" t="s">
        <v>361</v>
      </c>
      <c r="C355" s="193">
        <v>418</v>
      </c>
      <c r="D355" s="52">
        <v>0.1</v>
      </c>
      <c r="E355" s="43">
        <v>10</v>
      </c>
      <c r="F355" s="53">
        <v>418</v>
      </c>
      <c r="G355" s="54">
        <v>8</v>
      </c>
      <c r="H355" s="32">
        <f>((C355-(C355*D355))/E355)/H$8</f>
        <v>3.1349999999999998</v>
      </c>
      <c r="I355" s="33">
        <f>+G355*H355</f>
        <v>25.08</v>
      </c>
      <c r="J355" s="33">
        <f>+I355+'Activos Dic 2021'!CP338</f>
        <v>376.21999999999997</v>
      </c>
      <c r="K355" s="738">
        <f t="shared" ref="K355:K356" si="76">+C355-J355</f>
        <v>41.78000000000003</v>
      </c>
      <c r="L355" s="35">
        <f t="shared" ref="L355:L356" si="77">+J355/C355</f>
        <v>0.9000478468899521</v>
      </c>
      <c r="M355" s="59">
        <v>400</v>
      </c>
      <c r="N355" s="37"/>
      <c r="O355" s="56"/>
      <c r="P355" s="48"/>
      <c r="Q355" s="49"/>
      <c r="R355" s="50"/>
      <c r="S355" s="9"/>
    </row>
    <row r="356" spans="1:19" x14ac:dyDescent="0.25">
      <c r="A356" s="214" t="s">
        <v>362</v>
      </c>
      <c r="B356" s="60" t="s">
        <v>363</v>
      </c>
      <c r="C356" s="193">
        <v>457.3</v>
      </c>
      <c r="D356" s="52">
        <v>0.1</v>
      </c>
      <c r="E356" s="43">
        <v>10</v>
      </c>
      <c r="F356" s="53">
        <v>457.3</v>
      </c>
      <c r="G356" s="54">
        <v>8</v>
      </c>
      <c r="H356" s="32">
        <f>((C356-(C356*D356))/E356)/H$8</f>
        <v>3.4297499999999999</v>
      </c>
      <c r="I356" s="33">
        <f>+G356*H356</f>
        <v>27.437999999999999</v>
      </c>
      <c r="J356" s="33">
        <f>+I356+'Activos Dic 2021'!CP339</f>
        <v>411.57299999999992</v>
      </c>
      <c r="K356" s="738">
        <f t="shared" si="76"/>
        <v>45.727000000000089</v>
      </c>
      <c r="L356" s="35">
        <f t="shared" si="77"/>
        <v>0.90000656024491565</v>
      </c>
      <c r="M356" s="59">
        <v>400</v>
      </c>
      <c r="N356" s="37"/>
      <c r="O356" s="56"/>
      <c r="P356" s="48"/>
      <c r="Q356" s="58"/>
      <c r="R356" s="50"/>
      <c r="S356" s="9"/>
    </row>
    <row r="357" spans="1:19" x14ac:dyDescent="0.25">
      <c r="A357" s="214" t="s">
        <v>364</v>
      </c>
      <c r="B357" s="51" t="s">
        <v>359</v>
      </c>
      <c r="C357" s="193">
        <v>44.64</v>
      </c>
      <c r="D357" s="42"/>
      <c r="E357" s="43"/>
      <c r="F357" s="53"/>
      <c r="G357" s="54"/>
      <c r="H357" s="32"/>
      <c r="I357" s="33"/>
      <c r="J357" s="33"/>
      <c r="K357" s="33"/>
      <c r="L357" s="35"/>
      <c r="M357" s="59"/>
      <c r="N357" s="37"/>
      <c r="O357" s="56">
        <v>44.64</v>
      </c>
      <c r="P357" s="48">
        <v>400</v>
      </c>
      <c r="Q357" s="49"/>
      <c r="R357" s="50"/>
      <c r="S357" s="9"/>
    </row>
    <row r="358" spans="1:19" x14ac:dyDescent="0.25">
      <c r="A358" s="214" t="s">
        <v>365</v>
      </c>
      <c r="B358" s="51" t="s">
        <v>366</v>
      </c>
      <c r="C358" s="193">
        <v>214.28</v>
      </c>
      <c r="D358" s="42"/>
      <c r="E358" s="43"/>
      <c r="F358" s="53"/>
      <c r="G358" s="54"/>
      <c r="H358" s="32"/>
      <c r="I358" s="33"/>
      <c r="J358" s="33"/>
      <c r="K358" s="33"/>
      <c r="L358" s="35"/>
      <c r="M358" s="59"/>
      <c r="N358" s="37"/>
      <c r="O358" s="56">
        <v>214.28</v>
      </c>
      <c r="P358" s="48">
        <v>400</v>
      </c>
      <c r="Q358" s="49"/>
      <c r="R358" s="50"/>
      <c r="S358" s="9"/>
    </row>
    <row r="359" spans="1:19" x14ac:dyDescent="0.25">
      <c r="A359" s="214"/>
      <c r="B359" s="51" t="s">
        <v>367</v>
      </c>
      <c r="C359" s="193">
        <v>227.67</v>
      </c>
      <c r="D359" s="42"/>
      <c r="E359" s="43"/>
      <c r="F359" s="53"/>
      <c r="G359" s="54"/>
      <c r="H359" s="32"/>
      <c r="I359" s="33"/>
      <c r="J359" s="33"/>
      <c r="K359" s="33"/>
      <c r="L359" s="35"/>
      <c r="M359" s="59"/>
      <c r="N359" s="37"/>
      <c r="O359" s="56">
        <v>227.67</v>
      </c>
      <c r="P359" s="48">
        <v>400</v>
      </c>
      <c r="Q359" s="49"/>
      <c r="R359" s="50"/>
      <c r="S359" s="9"/>
    </row>
    <row r="360" spans="1:19" x14ac:dyDescent="0.25">
      <c r="A360" s="214"/>
      <c r="B360" s="51" t="s">
        <v>368</v>
      </c>
      <c r="C360" s="193">
        <v>120.54</v>
      </c>
      <c r="D360" s="42"/>
      <c r="E360" s="43"/>
      <c r="F360" s="53"/>
      <c r="G360" s="54"/>
      <c r="H360" s="32"/>
      <c r="I360" s="33"/>
      <c r="J360" s="33"/>
      <c r="K360" s="33"/>
      <c r="L360" s="35"/>
      <c r="M360" s="59"/>
      <c r="N360" s="37"/>
      <c r="O360" s="56">
        <v>120.54</v>
      </c>
      <c r="P360" s="48">
        <v>400</v>
      </c>
      <c r="Q360" s="49"/>
      <c r="R360" s="50"/>
      <c r="S360" s="9"/>
    </row>
    <row r="361" spans="1:19" x14ac:dyDescent="0.25">
      <c r="A361" s="214"/>
      <c r="B361" s="51" t="s">
        <v>369</v>
      </c>
      <c r="C361" s="193">
        <v>35.72</v>
      </c>
      <c r="D361" s="42"/>
      <c r="E361" s="43"/>
      <c r="F361" s="53"/>
      <c r="G361" s="54"/>
      <c r="H361" s="32"/>
      <c r="I361" s="33"/>
      <c r="J361" s="33"/>
      <c r="K361" s="33"/>
      <c r="L361" s="35"/>
      <c r="M361" s="59"/>
      <c r="N361" s="37"/>
      <c r="O361" s="56">
        <v>35.72</v>
      </c>
      <c r="P361" s="48">
        <v>400</v>
      </c>
      <c r="Q361" s="49"/>
      <c r="R361" s="50"/>
      <c r="S361" s="9"/>
    </row>
    <row r="362" spans="1:19" x14ac:dyDescent="0.25">
      <c r="A362" s="214"/>
      <c r="B362" s="51"/>
      <c r="C362" s="193"/>
      <c r="D362" s="42"/>
      <c r="E362" s="43"/>
      <c r="F362" s="53"/>
      <c r="G362" s="54"/>
      <c r="H362" s="32"/>
      <c r="I362" s="33"/>
      <c r="J362" s="33"/>
      <c r="K362" s="33"/>
      <c r="L362" s="35"/>
      <c r="M362" s="59"/>
      <c r="N362" s="37"/>
      <c r="O362" s="56"/>
      <c r="P362" s="48"/>
      <c r="Q362" s="49"/>
      <c r="R362" s="50"/>
      <c r="S362" s="9"/>
    </row>
    <row r="363" spans="1:19" x14ac:dyDescent="0.25">
      <c r="A363" s="216" t="s">
        <v>370</v>
      </c>
      <c r="B363" s="6" t="s">
        <v>371</v>
      </c>
      <c r="C363" s="193"/>
      <c r="D363" s="42"/>
      <c r="E363" s="43"/>
      <c r="F363" s="53"/>
      <c r="G363" s="54"/>
      <c r="H363" s="32"/>
      <c r="I363" s="33"/>
      <c r="J363" s="33"/>
      <c r="K363" s="33"/>
      <c r="L363" s="35"/>
      <c r="M363" s="59"/>
      <c r="N363" s="37"/>
      <c r="O363" s="56"/>
      <c r="P363" s="48"/>
      <c r="Q363" s="58"/>
      <c r="R363" s="50"/>
      <c r="S363" s="9"/>
    </row>
    <row r="364" spans="1:19" x14ac:dyDescent="0.25">
      <c r="A364" s="212" t="s">
        <v>372</v>
      </c>
      <c r="B364" s="65" t="s">
        <v>373</v>
      </c>
      <c r="C364" s="193"/>
      <c r="D364" s="42"/>
      <c r="E364" s="43"/>
      <c r="F364" s="53"/>
      <c r="G364" s="54"/>
      <c r="H364" s="32"/>
      <c r="I364" s="33"/>
      <c r="J364" s="33"/>
      <c r="K364" s="33"/>
      <c r="L364" s="35"/>
      <c r="M364" s="59"/>
      <c r="N364" s="37"/>
      <c r="O364" s="56"/>
      <c r="P364" s="48"/>
      <c r="Q364" s="49"/>
      <c r="R364" s="50"/>
      <c r="S364" s="9"/>
    </row>
    <row r="365" spans="1:19" x14ac:dyDescent="0.25">
      <c r="A365" s="214" t="s">
        <v>374</v>
      </c>
      <c r="B365" s="60" t="s">
        <v>375</v>
      </c>
      <c r="C365" s="193">
        <v>220</v>
      </c>
      <c r="D365" s="52">
        <v>0.1</v>
      </c>
      <c r="E365" s="43">
        <v>10</v>
      </c>
      <c r="F365" s="53">
        <v>220</v>
      </c>
      <c r="G365" s="54">
        <v>0</v>
      </c>
      <c r="H365" s="32">
        <f t="shared" ref="H365:H370" si="78">((C365-(C365*D365))/E365)/H$8</f>
        <v>1.6500000000000001</v>
      </c>
      <c r="I365" s="33">
        <f t="shared" ref="I365:I370" si="79">+G365*H365</f>
        <v>0</v>
      </c>
      <c r="J365" s="33">
        <f>+I365+'Activos Dic 2021'!CP348</f>
        <v>198.00000000000003</v>
      </c>
      <c r="K365" s="738">
        <f t="shared" ref="K365:K370" si="80">+C365-J365</f>
        <v>21.999999999999972</v>
      </c>
      <c r="L365" s="35">
        <f t="shared" ref="L365:L373" si="81">+J365/C365</f>
        <v>0.90000000000000013</v>
      </c>
      <c r="M365" s="59">
        <v>500</v>
      </c>
      <c r="N365" s="37"/>
      <c r="O365" s="56"/>
      <c r="P365" s="48"/>
      <c r="Q365" s="49"/>
      <c r="R365" s="50"/>
      <c r="S365" s="9"/>
    </row>
    <row r="366" spans="1:19" x14ac:dyDescent="0.25">
      <c r="A366" s="214" t="s">
        <v>376</v>
      </c>
      <c r="B366" s="60" t="s">
        <v>377</v>
      </c>
      <c r="C366" s="193">
        <v>151.80000000000001</v>
      </c>
      <c r="D366" s="52">
        <v>0.1</v>
      </c>
      <c r="E366" s="43">
        <v>10</v>
      </c>
      <c r="F366" s="53">
        <v>151.80000000000001</v>
      </c>
      <c r="G366" s="54">
        <v>8</v>
      </c>
      <c r="H366" s="32">
        <f t="shared" si="78"/>
        <v>1.1385000000000001</v>
      </c>
      <c r="I366" s="33">
        <f t="shared" si="79"/>
        <v>9.1080000000000005</v>
      </c>
      <c r="J366" s="33">
        <f>+I366+'Activos Dic 2021'!CP349</f>
        <v>136.61800000000002</v>
      </c>
      <c r="K366" s="738">
        <f t="shared" si="80"/>
        <v>15.181999999999988</v>
      </c>
      <c r="L366" s="35">
        <f t="shared" si="81"/>
        <v>0.89998682476943359</v>
      </c>
      <c r="M366" s="59">
        <v>500</v>
      </c>
      <c r="N366" s="37"/>
      <c r="O366" s="56"/>
      <c r="P366" s="48"/>
      <c r="Q366" s="49"/>
      <c r="R366" s="50"/>
      <c r="S366" s="9"/>
    </row>
    <row r="367" spans="1:19" x14ac:dyDescent="0.25">
      <c r="A367" s="214" t="s">
        <v>378</v>
      </c>
      <c r="B367" s="60" t="s">
        <v>377</v>
      </c>
      <c r="C367" s="193">
        <v>151.80000000000001</v>
      </c>
      <c r="D367" s="52">
        <v>0.1</v>
      </c>
      <c r="E367" s="43">
        <v>10</v>
      </c>
      <c r="F367" s="53">
        <v>151.80000000000001</v>
      </c>
      <c r="G367" s="54">
        <v>8</v>
      </c>
      <c r="H367" s="32">
        <f t="shared" si="78"/>
        <v>1.1385000000000001</v>
      </c>
      <c r="I367" s="33">
        <f t="shared" si="79"/>
        <v>9.1080000000000005</v>
      </c>
      <c r="J367" s="33">
        <f>+I367+'Activos Dic 2021'!CP350</f>
        <v>136.61800000000002</v>
      </c>
      <c r="K367" s="738">
        <f t="shared" si="80"/>
        <v>15.181999999999988</v>
      </c>
      <c r="L367" s="35">
        <f t="shared" si="81"/>
        <v>0.89998682476943359</v>
      </c>
      <c r="M367" s="59">
        <v>500</v>
      </c>
      <c r="N367" s="37"/>
      <c r="O367" s="56"/>
      <c r="P367" s="48"/>
      <c r="Q367" s="49"/>
      <c r="R367" s="50"/>
      <c r="S367" s="9"/>
    </row>
    <row r="368" spans="1:19" x14ac:dyDescent="0.25">
      <c r="A368" s="214" t="s">
        <v>379</v>
      </c>
      <c r="B368" s="60" t="s">
        <v>377</v>
      </c>
      <c r="C368" s="193">
        <v>151.80000000000001</v>
      </c>
      <c r="D368" s="52">
        <v>0.1</v>
      </c>
      <c r="E368" s="43">
        <v>10</v>
      </c>
      <c r="F368" s="53">
        <v>151.80000000000001</v>
      </c>
      <c r="G368" s="54">
        <v>8</v>
      </c>
      <c r="H368" s="32">
        <f t="shared" si="78"/>
        <v>1.1385000000000001</v>
      </c>
      <c r="I368" s="33">
        <f t="shared" si="79"/>
        <v>9.1080000000000005</v>
      </c>
      <c r="J368" s="33">
        <f>+I368+'Activos Dic 2021'!CP351</f>
        <v>136.61800000000002</v>
      </c>
      <c r="K368" s="738">
        <f t="shared" si="80"/>
        <v>15.181999999999988</v>
      </c>
      <c r="L368" s="35">
        <f t="shared" si="81"/>
        <v>0.89998682476943359</v>
      </c>
      <c r="M368" s="59">
        <v>500</v>
      </c>
      <c r="N368" s="37"/>
      <c r="O368" s="56"/>
      <c r="P368" s="48"/>
      <c r="Q368" s="49"/>
      <c r="R368" s="50"/>
      <c r="S368" s="9"/>
    </row>
    <row r="369" spans="1:19" x14ac:dyDescent="0.25">
      <c r="A369" s="214" t="s">
        <v>380</v>
      </c>
      <c r="B369" s="60" t="s">
        <v>377</v>
      </c>
      <c r="C369" s="193">
        <v>151.80000000000001</v>
      </c>
      <c r="D369" s="52">
        <v>0.1</v>
      </c>
      <c r="E369" s="43">
        <v>10</v>
      </c>
      <c r="F369" s="53">
        <v>151.80000000000001</v>
      </c>
      <c r="G369" s="54">
        <v>8</v>
      </c>
      <c r="H369" s="32">
        <f t="shared" si="78"/>
        <v>1.1385000000000001</v>
      </c>
      <c r="I369" s="33">
        <f t="shared" si="79"/>
        <v>9.1080000000000005</v>
      </c>
      <c r="J369" s="33">
        <f>+I369+'Activos Dic 2021'!CP352</f>
        <v>136.61800000000002</v>
      </c>
      <c r="K369" s="738">
        <f t="shared" si="80"/>
        <v>15.181999999999988</v>
      </c>
      <c r="L369" s="35">
        <f t="shared" si="81"/>
        <v>0.89998682476943359</v>
      </c>
      <c r="M369" s="59">
        <v>500</v>
      </c>
      <c r="N369" s="37"/>
      <c r="O369" s="56"/>
      <c r="P369" s="48"/>
      <c r="Q369" s="49"/>
      <c r="R369" s="50"/>
      <c r="S369" s="9"/>
    </row>
    <row r="370" spans="1:19" x14ac:dyDescent="0.25">
      <c r="A370" s="214" t="s">
        <v>381</v>
      </c>
      <c r="B370" s="60" t="s">
        <v>377</v>
      </c>
      <c r="C370" s="193">
        <v>151.80000000000001</v>
      </c>
      <c r="D370" s="52">
        <v>0.1</v>
      </c>
      <c r="E370" s="43">
        <v>10</v>
      </c>
      <c r="F370" s="53">
        <v>151.80000000000001</v>
      </c>
      <c r="G370" s="54">
        <v>8</v>
      </c>
      <c r="H370" s="32">
        <f t="shared" si="78"/>
        <v>1.1385000000000001</v>
      </c>
      <c r="I370" s="33">
        <f t="shared" si="79"/>
        <v>9.1080000000000005</v>
      </c>
      <c r="J370" s="33">
        <f>+I370+'Activos Dic 2021'!CP353</f>
        <v>136.61800000000002</v>
      </c>
      <c r="K370" s="738">
        <f t="shared" si="80"/>
        <v>15.181999999999988</v>
      </c>
      <c r="L370" s="35">
        <f t="shared" si="81"/>
        <v>0.89998682476943359</v>
      </c>
      <c r="M370" s="59">
        <v>500</v>
      </c>
      <c r="N370" s="37"/>
      <c r="O370" s="56"/>
      <c r="P370" s="48"/>
      <c r="Q370" s="58"/>
      <c r="R370" s="50"/>
      <c r="S370" s="9"/>
    </row>
    <row r="371" spans="1:19" x14ac:dyDescent="0.25">
      <c r="A371" s="212" t="s">
        <v>382</v>
      </c>
      <c r="B371" s="65" t="s">
        <v>383</v>
      </c>
      <c r="C371" s="193"/>
      <c r="D371" s="42"/>
      <c r="E371" s="43"/>
      <c r="F371" s="53"/>
      <c r="G371" s="54"/>
      <c r="H371" s="32"/>
      <c r="I371" s="33"/>
      <c r="J371" s="33"/>
      <c r="K371" s="33"/>
      <c r="L371" s="35"/>
      <c r="M371" s="59"/>
      <c r="N371" s="37"/>
      <c r="O371" s="56"/>
      <c r="P371" s="48"/>
      <c r="Q371" s="49"/>
      <c r="R371" s="50"/>
      <c r="S371" s="9"/>
    </row>
    <row r="372" spans="1:19" x14ac:dyDescent="0.25">
      <c r="A372" s="214" t="s">
        <v>384</v>
      </c>
      <c r="B372" s="60" t="s">
        <v>385</v>
      </c>
      <c r="C372" s="193">
        <v>116.44</v>
      </c>
      <c r="D372" s="52">
        <v>0.1</v>
      </c>
      <c r="E372" s="43">
        <v>10</v>
      </c>
      <c r="F372" s="53">
        <v>116.44</v>
      </c>
      <c r="G372" s="54">
        <v>0</v>
      </c>
      <c r="H372" s="32">
        <f>((C372-(C372*D372))/E372)/H$8</f>
        <v>0.87329999999999997</v>
      </c>
      <c r="I372" s="33">
        <f>+G372*H372</f>
        <v>0</v>
      </c>
      <c r="J372" s="33">
        <f>+I372+'Activos Dic 2021'!CP355</f>
        <v>104.79140000000002</v>
      </c>
      <c r="K372" s="738">
        <f t="shared" ref="K372:K373" si="82">+C372-J372</f>
        <v>11.648599999999973</v>
      </c>
      <c r="L372" s="35">
        <f t="shared" si="81"/>
        <v>0.89996049467536954</v>
      </c>
      <c r="M372" s="59">
        <v>500</v>
      </c>
      <c r="N372" s="37"/>
      <c r="O372" s="56"/>
      <c r="P372" s="48"/>
      <c r="Q372" s="49"/>
      <c r="R372" s="50"/>
      <c r="S372" s="9"/>
    </row>
    <row r="373" spans="1:19" x14ac:dyDescent="0.25">
      <c r="A373" s="214" t="s">
        <v>386</v>
      </c>
      <c r="B373" s="51" t="s">
        <v>385</v>
      </c>
      <c r="C373" s="193">
        <v>127.8</v>
      </c>
      <c r="D373" s="52">
        <v>0.1</v>
      </c>
      <c r="E373" s="43">
        <v>10</v>
      </c>
      <c r="F373" s="53">
        <v>127.8</v>
      </c>
      <c r="G373" s="54">
        <v>0</v>
      </c>
      <c r="H373" s="32">
        <f>((C373-(C373*D373))/E373)/H$8</f>
        <v>0.95849999999999991</v>
      </c>
      <c r="I373" s="33">
        <f>+G373*H373</f>
        <v>0</v>
      </c>
      <c r="J373" s="33">
        <f>+I373+'Activos Dic 2021'!CP356</f>
        <v>115.012</v>
      </c>
      <c r="K373" s="738">
        <f t="shared" si="82"/>
        <v>12.787999999999997</v>
      </c>
      <c r="L373" s="35">
        <f t="shared" si="81"/>
        <v>0.89993740219092333</v>
      </c>
      <c r="M373" s="59">
        <v>500</v>
      </c>
      <c r="N373" s="37"/>
      <c r="O373" s="56"/>
      <c r="P373" s="48"/>
      <c r="Q373" s="49"/>
      <c r="R373" s="50"/>
      <c r="S373" s="9"/>
    </row>
    <row r="374" spans="1:19" x14ac:dyDescent="0.25">
      <c r="A374" s="212" t="s">
        <v>387</v>
      </c>
      <c r="B374" s="70" t="s">
        <v>388</v>
      </c>
      <c r="C374" s="193"/>
      <c r="D374" s="42"/>
      <c r="E374" s="43"/>
      <c r="F374" s="53"/>
      <c r="G374" s="54"/>
      <c r="H374" s="32"/>
      <c r="I374" s="33"/>
      <c r="J374" s="33"/>
      <c r="K374" s="33"/>
      <c r="L374" s="35"/>
      <c r="M374" s="59"/>
      <c r="N374" s="37"/>
      <c r="O374" s="56"/>
      <c r="P374" s="48"/>
      <c r="Q374" s="49"/>
      <c r="R374" s="50"/>
      <c r="S374" s="9"/>
    </row>
    <row r="375" spans="1:19" x14ac:dyDescent="0.25">
      <c r="A375" s="214" t="s">
        <v>389</v>
      </c>
      <c r="B375" s="51" t="s">
        <v>390</v>
      </c>
      <c r="C375" s="193">
        <v>75.44</v>
      </c>
      <c r="D375" s="42"/>
      <c r="E375" s="43"/>
      <c r="F375" s="53"/>
      <c r="G375" s="54"/>
      <c r="H375" s="32"/>
      <c r="I375" s="33"/>
      <c r="J375" s="33"/>
      <c r="K375" s="33"/>
      <c r="L375" s="35"/>
      <c r="M375" s="59"/>
      <c r="N375" s="37"/>
      <c r="O375" s="56">
        <v>75.44</v>
      </c>
      <c r="P375" s="48">
        <v>500</v>
      </c>
      <c r="Q375" s="49"/>
      <c r="R375" s="50"/>
      <c r="S375" s="9"/>
    </row>
    <row r="376" spans="1:19" x14ac:dyDescent="0.25">
      <c r="A376" s="214" t="s">
        <v>391</v>
      </c>
      <c r="B376" s="60" t="s">
        <v>390</v>
      </c>
      <c r="C376" s="193">
        <v>75.44</v>
      </c>
      <c r="D376" s="42"/>
      <c r="E376" s="43"/>
      <c r="F376" s="53"/>
      <c r="G376" s="54"/>
      <c r="H376" s="32"/>
      <c r="I376" s="33"/>
      <c r="J376" s="33"/>
      <c r="K376" s="33"/>
      <c r="L376" s="35"/>
      <c r="M376" s="59"/>
      <c r="N376" s="37"/>
      <c r="O376" s="56">
        <v>75.44</v>
      </c>
      <c r="P376" s="48">
        <v>500</v>
      </c>
      <c r="Q376" s="49"/>
      <c r="R376" s="50"/>
      <c r="S376" s="9"/>
    </row>
    <row r="377" spans="1:19" x14ac:dyDescent="0.25">
      <c r="A377" s="214" t="s">
        <v>392</v>
      </c>
      <c r="B377" s="51" t="s">
        <v>390</v>
      </c>
      <c r="C377" s="193">
        <v>75.44</v>
      </c>
      <c r="D377" s="42"/>
      <c r="E377" s="43"/>
      <c r="F377" s="53"/>
      <c r="G377" s="54"/>
      <c r="H377" s="32"/>
      <c r="I377" s="33"/>
      <c r="J377" s="33"/>
      <c r="K377" s="33"/>
      <c r="L377" s="35"/>
      <c r="M377" s="59"/>
      <c r="N377" s="37"/>
      <c r="O377" s="56">
        <v>75.44</v>
      </c>
      <c r="P377" s="48">
        <v>500</v>
      </c>
      <c r="Q377" s="58"/>
      <c r="R377" s="50"/>
      <c r="S377" s="9"/>
    </row>
    <row r="378" spans="1:19" x14ac:dyDescent="0.25">
      <c r="A378" s="214" t="s">
        <v>393</v>
      </c>
      <c r="B378" s="51" t="s">
        <v>390</v>
      </c>
      <c r="C378" s="193">
        <v>75.44</v>
      </c>
      <c r="D378" s="42"/>
      <c r="E378" s="43"/>
      <c r="F378" s="53"/>
      <c r="G378" s="54"/>
      <c r="H378" s="32"/>
      <c r="I378" s="33"/>
      <c r="J378" s="33"/>
      <c r="K378" s="33"/>
      <c r="L378" s="35"/>
      <c r="M378" s="59"/>
      <c r="N378" s="37"/>
      <c r="O378" s="56">
        <v>75.44</v>
      </c>
      <c r="P378" s="48">
        <v>500</v>
      </c>
      <c r="Q378" s="49"/>
      <c r="R378" s="50"/>
      <c r="S378" s="9"/>
    </row>
    <row r="379" spans="1:19" x14ac:dyDescent="0.25">
      <c r="A379" s="214" t="s">
        <v>394</v>
      </c>
      <c r="B379" s="51" t="s">
        <v>390</v>
      </c>
      <c r="C379" s="193">
        <v>75.44</v>
      </c>
      <c r="D379" s="42"/>
      <c r="E379" s="43"/>
      <c r="F379" s="53"/>
      <c r="G379" s="54"/>
      <c r="H379" s="32"/>
      <c r="I379" s="33"/>
      <c r="J379" s="33"/>
      <c r="K379" s="33"/>
      <c r="L379" s="35"/>
      <c r="M379" s="59"/>
      <c r="N379" s="37"/>
      <c r="O379" s="56">
        <v>75.44</v>
      </c>
      <c r="P379" s="48">
        <v>500</v>
      </c>
      <c r="Q379" s="49"/>
      <c r="R379" s="50"/>
      <c r="S379" s="9"/>
    </row>
    <row r="380" spans="1:19" x14ac:dyDescent="0.25">
      <c r="A380" s="214" t="s">
        <v>395</v>
      </c>
      <c r="B380" s="51" t="s">
        <v>390</v>
      </c>
      <c r="C380" s="193">
        <v>75.44</v>
      </c>
      <c r="D380" s="42"/>
      <c r="E380" s="43"/>
      <c r="F380" s="53"/>
      <c r="G380" s="54"/>
      <c r="H380" s="32"/>
      <c r="I380" s="33"/>
      <c r="J380" s="33"/>
      <c r="K380" s="33"/>
      <c r="L380" s="35"/>
      <c r="M380" s="59"/>
      <c r="N380" s="37"/>
      <c r="O380" s="56">
        <v>75.44</v>
      </c>
      <c r="P380" s="48">
        <v>500</v>
      </c>
      <c r="Q380" s="49"/>
      <c r="R380" s="50"/>
      <c r="S380" s="9"/>
    </row>
    <row r="381" spans="1:19" x14ac:dyDescent="0.25">
      <c r="A381" s="214" t="s">
        <v>396</v>
      </c>
      <c r="B381" s="51" t="s">
        <v>390</v>
      </c>
      <c r="C381" s="193">
        <v>75.44</v>
      </c>
      <c r="D381" s="42"/>
      <c r="E381" s="43"/>
      <c r="F381" s="53"/>
      <c r="G381" s="54"/>
      <c r="H381" s="32"/>
      <c r="I381" s="33"/>
      <c r="J381" s="33"/>
      <c r="K381" s="33"/>
      <c r="L381" s="35"/>
      <c r="M381" s="59"/>
      <c r="N381" s="37"/>
      <c r="O381" s="56">
        <v>75.44</v>
      </c>
      <c r="P381" s="48">
        <v>500</v>
      </c>
      <c r="Q381" s="49"/>
      <c r="R381" s="50"/>
      <c r="S381" s="9"/>
    </row>
    <row r="382" spans="1:19" x14ac:dyDescent="0.25">
      <c r="A382" s="214" t="s">
        <v>397</v>
      </c>
      <c r="B382" s="51" t="s">
        <v>390</v>
      </c>
      <c r="C382" s="193">
        <v>75.44</v>
      </c>
      <c r="D382" s="42"/>
      <c r="E382" s="43"/>
      <c r="F382" s="53"/>
      <c r="G382" s="54"/>
      <c r="H382" s="32"/>
      <c r="I382" s="33"/>
      <c r="J382" s="33"/>
      <c r="K382" s="33"/>
      <c r="L382" s="35"/>
      <c r="M382" s="59"/>
      <c r="N382" s="37"/>
      <c r="O382" s="56">
        <v>75.44</v>
      </c>
      <c r="P382" s="48">
        <v>500</v>
      </c>
      <c r="Q382" s="49"/>
      <c r="R382" s="50"/>
      <c r="S382" s="9"/>
    </row>
    <row r="383" spans="1:19" x14ac:dyDescent="0.25">
      <c r="A383" s="214" t="s">
        <v>398</v>
      </c>
      <c r="B383" s="51" t="s">
        <v>390</v>
      </c>
      <c r="C383" s="193">
        <v>75.44</v>
      </c>
      <c r="D383" s="42"/>
      <c r="E383" s="43"/>
      <c r="F383" s="53"/>
      <c r="G383" s="54"/>
      <c r="H383" s="32"/>
      <c r="I383" s="33"/>
      <c r="J383" s="33"/>
      <c r="K383" s="33"/>
      <c r="L383" s="35"/>
      <c r="M383" s="59"/>
      <c r="N383" s="37"/>
      <c r="O383" s="56">
        <v>75.44</v>
      </c>
      <c r="P383" s="48">
        <v>500</v>
      </c>
      <c r="Q383" s="49"/>
      <c r="R383" s="50"/>
      <c r="S383" s="9"/>
    </row>
    <row r="384" spans="1:19" x14ac:dyDescent="0.25">
      <c r="A384" s="214" t="s">
        <v>399</v>
      </c>
      <c r="B384" s="51" t="s">
        <v>390</v>
      </c>
      <c r="C384" s="193">
        <v>75.44</v>
      </c>
      <c r="D384" s="42"/>
      <c r="E384" s="43"/>
      <c r="F384" s="53"/>
      <c r="G384" s="54"/>
      <c r="H384" s="32"/>
      <c r="I384" s="33"/>
      <c r="J384" s="33"/>
      <c r="K384" s="33"/>
      <c r="L384" s="35"/>
      <c r="M384" s="59"/>
      <c r="N384" s="37"/>
      <c r="O384" s="56">
        <v>75.44</v>
      </c>
      <c r="P384" s="48">
        <v>500</v>
      </c>
      <c r="Q384" s="58"/>
      <c r="R384" s="50"/>
      <c r="S384" s="9"/>
    </row>
    <row r="385" spans="1:19" x14ac:dyDescent="0.25">
      <c r="A385" s="214" t="s">
        <v>400</v>
      </c>
      <c r="B385" s="51" t="s">
        <v>390</v>
      </c>
      <c r="C385" s="193">
        <v>159</v>
      </c>
      <c r="D385" s="52">
        <v>0.1</v>
      </c>
      <c r="E385" s="43">
        <v>10</v>
      </c>
      <c r="F385" s="53">
        <v>159</v>
      </c>
      <c r="G385" s="54">
        <v>8</v>
      </c>
      <c r="H385" s="32">
        <f>((C385-(C385*D385))/E385)/H$8</f>
        <v>1.1924999999999999</v>
      </c>
      <c r="I385" s="33">
        <f>+G385*H385</f>
        <v>9.5399999999999991</v>
      </c>
      <c r="J385" s="33">
        <f>+I385+'Activos Dic 2021'!CP368</f>
        <v>143.09</v>
      </c>
      <c r="K385" s="738">
        <f t="shared" ref="K385" si="83">+C385-J385</f>
        <v>15.909999999999997</v>
      </c>
      <c r="L385" s="35">
        <f t="shared" ref="L385" si="84">+J385/C385</f>
        <v>0.89993710691823903</v>
      </c>
      <c r="M385" s="59">
        <v>500</v>
      </c>
      <c r="N385" s="37"/>
      <c r="O385" s="56"/>
      <c r="P385" s="48"/>
      <c r="Q385" s="49"/>
      <c r="R385" s="50"/>
      <c r="S385" s="9"/>
    </row>
    <row r="386" spans="1:19" x14ac:dyDescent="0.25">
      <c r="A386" s="212" t="s">
        <v>401</v>
      </c>
      <c r="B386" s="70" t="s">
        <v>402</v>
      </c>
      <c r="C386" s="193"/>
      <c r="D386" s="42"/>
      <c r="E386" s="43"/>
      <c r="F386" s="53"/>
      <c r="G386" s="54"/>
      <c r="H386" s="32"/>
      <c r="I386" s="33"/>
      <c r="J386" s="33"/>
      <c r="K386" s="33"/>
      <c r="L386" s="35"/>
      <c r="M386" s="59"/>
      <c r="N386" s="37"/>
      <c r="O386" s="56"/>
      <c r="P386" s="48"/>
      <c r="Q386" s="49"/>
      <c r="R386" s="50"/>
      <c r="S386" s="9"/>
    </row>
    <row r="387" spans="1:19" x14ac:dyDescent="0.25">
      <c r="A387" s="214" t="s">
        <v>403</v>
      </c>
      <c r="B387" s="51" t="s">
        <v>404</v>
      </c>
      <c r="C387" s="193">
        <v>232.9</v>
      </c>
      <c r="D387" s="52">
        <v>0.1</v>
      </c>
      <c r="E387" s="43">
        <v>10</v>
      </c>
      <c r="F387" s="53">
        <v>232.9</v>
      </c>
      <c r="G387" s="54">
        <v>0</v>
      </c>
      <c r="H387" s="32">
        <f t="shared" ref="H387:H389" si="85">((C387-(C387*D387))/E387)/H$8</f>
        <v>1.7467500000000002</v>
      </c>
      <c r="I387" s="33">
        <f t="shared" ref="I387:I389" si="86">+G387*H387</f>
        <v>0</v>
      </c>
      <c r="J387" s="33">
        <f>+I387+'Activos Dic 2021'!CP370</f>
        <v>209.60875000000001</v>
      </c>
      <c r="K387" s="738">
        <f t="shared" ref="K387:K389" si="87">+C387-J387</f>
        <v>23.291249999999991</v>
      </c>
      <c r="L387" s="35">
        <f t="shared" ref="L387:L389" si="88">+J387/C387</f>
        <v>0.8999946328896522</v>
      </c>
      <c r="M387" s="59">
        <v>500</v>
      </c>
      <c r="N387" s="37"/>
      <c r="O387" s="56"/>
      <c r="P387" s="48"/>
      <c r="Q387" s="49"/>
      <c r="R387" s="50"/>
      <c r="S387" s="9"/>
    </row>
    <row r="388" spans="1:19" x14ac:dyDescent="0.25">
      <c r="A388" s="214" t="s">
        <v>405</v>
      </c>
      <c r="B388" s="51" t="s">
        <v>404</v>
      </c>
      <c r="C388" s="193">
        <v>232.9</v>
      </c>
      <c r="D388" s="52">
        <v>0.1</v>
      </c>
      <c r="E388" s="43">
        <v>10</v>
      </c>
      <c r="F388" s="53">
        <v>232.9</v>
      </c>
      <c r="G388" s="54">
        <v>0</v>
      </c>
      <c r="H388" s="32">
        <f t="shared" si="85"/>
        <v>1.7467500000000002</v>
      </c>
      <c r="I388" s="33">
        <f t="shared" si="86"/>
        <v>0</v>
      </c>
      <c r="J388" s="33">
        <f>+I388+'Activos Dic 2021'!CP371</f>
        <v>209.60875000000001</v>
      </c>
      <c r="K388" s="738">
        <f t="shared" si="87"/>
        <v>23.291249999999991</v>
      </c>
      <c r="L388" s="35">
        <f t="shared" si="88"/>
        <v>0.8999946328896522</v>
      </c>
      <c r="M388" s="59">
        <v>500</v>
      </c>
      <c r="N388" s="37"/>
      <c r="O388" s="56"/>
      <c r="P388" s="48"/>
      <c r="Q388" s="49"/>
      <c r="R388" s="50"/>
      <c r="S388" s="9"/>
    </row>
    <row r="389" spans="1:19" x14ac:dyDescent="0.25">
      <c r="A389" s="214" t="s">
        <v>406</v>
      </c>
      <c r="B389" s="60" t="s">
        <v>404</v>
      </c>
      <c r="C389" s="193">
        <v>232.9</v>
      </c>
      <c r="D389" s="52">
        <v>0.1</v>
      </c>
      <c r="E389" s="43">
        <v>10</v>
      </c>
      <c r="F389" s="53">
        <v>232.9</v>
      </c>
      <c r="G389" s="54">
        <v>0</v>
      </c>
      <c r="H389" s="32">
        <f t="shared" si="85"/>
        <v>1.7467500000000002</v>
      </c>
      <c r="I389" s="33">
        <f t="shared" si="86"/>
        <v>0</v>
      </c>
      <c r="J389" s="33">
        <f>+I389+'Activos Dic 2021'!CP372</f>
        <v>209.60875000000001</v>
      </c>
      <c r="K389" s="738">
        <f t="shared" si="87"/>
        <v>23.291249999999991</v>
      </c>
      <c r="L389" s="35">
        <f t="shared" si="88"/>
        <v>0.8999946328896522</v>
      </c>
      <c r="M389" s="59">
        <v>500</v>
      </c>
      <c r="N389" s="37"/>
      <c r="O389" s="56"/>
      <c r="P389" s="48"/>
      <c r="Q389" s="49"/>
      <c r="R389" s="50"/>
      <c r="S389" s="9"/>
    </row>
    <row r="390" spans="1:19" x14ac:dyDescent="0.25">
      <c r="A390" s="212" t="s">
        <v>407</v>
      </c>
      <c r="B390" s="70" t="s">
        <v>408</v>
      </c>
      <c r="C390" s="193"/>
      <c r="D390" s="42"/>
      <c r="E390" s="43"/>
      <c r="F390" s="53"/>
      <c r="G390" s="54"/>
      <c r="H390" s="32"/>
      <c r="I390" s="33"/>
      <c r="J390" s="33"/>
      <c r="K390" s="33"/>
      <c r="L390" s="35"/>
      <c r="M390" s="59"/>
      <c r="N390" s="37"/>
      <c r="O390" s="56"/>
      <c r="P390" s="48"/>
      <c r="Q390" s="49"/>
      <c r="R390" s="50"/>
      <c r="S390" s="9"/>
    </row>
    <row r="391" spans="1:19" x14ac:dyDescent="0.25">
      <c r="A391" s="214" t="s">
        <v>409</v>
      </c>
      <c r="B391" s="51" t="s">
        <v>404</v>
      </c>
      <c r="C391" s="193">
        <v>232.9</v>
      </c>
      <c r="D391" s="52">
        <v>0.1</v>
      </c>
      <c r="E391" s="43">
        <v>10</v>
      </c>
      <c r="F391" s="53">
        <v>232.9</v>
      </c>
      <c r="G391" s="54">
        <v>0</v>
      </c>
      <c r="H391" s="32">
        <f t="shared" ref="H391:H396" si="89">((C391-(C391*D391))/E391)/H$8</f>
        <v>1.7467500000000002</v>
      </c>
      <c r="I391" s="33">
        <f t="shared" ref="I391:I396" si="90">+G391*H391</f>
        <v>0</v>
      </c>
      <c r="J391" s="33">
        <f>+I391+'Activos Dic 2021'!CP374</f>
        <v>209.60875000000001</v>
      </c>
      <c r="K391" s="738">
        <f t="shared" ref="K391:K396" si="91">+C391-J391</f>
        <v>23.291249999999991</v>
      </c>
      <c r="L391" s="35">
        <f t="shared" ref="L391:L396" si="92">+J391/C391</f>
        <v>0.8999946328896522</v>
      </c>
      <c r="M391" s="59">
        <v>500</v>
      </c>
      <c r="N391" s="37"/>
      <c r="O391" s="56"/>
      <c r="P391" s="48"/>
      <c r="Q391" s="58"/>
      <c r="R391" s="50"/>
      <c r="S391" s="9"/>
    </row>
    <row r="392" spans="1:19" x14ac:dyDescent="0.25">
      <c r="A392" s="214" t="s">
        <v>410</v>
      </c>
      <c r="B392" s="51" t="s">
        <v>404</v>
      </c>
      <c r="C392" s="193">
        <v>232.9</v>
      </c>
      <c r="D392" s="52">
        <v>0.1</v>
      </c>
      <c r="E392" s="43">
        <v>10</v>
      </c>
      <c r="F392" s="53">
        <v>232.9</v>
      </c>
      <c r="G392" s="54">
        <v>0</v>
      </c>
      <c r="H392" s="32">
        <f t="shared" si="89"/>
        <v>1.7467500000000002</v>
      </c>
      <c r="I392" s="33">
        <f t="shared" si="90"/>
        <v>0</v>
      </c>
      <c r="J392" s="33">
        <f>+I392+'Activos Dic 2021'!CP375</f>
        <v>209.60875000000001</v>
      </c>
      <c r="K392" s="738">
        <f t="shared" si="91"/>
        <v>23.291249999999991</v>
      </c>
      <c r="L392" s="35">
        <f t="shared" si="92"/>
        <v>0.8999946328896522</v>
      </c>
      <c r="M392" s="59">
        <v>500</v>
      </c>
      <c r="N392" s="37"/>
      <c r="O392" s="56"/>
      <c r="P392" s="48"/>
      <c r="Q392" s="49"/>
      <c r="R392" s="50"/>
      <c r="S392" s="9"/>
    </row>
    <row r="393" spans="1:19" x14ac:dyDescent="0.25">
      <c r="A393" s="214" t="s">
        <v>411</v>
      </c>
      <c r="B393" s="51" t="s">
        <v>404</v>
      </c>
      <c r="C393" s="193">
        <v>232.9</v>
      </c>
      <c r="D393" s="52">
        <v>0.1</v>
      </c>
      <c r="E393" s="43">
        <v>10</v>
      </c>
      <c r="F393" s="53">
        <v>232.9</v>
      </c>
      <c r="G393" s="54">
        <v>0</v>
      </c>
      <c r="H393" s="32">
        <f t="shared" si="89"/>
        <v>1.7467500000000002</v>
      </c>
      <c r="I393" s="33">
        <f t="shared" si="90"/>
        <v>0</v>
      </c>
      <c r="J393" s="33">
        <f>+I393+'Activos Dic 2021'!CP376</f>
        <v>209.60875000000001</v>
      </c>
      <c r="K393" s="738">
        <f t="shared" si="91"/>
        <v>23.291249999999991</v>
      </c>
      <c r="L393" s="35">
        <f t="shared" si="92"/>
        <v>0.8999946328896522</v>
      </c>
      <c r="M393" s="59">
        <v>500</v>
      </c>
      <c r="N393" s="37"/>
      <c r="O393" s="56"/>
      <c r="P393" s="48"/>
      <c r="Q393" s="49"/>
      <c r="R393" s="50"/>
      <c r="S393" s="9"/>
    </row>
    <row r="394" spans="1:19" x14ac:dyDescent="0.25">
      <c r="A394" s="214" t="s">
        <v>412</v>
      </c>
      <c r="B394" s="51" t="s">
        <v>404</v>
      </c>
      <c r="C394" s="193">
        <v>232.9</v>
      </c>
      <c r="D394" s="52">
        <v>0.1</v>
      </c>
      <c r="E394" s="43">
        <v>10</v>
      </c>
      <c r="F394" s="53">
        <v>232.9</v>
      </c>
      <c r="G394" s="54">
        <v>0</v>
      </c>
      <c r="H394" s="32">
        <f t="shared" si="89"/>
        <v>1.7467500000000002</v>
      </c>
      <c r="I394" s="33">
        <f t="shared" si="90"/>
        <v>0</v>
      </c>
      <c r="J394" s="33">
        <f>+I394+'Activos Dic 2021'!CP377</f>
        <v>209.60875000000001</v>
      </c>
      <c r="K394" s="738">
        <f t="shared" si="91"/>
        <v>23.291249999999991</v>
      </c>
      <c r="L394" s="35">
        <f t="shared" si="92"/>
        <v>0.8999946328896522</v>
      </c>
      <c r="M394" s="59">
        <v>500</v>
      </c>
      <c r="N394" s="37"/>
      <c r="O394" s="56"/>
      <c r="P394" s="48"/>
      <c r="Q394" s="49"/>
      <c r="R394" s="50"/>
      <c r="S394" s="9"/>
    </row>
    <row r="395" spans="1:19" x14ac:dyDescent="0.25">
      <c r="A395" s="214" t="s">
        <v>413</v>
      </c>
      <c r="B395" s="60" t="s">
        <v>404</v>
      </c>
      <c r="C395" s="193">
        <v>232.9</v>
      </c>
      <c r="D395" s="52">
        <v>0.1</v>
      </c>
      <c r="E395" s="43">
        <v>10</v>
      </c>
      <c r="F395" s="53">
        <v>232.9</v>
      </c>
      <c r="G395" s="54">
        <v>0</v>
      </c>
      <c r="H395" s="32">
        <f t="shared" si="89"/>
        <v>1.7467500000000002</v>
      </c>
      <c r="I395" s="33">
        <f t="shared" si="90"/>
        <v>0</v>
      </c>
      <c r="J395" s="33">
        <f>+I395+'Activos Dic 2021'!CP378</f>
        <v>209.60875000000001</v>
      </c>
      <c r="K395" s="738">
        <f t="shared" si="91"/>
        <v>23.291249999999991</v>
      </c>
      <c r="L395" s="35">
        <f t="shared" si="92"/>
        <v>0.8999946328896522</v>
      </c>
      <c r="M395" s="59">
        <v>500</v>
      </c>
      <c r="N395" s="37"/>
      <c r="O395" s="56"/>
      <c r="P395" s="48"/>
      <c r="Q395" s="49"/>
      <c r="R395" s="50"/>
      <c r="S395" s="9"/>
    </row>
    <row r="396" spans="1:19" x14ac:dyDescent="0.25">
      <c r="A396" s="214" t="s">
        <v>414</v>
      </c>
      <c r="B396" s="60" t="s">
        <v>404</v>
      </c>
      <c r="C396" s="193">
        <v>232.9</v>
      </c>
      <c r="D396" s="52">
        <v>0.1</v>
      </c>
      <c r="E396" s="43">
        <v>10</v>
      </c>
      <c r="F396" s="53">
        <v>232.9</v>
      </c>
      <c r="G396" s="54">
        <v>0</v>
      </c>
      <c r="H396" s="32">
        <f t="shared" si="89"/>
        <v>1.7467500000000002</v>
      </c>
      <c r="I396" s="33">
        <f t="shared" si="90"/>
        <v>0</v>
      </c>
      <c r="J396" s="33">
        <f>+I396+'Activos Dic 2021'!CP379</f>
        <v>209.60875000000001</v>
      </c>
      <c r="K396" s="738">
        <f t="shared" si="91"/>
        <v>23.291249999999991</v>
      </c>
      <c r="L396" s="35">
        <f t="shared" si="92"/>
        <v>0.8999946328896522</v>
      </c>
      <c r="M396" s="59">
        <v>500</v>
      </c>
      <c r="N396" s="37"/>
      <c r="O396" s="56"/>
      <c r="P396" s="48"/>
      <c r="Q396" s="49"/>
      <c r="R396" s="50"/>
      <c r="S396" s="9"/>
    </row>
    <row r="397" spans="1:19" x14ac:dyDescent="0.25">
      <c r="A397" s="212" t="s">
        <v>415</v>
      </c>
      <c r="B397" s="70" t="s">
        <v>416</v>
      </c>
      <c r="C397" s="193"/>
      <c r="D397" s="42"/>
      <c r="E397" s="43"/>
      <c r="F397" s="53"/>
      <c r="G397" s="54"/>
      <c r="H397" s="32"/>
      <c r="I397" s="33"/>
      <c r="J397" s="33"/>
      <c r="K397" s="33"/>
      <c r="L397" s="35"/>
      <c r="M397" s="59"/>
      <c r="N397" s="37"/>
      <c r="O397" s="56"/>
      <c r="P397" s="48"/>
      <c r="Q397" s="49"/>
      <c r="R397" s="50"/>
      <c r="S397" s="9"/>
    </row>
    <row r="398" spans="1:19" x14ac:dyDescent="0.25">
      <c r="A398" s="214" t="s">
        <v>417</v>
      </c>
      <c r="B398" s="51" t="s">
        <v>404</v>
      </c>
      <c r="C398" s="193">
        <v>350</v>
      </c>
      <c r="D398" s="52">
        <v>0.1</v>
      </c>
      <c r="E398" s="43">
        <v>10</v>
      </c>
      <c r="F398" s="53">
        <v>350</v>
      </c>
      <c r="G398" s="54">
        <v>0</v>
      </c>
      <c r="H398" s="32">
        <f t="shared" ref="H398:H400" si="93">((C398-(C398*D398))/E398)/H$8</f>
        <v>2.625</v>
      </c>
      <c r="I398" s="33">
        <f t="shared" ref="I398:I400" si="94">+G398*H398</f>
        <v>0</v>
      </c>
      <c r="J398" s="33">
        <f>+I398+'Activos Dic 2021'!CP381</f>
        <v>315.02499999999998</v>
      </c>
      <c r="K398" s="738">
        <f t="shared" ref="K398:K400" si="95">+C398-J398</f>
        <v>34.975000000000023</v>
      </c>
      <c r="L398" s="35">
        <f t="shared" ref="L398:L400" si="96">+J398/C398</f>
        <v>0.90007142857142852</v>
      </c>
      <c r="M398" s="59">
        <v>500</v>
      </c>
      <c r="N398" s="37"/>
      <c r="O398" s="56"/>
      <c r="P398" s="48"/>
      <c r="Q398" s="58"/>
      <c r="R398" s="50"/>
      <c r="S398" s="9"/>
    </row>
    <row r="399" spans="1:19" x14ac:dyDescent="0.25">
      <c r="A399" s="214" t="s">
        <v>418</v>
      </c>
      <c r="B399" s="51" t="s">
        <v>404</v>
      </c>
      <c r="C399" s="193">
        <v>300</v>
      </c>
      <c r="D399" s="52">
        <v>0.1</v>
      </c>
      <c r="E399" s="43">
        <v>10</v>
      </c>
      <c r="F399" s="53">
        <v>300</v>
      </c>
      <c r="G399" s="54">
        <v>0</v>
      </c>
      <c r="H399" s="32">
        <f t="shared" si="93"/>
        <v>2.25</v>
      </c>
      <c r="I399" s="33">
        <f t="shared" si="94"/>
        <v>0</v>
      </c>
      <c r="J399" s="33">
        <f>+I399+'Activos Dic 2021'!CP382</f>
        <v>270</v>
      </c>
      <c r="K399" s="738">
        <f t="shared" si="95"/>
        <v>30</v>
      </c>
      <c r="L399" s="35">
        <f t="shared" si="96"/>
        <v>0.9</v>
      </c>
      <c r="M399" s="59">
        <v>500</v>
      </c>
      <c r="N399" s="37"/>
      <c r="O399" s="56"/>
      <c r="P399" s="48"/>
      <c r="Q399" s="49"/>
      <c r="R399" s="50"/>
      <c r="S399" s="9"/>
    </row>
    <row r="400" spans="1:19" x14ac:dyDescent="0.25">
      <c r="A400" s="214" t="s">
        <v>419</v>
      </c>
      <c r="B400" s="60" t="s">
        <v>404</v>
      </c>
      <c r="C400" s="193">
        <v>300</v>
      </c>
      <c r="D400" s="52">
        <v>0.1</v>
      </c>
      <c r="E400" s="43">
        <v>10</v>
      </c>
      <c r="F400" s="53">
        <v>300</v>
      </c>
      <c r="G400" s="54">
        <v>0</v>
      </c>
      <c r="H400" s="32">
        <f t="shared" si="93"/>
        <v>2.25</v>
      </c>
      <c r="I400" s="33">
        <f t="shared" si="94"/>
        <v>0</v>
      </c>
      <c r="J400" s="33">
        <f>+I400+'Activos Dic 2021'!CP383</f>
        <v>270</v>
      </c>
      <c r="K400" s="738">
        <f t="shared" si="95"/>
        <v>30</v>
      </c>
      <c r="L400" s="35">
        <f t="shared" si="96"/>
        <v>0.9</v>
      </c>
      <c r="M400" s="59">
        <v>500</v>
      </c>
      <c r="N400" s="37"/>
      <c r="O400" s="56"/>
      <c r="P400" s="48"/>
      <c r="Q400" s="49"/>
      <c r="R400" s="50"/>
      <c r="S400" s="9"/>
    </row>
    <row r="401" spans="1:19" x14ac:dyDescent="0.25">
      <c r="A401" s="212" t="s">
        <v>420</v>
      </c>
      <c r="B401" s="70" t="s">
        <v>421</v>
      </c>
      <c r="C401" s="193"/>
      <c r="D401" s="42"/>
      <c r="E401" s="43"/>
      <c r="F401" s="53"/>
      <c r="G401" s="54"/>
      <c r="H401" s="32"/>
      <c r="I401" s="33"/>
      <c r="J401" s="33"/>
      <c r="K401" s="33"/>
      <c r="L401" s="35"/>
      <c r="M401" s="59"/>
      <c r="N401" s="37"/>
      <c r="O401" s="56"/>
      <c r="P401" s="48"/>
      <c r="Q401" s="49"/>
      <c r="R401" s="50"/>
      <c r="S401" s="9"/>
    </row>
    <row r="402" spans="1:19" x14ac:dyDescent="0.25">
      <c r="A402" s="212"/>
      <c r="B402" s="70"/>
      <c r="C402" s="193"/>
      <c r="D402" s="42"/>
      <c r="E402" s="43"/>
      <c r="F402" s="53"/>
      <c r="G402" s="54"/>
      <c r="H402" s="32"/>
      <c r="I402" s="33"/>
      <c r="J402" s="33"/>
      <c r="K402" s="33"/>
      <c r="L402" s="35"/>
      <c r="M402" s="59"/>
      <c r="N402" s="37"/>
      <c r="O402" s="56"/>
      <c r="P402" s="48"/>
      <c r="Q402" s="49"/>
      <c r="R402" s="50"/>
      <c r="S402" s="9"/>
    </row>
    <row r="403" spans="1:19" x14ac:dyDescent="0.25">
      <c r="A403" s="214" t="s">
        <v>422</v>
      </c>
      <c r="B403" s="51" t="s">
        <v>404</v>
      </c>
      <c r="C403" s="193">
        <v>350</v>
      </c>
      <c r="D403" s="52">
        <v>0.1</v>
      </c>
      <c r="E403" s="43">
        <v>10</v>
      </c>
      <c r="F403" s="53">
        <v>350</v>
      </c>
      <c r="G403" s="54">
        <v>0</v>
      </c>
      <c r="H403" s="32">
        <f t="shared" ref="H403:H405" si="97">((C403-(C403*D403))/E403)/H$8</f>
        <v>2.625</v>
      </c>
      <c r="I403" s="33">
        <f t="shared" ref="I403:I405" si="98">+G403*H403</f>
        <v>0</v>
      </c>
      <c r="J403" s="33">
        <f>+I403+'Activos Dic 2021'!CP386</f>
        <v>315.02499999999998</v>
      </c>
      <c r="K403" s="738">
        <f t="shared" ref="K403:K405" si="99">+C403-J403</f>
        <v>34.975000000000023</v>
      </c>
      <c r="L403" s="35">
        <f t="shared" ref="L403:L405" si="100">+J403/C403</f>
        <v>0.90007142857142852</v>
      </c>
      <c r="M403" s="59">
        <v>500</v>
      </c>
      <c r="N403" s="37"/>
      <c r="O403" s="56"/>
      <c r="P403" s="48"/>
      <c r="Q403" s="49"/>
      <c r="R403" s="50"/>
      <c r="S403" s="9"/>
    </row>
    <row r="404" spans="1:19" x14ac:dyDescent="0.25">
      <c r="A404" s="214" t="s">
        <v>423</v>
      </c>
      <c r="B404" s="51" t="s">
        <v>424</v>
      </c>
      <c r="C404" s="193">
        <v>350</v>
      </c>
      <c r="D404" s="52">
        <v>0.1</v>
      </c>
      <c r="E404" s="43">
        <v>10</v>
      </c>
      <c r="F404" s="53">
        <v>350</v>
      </c>
      <c r="G404" s="54">
        <v>0</v>
      </c>
      <c r="H404" s="32">
        <f t="shared" si="97"/>
        <v>2.625</v>
      </c>
      <c r="I404" s="33">
        <f t="shared" si="98"/>
        <v>0</v>
      </c>
      <c r="J404" s="33">
        <f>+I404+'Activos Dic 2021'!CP387</f>
        <v>315.02499999999998</v>
      </c>
      <c r="K404" s="738">
        <f t="shared" si="99"/>
        <v>34.975000000000023</v>
      </c>
      <c r="L404" s="35">
        <f t="shared" si="100"/>
        <v>0.90007142857142852</v>
      </c>
      <c r="M404" s="59">
        <v>500</v>
      </c>
      <c r="N404" s="37"/>
      <c r="O404" s="56"/>
      <c r="P404" s="48"/>
      <c r="Q404" s="49"/>
      <c r="R404" s="50"/>
      <c r="S404" s="9"/>
    </row>
    <row r="405" spans="1:19" x14ac:dyDescent="0.25">
      <c r="A405" s="214" t="s">
        <v>425</v>
      </c>
      <c r="B405" s="51" t="s">
        <v>404</v>
      </c>
      <c r="C405" s="193">
        <v>350</v>
      </c>
      <c r="D405" s="52">
        <v>0.1</v>
      </c>
      <c r="E405" s="43">
        <v>10</v>
      </c>
      <c r="F405" s="53">
        <v>350</v>
      </c>
      <c r="G405" s="54">
        <v>0</v>
      </c>
      <c r="H405" s="32">
        <f t="shared" si="97"/>
        <v>2.625</v>
      </c>
      <c r="I405" s="33">
        <f t="shared" si="98"/>
        <v>0</v>
      </c>
      <c r="J405" s="33">
        <f>+I405+'Activos Dic 2021'!CP388</f>
        <v>315.02499999999998</v>
      </c>
      <c r="K405" s="738">
        <f t="shared" si="99"/>
        <v>34.975000000000023</v>
      </c>
      <c r="L405" s="35">
        <f t="shared" si="100"/>
        <v>0.90007142857142852</v>
      </c>
      <c r="M405" s="59">
        <v>500</v>
      </c>
      <c r="N405" s="37"/>
      <c r="O405" s="56"/>
      <c r="P405" s="48"/>
      <c r="Q405" s="58"/>
      <c r="R405" s="50"/>
      <c r="S405" s="9"/>
    </row>
    <row r="406" spans="1:19" x14ac:dyDescent="0.25">
      <c r="A406" s="212" t="s">
        <v>426</v>
      </c>
      <c r="B406" s="70" t="s">
        <v>427</v>
      </c>
      <c r="C406" s="193"/>
      <c r="D406" s="42"/>
      <c r="E406" s="43"/>
      <c r="F406" s="53"/>
      <c r="G406" s="54"/>
      <c r="H406" s="32"/>
      <c r="I406" s="33"/>
      <c r="J406" s="33"/>
      <c r="K406" s="33"/>
      <c r="L406" s="35"/>
      <c r="M406" s="59"/>
      <c r="N406" s="37"/>
      <c r="O406" s="56"/>
      <c r="P406" s="48"/>
      <c r="Q406" s="49"/>
      <c r="R406" s="50"/>
      <c r="S406" s="9"/>
    </row>
    <row r="407" spans="1:19" x14ac:dyDescent="0.25">
      <c r="A407" s="214" t="s">
        <v>428</v>
      </c>
      <c r="B407" s="51" t="s">
        <v>429</v>
      </c>
      <c r="C407" s="193">
        <v>3</v>
      </c>
      <c r="D407" s="42"/>
      <c r="E407" s="43"/>
      <c r="F407" s="53"/>
      <c r="G407" s="54"/>
      <c r="H407" s="32"/>
      <c r="I407" s="33"/>
      <c r="J407" s="33"/>
      <c r="K407" s="33"/>
      <c r="L407" s="35"/>
      <c r="M407" s="59"/>
      <c r="N407" s="37"/>
      <c r="O407" s="56">
        <v>3</v>
      </c>
      <c r="P407" s="48">
        <v>500</v>
      </c>
      <c r="Q407" s="49"/>
      <c r="R407" s="50"/>
      <c r="S407" s="9"/>
    </row>
    <row r="408" spans="1:19" x14ac:dyDescent="0.25">
      <c r="A408" s="214" t="s">
        <v>430</v>
      </c>
      <c r="B408" s="51" t="s">
        <v>429</v>
      </c>
      <c r="C408" s="193">
        <v>3</v>
      </c>
      <c r="D408" s="42"/>
      <c r="E408" s="43"/>
      <c r="F408" s="53"/>
      <c r="G408" s="54"/>
      <c r="H408" s="32"/>
      <c r="I408" s="33"/>
      <c r="J408" s="33"/>
      <c r="K408" s="33"/>
      <c r="L408" s="35"/>
      <c r="M408" s="59"/>
      <c r="N408" s="37"/>
      <c r="O408" s="56">
        <v>3</v>
      </c>
      <c r="P408" s="48">
        <v>500</v>
      </c>
      <c r="Q408" s="49"/>
      <c r="R408" s="50"/>
      <c r="S408" s="9"/>
    </row>
    <row r="409" spans="1:19" x14ac:dyDescent="0.25">
      <c r="A409" s="212" t="s">
        <v>431</v>
      </c>
      <c r="B409" s="70" t="s">
        <v>432</v>
      </c>
      <c r="C409" s="193"/>
      <c r="D409" s="42"/>
      <c r="E409" s="43"/>
      <c r="F409" s="53"/>
      <c r="G409" s="54"/>
      <c r="H409" s="32"/>
      <c r="I409" s="33"/>
      <c r="J409" s="33"/>
      <c r="K409" s="33"/>
      <c r="L409" s="35"/>
      <c r="M409" s="59"/>
      <c r="N409" s="37"/>
      <c r="O409" s="56"/>
      <c r="P409" s="48"/>
      <c r="Q409" s="49"/>
      <c r="R409" s="50"/>
      <c r="S409" s="9"/>
    </row>
    <row r="410" spans="1:19" x14ac:dyDescent="0.25">
      <c r="A410" s="150" t="s">
        <v>433</v>
      </c>
      <c r="B410" s="51" t="s">
        <v>429</v>
      </c>
      <c r="C410" s="193">
        <v>4.4000000000000004</v>
      </c>
      <c r="D410" s="42"/>
      <c r="E410" s="43"/>
      <c r="F410" s="53"/>
      <c r="G410" s="54"/>
      <c r="H410" s="32"/>
      <c r="I410" s="33"/>
      <c r="J410" s="33"/>
      <c r="K410" s="33"/>
      <c r="L410" s="35"/>
      <c r="M410" s="59"/>
      <c r="N410" s="37"/>
      <c r="O410" s="56">
        <v>4.4000000000000004</v>
      </c>
      <c r="P410" s="48">
        <v>500</v>
      </c>
      <c r="Q410" s="49"/>
      <c r="R410" s="50"/>
      <c r="S410" s="9"/>
    </row>
    <row r="411" spans="1:19" x14ac:dyDescent="0.25">
      <c r="A411" s="150" t="s">
        <v>434</v>
      </c>
      <c r="B411" s="51" t="s">
        <v>429</v>
      </c>
      <c r="C411" s="193">
        <v>4.4000000000000004</v>
      </c>
      <c r="D411" s="42"/>
      <c r="E411" s="43"/>
      <c r="F411" s="53"/>
      <c r="G411" s="54"/>
      <c r="H411" s="32"/>
      <c r="I411" s="33"/>
      <c r="J411" s="33"/>
      <c r="K411" s="33"/>
      <c r="L411" s="35"/>
      <c r="M411" s="59"/>
      <c r="N411" s="37"/>
      <c r="O411" s="56">
        <v>4.4000000000000004</v>
      </c>
      <c r="P411" s="48">
        <v>500</v>
      </c>
      <c r="Q411" s="49"/>
      <c r="R411" s="50"/>
      <c r="S411" s="9"/>
    </row>
    <row r="412" spans="1:19" x14ac:dyDescent="0.25">
      <c r="A412" s="150" t="s">
        <v>435</v>
      </c>
      <c r="B412" s="51" t="s">
        <v>429</v>
      </c>
      <c r="C412" s="193">
        <v>4.4000000000000004</v>
      </c>
      <c r="D412" s="42"/>
      <c r="E412" s="43"/>
      <c r="F412" s="53"/>
      <c r="G412" s="54"/>
      <c r="H412" s="32"/>
      <c r="I412" s="33"/>
      <c r="J412" s="33"/>
      <c r="K412" s="33"/>
      <c r="L412" s="35"/>
      <c r="M412" s="59"/>
      <c r="N412" s="37"/>
      <c r="O412" s="56">
        <v>4.4000000000000004</v>
      </c>
      <c r="P412" s="48">
        <v>500</v>
      </c>
      <c r="Q412" s="58"/>
      <c r="R412" s="50"/>
      <c r="S412" s="9"/>
    </row>
    <row r="413" spans="1:19" x14ac:dyDescent="0.25">
      <c r="A413" s="150" t="s">
        <v>436</v>
      </c>
      <c r="B413" s="51" t="s">
        <v>429</v>
      </c>
      <c r="C413" s="193">
        <v>4.4000000000000004</v>
      </c>
      <c r="D413" s="42"/>
      <c r="E413" s="43"/>
      <c r="F413" s="53"/>
      <c r="G413" s="54"/>
      <c r="H413" s="32"/>
      <c r="I413" s="33"/>
      <c r="J413" s="33"/>
      <c r="K413" s="33"/>
      <c r="L413" s="35"/>
      <c r="M413" s="59"/>
      <c r="N413" s="37"/>
      <c r="O413" s="56">
        <v>4.4000000000000004</v>
      </c>
      <c r="P413" s="48">
        <v>500</v>
      </c>
      <c r="Q413" s="49"/>
      <c r="R413" s="50"/>
      <c r="S413" s="9"/>
    </row>
    <row r="414" spans="1:19" x14ac:dyDescent="0.25">
      <c r="A414" s="150" t="s">
        <v>437</v>
      </c>
      <c r="B414" s="51" t="s">
        <v>429</v>
      </c>
      <c r="C414" s="193">
        <v>4.4000000000000004</v>
      </c>
      <c r="D414" s="42"/>
      <c r="E414" s="43"/>
      <c r="F414" s="53"/>
      <c r="G414" s="54"/>
      <c r="H414" s="32"/>
      <c r="I414" s="33"/>
      <c r="J414" s="33"/>
      <c r="K414" s="33"/>
      <c r="L414" s="35"/>
      <c r="M414" s="59"/>
      <c r="N414" s="37"/>
      <c r="O414" s="56">
        <v>4.4000000000000004</v>
      </c>
      <c r="P414" s="48">
        <v>500</v>
      </c>
      <c r="Q414" s="49"/>
      <c r="R414" s="50"/>
      <c r="S414" s="9"/>
    </row>
    <row r="415" spans="1:19" x14ac:dyDescent="0.25">
      <c r="A415" s="150" t="s">
        <v>438</v>
      </c>
      <c r="B415" s="51" t="s">
        <v>429</v>
      </c>
      <c r="C415" s="193">
        <v>4.4000000000000004</v>
      </c>
      <c r="D415" s="42"/>
      <c r="E415" s="43"/>
      <c r="F415" s="53"/>
      <c r="G415" s="54"/>
      <c r="H415" s="32"/>
      <c r="I415" s="33"/>
      <c r="J415" s="33"/>
      <c r="K415" s="33"/>
      <c r="L415" s="35"/>
      <c r="M415" s="59"/>
      <c r="N415" s="37"/>
      <c r="O415" s="56">
        <v>4.4000000000000004</v>
      </c>
      <c r="P415" s="48">
        <v>500</v>
      </c>
      <c r="Q415" s="49"/>
      <c r="R415" s="50"/>
      <c r="S415" s="9"/>
    </row>
    <row r="416" spans="1:19" x14ac:dyDescent="0.25">
      <c r="A416" s="150" t="s">
        <v>439</v>
      </c>
      <c r="B416" s="51" t="s">
        <v>429</v>
      </c>
      <c r="C416" s="193">
        <v>4.4000000000000004</v>
      </c>
      <c r="D416" s="42"/>
      <c r="E416" s="43"/>
      <c r="F416" s="53"/>
      <c r="G416" s="54"/>
      <c r="H416" s="32"/>
      <c r="I416" s="33"/>
      <c r="J416" s="33"/>
      <c r="K416" s="33"/>
      <c r="L416" s="35"/>
      <c r="M416" s="59"/>
      <c r="N416" s="37"/>
      <c r="O416" s="56">
        <v>4.4000000000000004</v>
      </c>
      <c r="P416" s="48">
        <v>500</v>
      </c>
      <c r="Q416" s="49"/>
      <c r="R416" s="50"/>
      <c r="S416" s="9"/>
    </row>
    <row r="417" spans="1:19" x14ac:dyDescent="0.25">
      <c r="A417" s="150" t="s">
        <v>440</v>
      </c>
      <c r="B417" s="60" t="s">
        <v>429</v>
      </c>
      <c r="C417" s="193">
        <v>4.4000000000000004</v>
      </c>
      <c r="D417" s="42"/>
      <c r="E417" s="43"/>
      <c r="F417" s="53"/>
      <c r="G417" s="54"/>
      <c r="H417" s="32"/>
      <c r="I417" s="33"/>
      <c r="J417" s="33"/>
      <c r="K417" s="33"/>
      <c r="L417" s="35"/>
      <c r="M417" s="59"/>
      <c r="N417" s="37"/>
      <c r="O417" s="56">
        <v>4.4000000000000004</v>
      </c>
      <c r="P417" s="48">
        <v>500</v>
      </c>
      <c r="Q417" s="49"/>
      <c r="R417" s="50"/>
      <c r="S417" s="9"/>
    </row>
    <row r="418" spans="1:19" x14ac:dyDescent="0.25">
      <c r="A418" s="150" t="s">
        <v>441</v>
      </c>
      <c r="B418" s="60" t="s">
        <v>429</v>
      </c>
      <c r="C418" s="193">
        <v>4.4000000000000004</v>
      </c>
      <c r="D418" s="42"/>
      <c r="E418" s="43"/>
      <c r="F418" s="53"/>
      <c r="G418" s="54"/>
      <c r="H418" s="32"/>
      <c r="I418" s="33"/>
      <c r="J418" s="33"/>
      <c r="K418" s="33"/>
      <c r="L418" s="35"/>
      <c r="M418" s="59"/>
      <c r="N418" s="37"/>
      <c r="O418" s="56">
        <v>4.4000000000000004</v>
      </c>
      <c r="P418" s="48">
        <v>500</v>
      </c>
      <c r="Q418" s="49"/>
      <c r="R418" s="50"/>
      <c r="S418" s="9"/>
    </row>
    <row r="419" spans="1:19" x14ac:dyDescent="0.25">
      <c r="A419" s="212" t="s">
        <v>442</v>
      </c>
      <c r="B419" s="70" t="s">
        <v>443</v>
      </c>
      <c r="C419" s="193"/>
      <c r="D419" s="42"/>
      <c r="E419" s="43"/>
      <c r="F419" s="53"/>
      <c r="G419" s="54"/>
      <c r="H419" s="32"/>
      <c r="I419" s="33"/>
      <c r="J419" s="33"/>
      <c r="K419" s="33"/>
      <c r="L419" s="35"/>
      <c r="M419" s="59"/>
      <c r="N419" s="37"/>
      <c r="O419" s="56"/>
      <c r="P419" s="48"/>
      <c r="Q419" s="49"/>
      <c r="R419" s="50"/>
      <c r="S419" s="9"/>
    </row>
    <row r="420" spans="1:19" x14ac:dyDescent="0.25">
      <c r="A420" s="150" t="s">
        <v>444</v>
      </c>
      <c r="B420" s="51" t="s">
        <v>445</v>
      </c>
      <c r="C420" s="193">
        <v>132.84</v>
      </c>
      <c r="D420" s="52">
        <v>0.1</v>
      </c>
      <c r="E420" s="43">
        <v>10</v>
      </c>
      <c r="F420" s="53">
        <v>132.84</v>
      </c>
      <c r="G420" s="54">
        <v>0</v>
      </c>
      <c r="H420" s="32">
        <f t="shared" ref="H420:H423" si="101">((C420-(C420*D420))/E420)/H$8</f>
        <v>0.99630000000000007</v>
      </c>
      <c r="I420" s="33">
        <f t="shared" ref="I420:I423" si="102">+G420*H420</f>
        <v>0</v>
      </c>
      <c r="J420" s="33">
        <f>+I420+'Activos Dic 2021'!CP404</f>
        <v>119.58650000000003</v>
      </c>
      <c r="K420" s="738">
        <f>+C420-J420</f>
        <v>13.253499999999974</v>
      </c>
      <c r="L420" s="35">
        <f t="shared" ref="L420:L423" si="103">+J420/C420</f>
        <v>0.90022959951821757</v>
      </c>
      <c r="M420" s="59">
        <v>500</v>
      </c>
      <c r="N420" s="37"/>
      <c r="O420" s="56"/>
      <c r="P420" s="48"/>
      <c r="Q420" s="49"/>
      <c r="R420" s="50"/>
      <c r="S420" s="9"/>
    </row>
    <row r="421" spans="1:19" x14ac:dyDescent="0.25">
      <c r="A421" s="150" t="s">
        <v>446</v>
      </c>
      <c r="B421" s="51" t="s">
        <v>445</v>
      </c>
      <c r="C421" s="193">
        <v>132.84</v>
      </c>
      <c r="D421" s="52">
        <v>0.1</v>
      </c>
      <c r="E421" s="43">
        <v>10</v>
      </c>
      <c r="F421" s="53">
        <v>132.84</v>
      </c>
      <c r="G421" s="54">
        <v>0</v>
      </c>
      <c r="H421" s="32">
        <f t="shared" si="101"/>
        <v>0.99630000000000007</v>
      </c>
      <c r="I421" s="33">
        <f t="shared" si="102"/>
        <v>0</v>
      </c>
      <c r="J421" s="33">
        <f>+I421+'Activos Dic 2021'!CP404</f>
        <v>119.58650000000003</v>
      </c>
      <c r="K421" s="738">
        <f t="shared" ref="K421:K423" si="104">+C421-J421</f>
        <v>13.253499999999974</v>
      </c>
      <c r="L421" s="35">
        <f t="shared" si="103"/>
        <v>0.90022959951821757</v>
      </c>
      <c r="M421" s="59">
        <v>500</v>
      </c>
      <c r="N421" s="37"/>
      <c r="O421" s="56"/>
      <c r="P421" s="48"/>
      <c r="Q421" s="49"/>
      <c r="R421" s="50"/>
      <c r="S421" s="9"/>
    </row>
    <row r="422" spans="1:19" x14ac:dyDescent="0.25">
      <c r="A422" s="150" t="s">
        <v>447</v>
      </c>
      <c r="B422" s="51" t="s">
        <v>445</v>
      </c>
      <c r="C422" s="193">
        <v>132.84</v>
      </c>
      <c r="D422" s="52">
        <v>0.1</v>
      </c>
      <c r="E422" s="43">
        <v>10</v>
      </c>
      <c r="F422" s="53">
        <v>132.84</v>
      </c>
      <c r="G422" s="54">
        <v>0</v>
      </c>
      <c r="H422" s="32">
        <f t="shared" si="101"/>
        <v>0.99630000000000007</v>
      </c>
      <c r="I422" s="33">
        <f t="shared" si="102"/>
        <v>0</v>
      </c>
      <c r="J422" s="33">
        <f>+I422+'Activos Dic 2021'!CP405</f>
        <v>119.58650000000003</v>
      </c>
      <c r="K422" s="738">
        <f t="shared" si="104"/>
        <v>13.253499999999974</v>
      </c>
      <c r="L422" s="35">
        <f t="shared" si="103"/>
        <v>0.90022959951821757</v>
      </c>
      <c r="M422" s="59">
        <v>500</v>
      </c>
      <c r="N422" s="37"/>
      <c r="O422" s="56"/>
      <c r="P422" s="48"/>
      <c r="Q422" s="49"/>
      <c r="R422" s="50"/>
      <c r="S422" s="9"/>
    </row>
    <row r="423" spans="1:19" x14ac:dyDescent="0.25">
      <c r="A423" s="150" t="s">
        <v>448</v>
      </c>
      <c r="B423" s="51" t="s">
        <v>445</v>
      </c>
      <c r="C423" s="193">
        <v>132.84</v>
      </c>
      <c r="D423" s="52">
        <v>0.1</v>
      </c>
      <c r="E423" s="43">
        <v>10</v>
      </c>
      <c r="F423" s="53">
        <v>132.84</v>
      </c>
      <c r="G423" s="54">
        <v>0</v>
      </c>
      <c r="H423" s="32">
        <f t="shared" si="101"/>
        <v>0.99630000000000007</v>
      </c>
      <c r="I423" s="33">
        <f t="shared" si="102"/>
        <v>0</v>
      </c>
      <c r="J423" s="33">
        <f>+I423+'Activos Dic 2021'!CP406</f>
        <v>119.58650000000003</v>
      </c>
      <c r="K423" s="738">
        <f t="shared" si="104"/>
        <v>13.253499999999974</v>
      </c>
      <c r="L423" s="35">
        <f t="shared" si="103"/>
        <v>0.90022959951821757</v>
      </c>
      <c r="M423" s="59">
        <v>500</v>
      </c>
      <c r="N423" s="37"/>
      <c r="O423" s="56"/>
      <c r="P423" s="48"/>
      <c r="Q423" s="49"/>
      <c r="R423" s="50"/>
      <c r="S423" s="9"/>
    </row>
    <row r="424" spans="1:19" x14ac:dyDescent="0.25">
      <c r="A424" s="212" t="s">
        <v>449</v>
      </c>
      <c r="B424" s="70" t="s">
        <v>450</v>
      </c>
      <c r="C424" s="193"/>
      <c r="D424" s="42"/>
      <c r="E424" s="43"/>
      <c r="F424" s="53"/>
      <c r="G424" s="54"/>
      <c r="H424" s="32"/>
      <c r="I424" s="33"/>
      <c r="J424" s="33"/>
      <c r="K424" s="33"/>
      <c r="L424" s="35"/>
      <c r="M424" s="59"/>
      <c r="N424" s="37"/>
      <c r="O424" s="56"/>
      <c r="P424" s="48"/>
      <c r="Q424" s="49"/>
      <c r="R424" s="50"/>
      <c r="S424" s="9"/>
    </row>
    <row r="425" spans="1:19" x14ac:dyDescent="0.25">
      <c r="A425" s="214" t="s">
        <v>451</v>
      </c>
      <c r="B425" s="60" t="s">
        <v>452</v>
      </c>
      <c r="C425" s="193">
        <v>128.52000000000001</v>
      </c>
      <c r="D425" s="52">
        <v>0.1</v>
      </c>
      <c r="E425" s="43">
        <v>10</v>
      </c>
      <c r="F425" s="53">
        <v>128.52000000000001</v>
      </c>
      <c r="G425" s="54">
        <v>0</v>
      </c>
      <c r="H425" s="32">
        <f t="shared" ref="H425:H426" si="105">((C425-(C425*D425))/E425)/H$8</f>
        <v>0.96390000000000009</v>
      </c>
      <c r="I425" s="33">
        <f t="shared" ref="I425:I426" si="106">+G425*H425</f>
        <v>0</v>
      </c>
      <c r="J425" s="33">
        <f>+I425+'Activos Dic 2021'!CP409</f>
        <v>115.664</v>
      </c>
      <c r="K425" s="738">
        <f t="shared" ref="K425:K426" si="107">+C425-J425</f>
        <v>12.856000000000009</v>
      </c>
      <c r="L425" s="35">
        <f t="shared" ref="L425:L426" si="108">+J425/C425</f>
        <v>0.89996887643946466</v>
      </c>
      <c r="M425" s="59">
        <v>500</v>
      </c>
      <c r="N425" s="37"/>
      <c r="O425" s="56"/>
      <c r="P425" s="48"/>
      <c r="Q425" s="58"/>
      <c r="R425" s="50"/>
      <c r="S425" s="9"/>
    </row>
    <row r="426" spans="1:19" x14ac:dyDescent="0.25">
      <c r="A426" s="214" t="s">
        <v>453</v>
      </c>
      <c r="B426" s="60" t="s">
        <v>452</v>
      </c>
      <c r="C426" s="193">
        <v>128.52000000000001</v>
      </c>
      <c r="D426" s="52">
        <v>0.1</v>
      </c>
      <c r="E426" s="43">
        <v>10</v>
      </c>
      <c r="F426" s="53">
        <v>128.52000000000001</v>
      </c>
      <c r="G426" s="54">
        <v>0</v>
      </c>
      <c r="H426" s="32">
        <f t="shared" si="105"/>
        <v>0.96390000000000009</v>
      </c>
      <c r="I426" s="33">
        <f t="shared" si="106"/>
        <v>0</v>
      </c>
      <c r="J426" s="33">
        <f>+I426+'Activos Dic 2021'!CP410</f>
        <v>115.664</v>
      </c>
      <c r="K426" s="738">
        <f t="shared" si="107"/>
        <v>12.856000000000009</v>
      </c>
      <c r="L426" s="35">
        <f t="shared" si="108"/>
        <v>0.89996887643946466</v>
      </c>
      <c r="M426" s="59">
        <v>500</v>
      </c>
      <c r="N426" s="37"/>
      <c r="O426" s="56"/>
      <c r="P426" s="48"/>
      <c r="Q426" s="49"/>
      <c r="R426" s="50"/>
      <c r="S426" s="9"/>
    </row>
    <row r="427" spans="1:19" x14ac:dyDescent="0.25">
      <c r="A427" s="212" t="s">
        <v>454</v>
      </c>
      <c r="B427" s="70" t="s">
        <v>455</v>
      </c>
      <c r="C427" s="193"/>
      <c r="D427" s="42"/>
      <c r="E427" s="43"/>
      <c r="F427" s="53"/>
      <c r="G427" s="54"/>
      <c r="H427" s="32"/>
      <c r="I427" s="33"/>
      <c r="J427" s="33"/>
      <c r="K427" s="33"/>
      <c r="L427" s="35"/>
      <c r="M427" s="59"/>
      <c r="N427" s="37"/>
      <c r="O427" s="56"/>
      <c r="P427" s="48"/>
      <c r="Q427" s="49"/>
      <c r="R427" s="50"/>
      <c r="S427" s="9"/>
    </row>
    <row r="428" spans="1:19" x14ac:dyDescent="0.25">
      <c r="A428" s="214" t="s">
        <v>456</v>
      </c>
      <c r="B428" s="60" t="s">
        <v>457</v>
      </c>
      <c r="C428" s="193">
        <v>556.78</v>
      </c>
      <c r="D428" s="52">
        <v>0.1</v>
      </c>
      <c r="E428" s="43">
        <v>10</v>
      </c>
      <c r="F428" s="53">
        <v>556.78</v>
      </c>
      <c r="G428" s="54">
        <v>0</v>
      </c>
      <c r="H428" s="32">
        <f t="shared" ref="H428:H440" si="109">((C428-(C428*D428))/E428)/H$8</f>
        <v>4.1758499999999996</v>
      </c>
      <c r="I428" s="33">
        <f t="shared" ref="I428:I440" si="110">+G428*H428</f>
        <v>0</v>
      </c>
      <c r="J428" s="33">
        <f>+I428+'Activos Dic 2021'!CP412</f>
        <v>501.12174999999991</v>
      </c>
      <c r="K428" s="738">
        <f t="shared" ref="K428:K440" si="111">+C428-J428</f>
        <v>55.658250000000066</v>
      </c>
      <c r="L428" s="35">
        <f t="shared" ref="L428:L440" si="112">+J428/C428</f>
        <v>0.90003547182010835</v>
      </c>
      <c r="M428" s="59">
        <v>500</v>
      </c>
      <c r="N428" s="37"/>
      <c r="O428" s="56"/>
      <c r="P428" s="48"/>
      <c r="Q428" s="49"/>
      <c r="R428" s="50"/>
      <c r="S428" s="9"/>
    </row>
    <row r="429" spans="1:19" x14ac:dyDescent="0.25">
      <c r="A429" s="214" t="s">
        <v>458</v>
      </c>
      <c r="B429" s="60" t="s">
        <v>459</v>
      </c>
      <c r="C429" s="193">
        <v>550.22</v>
      </c>
      <c r="D429" s="52">
        <v>0.1</v>
      </c>
      <c r="E429" s="43">
        <v>10</v>
      </c>
      <c r="F429" s="53">
        <v>550.22</v>
      </c>
      <c r="G429" s="54">
        <v>0</v>
      </c>
      <c r="H429" s="32">
        <f t="shared" si="109"/>
        <v>4.1266500000000006</v>
      </c>
      <c r="I429" s="33">
        <f t="shared" si="110"/>
        <v>0</v>
      </c>
      <c r="J429" s="33">
        <f>+I429+'Activos Dic 2021'!CP413</f>
        <v>495.21575000000013</v>
      </c>
      <c r="K429" s="738">
        <f t="shared" si="111"/>
        <v>55.0042499999999</v>
      </c>
      <c r="L429" s="35">
        <f t="shared" si="112"/>
        <v>0.90003225982334356</v>
      </c>
      <c r="M429" s="59">
        <v>500</v>
      </c>
      <c r="N429" s="37"/>
      <c r="O429" s="56"/>
      <c r="P429" s="48"/>
      <c r="Q429" s="49"/>
      <c r="R429" s="50"/>
      <c r="S429" s="9"/>
    </row>
    <row r="430" spans="1:19" x14ac:dyDescent="0.25">
      <c r="A430" s="214" t="s">
        <v>460</v>
      </c>
      <c r="B430" s="51" t="s">
        <v>459</v>
      </c>
      <c r="C430" s="193">
        <v>219.3</v>
      </c>
      <c r="D430" s="52">
        <v>0.1</v>
      </c>
      <c r="E430" s="43">
        <v>10</v>
      </c>
      <c r="F430" s="53">
        <v>219.3</v>
      </c>
      <c r="G430" s="54">
        <v>0</v>
      </c>
      <c r="H430" s="32">
        <f t="shared" si="109"/>
        <v>1.6447500000000002</v>
      </c>
      <c r="I430" s="33">
        <f t="shared" si="110"/>
        <v>0</v>
      </c>
      <c r="J430" s="33">
        <f>+I430+'Activos Dic 2021'!CP414</f>
        <v>197.32874999999999</v>
      </c>
      <c r="K430" s="738">
        <f t="shared" si="111"/>
        <v>21.971250000000026</v>
      </c>
      <c r="L430" s="35">
        <f t="shared" si="112"/>
        <v>0.89981190150478785</v>
      </c>
      <c r="M430" s="59">
        <v>500</v>
      </c>
      <c r="N430" s="37"/>
      <c r="O430" s="56"/>
      <c r="P430" s="48"/>
      <c r="Q430" s="49"/>
      <c r="R430" s="50"/>
      <c r="S430" s="9"/>
    </row>
    <row r="431" spans="1:19" x14ac:dyDescent="0.25">
      <c r="A431" s="214" t="s">
        <v>461</v>
      </c>
      <c r="B431" s="51" t="s">
        <v>459</v>
      </c>
      <c r="C431" s="193">
        <v>308.32</v>
      </c>
      <c r="D431" s="52">
        <v>0.1</v>
      </c>
      <c r="E431" s="43">
        <v>10</v>
      </c>
      <c r="F431" s="53">
        <v>308.32</v>
      </c>
      <c r="G431" s="54">
        <v>0</v>
      </c>
      <c r="H431" s="32">
        <f t="shared" si="109"/>
        <v>2.3123999999999998</v>
      </c>
      <c r="I431" s="33">
        <f t="shared" si="110"/>
        <v>0</v>
      </c>
      <c r="J431" s="33">
        <f>+I431+'Activos Dic 2021'!CP415</f>
        <v>277.48199999999997</v>
      </c>
      <c r="K431" s="738">
        <f t="shared" si="111"/>
        <v>30.838000000000022</v>
      </c>
      <c r="L431" s="35">
        <f t="shared" si="112"/>
        <v>0.89998053969901393</v>
      </c>
      <c r="M431" s="59">
        <v>500</v>
      </c>
      <c r="N431" s="37"/>
      <c r="O431" s="56"/>
      <c r="P431" s="48"/>
      <c r="Q431" s="49"/>
      <c r="R431" s="50"/>
      <c r="S431" s="9"/>
    </row>
    <row r="432" spans="1:19" x14ac:dyDescent="0.25">
      <c r="A432" s="214" t="s">
        <v>462</v>
      </c>
      <c r="B432" s="51" t="s">
        <v>459</v>
      </c>
      <c r="C432" s="193">
        <v>219.3</v>
      </c>
      <c r="D432" s="52">
        <v>0.1</v>
      </c>
      <c r="E432" s="43">
        <v>10</v>
      </c>
      <c r="F432" s="53">
        <v>219.3</v>
      </c>
      <c r="G432" s="54">
        <v>0</v>
      </c>
      <c r="H432" s="32">
        <f t="shared" si="109"/>
        <v>1.6447500000000002</v>
      </c>
      <c r="I432" s="33">
        <f t="shared" si="110"/>
        <v>0</v>
      </c>
      <c r="J432" s="33">
        <f>+I432+'Activos Dic 2021'!CP416</f>
        <v>197.32874999999999</v>
      </c>
      <c r="K432" s="738">
        <f t="shared" si="111"/>
        <v>21.971250000000026</v>
      </c>
      <c r="L432" s="35">
        <f t="shared" si="112"/>
        <v>0.89981190150478785</v>
      </c>
      <c r="M432" s="59">
        <v>500</v>
      </c>
      <c r="N432" s="37"/>
      <c r="O432" s="56"/>
      <c r="P432" s="48"/>
      <c r="Q432" s="58"/>
      <c r="R432" s="50"/>
      <c r="S432" s="9"/>
    </row>
    <row r="433" spans="1:19" x14ac:dyDescent="0.25">
      <c r="A433" s="214" t="s">
        <v>463</v>
      </c>
      <c r="B433" s="51" t="s">
        <v>459</v>
      </c>
      <c r="C433" s="193">
        <v>219.3</v>
      </c>
      <c r="D433" s="52">
        <v>0.1</v>
      </c>
      <c r="E433" s="43">
        <v>10</v>
      </c>
      <c r="F433" s="53">
        <v>219.3</v>
      </c>
      <c r="G433" s="54">
        <v>0</v>
      </c>
      <c r="H433" s="32">
        <f t="shared" si="109"/>
        <v>1.6447500000000002</v>
      </c>
      <c r="I433" s="33">
        <f t="shared" si="110"/>
        <v>0</v>
      </c>
      <c r="J433" s="33">
        <f>+I433+'Activos Dic 2021'!CP417</f>
        <v>197.32874999999999</v>
      </c>
      <c r="K433" s="738">
        <f t="shared" si="111"/>
        <v>21.971250000000026</v>
      </c>
      <c r="L433" s="35">
        <f t="shared" si="112"/>
        <v>0.89981190150478785</v>
      </c>
      <c r="M433" s="59">
        <v>500</v>
      </c>
      <c r="N433" s="37"/>
      <c r="O433" s="56"/>
      <c r="P433" s="48"/>
      <c r="Q433" s="49"/>
      <c r="R433" s="50"/>
      <c r="S433" s="9"/>
    </row>
    <row r="434" spans="1:19" x14ac:dyDescent="0.25">
      <c r="A434" s="214" t="s">
        <v>464</v>
      </c>
      <c r="B434" s="51" t="s">
        <v>459</v>
      </c>
      <c r="C434" s="193">
        <v>219.3</v>
      </c>
      <c r="D434" s="52">
        <v>0.1</v>
      </c>
      <c r="E434" s="43">
        <v>10</v>
      </c>
      <c r="F434" s="53">
        <v>219.3</v>
      </c>
      <c r="G434" s="54">
        <v>0</v>
      </c>
      <c r="H434" s="32">
        <f t="shared" si="109"/>
        <v>1.6447500000000002</v>
      </c>
      <c r="I434" s="33">
        <f t="shared" si="110"/>
        <v>0</v>
      </c>
      <c r="J434" s="33">
        <f>+I434+'Activos Dic 2021'!CP418</f>
        <v>197.32874999999999</v>
      </c>
      <c r="K434" s="738">
        <f t="shared" si="111"/>
        <v>21.971250000000026</v>
      </c>
      <c r="L434" s="35">
        <f t="shared" si="112"/>
        <v>0.89981190150478785</v>
      </c>
      <c r="M434" s="59">
        <v>500</v>
      </c>
      <c r="N434" s="37"/>
      <c r="O434" s="56"/>
      <c r="P434" s="48"/>
      <c r="Q434" s="49"/>
      <c r="R434" s="50"/>
      <c r="S434" s="9"/>
    </row>
    <row r="435" spans="1:19" x14ac:dyDescent="0.25">
      <c r="A435" s="214" t="s">
        <v>465</v>
      </c>
      <c r="B435" s="51" t="s">
        <v>459</v>
      </c>
      <c r="C435" s="193">
        <v>219.3</v>
      </c>
      <c r="D435" s="52">
        <v>0.1</v>
      </c>
      <c r="E435" s="43">
        <v>10</v>
      </c>
      <c r="F435" s="53">
        <v>219.3</v>
      </c>
      <c r="G435" s="54">
        <v>0</v>
      </c>
      <c r="H435" s="32">
        <f t="shared" si="109"/>
        <v>1.6447500000000002</v>
      </c>
      <c r="I435" s="33">
        <f t="shared" si="110"/>
        <v>0</v>
      </c>
      <c r="J435" s="33">
        <f>+I435+'Activos Dic 2021'!CP419</f>
        <v>197.32874999999999</v>
      </c>
      <c r="K435" s="738">
        <f t="shared" si="111"/>
        <v>21.971250000000026</v>
      </c>
      <c r="L435" s="35">
        <f t="shared" si="112"/>
        <v>0.89981190150478785</v>
      </c>
      <c r="M435" s="59">
        <v>500</v>
      </c>
      <c r="N435" s="37"/>
      <c r="O435" s="56"/>
      <c r="P435" s="48"/>
      <c r="Q435" s="49"/>
      <c r="R435" s="50"/>
      <c r="S435" s="9"/>
    </row>
    <row r="436" spans="1:19" x14ac:dyDescent="0.25">
      <c r="A436" s="214" t="s">
        <v>466</v>
      </c>
      <c r="B436" s="51" t="s">
        <v>459</v>
      </c>
      <c r="C436" s="193">
        <v>219.3</v>
      </c>
      <c r="D436" s="52">
        <v>0.1</v>
      </c>
      <c r="E436" s="43">
        <v>10</v>
      </c>
      <c r="F436" s="53">
        <v>219.3</v>
      </c>
      <c r="G436" s="54">
        <v>0</v>
      </c>
      <c r="H436" s="32">
        <f t="shared" si="109"/>
        <v>1.6447500000000002</v>
      </c>
      <c r="I436" s="33">
        <f t="shared" si="110"/>
        <v>0</v>
      </c>
      <c r="J436" s="33">
        <f>+I436+'Activos Dic 2021'!CP420</f>
        <v>197.32874999999999</v>
      </c>
      <c r="K436" s="738">
        <f t="shared" si="111"/>
        <v>21.971250000000026</v>
      </c>
      <c r="L436" s="35">
        <f t="shared" si="112"/>
        <v>0.89981190150478785</v>
      </c>
      <c r="M436" s="59">
        <v>500</v>
      </c>
      <c r="N436" s="37"/>
      <c r="O436" s="56"/>
      <c r="P436" s="48"/>
      <c r="Q436" s="49"/>
      <c r="R436" s="50"/>
      <c r="S436" s="9"/>
    </row>
    <row r="437" spans="1:19" x14ac:dyDescent="0.25">
      <c r="A437" s="214" t="s">
        <v>467</v>
      </c>
      <c r="B437" s="51" t="s">
        <v>459</v>
      </c>
      <c r="C437" s="193">
        <v>219.3</v>
      </c>
      <c r="D437" s="52">
        <v>0.1</v>
      </c>
      <c r="E437" s="43">
        <v>10</v>
      </c>
      <c r="F437" s="53">
        <v>219.3</v>
      </c>
      <c r="G437" s="54">
        <v>0</v>
      </c>
      <c r="H437" s="32">
        <f t="shared" si="109"/>
        <v>1.6447500000000002</v>
      </c>
      <c r="I437" s="33">
        <f t="shared" si="110"/>
        <v>0</v>
      </c>
      <c r="J437" s="33">
        <f>+I437+'Activos Dic 2021'!CP421</f>
        <v>197.32874999999999</v>
      </c>
      <c r="K437" s="738">
        <f t="shared" si="111"/>
        <v>21.971250000000026</v>
      </c>
      <c r="L437" s="35">
        <f t="shared" si="112"/>
        <v>0.89981190150478785</v>
      </c>
      <c r="M437" s="59">
        <v>500</v>
      </c>
      <c r="N437" s="37"/>
      <c r="O437" s="56"/>
      <c r="P437" s="48"/>
      <c r="Q437" s="49"/>
      <c r="R437" s="50"/>
      <c r="S437" s="9"/>
    </row>
    <row r="438" spans="1:19" x14ac:dyDescent="0.25">
      <c r="A438" s="214" t="s">
        <v>468</v>
      </c>
      <c r="B438" s="51" t="s">
        <v>459</v>
      </c>
      <c r="C438" s="193">
        <v>219.3</v>
      </c>
      <c r="D438" s="52">
        <v>0.1</v>
      </c>
      <c r="E438" s="43">
        <v>10</v>
      </c>
      <c r="F438" s="53">
        <v>219.3</v>
      </c>
      <c r="G438" s="54">
        <v>0</v>
      </c>
      <c r="H438" s="32">
        <f t="shared" si="109"/>
        <v>1.6447500000000002</v>
      </c>
      <c r="I438" s="33">
        <f t="shared" si="110"/>
        <v>0</v>
      </c>
      <c r="J438" s="33">
        <f>+I438+'Activos Dic 2021'!CP422</f>
        <v>197.32874999999999</v>
      </c>
      <c r="K438" s="738">
        <f t="shared" si="111"/>
        <v>21.971250000000026</v>
      </c>
      <c r="L438" s="35">
        <f t="shared" si="112"/>
        <v>0.89981190150478785</v>
      </c>
      <c r="M438" s="59">
        <v>500</v>
      </c>
      <c r="N438" s="37"/>
      <c r="O438" s="56"/>
      <c r="P438" s="48"/>
      <c r="Q438" s="49"/>
      <c r="R438" s="50"/>
      <c r="S438" s="9"/>
    </row>
    <row r="439" spans="1:19" x14ac:dyDescent="0.25">
      <c r="A439" s="214" t="s">
        <v>469</v>
      </c>
      <c r="B439" s="51" t="s">
        <v>459</v>
      </c>
      <c r="C439" s="193">
        <v>219.3</v>
      </c>
      <c r="D439" s="52">
        <v>0.1</v>
      </c>
      <c r="E439" s="43">
        <v>10</v>
      </c>
      <c r="F439" s="53">
        <v>219.3</v>
      </c>
      <c r="G439" s="54">
        <v>0</v>
      </c>
      <c r="H439" s="32">
        <f t="shared" si="109"/>
        <v>1.6447500000000002</v>
      </c>
      <c r="I439" s="33">
        <f t="shared" si="110"/>
        <v>0</v>
      </c>
      <c r="J439" s="33">
        <f>+I439+'Activos Dic 2021'!CP423</f>
        <v>197.32874999999999</v>
      </c>
      <c r="K439" s="738">
        <f t="shared" si="111"/>
        <v>21.971250000000026</v>
      </c>
      <c r="L439" s="35">
        <f t="shared" si="112"/>
        <v>0.89981190150478785</v>
      </c>
      <c r="M439" s="59">
        <v>500</v>
      </c>
      <c r="N439" s="37"/>
      <c r="O439" s="56"/>
      <c r="P439" s="48"/>
      <c r="Q439" s="58"/>
      <c r="R439" s="50"/>
      <c r="S439" s="9"/>
    </row>
    <row r="440" spans="1:19" x14ac:dyDescent="0.25">
      <c r="A440" s="214" t="s">
        <v>470</v>
      </c>
      <c r="B440" s="51" t="s">
        <v>471</v>
      </c>
      <c r="C440" s="193">
        <v>439</v>
      </c>
      <c r="D440" s="52">
        <v>0.1</v>
      </c>
      <c r="E440" s="43">
        <v>10</v>
      </c>
      <c r="F440" s="53">
        <v>439</v>
      </c>
      <c r="G440" s="54">
        <v>8</v>
      </c>
      <c r="H440" s="32">
        <f t="shared" si="109"/>
        <v>3.2925000000000004</v>
      </c>
      <c r="I440" s="33">
        <f t="shared" si="110"/>
        <v>26.340000000000003</v>
      </c>
      <c r="J440" s="33">
        <f>+I440+'Activos Dic 2021'!CP424</f>
        <v>395.08999999999992</v>
      </c>
      <c r="K440" s="738">
        <f t="shared" si="111"/>
        <v>43.910000000000082</v>
      </c>
      <c r="L440" s="35">
        <f t="shared" si="112"/>
        <v>0.89997722095671961</v>
      </c>
      <c r="M440" s="59">
        <v>500</v>
      </c>
      <c r="N440" s="37"/>
      <c r="O440" s="56"/>
      <c r="P440" s="48"/>
      <c r="Q440" s="49"/>
      <c r="R440" s="50"/>
      <c r="S440" s="9"/>
    </row>
    <row r="441" spans="1:19" x14ac:dyDescent="0.25">
      <c r="A441" s="214" t="s">
        <v>472</v>
      </c>
      <c r="B441" s="51" t="s">
        <v>459</v>
      </c>
      <c r="C441" s="193">
        <v>576.79999999999995</v>
      </c>
      <c r="D441" s="52">
        <v>0.1</v>
      </c>
      <c r="E441" s="43">
        <v>10</v>
      </c>
      <c r="F441" s="53">
        <v>576.79999999999995</v>
      </c>
      <c r="G441" s="54">
        <v>12</v>
      </c>
      <c r="H441" s="32">
        <f t="shared" ref="H441:H449" si="113">((C441-(C441*D441))/E441)/H$8</f>
        <v>4.3259999999999996</v>
      </c>
      <c r="I441" s="33">
        <f t="shared" ref="I441:I449" si="114">+G441*H441</f>
        <v>51.911999999999992</v>
      </c>
      <c r="J441" s="33">
        <f>+I441+'Activos Dic 2021'!CP425</f>
        <v>207.64799999999997</v>
      </c>
      <c r="K441" s="738">
        <f t="shared" ref="K441:K449" si="115">+C441-J441</f>
        <v>369.15199999999999</v>
      </c>
      <c r="L441" s="35">
        <f t="shared" ref="L441:L449" si="116">+J441/C441</f>
        <v>0.36</v>
      </c>
      <c r="M441" s="59">
        <v>500</v>
      </c>
      <c r="N441" s="37"/>
      <c r="O441" s="56"/>
      <c r="P441" s="48"/>
      <c r="Q441" s="49"/>
      <c r="R441" s="50"/>
      <c r="S441" s="9"/>
    </row>
    <row r="442" spans="1:19" x14ac:dyDescent="0.25">
      <c r="A442" s="214" t="s">
        <v>473</v>
      </c>
      <c r="B442" s="51" t="s">
        <v>459</v>
      </c>
      <c r="C442" s="193">
        <v>576.79999999999995</v>
      </c>
      <c r="D442" s="52">
        <v>0.1</v>
      </c>
      <c r="E442" s="43">
        <v>10</v>
      </c>
      <c r="F442" s="53">
        <v>576.79999999999995</v>
      </c>
      <c r="G442" s="54">
        <v>12</v>
      </c>
      <c r="H442" s="32">
        <f t="shared" si="113"/>
        <v>4.3259999999999996</v>
      </c>
      <c r="I442" s="33">
        <f t="shared" si="114"/>
        <v>51.911999999999992</v>
      </c>
      <c r="J442" s="33">
        <f>+I442+'Activos Dic 2021'!CP426</f>
        <v>207.64799999999997</v>
      </c>
      <c r="K442" s="738">
        <f t="shared" si="115"/>
        <v>369.15199999999999</v>
      </c>
      <c r="L442" s="35">
        <f t="shared" si="116"/>
        <v>0.36</v>
      </c>
      <c r="M442" s="59">
        <v>500</v>
      </c>
      <c r="N442" s="37"/>
      <c r="O442" s="56"/>
      <c r="P442" s="48"/>
      <c r="Q442" s="49"/>
      <c r="R442" s="50"/>
      <c r="S442" s="9"/>
    </row>
    <row r="443" spans="1:19" x14ac:dyDescent="0.25">
      <c r="A443" s="214" t="s">
        <v>474</v>
      </c>
      <c r="B443" s="51" t="s">
        <v>459</v>
      </c>
      <c r="C443" s="193">
        <v>576.79999999999995</v>
      </c>
      <c r="D443" s="52">
        <v>0.1</v>
      </c>
      <c r="E443" s="43">
        <v>10</v>
      </c>
      <c r="F443" s="53">
        <v>576.79999999999995</v>
      </c>
      <c r="G443" s="54">
        <v>12</v>
      </c>
      <c r="H443" s="32">
        <f t="shared" si="113"/>
        <v>4.3259999999999996</v>
      </c>
      <c r="I443" s="33">
        <f t="shared" si="114"/>
        <v>51.911999999999992</v>
      </c>
      <c r="J443" s="33">
        <f>+I443+'Activos Dic 2021'!CP427</f>
        <v>207.64799999999997</v>
      </c>
      <c r="K443" s="738">
        <f t="shared" si="115"/>
        <v>369.15199999999999</v>
      </c>
      <c r="L443" s="35">
        <f t="shared" si="116"/>
        <v>0.36</v>
      </c>
      <c r="M443" s="59">
        <v>500</v>
      </c>
      <c r="N443" s="37"/>
      <c r="O443" s="56"/>
      <c r="P443" s="48"/>
      <c r="Q443" s="49"/>
      <c r="R443" s="50"/>
      <c r="S443" s="9"/>
    </row>
    <row r="444" spans="1:19" x14ac:dyDescent="0.25">
      <c r="A444" s="214" t="s">
        <v>475</v>
      </c>
      <c r="B444" s="51" t="s">
        <v>459</v>
      </c>
      <c r="C444" s="193">
        <v>498.4</v>
      </c>
      <c r="D444" s="52">
        <v>0.1</v>
      </c>
      <c r="E444" s="43">
        <v>10</v>
      </c>
      <c r="F444" s="53">
        <v>498.4</v>
      </c>
      <c r="G444" s="54">
        <v>12</v>
      </c>
      <c r="H444" s="32">
        <f t="shared" si="113"/>
        <v>3.7379999999999995</v>
      </c>
      <c r="I444" s="33">
        <f t="shared" si="114"/>
        <v>44.855999999999995</v>
      </c>
      <c r="J444" s="33">
        <f>+I444+'Activos Dic 2021'!CP428</f>
        <v>179.42399999999998</v>
      </c>
      <c r="K444" s="738">
        <f t="shared" si="115"/>
        <v>318.976</v>
      </c>
      <c r="L444" s="35">
        <f t="shared" si="116"/>
        <v>0.36</v>
      </c>
      <c r="M444" s="59">
        <v>500</v>
      </c>
      <c r="N444" s="37"/>
      <c r="O444" s="56"/>
      <c r="P444" s="48"/>
      <c r="Q444" s="49"/>
      <c r="R444" s="50"/>
      <c r="S444" s="9"/>
    </row>
    <row r="445" spans="1:19" x14ac:dyDescent="0.25">
      <c r="A445" s="214" t="s">
        <v>476</v>
      </c>
      <c r="B445" s="51" t="s">
        <v>459</v>
      </c>
      <c r="C445" s="193">
        <v>498.4</v>
      </c>
      <c r="D445" s="52">
        <v>0.1</v>
      </c>
      <c r="E445" s="43">
        <v>10</v>
      </c>
      <c r="F445" s="53">
        <v>498.4</v>
      </c>
      <c r="G445" s="54">
        <v>12</v>
      </c>
      <c r="H445" s="32">
        <f t="shared" si="113"/>
        <v>3.7379999999999995</v>
      </c>
      <c r="I445" s="33">
        <f t="shared" si="114"/>
        <v>44.855999999999995</v>
      </c>
      <c r="J445" s="33">
        <f>+I445+'Activos Dic 2021'!CP429</f>
        <v>179.42399999999998</v>
      </c>
      <c r="K445" s="738">
        <f t="shared" si="115"/>
        <v>318.976</v>
      </c>
      <c r="L445" s="35">
        <f t="shared" si="116"/>
        <v>0.36</v>
      </c>
      <c r="M445" s="59">
        <v>500</v>
      </c>
      <c r="N445" s="37"/>
      <c r="O445" s="56"/>
      <c r="P445" s="48"/>
      <c r="Q445" s="49"/>
      <c r="R445" s="50"/>
      <c r="S445" s="9"/>
    </row>
    <row r="446" spans="1:19" x14ac:dyDescent="0.25">
      <c r="A446" s="214" t="s">
        <v>477</v>
      </c>
      <c r="B446" s="51" t="s">
        <v>459</v>
      </c>
      <c r="C446" s="193">
        <v>498.4</v>
      </c>
      <c r="D446" s="52">
        <v>0.1</v>
      </c>
      <c r="E446" s="43">
        <v>10</v>
      </c>
      <c r="F446" s="53">
        <v>498.4</v>
      </c>
      <c r="G446" s="54">
        <v>12</v>
      </c>
      <c r="H446" s="32">
        <f t="shared" si="113"/>
        <v>3.7379999999999995</v>
      </c>
      <c r="I446" s="33">
        <f t="shared" si="114"/>
        <v>44.855999999999995</v>
      </c>
      <c r="J446" s="33">
        <f>+I446+'Activos Dic 2021'!CP430</f>
        <v>179.42399999999998</v>
      </c>
      <c r="K446" s="738">
        <f t="shared" si="115"/>
        <v>318.976</v>
      </c>
      <c r="L446" s="35">
        <f t="shared" si="116"/>
        <v>0.36</v>
      </c>
      <c r="M446" s="59">
        <v>500</v>
      </c>
      <c r="N446" s="37"/>
      <c r="O446" s="56"/>
      <c r="P446" s="48"/>
      <c r="Q446" s="58"/>
      <c r="R446" s="50"/>
      <c r="S446" s="9"/>
    </row>
    <row r="447" spans="1:19" x14ac:dyDescent="0.25">
      <c r="A447" s="214" t="s">
        <v>478</v>
      </c>
      <c r="B447" s="51" t="s">
        <v>459</v>
      </c>
      <c r="C447" s="193">
        <v>498.4</v>
      </c>
      <c r="D447" s="52">
        <v>0.1</v>
      </c>
      <c r="E447" s="43">
        <v>10</v>
      </c>
      <c r="F447" s="53">
        <v>498.4</v>
      </c>
      <c r="G447" s="54">
        <v>12</v>
      </c>
      <c r="H447" s="32">
        <f t="shared" si="113"/>
        <v>3.7379999999999995</v>
      </c>
      <c r="I447" s="33">
        <f t="shared" si="114"/>
        <v>44.855999999999995</v>
      </c>
      <c r="J447" s="33">
        <f>+I447+'Activos Dic 2021'!CP431</f>
        <v>179.42399999999998</v>
      </c>
      <c r="K447" s="738">
        <f t="shared" si="115"/>
        <v>318.976</v>
      </c>
      <c r="L447" s="35">
        <f t="shared" si="116"/>
        <v>0.36</v>
      </c>
      <c r="M447" s="59">
        <v>500</v>
      </c>
      <c r="N447" s="37"/>
      <c r="O447" s="56"/>
      <c r="P447" s="48"/>
      <c r="Q447" s="49"/>
      <c r="R447" s="50"/>
      <c r="S447" s="9"/>
    </row>
    <row r="448" spans="1:19" x14ac:dyDescent="0.25">
      <c r="A448" s="214" t="s">
        <v>479</v>
      </c>
      <c r="B448" s="51" t="s">
        <v>459</v>
      </c>
      <c r="C448" s="193">
        <v>593.6</v>
      </c>
      <c r="D448" s="52">
        <v>0.1</v>
      </c>
      <c r="E448" s="43">
        <v>10</v>
      </c>
      <c r="F448" s="53">
        <v>593.6</v>
      </c>
      <c r="G448" s="54">
        <v>12</v>
      </c>
      <c r="H448" s="32">
        <f t="shared" si="113"/>
        <v>4.452</v>
      </c>
      <c r="I448" s="33">
        <f t="shared" si="114"/>
        <v>53.423999999999999</v>
      </c>
      <c r="J448" s="33">
        <f>+I448+'Activos Dic 2021'!CP432</f>
        <v>213.696</v>
      </c>
      <c r="K448" s="738">
        <f t="shared" si="115"/>
        <v>379.904</v>
      </c>
      <c r="L448" s="35">
        <f t="shared" si="116"/>
        <v>0.36</v>
      </c>
      <c r="M448" s="59">
        <v>500</v>
      </c>
      <c r="N448" s="37"/>
      <c r="O448" s="56"/>
      <c r="P448" s="48"/>
      <c r="Q448" s="49"/>
      <c r="R448" s="50"/>
      <c r="S448" s="9"/>
    </row>
    <row r="449" spans="1:19" x14ac:dyDescent="0.25">
      <c r="A449" s="214" t="s">
        <v>480</v>
      </c>
      <c r="B449" s="51" t="s">
        <v>481</v>
      </c>
      <c r="C449" s="193">
        <v>1097.5999999999999</v>
      </c>
      <c r="D449" s="52">
        <v>0.1</v>
      </c>
      <c r="E449" s="43">
        <v>10</v>
      </c>
      <c r="F449" s="53">
        <v>1097.5999999999999</v>
      </c>
      <c r="G449" s="54">
        <v>12</v>
      </c>
      <c r="H449" s="32">
        <f t="shared" si="113"/>
        <v>8.2319999999999993</v>
      </c>
      <c r="I449" s="33">
        <f t="shared" si="114"/>
        <v>98.783999999999992</v>
      </c>
      <c r="J449" s="33">
        <f>+I449+'Activos Dic 2021'!CP433</f>
        <v>395.13599999999997</v>
      </c>
      <c r="K449" s="738">
        <f t="shared" si="115"/>
        <v>702.46399999999994</v>
      </c>
      <c r="L449" s="35">
        <f t="shared" si="116"/>
        <v>0.36</v>
      </c>
      <c r="M449" s="59">
        <v>500</v>
      </c>
      <c r="N449" s="37"/>
      <c r="O449" s="56"/>
      <c r="P449" s="48"/>
      <c r="Q449" s="49"/>
      <c r="R449" s="50"/>
      <c r="S449" s="9"/>
    </row>
    <row r="450" spans="1:19" x14ac:dyDescent="0.25">
      <c r="A450" s="214"/>
      <c r="B450" s="51"/>
      <c r="C450" s="193"/>
      <c r="D450" s="52"/>
      <c r="E450" s="43"/>
      <c r="F450" s="53"/>
      <c r="G450" s="54"/>
      <c r="H450" s="32"/>
      <c r="I450" s="33"/>
      <c r="J450" s="33"/>
      <c r="K450" s="33"/>
      <c r="L450" s="35"/>
      <c r="M450" s="59"/>
      <c r="N450" s="37"/>
      <c r="O450" s="56"/>
      <c r="P450" s="48"/>
      <c r="Q450" s="49"/>
      <c r="R450" s="50"/>
      <c r="S450" s="9"/>
    </row>
    <row r="451" spans="1:19" x14ac:dyDescent="0.25">
      <c r="A451" s="215" t="s">
        <v>482</v>
      </c>
      <c r="B451" s="65" t="s">
        <v>483</v>
      </c>
      <c r="C451" s="193"/>
      <c r="D451" s="42"/>
      <c r="E451" s="43"/>
      <c r="F451" s="53"/>
      <c r="G451" s="54"/>
      <c r="H451" s="32"/>
      <c r="I451" s="33"/>
      <c r="J451" s="33"/>
      <c r="K451" s="33"/>
      <c r="L451" s="35"/>
      <c r="M451" s="59"/>
      <c r="N451" s="37"/>
      <c r="O451" s="56"/>
      <c r="P451" s="48"/>
      <c r="Q451" s="49"/>
      <c r="R451" s="50"/>
      <c r="S451" s="9"/>
    </row>
    <row r="452" spans="1:19" x14ac:dyDescent="0.25">
      <c r="A452" s="214" t="s">
        <v>484</v>
      </c>
      <c r="B452" s="96" t="s">
        <v>485</v>
      </c>
      <c r="C452" s="193">
        <v>163.18</v>
      </c>
      <c r="D452" s="52">
        <v>0.1</v>
      </c>
      <c r="E452" s="43">
        <v>10</v>
      </c>
      <c r="F452" s="53">
        <v>163.18</v>
      </c>
      <c r="G452" s="54">
        <v>0</v>
      </c>
      <c r="H452" s="32">
        <f t="shared" ref="H452:H455" si="117">((C452-(C452*D452))/E452)/H$8</f>
        <v>1.2238499999999999</v>
      </c>
      <c r="I452" s="33">
        <f t="shared" ref="I452:I455" si="118">+G452*H452</f>
        <v>0</v>
      </c>
      <c r="J452" s="33">
        <f>+I452+'Activos Dic 2021'!CP436</f>
        <v>146.85175000000001</v>
      </c>
      <c r="K452" s="738">
        <f t="shared" ref="K452:K455" si="119">+C452-J452</f>
        <v>16.328249999999997</v>
      </c>
      <c r="L452" s="35">
        <f t="shared" ref="L452:L455" si="120">+J452/C452</f>
        <v>0.89993718592964822</v>
      </c>
      <c r="M452" s="59">
        <v>500</v>
      </c>
      <c r="N452" s="37"/>
      <c r="O452" s="56"/>
      <c r="P452" s="48"/>
      <c r="Q452" s="49"/>
      <c r="R452" s="50"/>
      <c r="S452" s="9"/>
    </row>
    <row r="453" spans="1:19" x14ac:dyDescent="0.25">
      <c r="A453" s="214" t="s">
        <v>486</v>
      </c>
      <c r="B453" s="96" t="s">
        <v>485</v>
      </c>
      <c r="C453" s="193">
        <v>163.18</v>
      </c>
      <c r="D453" s="52">
        <v>0.1</v>
      </c>
      <c r="E453" s="43">
        <v>10</v>
      </c>
      <c r="F453" s="53">
        <v>163.18</v>
      </c>
      <c r="G453" s="54">
        <v>0</v>
      </c>
      <c r="H453" s="32">
        <f t="shared" si="117"/>
        <v>1.2238499999999999</v>
      </c>
      <c r="I453" s="33">
        <f t="shared" si="118"/>
        <v>0</v>
      </c>
      <c r="J453" s="33">
        <f>+I453+'Activos Dic 2021'!CP437</f>
        <v>146.85175000000001</v>
      </c>
      <c r="K453" s="738">
        <f t="shared" si="119"/>
        <v>16.328249999999997</v>
      </c>
      <c r="L453" s="35">
        <f t="shared" si="120"/>
        <v>0.89993718592964822</v>
      </c>
      <c r="M453" s="59">
        <v>500</v>
      </c>
      <c r="N453" s="37"/>
      <c r="O453" s="56"/>
      <c r="P453" s="48"/>
      <c r="Q453" s="58"/>
      <c r="R453" s="50"/>
      <c r="S453" s="9"/>
    </row>
    <row r="454" spans="1:19" x14ac:dyDescent="0.25">
      <c r="A454" s="214" t="s">
        <v>487</v>
      </c>
      <c r="B454" s="96" t="s">
        <v>485</v>
      </c>
      <c r="C454" s="193">
        <v>163.18</v>
      </c>
      <c r="D454" s="52">
        <v>0.1</v>
      </c>
      <c r="E454" s="43">
        <v>10</v>
      </c>
      <c r="F454" s="53">
        <v>163.18</v>
      </c>
      <c r="G454" s="54">
        <v>0</v>
      </c>
      <c r="H454" s="32">
        <f t="shared" si="117"/>
        <v>1.2238499999999999</v>
      </c>
      <c r="I454" s="33">
        <f t="shared" si="118"/>
        <v>0</v>
      </c>
      <c r="J454" s="33">
        <f>+I454+'Activos Dic 2021'!CP438</f>
        <v>146.85175000000001</v>
      </c>
      <c r="K454" s="738">
        <f t="shared" si="119"/>
        <v>16.328249999999997</v>
      </c>
      <c r="L454" s="35">
        <f t="shared" si="120"/>
        <v>0.89993718592964822</v>
      </c>
      <c r="M454" s="59">
        <v>500</v>
      </c>
      <c r="N454" s="37"/>
      <c r="O454" s="56"/>
      <c r="P454" s="48"/>
      <c r="Q454" s="49"/>
      <c r="R454" s="50"/>
      <c r="S454" s="9"/>
    </row>
    <row r="455" spans="1:19" x14ac:dyDescent="0.25">
      <c r="A455" s="214" t="s">
        <v>488</v>
      </c>
      <c r="B455" s="96" t="s">
        <v>485</v>
      </c>
      <c r="C455" s="193">
        <v>163.18</v>
      </c>
      <c r="D455" s="52">
        <v>0.1</v>
      </c>
      <c r="E455" s="43">
        <v>10</v>
      </c>
      <c r="F455" s="53">
        <v>163.18</v>
      </c>
      <c r="G455" s="54">
        <v>0</v>
      </c>
      <c r="H455" s="32">
        <f t="shared" si="117"/>
        <v>1.2238499999999999</v>
      </c>
      <c r="I455" s="33">
        <f t="shared" si="118"/>
        <v>0</v>
      </c>
      <c r="J455" s="33">
        <f>+I455+'Activos Dic 2021'!CP439</f>
        <v>146.85175000000001</v>
      </c>
      <c r="K455" s="738">
        <f t="shared" si="119"/>
        <v>16.328249999999997</v>
      </c>
      <c r="L455" s="35">
        <f t="shared" si="120"/>
        <v>0.89993718592964822</v>
      </c>
      <c r="M455" s="59">
        <v>500</v>
      </c>
      <c r="N455" s="37"/>
      <c r="O455" s="56"/>
      <c r="P455" s="48"/>
      <c r="Q455" s="49"/>
      <c r="R455" s="50"/>
      <c r="S455" s="9"/>
    </row>
    <row r="456" spans="1:19" x14ac:dyDescent="0.25">
      <c r="A456" s="215" t="s">
        <v>489</v>
      </c>
      <c r="B456" s="65" t="s">
        <v>490</v>
      </c>
      <c r="C456" s="193"/>
      <c r="D456" s="42"/>
      <c r="E456" s="43"/>
      <c r="F456" s="53"/>
      <c r="G456" s="54"/>
      <c r="H456" s="32"/>
      <c r="I456" s="33"/>
      <c r="J456" s="33"/>
      <c r="K456" s="33"/>
      <c r="L456" s="35"/>
      <c r="M456" s="59"/>
      <c r="N456" s="37"/>
      <c r="O456" s="56"/>
      <c r="P456" s="48"/>
      <c r="Q456" s="49"/>
      <c r="R456" s="50"/>
      <c r="S456" s="9"/>
    </row>
    <row r="457" spans="1:19" x14ac:dyDescent="0.25">
      <c r="A457" s="214" t="s">
        <v>491</v>
      </c>
      <c r="B457" s="51" t="s">
        <v>485</v>
      </c>
      <c r="C457" s="193">
        <v>56.95</v>
      </c>
      <c r="D457" s="42"/>
      <c r="E457" s="43"/>
      <c r="F457" s="53"/>
      <c r="G457" s="54"/>
      <c r="H457" s="32"/>
      <c r="I457" s="33"/>
      <c r="J457" s="33"/>
      <c r="K457" s="33"/>
      <c r="L457" s="35"/>
      <c r="M457" s="59"/>
      <c r="N457" s="37"/>
      <c r="O457" s="56">
        <v>56.95</v>
      </c>
      <c r="P457" s="48">
        <v>500</v>
      </c>
      <c r="Q457" s="49"/>
      <c r="R457" s="50"/>
      <c r="S457" s="9"/>
    </row>
    <row r="458" spans="1:19" x14ac:dyDescent="0.25">
      <c r="A458" s="214" t="s">
        <v>492</v>
      </c>
      <c r="B458" s="51" t="s">
        <v>485</v>
      </c>
      <c r="C458" s="193">
        <v>56.95</v>
      </c>
      <c r="D458" s="42"/>
      <c r="E458" s="43"/>
      <c r="F458" s="53"/>
      <c r="G458" s="54"/>
      <c r="H458" s="32"/>
      <c r="I458" s="33"/>
      <c r="J458" s="33"/>
      <c r="K458" s="33"/>
      <c r="L458" s="35"/>
      <c r="M458" s="59"/>
      <c r="N458" s="37"/>
      <c r="O458" s="56">
        <v>56.95</v>
      </c>
      <c r="P458" s="48">
        <v>500</v>
      </c>
      <c r="Q458" s="49"/>
      <c r="R458" s="50"/>
      <c r="S458" s="9"/>
    </row>
    <row r="459" spans="1:19" x14ac:dyDescent="0.25">
      <c r="A459" s="214" t="s">
        <v>493</v>
      </c>
      <c r="B459" s="51" t="s">
        <v>485</v>
      </c>
      <c r="C459" s="193">
        <v>56.95</v>
      </c>
      <c r="D459" s="42"/>
      <c r="E459" s="43"/>
      <c r="F459" s="53"/>
      <c r="G459" s="54"/>
      <c r="H459" s="32"/>
      <c r="I459" s="33"/>
      <c r="J459" s="33"/>
      <c r="K459" s="33"/>
      <c r="L459" s="35"/>
      <c r="M459" s="59"/>
      <c r="N459" s="37"/>
      <c r="O459" s="56">
        <v>56.95</v>
      </c>
      <c r="P459" s="48">
        <v>500</v>
      </c>
      <c r="Q459" s="49"/>
      <c r="R459" s="50"/>
      <c r="S459" s="9"/>
    </row>
    <row r="460" spans="1:19" x14ac:dyDescent="0.25">
      <c r="A460" s="214" t="s">
        <v>494</v>
      </c>
      <c r="B460" s="51" t="s">
        <v>485</v>
      </c>
      <c r="C460" s="193">
        <v>56.95</v>
      </c>
      <c r="D460" s="42"/>
      <c r="E460" s="43"/>
      <c r="F460" s="53"/>
      <c r="G460" s="54"/>
      <c r="H460" s="32"/>
      <c r="I460" s="33"/>
      <c r="J460" s="33"/>
      <c r="K460" s="33"/>
      <c r="L460" s="35"/>
      <c r="M460" s="59"/>
      <c r="N460" s="37"/>
      <c r="O460" s="56">
        <v>56.95</v>
      </c>
      <c r="P460" s="48">
        <v>500</v>
      </c>
      <c r="Q460" s="58"/>
      <c r="R460" s="50"/>
      <c r="S460" s="9"/>
    </row>
    <row r="461" spans="1:19" x14ac:dyDescent="0.25">
      <c r="A461" s="214" t="s">
        <v>495</v>
      </c>
      <c r="B461" s="51" t="s">
        <v>485</v>
      </c>
      <c r="C461" s="193"/>
      <c r="D461" s="42"/>
      <c r="E461" s="43"/>
      <c r="F461" s="53"/>
      <c r="G461" s="54"/>
      <c r="H461" s="32"/>
      <c r="I461" s="33"/>
      <c r="J461" s="33"/>
      <c r="K461" s="33"/>
      <c r="L461" s="35"/>
      <c r="M461" s="59"/>
      <c r="N461" s="37"/>
      <c r="O461" s="56"/>
      <c r="P461" s="48"/>
      <c r="Q461" s="49" t="s">
        <v>962</v>
      </c>
      <c r="R461" s="50">
        <v>56.95</v>
      </c>
      <c r="S461" s="9"/>
    </row>
    <row r="462" spans="1:19" x14ac:dyDescent="0.25">
      <c r="A462" s="214" t="s">
        <v>496</v>
      </c>
      <c r="B462" s="51" t="s">
        <v>485</v>
      </c>
      <c r="C462" s="193">
        <v>56.95</v>
      </c>
      <c r="D462" s="42"/>
      <c r="E462" s="43"/>
      <c r="F462" s="53"/>
      <c r="G462" s="54"/>
      <c r="H462" s="32"/>
      <c r="I462" s="33"/>
      <c r="J462" s="33"/>
      <c r="K462" s="33"/>
      <c r="L462" s="35"/>
      <c r="M462" s="59"/>
      <c r="N462" s="37"/>
      <c r="O462" s="56">
        <v>56.95</v>
      </c>
      <c r="P462" s="48">
        <v>500</v>
      </c>
      <c r="Q462" s="49"/>
      <c r="R462" s="50"/>
      <c r="S462" s="9"/>
    </row>
    <row r="463" spans="1:19" x14ac:dyDescent="0.25">
      <c r="A463" s="214" t="s">
        <v>497</v>
      </c>
      <c r="B463" s="51" t="s">
        <v>485</v>
      </c>
      <c r="C463" s="193">
        <v>56.95</v>
      </c>
      <c r="D463" s="42"/>
      <c r="E463" s="43"/>
      <c r="F463" s="53"/>
      <c r="G463" s="54"/>
      <c r="H463" s="32"/>
      <c r="I463" s="33"/>
      <c r="J463" s="33"/>
      <c r="K463" s="33"/>
      <c r="L463" s="35"/>
      <c r="M463" s="59"/>
      <c r="N463" s="37"/>
      <c r="O463" s="56">
        <v>56.95</v>
      </c>
      <c r="P463" s="48">
        <v>500</v>
      </c>
      <c r="Q463" s="49"/>
      <c r="R463" s="50"/>
      <c r="S463" s="9"/>
    </row>
    <row r="464" spans="1:19" x14ac:dyDescent="0.25">
      <c r="A464" s="214" t="s">
        <v>498</v>
      </c>
      <c r="B464" s="51" t="s">
        <v>485</v>
      </c>
      <c r="C464" s="193">
        <v>56.95</v>
      </c>
      <c r="D464" s="42"/>
      <c r="E464" s="43"/>
      <c r="F464" s="53"/>
      <c r="G464" s="54"/>
      <c r="H464" s="32"/>
      <c r="I464" s="33"/>
      <c r="J464" s="33"/>
      <c r="K464" s="33"/>
      <c r="L464" s="35"/>
      <c r="M464" s="59"/>
      <c r="N464" s="37"/>
      <c r="O464" s="56">
        <v>56.95</v>
      </c>
      <c r="P464" s="48">
        <v>500</v>
      </c>
      <c r="Q464" s="49"/>
      <c r="R464" s="50"/>
      <c r="S464" s="9"/>
    </row>
    <row r="465" spans="1:19" x14ac:dyDescent="0.25">
      <c r="A465" s="214" t="s">
        <v>499</v>
      </c>
      <c r="B465" s="51" t="s">
        <v>485</v>
      </c>
      <c r="C465" s="193">
        <v>56.95</v>
      </c>
      <c r="D465" s="42"/>
      <c r="E465" s="43"/>
      <c r="F465" s="53"/>
      <c r="G465" s="54"/>
      <c r="H465" s="32"/>
      <c r="I465" s="33"/>
      <c r="J465" s="33"/>
      <c r="K465" s="33"/>
      <c r="L465" s="35"/>
      <c r="M465" s="59"/>
      <c r="N465" s="37"/>
      <c r="O465" s="56">
        <v>56.95</v>
      </c>
      <c r="P465" s="48">
        <v>500</v>
      </c>
      <c r="Q465" s="49"/>
      <c r="R465" s="50"/>
      <c r="S465" s="9"/>
    </row>
    <row r="466" spans="1:19" x14ac:dyDescent="0.25">
      <c r="A466" s="214" t="s">
        <v>500</v>
      </c>
      <c r="B466" s="51" t="s">
        <v>485</v>
      </c>
      <c r="C466" s="193">
        <v>56.95</v>
      </c>
      <c r="D466" s="42"/>
      <c r="E466" s="43"/>
      <c r="F466" s="53"/>
      <c r="G466" s="54"/>
      <c r="H466" s="32"/>
      <c r="I466" s="33"/>
      <c r="J466" s="33"/>
      <c r="K466" s="33"/>
      <c r="L466" s="35"/>
      <c r="M466" s="59"/>
      <c r="N466" s="37"/>
      <c r="O466" s="56">
        <v>56.95</v>
      </c>
      <c r="P466" s="48">
        <v>500</v>
      </c>
      <c r="Q466" s="49"/>
      <c r="R466" s="50"/>
      <c r="S466" s="9"/>
    </row>
    <row r="467" spans="1:19" x14ac:dyDescent="0.25">
      <c r="A467" s="214" t="s">
        <v>501</v>
      </c>
      <c r="B467" s="51" t="s">
        <v>485</v>
      </c>
      <c r="C467" s="193">
        <v>56.95</v>
      </c>
      <c r="D467" s="42"/>
      <c r="E467" s="43"/>
      <c r="F467" s="53"/>
      <c r="G467" s="54"/>
      <c r="H467" s="32"/>
      <c r="I467" s="33"/>
      <c r="J467" s="33"/>
      <c r="K467" s="33"/>
      <c r="L467" s="35"/>
      <c r="M467" s="59"/>
      <c r="N467" s="37"/>
      <c r="O467" s="56">
        <v>56.95</v>
      </c>
      <c r="P467" s="48">
        <v>500</v>
      </c>
      <c r="Q467" s="58"/>
      <c r="R467" s="50"/>
      <c r="S467" s="9"/>
    </row>
    <row r="468" spans="1:19" x14ac:dyDescent="0.25">
      <c r="A468" s="214" t="s">
        <v>502</v>
      </c>
      <c r="B468" s="51" t="s">
        <v>485</v>
      </c>
      <c r="C468" s="193">
        <v>56.95</v>
      </c>
      <c r="D468" s="42"/>
      <c r="E468" s="43"/>
      <c r="F468" s="53"/>
      <c r="G468" s="54"/>
      <c r="H468" s="32"/>
      <c r="I468" s="33"/>
      <c r="J468" s="33"/>
      <c r="K468" s="33"/>
      <c r="L468" s="35"/>
      <c r="M468" s="59"/>
      <c r="N468" s="37"/>
      <c r="O468" s="56">
        <v>56.95</v>
      </c>
      <c r="P468" s="48">
        <v>500</v>
      </c>
      <c r="Q468" s="49"/>
      <c r="R468" s="50"/>
      <c r="S468" s="9"/>
    </row>
    <row r="469" spans="1:19" x14ac:dyDescent="0.25">
      <c r="A469" s="214" t="s">
        <v>503</v>
      </c>
      <c r="B469" s="51" t="s">
        <v>485</v>
      </c>
      <c r="C469" s="193">
        <v>56.95</v>
      </c>
      <c r="D469" s="42"/>
      <c r="E469" s="43"/>
      <c r="F469" s="53"/>
      <c r="G469" s="54"/>
      <c r="H469" s="32"/>
      <c r="I469" s="33"/>
      <c r="J469" s="33"/>
      <c r="K469" s="33"/>
      <c r="L469" s="35"/>
      <c r="M469" s="59"/>
      <c r="N469" s="37"/>
      <c r="O469" s="56">
        <v>56.95</v>
      </c>
      <c r="P469" s="48">
        <v>500</v>
      </c>
      <c r="Q469" s="49"/>
      <c r="R469" s="50"/>
      <c r="S469" s="9"/>
    </row>
    <row r="470" spans="1:19" x14ac:dyDescent="0.25">
      <c r="A470" s="214" t="s">
        <v>504</v>
      </c>
      <c r="B470" s="51" t="s">
        <v>485</v>
      </c>
      <c r="C470" s="193">
        <v>56.95</v>
      </c>
      <c r="D470" s="42"/>
      <c r="E470" s="43"/>
      <c r="F470" s="53"/>
      <c r="G470" s="54"/>
      <c r="H470" s="32"/>
      <c r="I470" s="33"/>
      <c r="J470" s="33"/>
      <c r="K470" s="33"/>
      <c r="L470" s="35"/>
      <c r="M470" s="59"/>
      <c r="N470" s="37"/>
      <c r="O470" s="56">
        <v>56.95</v>
      </c>
      <c r="P470" s="48">
        <v>500</v>
      </c>
      <c r="Q470" s="49"/>
      <c r="R470" s="50"/>
      <c r="S470" s="9"/>
    </row>
    <row r="471" spans="1:19" x14ac:dyDescent="0.25">
      <c r="A471" s="214" t="s">
        <v>505</v>
      </c>
      <c r="B471" s="51" t="s">
        <v>485</v>
      </c>
      <c r="C471" s="193">
        <v>56.95</v>
      </c>
      <c r="D471" s="42"/>
      <c r="E471" s="43"/>
      <c r="F471" s="53"/>
      <c r="G471" s="54"/>
      <c r="H471" s="32"/>
      <c r="I471" s="33"/>
      <c r="J471" s="33"/>
      <c r="K471" s="33"/>
      <c r="L471" s="35"/>
      <c r="M471" s="59"/>
      <c r="N471" s="37"/>
      <c r="O471" s="56">
        <v>56.95</v>
      </c>
      <c r="P471" s="48">
        <v>500</v>
      </c>
      <c r="Q471" s="49"/>
      <c r="R471" s="50"/>
      <c r="S471" s="9"/>
    </row>
    <row r="472" spans="1:19" x14ac:dyDescent="0.25">
      <c r="A472" s="214" t="s">
        <v>506</v>
      </c>
      <c r="B472" s="51" t="s">
        <v>485</v>
      </c>
      <c r="C472" s="193">
        <v>56.95</v>
      </c>
      <c r="D472" s="42"/>
      <c r="E472" s="43"/>
      <c r="F472" s="53"/>
      <c r="G472" s="54"/>
      <c r="H472" s="32"/>
      <c r="I472" s="33"/>
      <c r="J472" s="33"/>
      <c r="K472" s="33"/>
      <c r="L472" s="35"/>
      <c r="M472" s="59"/>
      <c r="N472" s="37"/>
      <c r="O472" s="56">
        <v>56.95</v>
      </c>
      <c r="P472" s="48">
        <v>500</v>
      </c>
      <c r="Q472" s="49"/>
      <c r="R472" s="50"/>
      <c r="S472" s="9"/>
    </row>
    <row r="473" spans="1:19" x14ac:dyDescent="0.25">
      <c r="A473" s="214" t="s">
        <v>507</v>
      </c>
      <c r="B473" s="51" t="s">
        <v>485</v>
      </c>
      <c r="C473" s="193"/>
      <c r="D473" s="42"/>
      <c r="E473" s="43"/>
      <c r="F473" s="53"/>
      <c r="G473" s="54"/>
      <c r="H473" s="32"/>
      <c r="I473" s="33"/>
      <c r="J473" s="33"/>
      <c r="K473" s="33"/>
      <c r="L473" s="35"/>
      <c r="M473" s="59"/>
      <c r="N473" s="37"/>
      <c r="O473" s="56"/>
      <c r="P473" s="48"/>
      <c r="Q473" s="49" t="s">
        <v>962</v>
      </c>
      <c r="R473" s="50">
        <v>56.95</v>
      </c>
      <c r="S473" s="9"/>
    </row>
    <row r="474" spans="1:19" x14ac:dyDescent="0.25">
      <c r="A474" s="214" t="s">
        <v>508</v>
      </c>
      <c r="B474" s="51" t="s">
        <v>485</v>
      </c>
      <c r="C474" s="193"/>
      <c r="D474" s="42"/>
      <c r="E474" s="43"/>
      <c r="F474" s="53"/>
      <c r="G474" s="54"/>
      <c r="H474" s="32"/>
      <c r="I474" s="33"/>
      <c r="J474" s="33"/>
      <c r="K474" s="33"/>
      <c r="L474" s="35"/>
      <c r="M474" s="59"/>
      <c r="N474" s="37"/>
      <c r="O474" s="56"/>
      <c r="P474" s="48"/>
      <c r="Q474" s="58" t="s">
        <v>962</v>
      </c>
      <c r="R474" s="50">
        <v>56.95</v>
      </c>
      <c r="S474" s="9"/>
    </row>
    <row r="475" spans="1:19" x14ac:dyDescent="0.25">
      <c r="A475" s="214" t="s">
        <v>509</v>
      </c>
      <c r="B475" s="51" t="s">
        <v>485</v>
      </c>
      <c r="C475" s="193">
        <v>56.95</v>
      </c>
      <c r="D475" s="42"/>
      <c r="E475" s="43"/>
      <c r="F475" s="53"/>
      <c r="G475" s="54"/>
      <c r="H475" s="32"/>
      <c r="I475" s="33"/>
      <c r="J475" s="33"/>
      <c r="K475" s="33"/>
      <c r="L475" s="35"/>
      <c r="M475" s="59"/>
      <c r="N475" s="37"/>
      <c r="O475" s="56">
        <v>56.95</v>
      </c>
      <c r="P475" s="48">
        <v>500</v>
      </c>
      <c r="Q475" s="49"/>
      <c r="R475" s="50"/>
      <c r="S475" s="9"/>
    </row>
    <row r="476" spans="1:19" x14ac:dyDescent="0.25">
      <c r="A476" s="214" t="s">
        <v>510</v>
      </c>
      <c r="B476" s="51" t="s">
        <v>485</v>
      </c>
      <c r="C476" s="193">
        <v>56.95</v>
      </c>
      <c r="D476" s="42"/>
      <c r="E476" s="43"/>
      <c r="F476" s="53"/>
      <c r="G476" s="54"/>
      <c r="H476" s="32"/>
      <c r="I476" s="33"/>
      <c r="J476" s="33"/>
      <c r="K476" s="33"/>
      <c r="L476" s="35"/>
      <c r="M476" s="59"/>
      <c r="N476" s="37"/>
      <c r="O476" s="56">
        <v>56.95</v>
      </c>
      <c r="P476" s="48">
        <v>500</v>
      </c>
      <c r="Q476" s="49"/>
      <c r="R476" s="50"/>
      <c r="S476" s="9"/>
    </row>
    <row r="477" spans="1:19" x14ac:dyDescent="0.25">
      <c r="A477" s="214" t="s">
        <v>511</v>
      </c>
      <c r="B477" s="51" t="s">
        <v>485</v>
      </c>
      <c r="C477" s="193">
        <v>56.95</v>
      </c>
      <c r="D477" s="42"/>
      <c r="E477" s="43"/>
      <c r="F477" s="53"/>
      <c r="G477" s="54"/>
      <c r="H477" s="32"/>
      <c r="I477" s="33"/>
      <c r="J477" s="33"/>
      <c r="K477" s="33"/>
      <c r="L477" s="35"/>
      <c r="M477" s="59"/>
      <c r="N477" s="37"/>
      <c r="O477" s="56">
        <v>56.95</v>
      </c>
      <c r="P477" s="48">
        <v>500</v>
      </c>
      <c r="Q477" s="49"/>
      <c r="R477" s="50"/>
      <c r="S477" s="9"/>
    </row>
    <row r="478" spans="1:19" x14ac:dyDescent="0.25">
      <c r="A478" s="214" t="s">
        <v>512</v>
      </c>
      <c r="B478" s="51" t="s">
        <v>485</v>
      </c>
      <c r="C478" s="193">
        <v>56.95</v>
      </c>
      <c r="D478" s="42"/>
      <c r="E478" s="43"/>
      <c r="F478" s="53"/>
      <c r="G478" s="54"/>
      <c r="H478" s="32"/>
      <c r="I478" s="33"/>
      <c r="J478" s="33"/>
      <c r="K478" s="33"/>
      <c r="L478" s="35"/>
      <c r="M478" s="59"/>
      <c r="N478" s="37"/>
      <c r="O478" s="56">
        <v>56.95</v>
      </c>
      <c r="P478" s="48">
        <v>500</v>
      </c>
      <c r="Q478" s="49"/>
      <c r="R478" s="50"/>
      <c r="S478" s="9"/>
    </row>
    <row r="479" spans="1:19" x14ac:dyDescent="0.25">
      <c r="A479" s="214" t="s">
        <v>513</v>
      </c>
      <c r="B479" s="51" t="s">
        <v>485</v>
      </c>
      <c r="C479" s="193"/>
      <c r="D479" s="42"/>
      <c r="E479" s="43"/>
      <c r="F479" s="53"/>
      <c r="G479" s="54"/>
      <c r="H479" s="32"/>
      <c r="I479" s="33"/>
      <c r="J479" s="33"/>
      <c r="K479" s="33"/>
      <c r="L479" s="35"/>
      <c r="M479" s="59"/>
      <c r="N479" s="37"/>
      <c r="O479" s="56"/>
      <c r="P479" s="48"/>
      <c r="Q479" s="49" t="s">
        <v>962</v>
      </c>
      <c r="R479" s="50">
        <v>56.95</v>
      </c>
      <c r="S479" s="9"/>
    </row>
    <row r="480" spans="1:19" x14ac:dyDescent="0.25">
      <c r="A480" s="214" t="s">
        <v>514</v>
      </c>
      <c r="B480" s="51" t="s">
        <v>485</v>
      </c>
      <c r="C480" s="193">
        <v>56.95</v>
      </c>
      <c r="D480" s="42"/>
      <c r="E480" s="43"/>
      <c r="F480" s="53"/>
      <c r="G480" s="54"/>
      <c r="H480" s="32"/>
      <c r="I480" s="33"/>
      <c r="J480" s="33"/>
      <c r="K480" s="33"/>
      <c r="L480" s="35"/>
      <c r="M480" s="59"/>
      <c r="N480" s="37"/>
      <c r="O480" s="56">
        <v>56.95</v>
      </c>
      <c r="P480" s="48">
        <v>500</v>
      </c>
      <c r="Q480" s="49"/>
      <c r="R480" s="50"/>
      <c r="S480" s="9"/>
    </row>
    <row r="481" spans="1:19" x14ac:dyDescent="0.25">
      <c r="A481" s="214" t="s">
        <v>515</v>
      </c>
      <c r="B481" s="51" t="s">
        <v>485</v>
      </c>
      <c r="C481" s="193"/>
      <c r="D481" s="42"/>
      <c r="E481" s="43"/>
      <c r="F481" s="53"/>
      <c r="G481" s="54"/>
      <c r="H481" s="32"/>
      <c r="I481" s="33"/>
      <c r="J481" s="33"/>
      <c r="K481" s="33"/>
      <c r="L481" s="35"/>
      <c r="M481" s="59"/>
      <c r="N481" s="37"/>
      <c r="O481" s="56"/>
      <c r="P481" s="48"/>
      <c r="Q481" s="58" t="s">
        <v>962</v>
      </c>
      <c r="R481" s="50">
        <v>56.95</v>
      </c>
      <c r="S481" s="9"/>
    </row>
    <row r="482" spans="1:19" x14ac:dyDescent="0.25">
      <c r="A482" s="214" t="s">
        <v>516</v>
      </c>
      <c r="B482" s="51" t="s">
        <v>485</v>
      </c>
      <c r="C482" s="193">
        <v>56.95</v>
      </c>
      <c r="D482" s="42"/>
      <c r="E482" s="43"/>
      <c r="F482" s="53"/>
      <c r="G482" s="54"/>
      <c r="H482" s="32"/>
      <c r="I482" s="33"/>
      <c r="J482" s="33"/>
      <c r="K482" s="33"/>
      <c r="L482" s="35"/>
      <c r="M482" s="59"/>
      <c r="N482" s="37"/>
      <c r="O482" s="56">
        <v>56.95</v>
      </c>
      <c r="P482" s="48">
        <v>500</v>
      </c>
      <c r="Q482" s="49"/>
      <c r="R482" s="50"/>
      <c r="S482" s="9"/>
    </row>
    <row r="483" spans="1:19" x14ac:dyDescent="0.25">
      <c r="A483" s="214" t="s">
        <v>517</v>
      </c>
      <c r="B483" s="51" t="s">
        <v>485</v>
      </c>
      <c r="C483" s="193"/>
      <c r="D483" s="42"/>
      <c r="E483" s="43"/>
      <c r="F483" s="53"/>
      <c r="G483" s="54"/>
      <c r="H483" s="32"/>
      <c r="I483" s="33"/>
      <c r="J483" s="33"/>
      <c r="K483" s="33"/>
      <c r="L483" s="35"/>
      <c r="M483" s="59"/>
      <c r="N483" s="37"/>
      <c r="O483" s="56"/>
      <c r="P483" s="48"/>
      <c r="Q483" s="49" t="s">
        <v>962</v>
      </c>
      <c r="R483" s="50">
        <v>56.95</v>
      </c>
      <c r="S483" s="9"/>
    </row>
    <row r="484" spans="1:19" x14ac:dyDescent="0.25">
      <c r="A484" s="214" t="s">
        <v>518</v>
      </c>
      <c r="B484" s="51" t="s">
        <v>485</v>
      </c>
      <c r="C484" s="193">
        <v>56.95</v>
      </c>
      <c r="D484" s="42"/>
      <c r="E484" s="43"/>
      <c r="F484" s="53"/>
      <c r="G484" s="54"/>
      <c r="H484" s="32"/>
      <c r="I484" s="33"/>
      <c r="J484" s="33"/>
      <c r="K484" s="33"/>
      <c r="L484" s="35"/>
      <c r="M484" s="59"/>
      <c r="N484" s="37"/>
      <c r="O484" s="56">
        <v>56.95</v>
      </c>
      <c r="P484" s="48">
        <v>500</v>
      </c>
      <c r="Q484" s="49"/>
      <c r="R484" s="50"/>
      <c r="S484" s="9"/>
    </row>
    <row r="485" spans="1:19" x14ac:dyDescent="0.25">
      <c r="A485" s="214" t="s">
        <v>519</v>
      </c>
      <c r="B485" s="51" t="s">
        <v>485</v>
      </c>
      <c r="C485" s="193"/>
      <c r="D485" s="42"/>
      <c r="E485" s="43"/>
      <c r="F485" s="53"/>
      <c r="G485" s="54"/>
      <c r="H485" s="32"/>
      <c r="I485" s="33"/>
      <c r="J485" s="33"/>
      <c r="K485" s="33"/>
      <c r="L485" s="35"/>
      <c r="M485" s="59"/>
      <c r="N485" s="37"/>
      <c r="O485" s="56"/>
      <c r="P485" s="48"/>
      <c r="Q485" s="49" t="s">
        <v>962</v>
      </c>
      <c r="R485" s="50">
        <v>56.95</v>
      </c>
      <c r="S485" s="9"/>
    </row>
    <row r="486" spans="1:19" x14ac:dyDescent="0.25">
      <c r="A486" s="214" t="s">
        <v>520</v>
      </c>
      <c r="B486" s="51" t="s">
        <v>485</v>
      </c>
      <c r="C486" s="193"/>
      <c r="D486" s="42"/>
      <c r="E486" s="43"/>
      <c r="F486" s="53"/>
      <c r="G486" s="54"/>
      <c r="H486" s="32"/>
      <c r="I486" s="33"/>
      <c r="J486" s="33"/>
      <c r="K486" s="33"/>
      <c r="L486" s="35"/>
      <c r="M486" s="59"/>
      <c r="N486" s="37"/>
      <c r="O486" s="56"/>
      <c r="P486" s="48"/>
      <c r="Q486" s="49" t="s">
        <v>962</v>
      </c>
      <c r="R486" s="50">
        <v>56.95</v>
      </c>
      <c r="S486" s="9"/>
    </row>
    <row r="487" spans="1:19" x14ac:dyDescent="0.25">
      <c r="A487" s="214" t="s">
        <v>521</v>
      </c>
      <c r="B487" s="51" t="s">
        <v>485</v>
      </c>
      <c r="C487" s="193"/>
      <c r="D487" s="42"/>
      <c r="E487" s="43"/>
      <c r="F487" s="53"/>
      <c r="G487" s="54"/>
      <c r="H487" s="32"/>
      <c r="I487" s="33"/>
      <c r="J487" s="33"/>
      <c r="K487" s="33"/>
      <c r="L487" s="35"/>
      <c r="M487" s="59"/>
      <c r="N487" s="37"/>
      <c r="O487" s="56"/>
      <c r="P487" s="48"/>
      <c r="Q487" s="49" t="s">
        <v>962</v>
      </c>
      <c r="R487" s="50">
        <v>56.95</v>
      </c>
      <c r="S487" s="9"/>
    </row>
    <row r="488" spans="1:19" x14ac:dyDescent="0.25">
      <c r="A488" s="214" t="s">
        <v>522</v>
      </c>
      <c r="B488" s="51" t="s">
        <v>485</v>
      </c>
      <c r="C488" s="193">
        <v>56.95</v>
      </c>
      <c r="D488" s="42"/>
      <c r="E488" s="43"/>
      <c r="F488" s="53"/>
      <c r="G488" s="54"/>
      <c r="H488" s="32"/>
      <c r="I488" s="33"/>
      <c r="J488" s="33"/>
      <c r="K488" s="33"/>
      <c r="L488" s="35"/>
      <c r="M488" s="59"/>
      <c r="N488" s="37"/>
      <c r="O488" s="56">
        <v>56.95</v>
      </c>
      <c r="P488" s="48">
        <v>500</v>
      </c>
      <c r="Q488" s="58"/>
      <c r="R488" s="50"/>
      <c r="S488" s="9"/>
    </row>
    <row r="489" spans="1:19" x14ac:dyDescent="0.25">
      <c r="A489" s="214" t="s">
        <v>523</v>
      </c>
      <c r="B489" s="51" t="s">
        <v>485</v>
      </c>
      <c r="C489" s="193">
        <v>56.95</v>
      </c>
      <c r="D489" s="42"/>
      <c r="E489" s="43"/>
      <c r="F489" s="53"/>
      <c r="G489" s="54"/>
      <c r="H489" s="32"/>
      <c r="I489" s="33"/>
      <c r="J489" s="33"/>
      <c r="K489" s="33"/>
      <c r="L489" s="35"/>
      <c r="M489" s="59"/>
      <c r="N489" s="37"/>
      <c r="O489" s="56">
        <v>56.95</v>
      </c>
      <c r="P489" s="48">
        <v>500</v>
      </c>
      <c r="Q489" s="49"/>
      <c r="R489" s="50"/>
      <c r="S489" s="9"/>
    </row>
    <row r="490" spans="1:19" x14ac:dyDescent="0.25">
      <c r="A490" s="214" t="s">
        <v>524</v>
      </c>
      <c r="B490" s="51" t="s">
        <v>485</v>
      </c>
      <c r="C490" s="193">
        <v>56.95</v>
      </c>
      <c r="D490" s="42"/>
      <c r="E490" s="43"/>
      <c r="F490" s="53"/>
      <c r="G490" s="54"/>
      <c r="H490" s="32"/>
      <c r="I490" s="33"/>
      <c r="J490" s="33"/>
      <c r="K490" s="33"/>
      <c r="L490" s="35"/>
      <c r="M490" s="59"/>
      <c r="N490" s="37"/>
      <c r="O490" s="56">
        <v>56.95</v>
      </c>
      <c r="P490" s="48">
        <v>500</v>
      </c>
      <c r="Q490" s="49"/>
      <c r="R490" s="50"/>
      <c r="S490" s="9"/>
    </row>
    <row r="491" spans="1:19" x14ac:dyDescent="0.25">
      <c r="A491" s="214" t="s">
        <v>525</v>
      </c>
      <c r="B491" s="51" t="s">
        <v>485</v>
      </c>
      <c r="C491" s="193"/>
      <c r="D491" s="42"/>
      <c r="E491" s="43"/>
      <c r="F491" s="53"/>
      <c r="G491" s="54"/>
      <c r="H491" s="32"/>
      <c r="I491" s="33"/>
      <c r="J491" s="33"/>
      <c r="K491" s="33"/>
      <c r="L491" s="35"/>
      <c r="M491" s="59"/>
      <c r="N491" s="37"/>
      <c r="O491" s="56"/>
      <c r="P491" s="48"/>
      <c r="Q491" s="49" t="s">
        <v>962</v>
      </c>
      <c r="R491" s="50">
        <v>56.95</v>
      </c>
      <c r="S491" s="9"/>
    </row>
    <row r="492" spans="1:19" x14ac:dyDescent="0.25">
      <c r="A492" s="214" t="s">
        <v>526</v>
      </c>
      <c r="B492" s="51" t="s">
        <v>485</v>
      </c>
      <c r="C492" s="193">
        <v>56.95</v>
      </c>
      <c r="D492" s="42"/>
      <c r="E492" s="43"/>
      <c r="F492" s="53"/>
      <c r="G492" s="54"/>
      <c r="H492" s="32"/>
      <c r="I492" s="33"/>
      <c r="J492" s="33"/>
      <c r="K492" s="33"/>
      <c r="L492" s="35"/>
      <c r="M492" s="59"/>
      <c r="N492" s="37"/>
      <c r="O492" s="56">
        <v>56.95</v>
      </c>
      <c r="P492" s="48">
        <v>500</v>
      </c>
      <c r="Q492" s="49"/>
      <c r="R492" s="50"/>
      <c r="S492" s="9"/>
    </row>
    <row r="493" spans="1:19" x14ac:dyDescent="0.25">
      <c r="A493" s="214" t="s">
        <v>527</v>
      </c>
      <c r="B493" s="51" t="s">
        <v>485</v>
      </c>
      <c r="C493" s="193">
        <v>56.95</v>
      </c>
      <c r="D493" s="42"/>
      <c r="E493" s="43"/>
      <c r="F493" s="53"/>
      <c r="G493" s="54"/>
      <c r="H493" s="32"/>
      <c r="I493" s="33"/>
      <c r="J493" s="33"/>
      <c r="K493" s="33"/>
      <c r="L493" s="35"/>
      <c r="M493" s="59"/>
      <c r="N493" s="37"/>
      <c r="O493" s="56">
        <v>56.95</v>
      </c>
      <c r="P493" s="48">
        <v>500</v>
      </c>
      <c r="Q493" s="49"/>
      <c r="R493" s="50"/>
      <c r="S493" s="9"/>
    </row>
    <row r="494" spans="1:19" x14ac:dyDescent="0.25">
      <c r="A494" s="214" t="s">
        <v>528</v>
      </c>
      <c r="B494" s="51" t="s">
        <v>485</v>
      </c>
      <c r="C494" s="193">
        <v>56.95</v>
      </c>
      <c r="D494" s="42"/>
      <c r="E494" s="43"/>
      <c r="F494" s="53"/>
      <c r="G494" s="54"/>
      <c r="H494" s="32"/>
      <c r="I494" s="33"/>
      <c r="J494" s="33"/>
      <c r="K494" s="33"/>
      <c r="L494" s="35"/>
      <c r="M494" s="59"/>
      <c r="N494" s="37"/>
      <c r="O494" s="56">
        <v>56.95</v>
      </c>
      <c r="P494" s="48">
        <v>500</v>
      </c>
      <c r="Q494" s="49"/>
      <c r="R494" s="50"/>
      <c r="S494" s="9"/>
    </row>
    <row r="495" spans="1:19" x14ac:dyDescent="0.25">
      <c r="A495" s="214" t="s">
        <v>529</v>
      </c>
      <c r="B495" s="51" t="s">
        <v>485</v>
      </c>
      <c r="C495" s="193"/>
      <c r="D495" s="42"/>
      <c r="E495" s="43"/>
      <c r="F495" s="53"/>
      <c r="G495" s="54"/>
      <c r="H495" s="32"/>
      <c r="I495" s="33"/>
      <c r="J495" s="33"/>
      <c r="K495" s="33"/>
      <c r="L495" s="35"/>
      <c r="M495" s="59"/>
      <c r="N495" s="37"/>
      <c r="O495" s="56"/>
      <c r="P495" s="48"/>
      <c r="Q495" s="58" t="s">
        <v>962</v>
      </c>
      <c r="R495" s="50">
        <v>56.95</v>
      </c>
      <c r="S495" s="9"/>
    </row>
    <row r="496" spans="1:19" x14ac:dyDescent="0.25">
      <c r="A496" s="214" t="s">
        <v>530</v>
      </c>
      <c r="B496" s="51" t="s">
        <v>485</v>
      </c>
      <c r="C496" s="193"/>
      <c r="D496" s="42"/>
      <c r="E496" s="43"/>
      <c r="F496" s="53"/>
      <c r="G496" s="54"/>
      <c r="H496" s="32"/>
      <c r="I496" s="33"/>
      <c r="J496" s="33"/>
      <c r="K496" s="33"/>
      <c r="L496" s="35"/>
      <c r="M496" s="59"/>
      <c r="N496" s="37"/>
      <c r="O496" s="56"/>
      <c r="P496" s="48"/>
      <c r="Q496" s="49" t="s">
        <v>962</v>
      </c>
      <c r="R496" s="50">
        <v>56.95</v>
      </c>
      <c r="S496" s="9"/>
    </row>
    <row r="497" spans="1:19" x14ac:dyDescent="0.25">
      <c r="A497" s="214" t="s">
        <v>531</v>
      </c>
      <c r="B497" s="51" t="s">
        <v>485</v>
      </c>
      <c r="C497" s="193">
        <v>56.95</v>
      </c>
      <c r="D497" s="42"/>
      <c r="E497" s="43"/>
      <c r="F497" s="53"/>
      <c r="G497" s="54"/>
      <c r="H497" s="32"/>
      <c r="I497" s="33"/>
      <c r="J497" s="33"/>
      <c r="K497" s="33"/>
      <c r="L497" s="35"/>
      <c r="M497" s="59"/>
      <c r="N497" s="37"/>
      <c r="O497" s="56">
        <v>56.95</v>
      </c>
      <c r="P497" s="48">
        <v>500</v>
      </c>
      <c r="Q497" s="49"/>
      <c r="R497" s="50"/>
      <c r="S497" s="9"/>
    </row>
    <row r="498" spans="1:19" x14ac:dyDescent="0.25">
      <c r="A498" s="214" t="s">
        <v>532</v>
      </c>
      <c r="B498" s="51" t="s">
        <v>485</v>
      </c>
      <c r="C498" s="193">
        <v>56.95</v>
      </c>
      <c r="D498" s="42"/>
      <c r="E498" s="43"/>
      <c r="F498" s="53"/>
      <c r="G498" s="54"/>
      <c r="H498" s="32"/>
      <c r="I498" s="33"/>
      <c r="J498" s="33"/>
      <c r="K498" s="33"/>
      <c r="L498" s="35"/>
      <c r="M498" s="59"/>
      <c r="N498" s="37"/>
      <c r="O498" s="56">
        <v>56.95</v>
      </c>
      <c r="P498" s="48">
        <v>500</v>
      </c>
      <c r="Q498" s="49"/>
      <c r="R498" s="50"/>
      <c r="S498" s="9"/>
    </row>
    <row r="499" spans="1:19" x14ac:dyDescent="0.25">
      <c r="A499" s="215" t="s">
        <v>533</v>
      </c>
      <c r="B499" s="65" t="s">
        <v>534</v>
      </c>
      <c r="C499" s="193"/>
      <c r="D499" s="42"/>
      <c r="E499" s="43"/>
      <c r="F499" s="53"/>
      <c r="G499" s="54"/>
      <c r="H499" s="32"/>
      <c r="I499" s="33"/>
      <c r="J499" s="33"/>
      <c r="K499" s="33"/>
      <c r="L499" s="35"/>
      <c r="M499" s="59"/>
      <c r="N499" s="37"/>
      <c r="O499" s="56"/>
      <c r="P499" s="48"/>
      <c r="Q499" s="49"/>
      <c r="R499" s="50"/>
      <c r="S499" s="9"/>
    </row>
    <row r="500" spans="1:19" x14ac:dyDescent="0.25">
      <c r="A500" s="214" t="s">
        <v>535</v>
      </c>
      <c r="B500" s="60" t="s">
        <v>534</v>
      </c>
      <c r="C500" s="193">
        <v>61.5</v>
      </c>
      <c r="D500" s="42"/>
      <c r="E500" s="43"/>
      <c r="F500" s="53"/>
      <c r="G500" s="54"/>
      <c r="H500" s="32"/>
      <c r="I500" s="33"/>
      <c r="J500" s="33"/>
      <c r="K500" s="33"/>
      <c r="L500" s="35"/>
      <c r="M500" s="59"/>
      <c r="N500" s="37"/>
      <c r="O500" s="56">
        <v>61.5</v>
      </c>
      <c r="P500" s="48">
        <v>500</v>
      </c>
      <c r="Q500" s="49"/>
      <c r="R500" s="50"/>
      <c r="S500" s="9"/>
    </row>
    <row r="501" spans="1:19" x14ac:dyDescent="0.25">
      <c r="A501" s="214" t="s">
        <v>536</v>
      </c>
      <c r="B501" s="60" t="s">
        <v>534</v>
      </c>
      <c r="C501" s="193">
        <v>54.12</v>
      </c>
      <c r="D501" s="42"/>
      <c r="E501" s="43"/>
      <c r="F501" s="53"/>
      <c r="G501" s="54"/>
      <c r="H501" s="32"/>
      <c r="I501" s="33"/>
      <c r="J501" s="33"/>
      <c r="K501" s="33"/>
      <c r="L501" s="35"/>
      <c r="M501" s="59"/>
      <c r="N501" s="37"/>
      <c r="O501" s="56">
        <v>54.12</v>
      </c>
      <c r="P501" s="48">
        <v>500</v>
      </c>
      <c r="Q501" s="49"/>
      <c r="R501" s="50"/>
      <c r="S501" s="9"/>
    </row>
    <row r="502" spans="1:19" x14ac:dyDescent="0.25">
      <c r="A502" s="214" t="s">
        <v>537</v>
      </c>
      <c r="B502" s="60" t="s">
        <v>534</v>
      </c>
      <c r="C502" s="193">
        <v>54.12</v>
      </c>
      <c r="D502" s="42"/>
      <c r="E502" s="43"/>
      <c r="F502" s="53"/>
      <c r="G502" s="54"/>
      <c r="H502" s="32"/>
      <c r="I502" s="33"/>
      <c r="J502" s="33"/>
      <c r="K502" s="33"/>
      <c r="L502" s="35"/>
      <c r="M502" s="59"/>
      <c r="N502" s="37"/>
      <c r="O502" s="56">
        <v>54.12</v>
      </c>
      <c r="P502" s="48">
        <v>500</v>
      </c>
      <c r="Q502" s="58"/>
      <c r="R502" s="50"/>
      <c r="S502" s="9"/>
    </row>
    <row r="503" spans="1:19" x14ac:dyDescent="0.25">
      <c r="A503" s="215" t="s">
        <v>538</v>
      </c>
      <c r="B503" s="65" t="s">
        <v>539</v>
      </c>
      <c r="C503" s="193"/>
      <c r="D503" s="42"/>
      <c r="E503" s="43"/>
      <c r="F503" s="53"/>
      <c r="G503" s="54"/>
      <c r="H503" s="32"/>
      <c r="I503" s="33"/>
      <c r="J503" s="33"/>
      <c r="K503" s="33"/>
      <c r="L503" s="35"/>
      <c r="M503" s="59"/>
      <c r="N503" s="37"/>
      <c r="O503" s="56"/>
      <c r="P503" s="48"/>
      <c r="Q503" s="49"/>
      <c r="R503" s="50"/>
      <c r="S503" s="9"/>
    </row>
    <row r="504" spans="1:19" x14ac:dyDescent="0.25">
      <c r="A504" s="214" t="s">
        <v>540</v>
      </c>
      <c r="B504" s="60" t="s">
        <v>539</v>
      </c>
      <c r="C504" s="193">
        <v>134.47999999999999</v>
      </c>
      <c r="D504" s="52">
        <v>0.1</v>
      </c>
      <c r="E504" s="43">
        <v>10</v>
      </c>
      <c r="F504" s="53">
        <v>134.47999999999999</v>
      </c>
      <c r="G504" s="54">
        <v>0</v>
      </c>
      <c r="H504" s="32">
        <f t="shared" ref="H504:H508" si="121">((C504-(C504*D504))/E504)/H$8</f>
        <v>1.0085999999999997</v>
      </c>
      <c r="I504" s="33">
        <f t="shared" ref="I504:I508" si="122">+G504*H504</f>
        <v>0</v>
      </c>
      <c r="J504" s="33">
        <f>+I504+'Activos Dic 2021'!CP488</f>
        <v>121.033</v>
      </c>
      <c r="K504" s="738">
        <f t="shared" ref="K504:K508" si="123">+C504-J504</f>
        <v>13.446999999999989</v>
      </c>
      <c r="L504" s="35">
        <f t="shared" ref="L504:L508" si="124">+J504/C504</f>
        <v>0.90000743604997036</v>
      </c>
      <c r="M504" s="59">
        <v>500</v>
      </c>
      <c r="N504" s="37"/>
      <c r="O504" s="56"/>
      <c r="P504" s="48"/>
      <c r="Q504" s="49"/>
      <c r="R504" s="50"/>
      <c r="S504" s="9"/>
    </row>
    <row r="505" spans="1:19" x14ac:dyDescent="0.25">
      <c r="A505" s="214" t="s">
        <v>541</v>
      </c>
      <c r="B505" s="60" t="s">
        <v>539</v>
      </c>
      <c r="C505" s="193">
        <v>250.1</v>
      </c>
      <c r="D505" s="52">
        <v>0.1</v>
      </c>
      <c r="E505" s="43">
        <v>10</v>
      </c>
      <c r="F505" s="53">
        <v>250.1</v>
      </c>
      <c r="G505" s="54">
        <v>0</v>
      </c>
      <c r="H505" s="32">
        <f t="shared" si="121"/>
        <v>1.87575</v>
      </c>
      <c r="I505" s="33">
        <f t="shared" si="122"/>
        <v>0</v>
      </c>
      <c r="J505" s="33">
        <f>+I505+'Activos Dic 2021'!CP489</f>
        <v>225.11625000000004</v>
      </c>
      <c r="K505" s="738">
        <f t="shared" si="123"/>
        <v>24.983749999999958</v>
      </c>
      <c r="L505" s="35">
        <f t="shared" si="124"/>
        <v>0.90010495801679347</v>
      </c>
      <c r="M505" s="59">
        <v>500</v>
      </c>
      <c r="N505" s="37"/>
      <c r="O505" s="56"/>
      <c r="P505" s="48"/>
      <c r="Q505" s="49"/>
      <c r="R505" s="50"/>
      <c r="S505" s="9"/>
    </row>
    <row r="506" spans="1:19" x14ac:dyDescent="0.25">
      <c r="A506" s="214" t="s">
        <v>542</v>
      </c>
      <c r="B506" s="60" t="s">
        <v>539</v>
      </c>
      <c r="C506" s="193">
        <v>569.9</v>
      </c>
      <c r="D506" s="52">
        <v>0.1</v>
      </c>
      <c r="E506" s="43">
        <v>10</v>
      </c>
      <c r="F506" s="53">
        <v>569.9</v>
      </c>
      <c r="G506" s="54">
        <v>0</v>
      </c>
      <c r="H506" s="32">
        <f t="shared" si="121"/>
        <v>4.2742499999999994</v>
      </c>
      <c r="I506" s="33">
        <f t="shared" si="122"/>
        <v>0</v>
      </c>
      <c r="J506" s="33">
        <f>+I506+'Activos Dic 2021'!CP490</f>
        <v>512.88374999999996</v>
      </c>
      <c r="K506" s="738">
        <f t="shared" si="123"/>
        <v>57.016250000000014</v>
      </c>
      <c r="L506" s="35">
        <f t="shared" si="124"/>
        <v>0.89995393928759426</v>
      </c>
      <c r="M506" s="59">
        <v>500</v>
      </c>
      <c r="N506" s="37"/>
      <c r="O506" s="56"/>
      <c r="P506" s="48"/>
      <c r="Q506" s="49"/>
      <c r="R506" s="50"/>
      <c r="S506" s="9"/>
    </row>
    <row r="507" spans="1:19" x14ac:dyDescent="0.25">
      <c r="A507" s="214" t="s">
        <v>543</v>
      </c>
      <c r="B507" s="60" t="s">
        <v>539</v>
      </c>
      <c r="C507" s="193">
        <v>381.3</v>
      </c>
      <c r="D507" s="52">
        <v>0.1</v>
      </c>
      <c r="E507" s="43">
        <v>10</v>
      </c>
      <c r="F507" s="53">
        <v>381.3</v>
      </c>
      <c r="G507" s="54">
        <v>0</v>
      </c>
      <c r="H507" s="32">
        <f t="shared" si="121"/>
        <v>2.85975</v>
      </c>
      <c r="I507" s="33">
        <f t="shared" si="122"/>
        <v>0</v>
      </c>
      <c r="J507" s="33">
        <f>+I507+'Activos Dic 2021'!CP491</f>
        <v>343.17625000000004</v>
      </c>
      <c r="K507" s="738">
        <f t="shared" si="123"/>
        <v>38.123749999999973</v>
      </c>
      <c r="L507" s="35">
        <f t="shared" si="124"/>
        <v>0.90001639129294531</v>
      </c>
      <c r="M507" s="59">
        <v>500</v>
      </c>
      <c r="N507" s="37"/>
      <c r="O507" s="56"/>
      <c r="P507" s="48"/>
      <c r="Q507" s="49"/>
      <c r="R507" s="50"/>
      <c r="S507" s="9"/>
    </row>
    <row r="508" spans="1:19" x14ac:dyDescent="0.25">
      <c r="A508" s="214" t="s">
        <v>544</v>
      </c>
      <c r="B508" s="60" t="s">
        <v>539</v>
      </c>
      <c r="C508" s="193">
        <v>394.71</v>
      </c>
      <c r="D508" s="52">
        <v>0.1</v>
      </c>
      <c r="E508" s="43">
        <v>10</v>
      </c>
      <c r="F508" s="53">
        <v>394.71</v>
      </c>
      <c r="G508" s="54">
        <v>12</v>
      </c>
      <c r="H508" s="32">
        <f t="shared" si="121"/>
        <v>2.9603249999999997</v>
      </c>
      <c r="I508" s="33">
        <f t="shared" si="122"/>
        <v>35.523899999999998</v>
      </c>
      <c r="J508" s="33">
        <f>+I508+'Activos Dic 2021'!CP492</f>
        <v>142.09559999999999</v>
      </c>
      <c r="K508" s="738">
        <f t="shared" si="123"/>
        <v>252.61439999999999</v>
      </c>
      <c r="L508" s="35">
        <f t="shared" si="124"/>
        <v>0.36</v>
      </c>
      <c r="M508" s="59">
        <v>500</v>
      </c>
      <c r="N508" s="37"/>
      <c r="O508" s="56"/>
      <c r="P508" s="48"/>
      <c r="Q508" s="49"/>
      <c r="R508" s="50"/>
      <c r="S508" s="9"/>
    </row>
    <row r="509" spans="1:19" x14ac:dyDescent="0.25">
      <c r="A509" s="215" t="s">
        <v>545</v>
      </c>
      <c r="B509" s="65" t="s">
        <v>546</v>
      </c>
      <c r="C509" s="193"/>
      <c r="D509" s="42"/>
      <c r="E509" s="43"/>
      <c r="F509" s="53"/>
      <c r="G509" s="54"/>
      <c r="H509" s="32"/>
      <c r="I509" s="33"/>
      <c r="J509" s="33"/>
      <c r="K509" s="33"/>
      <c r="L509" s="35"/>
      <c r="M509" s="59"/>
      <c r="N509" s="37"/>
      <c r="O509" s="56"/>
      <c r="P509" s="48"/>
      <c r="Q509" s="58"/>
      <c r="R509" s="50"/>
      <c r="S509" s="9"/>
    </row>
    <row r="510" spans="1:19" x14ac:dyDescent="0.25">
      <c r="A510" s="214" t="s">
        <v>547</v>
      </c>
      <c r="B510" s="60" t="s">
        <v>548</v>
      </c>
      <c r="C510" s="193">
        <v>128.74</v>
      </c>
      <c r="D510" s="52">
        <v>0.1</v>
      </c>
      <c r="E510" s="43">
        <v>10</v>
      </c>
      <c r="F510" s="53">
        <v>128.74</v>
      </c>
      <c r="G510" s="54">
        <v>0</v>
      </c>
      <c r="H510" s="32">
        <f t="shared" ref="H510:H513" si="125">((C510-(C510*D510))/E510)/H$8</f>
        <v>0.96555000000000002</v>
      </c>
      <c r="I510" s="33">
        <f t="shared" ref="I510:I513" si="126">+G510*H510</f>
        <v>0</v>
      </c>
      <c r="J510" s="33">
        <f>+I510+'Activos Dic 2021'!CP494</f>
        <v>115.86525</v>
      </c>
      <c r="K510" s="738">
        <f t="shared" ref="K510:K513" si="127">+C510-J510</f>
        <v>12.874750000000006</v>
      </c>
      <c r="L510" s="35">
        <f t="shared" ref="L510:L513" si="128">+J510/C510</f>
        <v>0.89999417430480033</v>
      </c>
      <c r="M510" s="59">
        <v>500</v>
      </c>
      <c r="N510" s="37"/>
      <c r="O510" s="56"/>
      <c r="P510" s="48"/>
      <c r="Q510" s="49"/>
      <c r="R510" s="50"/>
      <c r="S510" s="9"/>
    </row>
    <row r="511" spans="1:19" x14ac:dyDescent="0.25">
      <c r="A511" s="214" t="s">
        <v>549</v>
      </c>
      <c r="B511" s="60" t="s">
        <v>550</v>
      </c>
      <c r="C511" s="193">
        <v>469.86</v>
      </c>
      <c r="D511" s="52">
        <v>0.1</v>
      </c>
      <c r="E511" s="43">
        <v>10</v>
      </c>
      <c r="F511" s="53">
        <v>469.86</v>
      </c>
      <c r="G511" s="54">
        <v>0</v>
      </c>
      <c r="H511" s="32">
        <f t="shared" si="125"/>
        <v>3.5239500000000006</v>
      </c>
      <c r="I511" s="33">
        <f t="shared" si="126"/>
        <v>0</v>
      </c>
      <c r="J511" s="33">
        <f>+I511+'Activos Dic 2021'!CP495</f>
        <v>422.85724999999996</v>
      </c>
      <c r="K511" s="738">
        <f t="shared" si="127"/>
        <v>47.002750000000049</v>
      </c>
      <c r="L511" s="35">
        <f t="shared" si="128"/>
        <v>0.89996435108330131</v>
      </c>
      <c r="M511" s="59">
        <v>500</v>
      </c>
      <c r="N511" s="37"/>
      <c r="O511" s="56"/>
      <c r="P511" s="48"/>
      <c r="Q511" s="49"/>
      <c r="R511" s="50"/>
      <c r="S511" s="9"/>
    </row>
    <row r="512" spans="1:19" x14ac:dyDescent="0.25">
      <c r="A512" s="214" t="s">
        <v>551</v>
      </c>
      <c r="B512" s="60" t="s">
        <v>552</v>
      </c>
      <c r="C512" s="193">
        <v>150</v>
      </c>
      <c r="D512" s="52">
        <v>0.1</v>
      </c>
      <c r="E512" s="43">
        <v>10</v>
      </c>
      <c r="F512" s="53">
        <v>150</v>
      </c>
      <c r="G512" s="54">
        <v>0</v>
      </c>
      <c r="H512" s="32">
        <f t="shared" si="125"/>
        <v>1.125</v>
      </c>
      <c r="I512" s="33">
        <f t="shared" si="126"/>
        <v>0</v>
      </c>
      <c r="J512" s="33">
        <f>+I512+'Activos Dic 2021'!CP496</f>
        <v>135.005</v>
      </c>
      <c r="K512" s="738">
        <f t="shared" si="127"/>
        <v>14.995000000000005</v>
      </c>
      <c r="L512" s="35">
        <f t="shared" si="128"/>
        <v>0.90003333333333335</v>
      </c>
      <c r="M512" s="59">
        <v>500</v>
      </c>
      <c r="N512" s="37"/>
      <c r="O512" s="56"/>
      <c r="P512" s="48"/>
      <c r="Q512" s="49"/>
      <c r="R512" s="50"/>
      <c r="S512" s="9"/>
    </row>
    <row r="513" spans="1:19" x14ac:dyDescent="0.25">
      <c r="A513" s="214" t="s">
        <v>553</v>
      </c>
      <c r="B513" s="51" t="s">
        <v>554</v>
      </c>
      <c r="C513" s="193">
        <v>350</v>
      </c>
      <c r="D513" s="52">
        <v>0.1</v>
      </c>
      <c r="E513" s="43">
        <v>10</v>
      </c>
      <c r="F513" s="53">
        <v>350</v>
      </c>
      <c r="G513" s="54">
        <v>0</v>
      </c>
      <c r="H513" s="32">
        <f t="shared" si="125"/>
        <v>2.625</v>
      </c>
      <c r="I513" s="33">
        <f t="shared" si="126"/>
        <v>0</v>
      </c>
      <c r="J513" s="33">
        <f>+I513+'Activos Dic 2021'!CP497</f>
        <v>315</v>
      </c>
      <c r="K513" s="738">
        <f t="shared" si="127"/>
        <v>35</v>
      </c>
      <c r="L513" s="35">
        <f t="shared" si="128"/>
        <v>0.9</v>
      </c>
      <c r="M513" s="59">
        <v>500</v>
      </c>
      <c r="N513" s="37"/>
      <c r="O513" s="56"/>
      <c r="P513" s="48"/>
      <c r="Q513" s="49"/>
      <c r="R513" s="50"/>
      <c r="S513" s="9"/>
    </row>
    <row r="514" spans="1:19" x14ac:dyDescent="0.25">
      <c r="A514" s="214" t="s">
        <v>555</v>
      </c>
      <c r="B514" s="51" t="s">
        <v>556</v>
      </c>
      <c r="C514" s="193">
        <v>50</v>
      </c>
      <c r="D514" s="42"/>
      <c r="E514" s="43"/>
      <c r="F514" s="53"/>
      <c r="G514" s="54"/>
      <c r="H514" s="32"/>
      <c r="I514" s="33"/>
      <c r="J514" s="33"/>
      <c r="K514" s="33"/>
      <c r="L514" s="35"/>
      <c r="M514" s="59"/>
      <c r="N514" s="37"/>
      <c r="O514" s="56">
        <v>50</v>
      </c>
      <c r="P514" s="48">
        <v>500</v>
      </c>
      <c r="Q514" s="49"/>
      <c r="R514" s="50"/>
      <c r="S514" s="9"/>
    </row>
    <row r="515" spans="1:19" x14ac:dyDescent="0.25">
      <c r="A515" s="214" t="s">
        <v>557</v>
      </c>
      <c r="B515" s="51" t="s">
        <v>558</v>
      </c>
      <c r="C515" s="193">
        <v>661.8</v>
      </c>
      <c r="D515" s="42"/>
      <c r="E515" s="43">
        <v>10</v>
      </c>
      <c r="F515" s="53">
        <v>661.8</v>
      </c>
      <c r="G515" s="54">
        <v>1</v>
      </c>
      <c r="H515" s="32">
        <f t="shared" ref="H515" si="129">((C515-(C515*D515))/E515)/H$8</f>
        <v>5.5149999999999997</v>
      </c>
      <c r="I515" s="33">
        <f t="shared" ref="I515" si="130">+G515*H515</f>
        <v>5.5149999999999997</v>
      </c>
      <c r="J515" s="739">
        <f>+I515</f>
        <v>5.5149999999999997</v>
      </c>
      <c r="K515" s="738">
        <f t="shared" ref="K515" si="131">+C515-J515</f>
        <v>656.28499999999997</v>
      </c>
      <c r="L515" s="35">
        <f t="shared" ref="L515" si="132">+J515/C515</f>
        <v>8.3333333333333332E-3</v>
      </c>
      <c r="M515" s="59">
        <v>500</v>
      </c>
      <c r="N515" s="37"/>
      <c r="O515" s="56"/>
      <c r="P515" s="48"/>
      <c r="Q515" s="49"/>
      <c r="R515" s="50"/>
      <c r="S515" s="9"/>
    </row>
    <row r="516" spans="1:19" x14ac:dyDescent="0.25">
      <c r="A516" s="214" t="s">
        <v>559</v>
      </c>
      <c r="B516" s="51" t="s">
        <v>560</v>
      </c>
      <c r="C516" s="193">
        <v>70</v>
      </c>
      <c r="D516" s="42"/>
      <c r="E516" s="43"/>
      <c r="F516" s="53"/>
      <c r="G516" s="54"/>
      <c r="H516" s="32"/>
      <c r="I516" s="33"/>
      <c r="J516" s="33"/>
      <c r="K516" s="33"/>
      <c r="L516" s="35"/>
      <c r="M516" s="59"/>
      <c r="N516" s="37"/>
      <c r="O516" s="56">
        <v>70</v>
      </c>
      <c r="P516" s="48">
        <v>500</v>
      </c>
      <c r="Q516" s="49"/>
      <c r="R516" s="50"/>
      <c r="S516" s="9"/>
    </row>
    <row r="517" spans="1:19" x14ac:dyDescent="0.25">
      <c r="A517" s="205" t="s">
        <v>561</v>
      </c>
      <c r="B517" s="41" t="s">
        <v>562</v>
      </c>
      <c r="C517" s="193"/>
      <c r="D517" s="42"/>
      <c r="E517" s="43"/>
      <c r="F517" s="53"/>
      <c r="G517" s="54"/>
      <c r="H517" s="32"/>
      <c r="I517" s="33"/>
      <c r="J517" s="33"/>
      <c r="K517" s="33"/>
      <c r="L517" s="35"/>
      <c r="M517" s="59"/>
      <c r="N517" s="37"/>
      <c r="O517" s="56"/>
      <c r="P517" s="48"/>
      <c r="Q517" s="58"/>
      <c r="R517" s="50"/>
      <c r="S517" s="9"/>
    </row>
    <row r="518" spans="1:19" x14ac:dyDescent="0.25">
      <c r="A518" s="214" t="s">
        <v>563</v>
      </c>
      <c r="B518" s="51" t="s">
        <v>564</v>
      </c>
      <c r="C518" s="193">
        <v>55.76</v>
      </c>
      <c r="D518" s="42"/>
      <c r="E518" s="43"/>
      <c r="F518" s="53"/>
      <c r="G518" s="54"/>
      <c r="H518" s="32"/>
      <c r="I518" s="33"/>
      <c r="J518" s="33"/>
      <c r="K518" s="33"/>
      <c r="L518" s="35"/>
      <c r="M518" s="59"/>
      <c r="N518" s="37"/>
      <c r="O518" s="56">
        <v>55.76</v>
      </c>
      <c r="P518" s="48">
        <v>500</v>
      </c>
      <c r="Q518" s="49"/>
      <c r="R518" s="50"/>
      <c r="S518" s="9"/>
    </row>
    <row r="519" spans="1:19" x14ac:dyDescent="0.25">
      <c r="A519" s="214" t="s">
        <v>565</v>
      </c>
      <c r="B519" s="60" t="s">
        <v>564</v>
      </c>
      <c r="C519" s="193">
        <v>55.76</v>
      </c>
      <c r="D519" s="42"/>
      <c r="E519" s="43"/>
      <c r="F519" s="53"/>
      <c r="G519" s="54"/>
      <c r="H519" s="32"/>
      <c r="I519" s="33"/>
      <c r="J519" s="33"/>
      <c r="K519" s="33"/>
      <c r="L519" s="35"/>
      <c r="M519" s="59"/>
      <c r="N519" s="37"/>
      <c r="O519" s="56">
        <v>55.76</v>
      </c>
      <c r="P519" s="48">
        <v>500</v>
      </c>
      <c r="Q519" s="49"/>
      <c r="R519" s="50"/>
      <c r="S519" s="9"/>
    </row>
    <row r="520" spans="1:19" x14ac:dyDescent="0.25">
      <c r="A520" s="214" t="s">
        <v>566</v>
      </c>
      <c r="B520" s="60" t="s">
        <v>564</v>
      </c>
      <c r="C520" s="193">
        <v>55.76</v>
      </c>
      <c r="D520" s="42"/>
      <c r="E520" s="43"/>
      <c r="F520" s="53"/>
      <c r="G520" s="54"/>
      <c r="H520" s="32"/>
      <c r="I520" s="33"/>
      <c r="J520" s="33"/>
      <c r="K520" s="33"/>
      <c r="L520" s="35"/>
      <c r="M520" s="59"/>
      <c r="N520" s="37"/>
      <c r="O520" s="56">
        <v>55.76</v>
      </c>
      <c r="P520" s="48">
        <v>500</v>
      </c>
      <c r="Q520" s="49"/>
      <c r="R520" s="50"/>
      <c r="S520" s="9"/>
    </row>
    <row r="521" spans="1:19" x14ac:dyDescent="0.25">
      <c r="A521" s="214" t="s">
        <v>567</v>
      </c>
      <c r="B521" s="60" t="s">
        <v>564</v>
      </c>
      <c r="C521" s="193">
        <v>55.76</v>
      </c>
      <c r="D521" s="42"/>
      <c r="E521" s="43"/>
      <c r="F521" s="53"/>
      <c r="G521" s="54"/>
      <c r="H521" s="32"/>
      <c r="I521" s="33"/>
      <c r="J521" s="33"/>
      <c r="K521" s="33"/>
      <c r="L521" s="35"/>
      <c r="M521" s="59"/>
      <c r="N521" s="37"/>
      <c r="O521" s="56">
        <v>55.76</v>
      </c>
      <c r="P521" s="48">
        <v>500</v>
      </c>
      <c r="Q521" s="49"/>
      <c r="R521" s="50"/>
      <c r="S521" s="9"/>
    </row>
    <row r="522" spans="1:19" x14ac:dyDescent="0.25">
      <c r="A522" s="214" t="s">
        <v>568</v>
      </c>
      <c r="B522" s="60" t="s">
        <v>564</v>
      </c>
      <c r="C522" s="193">
        <v>55.76</v>
      </c>
      <c r="D522" s="42"/>
      <c r="E522" s="43"/>
      <c r="F522" s="53"/>
      <c r="G522" s="54"/>
      <c r="H522" s="32"/>
      <c r="I522" s="33"/>
      <c r="J522" s="33"/>
      <c r="K522" s="33"/>
      <c r="L522" s="35"/>
      <c r="M522" s="59"/>
      <c r="N522" s="37"/>
      <c r="O522" s="56">
        <v>55.76</v>
      </c>
      <c r="P522" s="48">
        <v>500</v>
      </c>
      <c r="Q522" s="49"/>
      <c r="R522" s="50"/>
      <c r="S522" s="9"/>
    </row>
    <row r="523" spans="1:19" x14ac:dyDescent="0.25">
      <c r="A523" s="214" t="s">
        <v>569</v>
      </c>
      <c r="B523" s="60" t="s">
        <v>564</v>
      </c>
      <c r="C523" s="193">
        <v>55.76</v>
      </c>
      <c r="D523" s="42"/>
      <c r="E523" s="43"/>
      <c r="F523" s="53"/>
      <c r="G523" s="54"/>
      <c r="H523" s="32"/>
      <c r="I523" s="33"/>
      <c r="J523" s="33"/>
      <c r="K523" s="33"/>
      <c r="L523" s="35"/>
      <c r="M523" s="59"/>
      <c r="N523" s="37"/>
      <c r="O523" s="56">
        <v>55.76</v>
      </c>
      <c r="P523" s="48">
        <v>500</v>
      </c>
      <c r="Q523" s="49"/>
      <c r="R523" s="50"/>
      <c r="S523" s="9"/>
    </row>
    <row r="524" spans="1:19" x14ac:dyDescent="0.25">
      <c r="A524" s="214" t="s">
        <v>570</v>
      </c>
      <c r="B524" s="60" t="s">
        <v>564</v>
      </c>
      <c r="C524" s="193">
        <v>55.76</v>
      </c>
      <c r="D524" s="42"/>
      <c r="E524" s="43"/>
      <c r="F524" s="53"/>
      <c r="G524" s="54"/>
      <c r="H524" s="32"/>
      <c r="I524" s="33"/>
      <c r="J524" s="33"/>
      <c r="K524" s="33"/>
      <c r="L524" s="35"/>
      <c r="M524" s="59"/>
      <c r="N524" s="37"/>
      <c r="O524" s="56">
        <v>55.76</v>
      </c>
      <c r="P524" s="48">
        <v>500</v>
      </c>
      <c r="Q524" s="58"/>
      <c r="R524" s="50"/>
      <c r="S524" s="9"/>
    </row>
    <row r="525" spans="1:19" x14ac:dyDescent="0.25">
      <c r="A525" s="214" t="s">
        <v>571</v>
      </c>
      <c r="B525" s="51" t="s">
        <v>564</v>
      </c>
      <c r="C525" s="193">
        <v>55.76</v>
      </c>
      <c r="D525" s="42"/>
      <c r="E525" s="43"/>
      <c r="F525" s="53"/>
      <c r="G525" s="54"/>
      <c r="H525" s="32"/>
      <c r="I525" s="33"/>
      <c r="J525" s="33"/>
      <c r="K525" s="33"/>
      <c r="L525" s="35"/>
      <c r="M525" s="59"/>
      <c r="N525" s="37"/>
      <c r="O525" s="56">
        <v>55.76</v>
      </c>
      <c r="P525" s="48">
        <v>500</v>
      </c>
      <c r="Q525" s="49"/>
      <c r="R525" s="50"/>
      <c r="S525" s="9"/>
    </row>
    <row r="526" spans="1:19" x14ac:dyDescent="0.25">
      <c r="A526" s="214" t="s">
        <v>572</v>
      </c>
      <c r="B526" s="51" t="s">
        <v>564</v>
      </c>
      <c r="C526" s="193">
        <v>55.76</v>
      </c>
      <c r="D526" s="42"/>
      <c r="E526" s="43"/>
      <c r="F526" s="53"/>
      <c r="G526" s="54"/>
      <c r="H526" s="32"/>
      <c r="I526" s="33"/>
      <c r="J526" s="33"/>
      <c r="K526" s="33"/>
      <c r="L526" s="35"/>
      <c r="M526" s="59"/>
      <c r="N526" s="37"/>
      <c r="O526" s="56">
        <v>55.76</v>
      </c>
      <c r="P526" s="48">
        <v>500</v>
      </c>
      <c r="Q526" s="49"/>
      <c r="R526" s="50"/>
      <c r="S526" s="9"/>
    </row>
    <row r="527" spans="1:19" x14ac:dyDescent="0.25">
      <c r="A527" s="214" t="s">
        <v>573</v>
      </c>
      <c r="B527" s="51" t="s">
        <v>564</v>
      </c>
      <c r="C527" s="193">
        <v>55.76</v>
      </c>
      <c r="D527" s="42"/>
      <c r="E527" s="43"/>
      <c r="F527" s="53"/>
      <c r="G527" s="54"/>
      <c r="H527" s="32"/>
      <c r="I527" s="33"/>
      <c r="J527" s="33"/>
      <c r="K527" s="33"/>
      <c r="L527" s="35"/>
      <c r="M527" s="59"/>
      <c r="N527" s="37"/>
      <c r="O527" s="56">
        <v>55.76</v>
      </c>
      <c r="P527" s="48">
        <v>500</v>
      </c>
      <c r="Q527" s="49"/>
      <c r="R527" s="50"/>
      <c r="S527" s="9"/>
    </row>
    <row r="528" spans="1:19" x14ac:dyDescent="0.25">
      <c r="A528" s="214" t="s">
        <v>574</v>
      </c>
      <c r="B528" s="51" t="s">
        <v>564</v>
      </c>
      <c r="C528" s="193">
        <v>55.76</v>
      </c>
      <c r="D528" s="42"/>
      <c r="E528" s="43"/>
      <c r="F528" s="53"/>
      <c r="G528" s="54"/>
      <c r="H528" s="32"/>
      <c r="I528" s="33"/>
      <c r="J528" s="33"/>
      <c r="K528" s="33"/>
      <c r="L528" s="35"/>
      <c r="M528" s="59"/>
      <c r="N528" s="37"/>
      <c r="O528" s="56">
        <v>55.76</v>
      </c>
      <c r="P528" s="48">
        <v>500</v>
      </c>
      <c r="Q528" s="49"/>
      <c r="R528" s="50"/>
      <c r="S528" s="9"/>
    </row>
    <row r="529" spans="1:19" x14ac:dyDescent="0.25">
      <c r="A529" s="214" t="s">
        <v>575</v>
      </c>
      <c r="B529" s="51" t="s">
        <v>564</v>
      </c>
      <c r="C529" s="193">
        <v>55.76</v>
      </c>
      <c r="D529" s="42"/>
      <c r="E529" s="43"/>
      <c r="F529" s="53"/>
      <c r="G529" s="54"/>
      <c r="H529" s="32"/>
      <c r="I529" s="33"/>
      <c r="J529" s="33"/>
      <c r="K529" s="33"/>
      <c r="L529" s="35"/>
      <c r="M529" s="59"/>
      <c r="N529" s="37"/>
      <c r="O529" s="56">
        <v>55.76</v>
      </c>
      <c r="P529" s="48">
        <v>500</v>
      </c>
      <c r="Q529" s="49"/>
      <c r="R529" s="50"/>
      <c r="S529" s="9"/>
    </row>
    <row r="530" spans="1:19" x14ac:dyDescent="0.25">
      <c r="A530" s="214" t="s">
        <v>576</v>
      </c>
      <c r="B530" s="51" t="s">
        <v>564</v>
      </c>
      <c r="C530" s="193">
        <v>55.76</v>
      </c>
      <c r="D530" s="42"/>
      <c r="E530" s="43"/>
      <c r="F530" s="53"/>
      <c r="G530" s="54"/>
      <c r="H530" s="32"/>
      <c r="I530" s="33"/>
      <c r="J530" s="33"/>
      <c r="K530" s="33"/>
      <c r="L530" s="35"/>
      <c r="M530" s="59"/>
      <c r="N530" s="37"/>
      <c r="O530" s="56">
        <v>55.76</v>
      </c>
      <c r="P530" s="48">
        <v>500</v>
      </c>
      <c r="Q530" s="49"/>
      <c r="R530" s="50"/>
      <c r="S530" s="9"/>
    </row>
    <row r="531" spans="1:19" x14ac:dyDescent="0.25">
      <c r="A531" s="214" t="s">
        <v>577</v>
      </c>
      <c r="B531" s="51" t="s">
        <v>564</v>
      </c>
      <c r="C531" s="193">
        <v>55.76</v>
      </c>
      <c r="D531" s="42"/>
      <c r="E531" s="43"/>
      <c r="F531" s="53"/>
      <c r="G531" s="54"/>
      <c r="H531" s="32"/>
      <c r="I531" s="33"/>
      <c r="J531" s="33"/>
      <c r="K531" s="33"/>
      <c r="L531" s="35"/>
      <c r="M531" s="59"/>
      <c r="N531" s="37"/>
      <c r="O531" s="56">
        <v>55.76</v>
      </c>
      <c r="P531" s="48">
        <v>500</v>
      </c>
      <c r="Q531" s="58"/>
      <c r="R531" s="50"/>
      <c r="S531" s="9"/>
    </row>
    <row r="532" spans="1:19" x14ac:dyDescent="0.25">
      <c r="A532" s="214" t="s">
        <v>578</v>
      </c>
      <c r="B532" s="51" t="s">
        <v>564</v>
      </c>
      <c r="C532" s="193">
        <v>55.76</v>
      </c>
      <c r="D532" s="42"/>
      <c r="E532" s="43"/>
      <c r="F532" s="53"/>
      <c r="G532" s="54"/>
      <c r="H532" s="32"/>
      <c r="I532" s="33"/>
      <c r="J532" s="33"/>
      <c r="K532" s="33"/>
      <c r="L532" s="35"/>
      <c r="M532" s="59"/>
      <c r="N532" s="37"/>
      <c r="O532" s="56">
        <v>55.76</v>
      </c>
      <c r="P532" s="48">
        <v>500</v>
      </c>
      <c r="Q532" s="49"/>
      <c r="R532" s="50"/>
      <c r="S532" s="9"/>
    </row>
    <row r="533" spans="1:19" x14ac:dyDescent="0.25">
      <c r="A533" s="214" t="s">
        <v>579</v>
      </c>
      <c r="B533" s="51" t="s">
        <v>564</v>
      </c>
      <c r="C533" s="193">
        <v>55.76</v>
      </c>
      <c r="D533" s="42"/>
      <c r="E533" s="43"/>
      <c r="F533" s="53"/>
      <c r="G533" s="54"/>
      <c r="H533" s="32"/>
      <c r="I533" s="33"/>
      <c r="J533" s="33"/>
      <c r="K533" s="33"/>
      <c r="L533" s="35"/>
      <c r="M533" s="59"/>
      <c r="N533" s="37"/>
      <c r="O533" s="56">
        <v>55.76</v>
      </c>
      <c r="P533" s="48">
        <v>500</v>
      </c>
      <c r="Q533" s="49"/>
      <c r="R533" s="50"/>
      <c r="S533" s="9"/>
    </row>
    <row r="534" spans="1:19" x14ac:dyDescent="0.25">
      <c r="A534" s="214" t="s">
        <v>580</v>
      </c>
      <c r="B534" s="51" t="s">
        <v>564</v>
      </c>
      <c r="C534" s="193">
        <v>55.76</v>
      </c>
      <c r="D534" s="42"/>
      <c r="E534" s="43"/>
      <c r="F534" s="53"/>
      <c r="G534" s="54"/>
      <c r="H534" s="32"/>
      <c r="I534" s="33"/>
      <c r="J534" s="33"/>
      <c r="K534" s="33"/>
      <c r="L534" s="35"/>
      <c r="M534" s="59"/>
      <c r="N534" s="37"/>
      <c r="O534" s="56">
        <v>55.76</v>
      </c>
      <c r="P534" s="48">
        <v>500</v>
      </c>
      <c r="Q534" s="49"/>
      <c r="R534" s="50"/>
      <c r="S534" s="9"/>
    </row>
    <row r="535" spans="1:19" x14ac:dyDescent="0.25">
      <c r="A535" s="214" t="s">
        <v>581</v>
      </c>
      <c r="B535" s="51" t="s">
        <v>564</v>
      </c>
      <c r="C535" s="193">
        <v>55.76</v>
      </c>
      <c r="D535" s="42"/>
      <c r="E535" s="43"/>
      <c r="F535" s="53"/>
      <c r="G535" s="54"/>
      <c r="H535" s="32"/>
      <c r="I535" s="33"/>
      <c r="J535" s="33"/>
      <c r="K535" s="33"/>
      <c r="L535" s="35"/>
      <c r="M535" s="59"/>
      <c r="N535" s="37"/>
      <c r="O535" s="56">
        <v>55.76</v>
      </c>
      <c r="P535" s="48">
        <v>500</v>
      </c>
      <c r="Q535" s="49"/>
      <c r="R535" s="50"/>
      <c r="S535" s="9"/>
    </row>
    <row r="536" spans="1:19" x14ac:dyDescent="0.25">
      <c r="A536" s="214" t="s">
        <v>582</v>
      </c>
      <c r="B536" s="51" t="s">
        <v>564</v>
      </c>
      <c r="C536" s="193">
        <v>55.76</v>
      </c>
      <c r="D536" s="42"/>
      <c r="E536" s="43"/>
      <c r="F536" s="53"/>
      <c r="G536" s="54"/>
      <c r="H536" s="32"/>
      <c r="I536" s="33"/>
      <c r="J536" s="33"/>
      <c r="K536" s="33"/>
      <c r="L536" s="35"/>
      <c r="M536" s="59"/>
      <c r="N536" s="37"/>
      <c r="O536" s="56">
        <v>55.76</v>
      </c>
      <c r="P536" s="48">
        <v>500</v>
      </c>
      <c r="Q536" s="49"/>
      <c r="R536" s="50"/>
      <c r="S536" s="9"/>
    </row>
    <row r="537" spans="1:19" x14ac:dyDescent="0.25">
      <c r="A537" s="214" t="s">
        <v>583</v>
      </c>
      <c r="B537" s="51" t="s">
        <v>564</v>
      </c>
      <c r="C537" s="193">
        <v>55.76</v>
      </c>
      <c r="D537" s="42"/>
      <c r="E537" s="43"/>
      <c r="F537" s="53"/>
      <c r="G537" s="54"/>
      <c r="H537" s="32"/>
      <c r="I537" s="33"/>
      <c r="J537" s="33"/>
      <c r="K537" s="33"/>
      <c r="L537" s="35"/>
      <c r="M537" s="59"/>
      <c r="N537" s="37"/>
      <c r="O537" s="56">
        <v>55.76</v>
      </c>
      <c r="P537" s="48">
        <v>500</v>
      </c>
      <c r="Q537" s="49"/>
      <c r="R537" s="50"/>
      <c r="S537" s="9"/>
    </row>
    <row r="538" spans="1:19" x14ac:dyDescent="0.25">
      <c r="A538" s="205" t="s">
        <v>584</v>
      </c>
      <c r="B538" s="41" t="s">
        <v>585</v>
      </c>
      <c r="C538" s="193"/>
      <c r="D538" s="42"/>
      <c r="E538" s="43"/>
      <c r="F538" s="53"/>
      <c r="G538" s="54"/>
      <c r="H538" s="32"/>
      <c r="I538" s="33"/>
      <c r="J538" s="33"/>
      <c r="K538" s="33"/>
      <c r="L538" s="35"/>
      <c r="M538" s="59"/>
      <c r="N538" s="37"/>
      <c r="O538" s="56"/>
      <c r="P538" s="48"/>
      <c r="Q538" s="58"/>
      <c r="R538" s="50"/>
      <c r="S538" s="9"/>
    </row>
    <row r="539" spans="1:19" x14ac:dyDescent="0.25">
      <c r="A539" s="214" t="s">
        <v>586</v>
      </c>
      <c r="B539" s="60" t="s">
        <v>564</v>
      </c>
      <c r="C539" s="193">
        <v>48.38</v>
      </c>
      <c r="D539" s="42"/>
      <c r="E539" s="43"/>
      <c r="F539" s="53"/>
      <c r="G539" s="54"/>
      <c r="H539" s="32"/>
      <c r="I539" s="33"/>
      <c r="J539" s="33"/>
      <c r="K539" s="33"/>
      <c r="L539" s="35"/>
      <c r="M539" s="59"/>
      <c r="N539" s="37"/>
      <c r="O539" s="56">
        <v>48.38</v>
      </c>
      <c r="P539" s="48">
        <v>500</v>
      </c>
      <c r="Q539" s="49"/>
      <c r="R539" s="50"/>
      <c r="S539" s="9"/>
    </row>
    <row r="540" spans="1:19" x14ac:dyDescent="0.25">
      <c r="A540" s="214" t="s">
        <v>587</v>
      </c>
      <c r="B540" s="60" t="s">
        <v>564</v>
      </c>
      <c r="C540" s="193">
        <v>48.38</v>
      </c>
      <c r="D540" s="42"/>
      <c r="E540" s="43"/>
      <c r="F540" s="53"/>
      <c r="G540" s="54"/>
      <c r="H540" s="32"/>
      <c r="I540" s="33"/>
      <c r="J540" s="33"/>
      <c r="K540" s="33"/>
      <c r="L540" s="35"/>
      <c r="M540" s="59"/>
      <c r="N540" s="37"/>
      <c r="O540" s="56">
        <v>48.38</v>
      </c>
      <c r="P540" s="48">
        <v>500</v>
      </c>
      <c r="Q540" s="49"/>
      <c r="R540" s="50"/>
      <c r="S540" s="9"/>
    </row>
    <row r="541" spans="1:19" x14ac:dyDescent="0.25">
      <c r="A541" s="214" t="s">
        <v>588</v>
      </c>
      <c r="B541" s="60" t="s">
        <v>564</v>
      </c>
      <c r="C541" s="193">
        <v>48.38</v>
      </c>
      <c r="D541" s="42"/>
      <c r="E541" s="43"/>
      <c r="F541" s="53"/>
      <c r="G541" s="54"/>
      <c r="H541" s="32"/>
      <c r="I541" s="33"/>
      <c r="J541" s="33"/>
      <c r="K541" s="33"/>
      <c r="L541" s="35"/>
      <c r="M541" s="59"/>
      <c r="N541" s="37"/>
      <c r="O541" s="56">
        <v>48.38</v>
      </c>
      <c r="P541" s="48">
        <v>500</v>
      </c>
      <c r="Q541" s="49"/>
      <c r="R541" s="50"/>
      <c r="S541" s="9"/>
    </row>
    <row r="542" spans="1:19" x14ac:dyDescent="0.25">
      <c r="A542" s="214" t="s">
        <v>589</v>
      </c>
      <c r="B542" s="60" t="s">
        <v>564</v>
      </c>
      <c r="C542" s="193">
        <v>48.38</v>
      </c>
      <c r="D542" s="42"/>
      <c r="E542" s="43"/>
      <c r="F542" s="53"/>
      <c r="G542" s="54"/>
      <c r="H542" s="32"/>
      <c r="I542" s="33"/>
      <c r="J542" s="33"/>
      <c r="K542" s="33"/>
      <c r="L542" s="35"/>
      <c r="M542" s="59"/>
      <c r="N542" s="37"/>
      <c r="O542" s="56">
        <v>48.38</v>
      </c>
      <c r="P542" s="48">
        <v>500</v>
      </c>
      <c r="Q542" s="49"/>
      <c r="R542" s="50"/>
      <c r="S542" s="9"/>
    </row>
    <row r="543" spans="1:19" x14ac:dyDescent="0.25">
      <c r="A543" s="214" t="s">
        <v>590</v>
      </c>
      <c r="B543" s="60" t="s">
        <v>564</v>
      </c>
      <c r="C543" s="193">
        <v>48.38</v>
      </c>
      <c r="D543" s="42"/>
      <c r="E543" s="43"/>
      <c r="F543" s="53"/>
      <c r="G543" s="54"/>
      <c r="H543" s="32"/>
      <c r="I543" s="33"/>
      <c r="J543" s="33"/>
      <c r="K543" s="33"/>
      <c r="L543" s="35"/>
      <c r="M543" s="59"/>
      <c r="N543" s="37"/>
      <c r="O543" s="56">
        <v>48.38</v>
      </c>
      <c r="P543" s="48">
        <v>500</v>
      </c>
      <c r="Q543" s="49"/>
      <c r="R543" s="50"/>
      <c r="S543" s="9"/>
    </row>
    <row r="544" spans="1:19" x14ac:dyDescent="0.25">
      <c r="A544" s="214" t="s">
        <v>591</v>
      </c>
      <c r="B544" s="60" t="s">
        <v>564</v>
      </c>
      <c r="C544" s="193">
        <v>48.38</v>
      </c>
      <c r="D544" s="42"/>
      <c r="E544" s="43"/>
      <c r="F544" s="53"/>
      <c r="G544" s="54"/>
      <c r="H544" s="32"/>
      <c r="I544" s="33"/>
      <c r="J544" s="33"/>
      <c r="K544" s="33"/>
      <c r="L544" s="35"/>
      <c r="M544" s="59"/>
      <c r="N544" s="37"/>
      <c r="O544" s="56">
        <v>48.38</v>
      </c>
      <c r="P544" s="48">
        <v>500</v>
      </c>
      <c r="Q544" s="49"/>
      <c r="R544" s="50"/>
      <c r="S544" s="9"/>
    </row>
    <row r="545" spans="1:19" x14ac:dyDescent="0.25">
      <c r="A545" s="214" t="s">
        <v>592</v>
      </c>
      <c r="B545" s="60" t="s">
        <v>564</v>
      </c>
      <c r="C545" s="193">
        <v>48.38</v>
      </c>
      <c r="D545" s="42"/>
      <c r="E545" s="43"/>
      <c r="F545" s="53"/>
      <c r="G545" s="54"/>
      <c r="H545" s="32"/>
      <c r="I545" s="33"/>
      <c r="J545" s="33"/>
      <c r="K545" s="33"/>
      <c r="L545" s="35"/>
      <c r="M545" s="59"/>
      <c r="N545" s="37"/>
      <c r="O545" s="56">
        <v>48.38</v>
      </c>
      <c r="P545" s="48">
        <v>500</v>
      </c>
      <c r="Q545" s="58"/>
      <c r="R545" s="50"/>
      <c r="S545" s="9"/>
    </row>
    <row r="546" spans="1:19" x14ac:dyDescent="0.25">
      <c r="A546" s="214" t="s">
        <v>593</v>
      </c>
      <c r="B546" s="60" t="s">
        <v>564</v>
      </c>
      <c r="C546" s="193">
        <v>48.38</v>
      </c>
      <c r="D546" s="42"/>
      <c r="E546" s="43"/>
      <c r="F546" s="53"/>
      <c r="G546" s="54"/>
      <c r="H546" s="32"/>
      <c r="I546" s="33"/>
      <c r="J546" s="33"/>
      <c r="K546" s="33"/>
      <c r="L546" s="35"/>
      <c r="M546" s="59"/>
      <c r="N546" s="37"/>
      <c r="O546" s="56">
        <v>48.38</v>
      </c>
      <c r="P546" s="48">
        <v>500</v>
      </c>
      <c r="Q546" s="49"/>
      <c r="R546" s="50"/>
      <c r="S546" s="9"/>
    </row>
    <row r="547" spans="1:19" x14ac:dyDescent="0.25">
      <c r="A547" s="214" t="s">
        <v>594</v>
      </c>
      <c r="B547" s="60" t="s">
        <v>564</v>
      </c>
      <c r="C547" s="193">
        <v>48.38</v>
      </c>
      <c r="D547" s="42"/>
      <c r="E547" s="43"/>
      <c r="F547" s="53"/>
      <c r="G547" s="54"/>
      <c r="H547" s="32"/>
      <c r="I547" s="33"/>
      <c r="J547" s="33"/>
      <c r="K547" s="33"/>
      <c r="L547" s="35"/>
      <c r="M547" s="59"/>
      <c r="N547" s="37"/>
      <c r="O547" s="56">
        <v>48.38</v>
      </c>
      <c r="P547" s="48">
        <v>500</v>
      </c>
      <c r="Q547" s="49"/>
      <c r="R547" s="50"/>
      <c r="S547" s="9"/>
    </row>
    <row r="548" spans="1:19" x14ac:dyDescent="0.25">
      <c r="A548" s="214" t="s">
        <v>595</v>
      </c>
      <c r="B548" s="60" t="s">
        <v>564</v>
      </c>
      <c r="C548" s="193">
        <v>48.38</v>
      </c>
      <c r="D548" s="42"/>
      <c r="E548" s="43"/>
      <c r="F548" s="53"/>
      <c r="G548" s="54"/>
      <c r="H548" s="32"/>
      <c r="I548" s="33"/>
      <c r="J548" s="33"/>
      <c r="K548" s="33"/>
      <c r="L548" s="35"/>
      <c r="M548" s="59"/>
      <c r="N548" s="37"/>
      <c r="O548" s="56">
        <v>48.38</v>
      </c>
      <c r="P548" s="48">
        <v>500</v>
      </c>
      <c r="Q548" s="49"/>
      <c r="R548" s="50"/>
      <c r="S548" s="9"/>
    </row>
    <row r="549" spans="1:19" x14ac:dyDescent="0.25">
      <c r="A549" s="214" t="s">
        <v>596</v>
      </c>
      <c r="B549" s="60" t="s">
        <v>564</v>
      </c>
      <c r="C549" s="193">
        <v>48.38</v>
      </c>
      <c r="D549" s="42"/>
      <c r="E549" s="43"/>
      <c r="F549" s="53"/>
      <c r="G549" s="54"/>
      <c r="H549" s="32"/>
      <c r="I549" s="33"/>
      <c r="J549" s="33"/>
      <c r="K549" s="33"/>
      <c r="L549" s="35"/>
      <c r="M549" s="59"/>
      <c r="N549" s="37"/>
      <c r="O549" s="56">
        <v>48.38</v>
      </c>
      <c r="P549" s="48">
        <v>500</v>
      </c>
      <c r="Q549" s="49"/>
      <c r="R549" s="50"/>
      <c r="S549" s="9"/>
    </row>
    <row r="550" spans="1:19" x14ac:dyDescent="0.25">
      <c r="A550" s="214" t="s">
        <v>597</v>
      </c>
      <c r="B550" s="60" t="s">
        <v>564</v>
      </c>
      <c r="C550" s="193">
        <v>48.38</v>
      </c>
      <c r="D550" s="42"/>
      <c r="E550" s="43"/>
      <c r="F550" s="53"/>
      <c r="G550" s="54"/>
      <c r="H550" s="32"/>
      <c r="I550" s="33"/>
      <c r="J550" s="33"/>
      <c r="K550" s="33"/>
      <c r="L550" s="35"/>
      <c r="M550" s="59"/>
      <c r="N550" s="37"/>
      <c r="O550" s="56">
        <v>48.38</v>
      </c>
      <c r="P550" s="48">
        <v>500</v>
      </c>
      <c r="Q550" s="49"/>
      <c r="R550" s="50"/>
      <c r="S550" s="9"/>
    </row>
    <row r="551" spans="1:19" x14ac:dyDescent="0.25">
      <c r="A551" s="214" t="s">
        <v>598</v>
      </c>
      <c r="B551" s="60" t="s">
        <v>564</v>
      </c>
      <c r="C551" s="193">
        <v>48.38</v>
      </c>
      <c r="D551" s="42"/>
      <c r="E551" s="43"/>
      <c r="F551" s="53"/>
      <c r="G551" s="54"/>
      <c r="H551" s="32"/>
      <c r="I551" s="33"/>
      <c r="J551" s="33"/>
      <c r="K551" s="33"/>
      <c r="L551" s="35"/>
      <c r="M551" s="59"/>
      <c r="N551" s="37"/>
      <c r="O551" s="56">
        <v>48.38</v>
      </c>
      <c r="P551" s="48">
        <v>500</v>
      </c>
      <c r="Q551" s="49"/>
      <c r="R551" s="50"/>
      <c r="S551" s="9"/>
    </row>
    <row r="552" spans="1:19" x14ac:dyDescent="0.25">
      <c r="A552" s="214" t="s">
        <v>599</v>
      </c>
      <c r="B552" s="60" t="s">
        <v>564</v>
      </c>
      <c r="C552" s="193">
        <v>48.38</v>
      </c>
      <c r="D552" s="42"/>
      <c r="E552" s="43"/>
      <c r="F552" s="53"/>
      <c r="G552" s="54"/>
      <c r="H552" s="32"/>
      <c r="I552" s="33"/>
      <c r="J552" s="33"/>
      <c r="K552" s="33"/>
      <c r="L552" s="35"/>
      <c r="M552" s="59"/>
      <c r="N552" s="37"/>
      <c r="O552" s="56">
        <v>48.38</v>
      </c>
      <c r="P552" s="48">
        <v>500</v>
      </c>
      <c r="Q552" s="58"/>
      <c r="R552" s="50"/>
      <c r="S552" s="9"/>
    </row>
    <row r="553" spans="1:19" x14ac:dyDescent="0.25">
      <c r="A553" s="214" t="s">
        <v>600</v>
      </c>
      <c r="B553" s="60" t="s">
        <v>564</v>
      </c>
      <c r="C553" s="193">
        <v>48.38</v>
      </c>
      <c r="D553" s="42"/>
      <c r="E553" s="43"/>
      <c r="F553" s="53"/>
      <c r="G553" s="54"/>
      <c r="H553" s="32"/>
      <c r="I553" s="33"/>
      <c r="J553" s="33"/>
      <c r="K553" s="33"/>
      <c r="L553" s="35"/>
      <c r="M553" s="59"/>
      <c r="N553" s="37"/>
      <c r="O553" s="56">
        <v>48.38</v>
      </c>
      <c r="P553" s="48">
        <v>500</v>
      </c>
      <c r="Q553" s="49"/>
      <c r="R553" s="50"/>
      <c r="S553" s="9"/>
    </row>
    <row r="554" spans="1:19" x14ac:dyDescent="0.25">
      <c r="A554" s="214" t="s">
        <v>601</v>
      </c>
      <c r="B554" s="60" t="s">
        <v>564</v>
      </c>
      <c r="C554" s="193">
        <v>48.38</v>
      </c>
      <c r="D554" s="42"/>
      <c r="E554" s="43"/>
      <c r="F554" s="53"/>
      <c r="G554" s="54"/>
      <c r="H554" s="32"/>
      <c r="I554" s="33"/>
      <c r="J554" s="33"/>
      <c r="K554" s="33"/>
      <c r="L554" s="35"/>
      <c r="M554" s="59"/>
      <c r="N554" s="37"/>
      <c r="O554" s="56">
        <v>48.38</v>
      </c>
      <c r="P554" s="48">
        <v>500</v>
      </c>
      <c r="Q554" s="49"/>
      <c r="R554" s="50"/>
      <c r="S554" s="9"/>
    </row>
    <row r="555" spans="1:19" x14ac:dyDescent="0.25">
      <c r="A555" s="214" t="s">
        <v>602</v>
      </c>
      <c r="B555" s="60" t="s">
        <v>564</v>
      </c>
      <c r="C555" s="193">
        <v>48.38</v>
      </c>
      <c r="D555" s="42"/>
      <c r="E555" s="43"/>
      <c r="F555" s="53"/>
      <c r="G555" s="54"/>
      <c r="H555" s="32"/>
      <c r="I555" s="33"/>
      <c r="J555" s="33"/>
      <c r="K555" s="33"/>
      <c r="L555" s="35"/>
      <c r="M555" s="59"/>
      <c r="N555" s="37"/>
      <c r="O555" s="56">
        <v>48.38</v>
      </c>
      <c r="P555" s="48">
        <v>500</v>
      </c>
      <c r="Q555" s="49"/>
      <c r="R555" s="50"/>
      <c r="S555" s="9"/>
    </row>
    <row r="556" spans="1:19" x14ac:dyDescent="0.25">
      <c r="A556" s="214" t="s">
        <v>603</v>
      </c>
      <c r="B556" s="60" t="s">
        <v>564</v>
      </c>
      <c r="C556" s="193">
        <v>48.38</v>
      </c>
      <c r="D556" s="42"/>
      <c r="E556" s="43"/>
      <c r="F556" s="53"/>
      <c r="G556" s="54"/>
      <c r="H556" s="32"/>
      <c r="I556" s="33"/>
      <c r="J556" s="33"/>
      <c r="K556" s="33"/>
      <c r="L556" s="35"/>
      <c r="M556" s="59"/>
      <c r="N556" s="37"/>
      <c r="O556" s="56">
        <v>48.38</v>
      </c>
      <c r="P556" s="48">
        <v>500</v>
      </c>
      <c r="Q556" s="49"/>
      <c r="R556" s="50"/>
      <c r="S556" s="9"/>
    </row>
    <row r="557" spans="1:19" x14ac:dyDescent="0.25">
      <c r="A557" s="214" t="s">
        <v>604</v>
      </c>
      <c r="B557" s="60" t="s">
        <v>564</v>
      </c>
      <c r="C557" s="193">
        <v>48.38</v>
      </c>
      <c r="D557" s="42"/>
      <c r="E557" s="43"/>
      <c r="F557" s="53"/>
      <c r="G557" s="54"/>
      <c r="H557" s="32"/>
      <c r="I557" s="33"/>
      <c r="J557" s="33"/>
      <c r="K557" s="33"/>
      <c r="L557" s="35"/>
      <c r="M557" s="59"/>
      <c r="N557" s="37"/>
      <c r="O557" s="56">
        <v>48.38</v>
      </c>
      <c r="P557" s="48">
        <v>500</v>
      </c>
      <c r="Q557" s="49"/>
      <c r="R557" s="50"/>
      <c r="S557" s="9"/>
    </row>
    <row r="558" spans="1:19" x14ac:dyDescent="0.25">
      <c r="A558" s="214" t="s">
        <v>605</v>
      </c>
      <c r="B558" s="60" t="s">
        <v>564</v>
      </c>
      <c r="C558" s="193">
        <v>48.38</v>
      </c>
      <c r="D558" s="42"/>
      <c r="E558" s="43"/>
      <c r="F558" s="53"/>
      <c r="G558" s="54"/>
      <c r="H558" s="32"/>
      <c r="I558" s="33"/>
      <c r="J558" s="33"/>
      <c r="K558" s="33"/>
      <c r="L558" s="35"/>
      <c r="M558" s="59"/>
      <c r="N558" s="37"/>
      <c r="O558" s="56">
        <v>48.38</v>
      </c>
      <c r="P558" s="48">
        <v>500</v>
      </c>
      <c r="Q558" s="49"/>
      <c r="R558" s="50"/>
      <c r="S558" s="9"/>
    </row>
    <row r="559" spans="1:19" x14ac:dyDescent="0.25">
      <c r="A559" s="214" t="s">
        <v>606</v>
      </c>
      <c r="B559" s="60" t="s">
        <v>607</v>
      </c>
      <c r="C559" s="193">
        <v>48.38</v>
      </c>
      <c r="D559" s="42"/>
      <c r="E559" s="43"/>
      <c r="F559" s="53"/>
      <c r="G559" s="54"/>
      <c r="H559" s="32"/>
      <c r="I559" s="33"/>
      <c r="J559" s="33"/>
      <c r="K559" s="33"/>
      <c r="L559" s="35"/>
      <c r="M559" s="59"/>
      <c r="N559" s="37"/>
      <c r="O559" s="56">
        <v>48.38</v>
      </c>
      <c r="P559" s="48">
        <v>500</v>
      </c>
      <c r="Q559" s="58"/>
      <c r="R559" s="50"/>
      <c r="S559" s="9"/>
    </row>
    <row r="560" spans="1:19" x14ac:dyDescent="0.25">
      <c r="A560" s="214" t="s">
        <v>608</v>
      </c>
      <c r="B560" s="60" t="s">
        <v>564</v>
      </c>
      <c r="C560" s="193">
        <v>48.38</v>
      </c>
      <c r="D560" s="42"/>
      <c r="E560" s="43"/>
      <c r="F560" s="53"/>
      <c r="G560" s="54"/>
      <c r="H560" s="32"/>
      <c r="I560" s="33"/>
      <c r="J560" s="33"/>
      <c r="K560" s="33"/>
      <c r="L560" s="35"/>
      <c r="M560" s="59"/>
      <c r="N560" s="37"/>
      <c r="O560" s="56">
        <v>48.38</v>
      </c>
      <c r="P560" s="48">
        <v>500</v>
      </c>
      <c r="Q560" s="49"/>
      <c r="R560" s="50"/>
      <c r="S560" s="9"/>
    </row>
    <row r="561" spans="1:19" x14ac:dyDescent="0.25">
      <c r="A561" s="214" t="s">
        <v>609</v>
      </c>
      <c r="B561" s="60" t="s">
        <v>564</v>
      </c>
      <c r="C561" s="193">
        <v>48.38</v>
      </c>
      <c r="D561" s="42"/>
      <c r="E561" s="43"/>
      <c r="F561" s="53"/>
      <c r="G561" s="54"/>
      <c r="H561" s="32"/>
      <c r="I561" s="33"/>
      <c r="J561" s="33"/>
      <c r="K561" s="33"/>
      <c r="L561" s="35"/>
      <c r="M561" s="59"/>
      <c r="N561" s="37"/>
      <c r="O561" s="56">
        <v>48.38</v>
      </c>
      <c r="P561" s="48">
        <v>500</v>
      </c>
      <c r="Q561" s="49"/>
      <c r="R561" s="50"/>
      <c r="S561" s="9"/>
    </row>
    <row r="562" spans="1:19" x14ac:dyDescent="0.25">
      <c r="A562" s="214" t="s">
        <v>610</v>
      </c>
      <c r="B562" s="60" t="s">
        <v>564</v>
      </c>
      <c r="C562" s="193">
        <v>48.38</v>
      </c>
      <c r="D562" s="42"/>
      <c r="E562" s="43"/>
      <c r="F562" s="53"/>
      <c r="G562" s="54"/>
      <c r="H562" s="32"/>
      <c r="I562" s="33"/>
      <c r="J562" s="33"/>
      <c r="K562" s="33"/>
      <c r="L562" s="35"/>
      <c r="M562" s="59"/>
      <c r="N562" s="37"/>
      <c r="O562" s="56">
        <v>48.38</v>
      </c>
      <c r="P562" s="48">
        <v>500</v>
      </c>
      <c r="Q562" s="49"/>
      <c r="R562" s="50"/>
      <c r="S562" s="9"/>
    </row>
    <row r="563" spans="1:19" x14ac:dyDescent="0.25">
      <c r="A563" s="214" t="s">
        <v>611</v>
      </c>
      <c r="B563" s="60" t="s">
        <v>564</v>
      </c>
      <c r="C563" s="193">
        <v>48.38</v>
      </c>
      <c r="D563" s="42"/>
      <c r="E563" s="43"/>
      <c r="F563" s="53"/>
      <c r="G563" s="54"/>
      <c r="H563" s="32"/>
      <c r="I563" s="33"/>
      <c r="J563" s="33"/>
      <c r="K563" s="33"/>
      <c r="L563" s="35"/>
      <c r="M563" s="59"/>
      <c r="N563" s="37"/>
      <c r="O563" s="56">
        <v>48.38</v>
      </c>
      <c r="P563" s="48">
        <v>500</v>
      </c>
      <c r="Q563" s="49"/>
      <c r="R563" s="50"/>
      <c r="S563" s="9"/>
    </row>
    <row r="564" spans="1:19" x14ac:dyDescent="0.25">
      <c r="A564" s="214" t="s">
        <v>612</v>
      </c>
      <c r="B564" s="60" t="s">
        <v>564</v>
      </c>
      <c r="C564" s="193">
        <v>48.38</v>
      </c>
      <c r="D564" s="42"/>
      <c r="E564" s="43"/>
      <c r="F564" s="53"/>
      <c r="G564" s="54"/>
      <c r="H564" s="32"/>
      <c r="I564" s="33"/>
      <c r="J564" s="33"/>
      <c r="K564" s="33"/>
      <c r="L564" s="35"/>
      <c r="M564" s="59"/>
      <c r="N564" s="37"/>
      <c r="O564" s="56">
        <v>48.38</v>
      </c>
      <c r="P564" s="48">
        <v>500</v>
      </c>
      <c r="Q564" s="49"/>
      <c r="R564" s="50"/>
      <c r="S564" s="9"/>
    </row>
    <row r="565" spans="1:19" x14ac:dyDescent="0.25">
      <c r="A565" s="214" t="s">
        <v>613</v>
      </c>
      <c r="B565" s="60" t="s">
        <v>564</v>
      </c>
      <c r="C565" s="193">
        <v>48.38</v>
      </c>
      <c r="D565" s="42"/>
      <c r="E565" s="43"/>
      <c r="F565" s="53"/>
      <c r="G565" s="54"/>
      <c r="H565" s="32"/>
      <c r="I565" s="33"/>
      <c r="J565" s="33"/>
      <c r="K565" s="33"/>
      <c r="L565" s="35"/>
      <c r="M565" s="59"/>
      <c r="N565" s="37"/>
      <c r="O565" s="56">
        <v>48.38</v>
      </c>
      <c r="P565" s="48">
        <v>500</v>
      </c>
      <c r="Q565" s="49"/>
      <c r="R565" s="50"/>
      <c r="S565" s="9"/>
    </row>
    <row r="566" spans="1:19" x14ac:dyDescent="0.25">
      <c r="A566" s="214" t="s">
        <v>614</v>
      </c>
      <c r="B566" s="60" t="s">
        <v>564</v>
      </c>
      <c r="C566" s="193">
        <v>48.38</v>
      </c>
      <c r="D566" s="42"/>
      <c r="E566" s="43"/>
      <c r="F566" s="53"/>
      <c r="G566" s="54"/>
      <c r="H566" s="32"/>
      <c r="I566" s="33"/>
      <c r="J566" s="33"/>
      <c r="K566" s="33"/>
      <c r="L566" s="35"/>
      <c r="M566" s="59"/>
      <c r="N566" s="37"/>
      <c r="O566" s="56">
        <v>48.38</v>
      </c>
      <c r="P566" s="48">
        <v>500</v>
      </c>
      <c r="Q566" s="58"/>
      <c r="R566" s="50"/>
      <c r="S566" s="9"/>
    </row>
    <row r="567" spans="1:19" x14ac:dyDescent="0.25">
      <c r="A567" s="214" t="s">
        <v>615</v>
      </c>
      <c r="B567" s="60" t="s">
        <v>564</v>
      </c>
      <c r="C567" s="193">
        <v>48.38</v>
      </c>
      <c r="D567" s="42"/>
      <c r="E567" s="43"/>
      <c r="F567" s="53"/>
      <c r="G567" s="54"/>
      <c r="H567" s="32"/>
      <c r="I567" s="33"/>
      <c r="J567" s="33"/>
      <c r="K567" s="33"/>
      <c r="L567" s="35"/>
      <c r="M567" s="59"/>
      <c r="N567" s="37"/>
      <c r="O567" s="56">
        <v>48.38</v>
      </c>
      <c r="P567" s="48">
        <v>500</v>
      </c>
      <c r="Q567" s="49"/>
      <c r="R567" s="50"/>
      <c r="S567" s="9"/>
    </row>
    <row r="568" spans="1:19" x14ac:dyDescent="0.25">
      <c r="A568" s="214" t="s">
        <v>616</v>
      </c>
      <c r="B568" s="60" t="s">
        <v>564</v>
      </c>
      <c r="C568" s="193">
        <v>48.38</v>
      </c>
      <c r="D568" s="42"/>
      <c r="E568" s="43"/>
      <c r="F568" s="53"/>
      <c r="G568" s="54"/>
      <c r="H568" s="32"/>
      <c r="I568" s="33"/>
      <c r="J568" s="33"/>
      <c r="K568" s="33"/>
      <c r="L568" s="35"/>
      <c r="M568" s="59"/>
      <c r="N568" s="37"/>
      <c r="O568" s="56">
        <v>48.38</v>
      </c>
      <c r="P568" s="48">
        <v>500</v>
      </c>
      <c r="Q568" s="49"/>
      <c r="R568" s="50"/>
      <c r="S568" s="9"/>
    </row>
    <row r="569" spans="1:19" x14ac:dyDescent="0.25">
      <c r="A569" s="214" t="s">
        <v>617</v>
      </c>
      <c r="B569" s="60" t="s">
        <v>564</v>
      </c>
      <c r="C569" s="193">
        <v>48.38</v>
      </c>
      <c r="D569" s="42"/>
      <c r="E569" s="43"/>
      <c r="F569" s="53"/>
      <c r="G569" s="54"/>
      <c r="H569" s="32"/>
      <c r="I569" s="33"/>
      <c r="J569" s="33"/>
      <c r="K569" s="33"/>
      <c r="L569" s="35"/>
      <c r="M569" s="59"/>
      <c r="N569" s="37"/>
      <c r="O569" s="56">
        <v>48.38</v>
      </c>
      <c r="P569" s="48">
        <v>500</v>
      </c>
      <c r="Q569" s="49"/>
      <c r="R569" s="50"/>
      <c r="S569" s="9"/>
    </row>
    <row r="570" spans="1:19" x14ac:dyDescent="0.25">
      <c r="A570" s="214" t="s">
        <v>618</v>
      </c>
      <c r="B570" s="60" t="s">
        <v>564</v>
      </c>
      <c r="C570" s="193">
        <v>48.38</v>
      </c>
      <c r="D570" s="42"/>
      <c r="E570" s="43"/>
      <c r="F570" s="53"/>
      <c r="G570" s="54"/>
      <c r="H570" s="32"/>
      <c r="I570" s="33"/>
      <c r="J570" s="33"/>
      <c r="K570" s="33"/>
      <c r="L570" s="35"/>
      <c r="M570" s="59"/>
      <c r="N570" s="37"/>
      <c r="O570" s="56">
        <v>48.38</v>
      </c>
      <c r="P570" s="48">
        <v>500</v>
      </c>
      <c r="Q570" s="49"/>
      <c r="R570" s="50"/>
      <c r="S570" s="9"/>
    </row>
    <row r="571" spans="1:19" x14ac:dyDescent="0.25">
      <c r="A571" s="214" t="s">
        <v>619</v>
      </c>
      <c r="B571" s="60" t="s">
        <v>564</v>
      </c>
      <c r="C571" s="193">
        <v>48.38</v>
      </c>
      <c r="D571" s="42"/>
      <c r="E571" s="43"/>
      <c r="F571" s="53"/>
      <c r="G571" s="54"/>
      <c r="H571" s="32"/>
      <c r="I571" s="33"/>
      <c r="J571" s="33"/>
      <c r="K571" s="33"/>
      <c r="L571" s="35"/>
      <c r="M571" s="59"/>
      <c r="N571" s="37"/>
      <c r="O571" s="56">
        <v>48.38</v>
      </c>
      <c r="P571" s="48">
        <v>500</v>
      </c>
      <c r="Q571" s="49"/>
      <c r="R571" s="50"/>
      <c r="S571" s="9"/>
    </row>
    <row r="572" spans="1:19" x14ac:dyDescent="0.25">
      <c r="A572" s="214" t="s">
        <v>620</v>
      </c>
      <c r="B572" s="60" t="s">
        <v>564</v>
      </c>
      <c r="C572" s="193">
        <v>48.38</v>
      </c>
      <c r="D572" s="42"/>
      <c r="E572" s="43"/>
      <c r="F572" s="53"/>
      <c r="G572" s="54"/>
      <c r="H572" s="32"/>
      <c r="I572" s="33"/>
      <c r="J572" s="33"/>
      <c r="K572" s="33"/>
      <c r="L572" s="35"/>
      <c r="M572" s="59"/>
      <c r="N572" s="37"/>
      <c r="O572" s="56">
        <v>48.38</v>
      </c>
      <c r="P572" s="48">
        <v>500</v>
      </c>
      <c r="Q572" s="49"/>
      <c r="R572" s="50"/>
      <c r="S572" s="9"/>
    </row>
    <row r="573" spans="1:19" x14ac:dyDescent="0.25">
      <c r="A573" s="214" t="s">
        <v>621</v>
      </c>
      <c r="B573" s="60" t="s">
        <v>564</v>
      </c>
      <c r="C573" s="193">
        <v>48.38</v>
      </c>
      <c r="D573" s="42"/>
      <c r="E573" s="43"/>
      <c r="F573" s="53"/>
      <c r="G573" s="54"/>
      <c r="H573" s="32"/>
      <c r="I573" s="33"/>
      <c r="J573" s="33"/>
      <c r="K573" s="33"/>
      <c r="L573" s="35"/>
      <c r="M573" s="59"/>
      <c r="N573" s="37"/>
      <c r="O573" s="56">
        <v>48.38</v>
      </c>
      <c r="P573" s="48">
        <v>500</v>
      </c>
      <c r="Q573" s="58"/>
      <c r="R573" s="50"/>
      <c r="S573" s="9"/>
    </row>
    <row r="574" spans="1:19" x14ac:dyDescent="0.25">
      <c r="A574" s="214" t="s">
        <v>622</v>
      </c>
      <c r="B574" s="60" t="s">
        <v>564</v>
      </c>
      <c r="C574" s="193">
        <v>48.38</v>
      </c>
      <c r="D574" s="42"/>
      <c r="E574" s="43"/>
      <c r="F574" s="53"/>
      <c r="G574" s="54"/>
      <c r="H574" s="32"/>
      <c r="I574" s="33"/>
      <c r="J574" s="33"/>
      <c r="K574" s="33"/>
      <c r="L574" s="35"/>
      <c r="M574" s="59"/>
      <c r="N574" s="37"/>
      <c r="O574" s="56">
        <v>48.38</v>
      </c>
      <c r="P574" s="48">
        <v>500</v>
      </c>
      <c r="Q574" s="49"/>
      <c r="R574" s="50"/>
      <c r="S574" s="9"/>
    </row>
    <row r="575" spans="1:19" x14ac:dyDescent="0.25">
      <c r="A575" s="214" t="s">
        <v>623</v>
      </c>
      <c r="B575" s="60" t="s">
        <v>564</v>
      </c>
      <c r="C575" s="193">
        <v>48.38</v>
      </c>
      <c r="D575" s="42"/>
      <c r="E575" s="43"/>
      <c r="F575" s="53"/>
      <c r="G575" s="54"/>
      <c r="H575" s="32"/>
      <c r="I575" s="33"/>
      <c r="J575" s="33"/>
      <c r="K575" s="33"/>
      <c r="L575" s="35"/>
      <c r="M575" s="59"/>
      <c r="N575" s="37"/>
      <c r="O575" s="56">
        <v>48.38</v>
      </c>
      <c r="P575" s="48">
        <v>500</v>
      </c>
      <c r="Q575" s="49"/>
      <c r="R575" s="50"/>
      <c r="S575" s="9"/>
    </row>
    <row r="576" spans="1:19" x14ac:dyDescent="0.25">
      <c r="A576" s="214" t="s">
        <v>624</v>
      </c>
      <c r="B576" s="60" t="s">
        <v>564</v>
      </c>
      <c r="C576" s="193">
        <v>48.38</v>
      </c>
      <c r="D576" s="42"/>
      <c r="E576" s="43"/>
      <c r="F576" s="53"/>
      <c r="G576" s="54"/>
      <c r="H576" s="32"/>
      <c r="I576" s="33"/>
      <c r="J576" s="33"/>
      <c r="K576" s="33"/>
      <c r="L576" s="35"/>
      <c r="M576" s="59"/>
      <c r="N576" s="37"/>
      <c r="O576" s="56">
        <v>48.38</v>
      </c>
      <c r="P576" s="48">
        <v>500</v>
      </c>
      <c r="Q576" s="49"/>
      <c r="R576" s="50"/>
      <c r="S576" s="9"/>
    </row>
    <row r="577" spans="1:19" x14ac:dyDescent="0.25">
      <c r="A577" s="214" t="s">
        <v>625</v>
      </c>
      <c r="B577" s="60" t="s">
        <v>564</v>
      </c>
      <c r="C577" s="193">
        <v>48.38</v>
      </c>
      <c r="D577" s="42"/>
      <c r="E577" s="43"/>
      <c r="F577" s="53"/>
      <c r="G577" s="54"/>
      <c r="H577" s="32"/>
      <c r="I577" s="33"/>
      <c r="J577" s="33"/>
      <c r="K577" s="33"/>
      <c r="L577" s="35"/>
      <c r="M577" s="59"/>
      <c r="N577" s="37"/>
      <c r="O577" s="56">
        <v>48.38</v>
      </c>
      <c r="P577" s="48">
        <v>500</v>
      </c>
      <c r="Q577" s="49"/>
      <c r="R577" s="50"/>
      <c r="S577" s="9"/>
    </row>
    <row r="578" spans="1:19" x14ac:dyDescent="0.25">
      <c r="A578" s="214" t="s">
        <v>626</v>
      </c>
      <c r="B578" s="60" t="s">
        <v>564</v>
      </c>
      <c r="C578" s="193">
        <v>48.38</v>
      </c>
      <c r="D578" s="42"/>
      <c r="E578" s="43"/>
      <c r="F578" s="53"/>
      <c r="G578" s="54"/>
      <c r="H578" s="32"/>
      <c r="I578" s="33"/>
      <c r="J578" s="33"/>
      <c r="K578" s="33"/>
      <c r="L578" s="35"/>
      <c r="M578" s="59"/>
      <c r="N578" s="37"/>
      <c r="O578" s="56">
        <v>48.38</v>
      </c>
      <c r="P578" s="48">
        <v>500</v>
      </c>
      <c r="Q578" s="49"/>
      <c r="R578" s="50"/>
      <c r="S578" s="9"/>
    </row>
    <row r="579" spans="1:19" x14ac:dyDescent="0.25">
      <c r="A579" s="214" t="s">
        <v>627</v>
      </c>
      <c r="B579" s="60" t="s">
        <v>564</v>
      </c>
      <c r="C579" s="193">
        <v>48.38</v>
      </c>
      <c r="D579" s="42"/>
      <c r="E579" s="43"/>
      <c r="F579" s="53"/>
      <c r="G579" s="54"/>
      <c r="H579" s="32"/>
      <c r="I579" s="33"/>
      <c r="J579" s="33"/>
      <c r="K579" s="33"/>
      <c r="L579" s="35"/>
      <c r="M579" s="59"/>
      <c r="N579" s="37"/>
      <c r="O579" s="56">
        <v>48.38</v>
      </c>
      <c r="P579" s="48">
        <v>500</v>
      </c>
      <c r="Q579" s="49"/>
      <c r="R579" s="50"/>
      <c r="S579" s="9"/>
    </row>
    <row r="580" spans="1:19" x14ac:dyDescent="0.25">
      <c r="A580" s="214" t="s">
        <v>628</v>
      </c>
      <c r="B580" s="60" t="s">
        <v>564</v>
      </c>
      <c r="C580" s="193">
        <v>48.38</v>
      </c>
      <c r="D580" s="42"/>
      <c r="E580" s="43"/>
      <c r="F580" s="53"/>
      <c r="G580" s="54"/>
      <c r="H580" s="32"/>
      <c r="I580" s="33"/>
      <c r="J580" s="33"/>
      <c r="K580" s="33"/>
      <c r="L580" s="35"/>
      <c r="M580" s="59"/>
      <c r="N580" s="37"/>
      <c r="O580" s="56">
        <v>48.38</v>
      </c>
      <c r="P580" s="48">
        <v>500</v>
      </c>
      <c r="Q580" s="58"/>
      <c r="R580" s="50"/>
      <c r="S580" s="9"/>
    </row>
    <row r="581" spans="1:19" x14ac:dyDescent="0.25">
      <c r="A581" s="214" t="s">
        <v>629</v>
      </c>
      <c r="B581" s="60" t="s">
        <v>564</v>
      </c>
      <c r="C581" s="193">
        <v>48.38</v>
      </c>
      <c r="D581" s="42"/>
      <c r="E581" s="43"/>
      <c r="F581" s="53"/>
      <c r="G581" s="54"/>
      <c r="H581" s="32"/>
      <c r="I581" s="33"/>
      <c r="J581" s="33"/>
      <c r="K581" s="33"/>
      <c r="L581" s="35"/>
      <c r="M581" s="59"/>
      <c r="N581" s="37"/>
      <c r="O581" s="56">
        <v>48.38</v>
      </c>
      <c r="P581" s="48">
        <v>500</v>
      </c>
      <c r="Q581" s="49"/>
      <c r="R581" s="50"/>
      <c r="S581" s="9"/>
    </row>
    <row r="582" spans="1:19" x14ac:dyDescent="0.25">
      <c r="A582" s="214" t="s">
        <v>630</v>
      </c>
      <c r="B582" s="60" t="s">
        <v>564</v>
      </c>
      <c r="C582" s="193">
        <v>48.38</v>
      </c>
      <c r="D582" s="42"/>
      <c r="E582" s="43"/>
      <c r="F582" s="53"/>
      <c r="G582" s="54"/>
      <c r="H582" s="32"/>
      <c r="I582" s="33"/>
      <c r="J582" s="33"/>
      <c r="K582" s="33"/>
      <c r="L582" s="35"/>
      <c r="M582" s="59"/>
      <c r="N582" s="37"/>
      <c r="O582" s="56">
        <v>48.38</v>
      </c>
      <c r="P582" s="48">
        <v>500</v>
      </c>
      <c r="Q582" s="49"/>
      <c r="R582" s="50"/>
      <c r="S582" s="9"/>
    </row>
    <row r="583" spans="1:19" x14ac:dyDescent="0.25">
      <c r="A583" s="214" t="s">
        <v>631</v>
      </c>
      <c r="B583" s="60" t="s">
        <v>564</v>
      </c>
      <c r="C583" s="193">
        <v>48.38</v>
      </c>
      <c r="D583" s="42"/>
      <c r="E583" s="43"/>
      <c r="F583" s="53"/>
      <c r="G583" s="54"/>
      <c r="H583" s="32"/>
      <c r="I583" s="33"/>
      <c r="J583" s="33"/>
      <c r="K583" s="33"/>
      <c r="L583" s="35"/>
      <c r="M583" s="59"/>
      <c r="N583" s="37"/>
      <c r="O583" s="56">
        <v>48.38</v>
      </c>
      <c r="P583" s="48">
        <v>500</v>
      </c>
      <c r="Q583" s="49"/>
      <c r="R583" s="50"/>
      <c r="S583" s="9"/>
    </row>
    <row r="584" spans="1:19" x14ac:dyDescent="0.25">
      <c r="A584" s="214" t="s">
        <v>632</v>
      </c>
      <c r="B584" s="60" t="s">
        <v>564</v>
      </c>
      <c r="C584" s="193">
        <v>48.38</v>
      </c>
      <c r="D584" s="42"/>
      <c r="E584" s="43"/>
      <c r="F584" s="53"/>
      <c r="G584" s="54"/>
      <c r="H584" s="32"/>
      <c r="I584" s="33"/>
      <c r="J584" s="33"/>
      <c r="K584" s="33"/>
      <c r="L584" s="35"/>
      <c r="M584" s="59"/>
      <c r="N584" s="37"/>
      <c r="O584" s="56">
        <v>48.38</v>
      </c>
      <c r="P584" s="48">
        <v>500</v>
      </c>
      <c r="Q584" s="49"/>
      <c r="R584" s="50"/>
      <c r="S584" s="9"/>
    </row>
    <row r="585" spans="1:19" x14ac:dyDescent="0.25">
      <c r="A585" s="214" t="s">
        <v>633</v>
      </c>
      <c r="B585" s="60" t="s">
        <v>564</v>
      </c>
      <c r="C585" s="193">
        <v>48.38</v>
      </c>
      <c r="D585" s="42"/>
      <c r="E585" s="43"/>
      <c r="F585" s="53"/>
      <c r="G585" s="54"/>
      <c r="H585" s="32"/>
      <c r="I585" s="33"/>
      <c r="J585" s="33"/>
      <c r="K585" s="33"/>
      <c r="L585" s="35"/>
      <c r="M585" s="59"/>
      <c r="N585" s="37"/>
      <c r="O585" s="56">
        <v>48.38</v>
      </c>
      <c r="P585" s="48">
        <v>500</v>
      </c>
      <c r="Q585" s="49"/>
      <c r="R585" s="50"/>
      <c r="S585" s="9"/>
    </row>
    <row r="586" spans="1:19" x14ac:dyDescent="0.25">
      <c r="A586" s="214" t="s">
        <v>634</v>
      </c>
      <c r="B586" s="60" t="s">
        <v>564</v>
      </c>
      <c r="C586" s="193">
        <v>48.38</v>
      </c>
      <c r="D586" s="42"/>
      <c r="E586" s="43"/>
      <c r="F586" s="53"/>
      <c r="G586" s="54"/>
      <c r="H586" s="32"/>
      <c r="I586" s="33"/>
      <c r="J586" s="33"/>
      <c r="K586" s="33"/>
      <c r="L586" s="35"/>
      <c r="M586" s="59"/>
      <c r="N586" s="37"/>
      <c r="O586" s="56">
        <v>48.38</v>
      </c>
      <c r="P586" s="48">
        <v>500</v>
      </c>
      <c r="Q586" s="49"/>
      <c r="R586" s="50"/>
      <c r="S586" s="9"/>
    </row>
    <row r="587" spans="1:19" x14ac:dyDescent="0.25">
      <c r="A587" s="214" t="s">
        <v>635</v>
      </c>
      <c r="B587" s="60" t="s">
        <v>564</v>
      </c>
      <c r="C587" s="193">
        <v>48.38</v>
      </c>
      <c r="D587" s="42"/>
      <c r="E587" s="43"/>
      <c r="F587" s="53"/>
      <c r="G587" s="54"/>
      <c r="H587" s="32"/>
      <c r="I587" s="33"/>
      <c r="J587" s="33"/>
      <c r="K587" s="33"/>
      <c r="L587" s="35"/>
      <c r="M587" s="59"/>
      <c r="N587" s="37"/>
      <c r="O587" s="56">
        <v>48.38</v>
      </c>
      <c r="P587" s="48">
        <v>500</v>
      </c>
      <c r="Q587" s="58"/>
      <c r="R587" s="50"/>
      <c r="S587" s="9"/>
    </row>
    <row r="588" spans="1:19" x14ac:dyDescent="0.25">
      <c r="A588" s="214" t="s">
        <v>636</v>
      </c>
      <c r="B588" s="60" t="s">
        <v>564</v>
      </c>
      <c r="C588" s="193">
        <v>48.38</v>
      </c>
      <c r="D588" s="42"/>
      <c r="E588" s="43"/>
      <c r="F588" s="53"/>
      <c r="G588" s="54"/>
      <c r="H588" s="32"/>
      <c r="I588" s="33"/>
      <c r="J588" s="33"/>
      <c r="K588" s="33"/>
      <c r="L588" s="35"/>
      <c r="M588" s="59"/>
      <c r="N588" s="37"/>
      <c r="O588" s="56">
        <v>48.38</v>
      </c>
      <c r="P588" s="48">
        <v>500</v>
      </c>
      <c r="Q588" s="49"/>
      <c r="R588" s="50"/>
      <c r="S588" s="9"/>
    </row>
    <row r="589" spans="1:19" x14ac:dyDescent="0.25">
      <c r="A589" s="214" t="s">
        <v>637</v>
      </c>
      <c r="B589" s="60" t="s">
        <v>564</v>
      </c>
      <c r="C589" s="193">
        <v>48.38</v>
      </c>
      <c r="D589" s="42"/>
      <c r="E589" s="43"/>
      <c r="F589" s="53"/>
      <c r="G589" s="54"/>
      <c r="H589" s="32"/>
      <c r="I589" s="33"/>
      <c r="J589" s="33"/>
      <c r="K589" s="33"/>
      <c r="L589" s="35"/>
      <c r="M589" s="59"/>
      <c r="N589" s="37"/>
      <c r="O589" s="56">
        <v>48.38</v>
      </c>
      <c r="P589" s="48">
        <v>500</v>
      </c>
      <c r="Q589" s="49"/>
      <c r="R589" s="50"/>
      <c r="S589" s="9"/>
    </row>
    <row r="590" spans="1:19" x14ac:dyDescent="0.25">
      <c r="A590" s="214" t="s">
        <v>638</v>
      </c>
      <c r="B590" s="60" t="s">
        <v>564</v>
      </c>
      <c r="C590" s="193">
        <v>48.38</v>
      </c>
      <c r="D590" s="42"/>
      <c r="E590" s="43"/>
      <c r="F590" s="53"/>
      <c r="G590" s="54"/>
      <c r="H590" s="32"/>
      <c r="I590" s="33"/>
      <c r="J590" s="33"/>
      <c r="K590" s="33"/>
      <c r="L590" s="35"/>
      <c r="M590" s="59"/>
      <c r="N590" s="37"/>
      <c r="O590" s="56">
        <v>48.38</v>
      </c>
      <c r="P590" s="48">
        <v>500</v>
      </c>
      <c r="Q590" s="49"/>
      <c r="R590" s="50"/>
      <c r="S590" s="9"/>
    </row>
    <row r="591" spans="1:19" x14ac:dyDescent="0.25">
      <c r="A591" s="214" t="s">
        <v>639</v>
      </c>
      <c r="B591" s="60" t="s">
        <v>564</v>
      </c>
      <c r="C591" s="193">
        <v>48.38</v>
      </c>
      <c r="D591" s="42"/>
      <c r="E591" s="43"/>
      <c r="F591" s="53"/>
      <c r="G591" s="54"/>
      <c r="H591" s="32"/>
      <c r="I591" s="33"/>
      <c r="J591" s="33"/>
      <c r="K591" s="33"/>
      <c r="L591" s="35"/>
      <c r="M591" s="59"/>
      <c r="N591" s="37"/>
      <c r="O591" s="56">
        <v>48.38</v>
      </c>
      <c r="P591" s="48">
        <v>500</v>
      </c>
      <c r="Q591" s="49"/>
      <c r="R591" s="50"/>
      <c r="S591" s="9"/>
    </row>
    <row r="592" spans="1:19" x14ac:dyDescent="0.25">
      <c r="A592" s="214" t="s">
        <v>640</v>
      </c>
      <c r="B592" s="60" t="s">
        <v>564</v>
      </c>
      <c r="C592" s="193">
        <v>48.38</v>
      </c>
      <c r="D592" s="42"/>
      <c r="E592" s="43"/>
      <c r="F592" s="53"/>
      <c r="G592" s="54"/>
      <c r="H592" s="32"/>
      <c r="I592" s="33"/>
      <c r="J592" s="33"/>
      <c r="K592" s="33"/>
      <c r="L592" s="35"/>
      <c r="M592" s="59"/>
      <c r="N592" s="37"/>
      <c r="O592" s="56">
        <v>48.38</v>
      </c>
      <c r="P592" s="48">
        <v>500</v>
      </c>
      <c r="Q592" s="49"/>
      <c r="R592" s="50"/>
      <c r="S592" s="9"/>
    </row>
    <row r="593" spans="1:19" x14ac:dyDescent="0.25">
      <c r="A593" s="214" t="s">
        <v>641</v>
      </c>
      <c r="B593" s="60" t="s">
        <v>564</v>
      </c>
      <c r="C593" s="193">
        <v>48.38</v>
      </c>
      <c r="D593" s="42"/>
      <c r="E593" s="43"/>
      <c r="F593" s="53"/>
      <c r="G593" s="54"/>
      <c r="H593" s="32"/>
      <c r="I593" s="33"/>
      <c r="J593" s="33"/>
      <c r="K593" s="33"/>
      <c r="L593" s="35"/>
      <c r="M593" s="59"/>
      <c r="N593" s="37"/>
      <c r="O593" s="56">
        <v>48.38</v>
      </c>
      <c r="P593" s="48">
        <v>500</v>
      </c>
      <c r="Q593" s="49"/>
      <c r="R593" s="50"/>
      <c r="S593" s="9"/>
    </row>
    <row r="594" spans="1:19" x14ac:dyDescent="0.25">
      <c r="A594" s="214" t="s">
        <v>642</v>
      </c>
      <c r="B594" s="60" t="s">
        <v>564</v>
      </c>
      <c r="C594" s="193">
        <v>48.38</v>
      </c>
      <c r="D594" s="42"/>
      <c r="E594" s="43"/>
      <c r="F594" s="53"/>
      <c r="G594" s="54"/>
      <c r="H594" s="32"/>
      <c r="I594" s="33"/>
      <c r="J594" s="33"/>
      <c r="K594" s="33"/>
      <c r="L594" s="35"/>
      <c r="M594" s="59"/>
      <c r="N594" s="37"/>
      <c r="O594" s="56">
        <v>48.38</v>
      </c>
      <c r="P594" s="48">
        <v>500</v>
      </c>
      <c r="Q594" s="58"/>
      <c r="R594" s="50"/>
      <c r="S594" s="9"/>
    </row>
    <row r="595" spans="1:19" x14ac:dyDescent="0.25">
      <c r="A595" s="214" t="s">
        <v>643</v>
      </c>
      <c r="B595" s="60" t="s">
        <v>564</v>
      </c>
      <c r="C595" s="193">
        <v>48.38</v>
      </c>
      <c r="D595" s="42"/>
      <c r="E595" s="43"/>
      <c r="F595" s="53"/>
      <c r="G595" s="54"/>
      <c r="H595" s="32"/>
      <c r="I595" s="33"/>
      <c r="J595" s="33"/>
      <c r="K595" s="33"/>
      <c r="L595" s="35"/>
      <c r="M595" s="59"/>
      <c r="N595" s="37"/>
      <c r="O595" s="56">
        <v>48.38</v>
      </c>
      <c r="P595" s="48">
        <v>500</v>
      </c>
      <c r="Q595" s="49"/>
      <c r="R595" s="50"/>
      <c r="S595" s="9"/>
    </row>
    <row r="596" spans="1:19" x14ac:dyDescent="0.25">
      <c r="A596" s="214" t="s">
        <v>644</v>
      </c>
      <c r="B596" s="60" t="s">
        <v>564</v>
      </c>
      <c r="C596" s="193">
        <v>48.38</v>
      </c>
      <c r="D596" s="42"/>
      <c r="E596" s="43"/>
      <c r="F596" s="53"/>
      <c r="G596" s="54"/>
      <c r="H596" s="32"/>
      <c r="I596" s="33"/>
      <c r="J596" s="33"/>
      <c r="K596" s="33"/>
      <c r="L596" s="35"/>
      <c r="M596" s="59"/>
      <c r="N596" s="37"/>
      <c r="O596" s="56">
        <v>48.38</v>
      </c>
      <c r="P596" s="48">
        <v>500</v>
      </c>
      <c r="Q596" s="49"/>
      <c r="R596" s="50"/>
      <c r="S596" s="9"/>
    </row>
    <row r="597" spans="1:19" x14ac:dyDescent="0.25">
      <c r="A597" s="214" t="s">
        <v>645</v>
      </c>
      <c r="B597" s="60" t="s">
        <v>564</v>
      </c>
      <c r="C597" s="193">
        <v>48.38</v>
      </c>
      <c r="D597" s="42"/>
      <c r="E597" s="43"/>
      <c r="F597" s="53"/>
      <c r="G597" s="54"/>
      <c r="H597" s="32"/>
      <c r="I597" s="33"/>
      <c r="J597" s="33"/>
      <c r="K597" s="33"/>
      <c r="L597" s="35"/>
      <c r="M597" s="59"/>
      <c r="N597" s="37"/>
      <c r="O597" s="56">
        <v>48.38</v>
      </c>
      <c r="P597" s="48">
        <v>500</v>
      </c>
      <c r="Q597" s="49"/>
      <c r="R597" s="50"/>
      <c r="S597" s="9"/>
    </row>
    <row r="598" spans="1:19" x14ac:dyDescent="0.25">
      <c r="A598" s="214" t="s">
        <v>646</v>
      </c>
      <c r="B598" s="60" t="s">
        <v>564</v>
      </c>
      <c r="C598" s="193">
        <v>48.38</v>
      </c>
      <c r="D598" s="42"/>
      <c r="E598" s="43"/>
      <c r="F598" s="53"/>
      <c r="G598" s="54"/>
      <c r="H598" s="32"/>
      <c r="I598" s="33"/>
      <c r="J598" s="33"/>
      <c r="K598" s="33"/>
      <c r="L598" s="35"/>
      <c r="M598" s="59"/>
      <c r="N598" s="37"/>
      <c r="O598" s="56">
        <v>48.38</v>
      </c>
      <c r="P598" s="48">
        <v>500</v>
      </c>
      <c r="Q598" s="49"/>
      <c r="R598" s="50"/>
      <c r="S598" s="9"/>
    </row>
    <row r="599" spans="1:19" x14ac:dyDescent="0.25">
      <c r="A599" s="214" t="s">
        <v>647</v>
      </c>
      <c r="B599" s="60" t="s">
        <v>564</v>
      </c>
      <c r="C599" s="193">
        <v>48.38</v>
      </c>
      <c r="D599" s="42"/>
      <c r="E599" s="43"/>
      <c r="F599" s="53"/>
      <c r="G599" s="54"/>
      <c r="H599" s="32"/>
      <c r="I599" s="33"/>
      <c r="J599" s="33"/>
      <c r="K599" s="33"/>
      <c r="L599" s="35"/>
      <c r="M599" s="59"/>
      <c r="N599" s="37"/>
      <c r="O599" s="56">
        <v>48.38</v>
      </c>
      <c r="P599" s="48">
        <v>500</v>
      </c>
      <c r="Q599" s="49"/>
      <c r="R599" s="50"/>
      <c r="S599" s="9"/>
    </row>
    <row r="600" spans="1:19" x14ac:dyDescent="0.25">
      <c r="A600" s="214" t="s">
        <v>648</v>
      </c>
      <c r="B600" s="60" t="s">
        <v>564</v>
      </c>
      <c r="C600" s="193">
        <v>48.38</v>
      </c>
      <c r="D600" s="42"/>
      <c r="E600" s="43"/>
      <c r="F600" s="53"/>
      <c r="G600" s="54"/>
      <c r="H600" s="32"/>
      <c r="I600" s="33"/>
      <c r="J600" s="33"/>
      <c r="K600" s="33"/>
      <c r="L600" s="35"/>
      <c r="M600" s="59"/>
      <c r="N600" s="37"/>
      <c r="O600" s="56">
        <v>48.38</v>
      </c>
      <c r="P600" s="48">
        <v>500</v>
      </c>
      <c r="Q600" s="49"/>
      <c r="R600" s="50"/>
      <c r="S600" s="9"/>
    </row>
    <row r="601" spans="1:19" x14ac:dyDescent="0.25">
      <c r="A601" s="214" t="s">
        <v>649</v>
      </c>
      <c r="B601" s="60" t="s">
        <v>564</v>
      </c>
      <c r="C601" s="193">
        <v>48.38</v>
      </c>
      <c r="D601" s="42"/>
      <c r="E601" s="43"/>
      <c r="F601" s="53"/>
      <c r="G601" s="54"/>
      <c r="H601" s="32"/>
      <c r="I601" s="33"/>
      <c r="J601" s="33"/>
      <c r="K601" s="33"/>
      <c r="L601" s="35"/>
      <c r="M601" s="59"/>
      <c r="N601" s="37"/>
      <c r="O601" s="56">
        <v>48.38</v>
      </c>
      <c r="P601" s="48">
        <v>500</v>
      </c>
      <c r="Q601" s="58"/>
      <c r="R601" s="50"/>
      <c r="S601" s="9"/>
    </row>
    <row r="602" spans="1:19" x14ac:dyDescent="0.25">
      <c r="A602" s="214" t="s">
        <v>650</v>
      </c>
      <c r="B602" s="60" t="s">
        <v>564</v>
      </c>
      <c r="C602" s="193">
        <v>48.38</v>
      </c>
      <c r="D602" s="42"/>
      <c r="E602" s="43"/>
      <c r="F602" s="53"/>
      <c r="G602" s="54"/>
      <c r="H602" s="32"/>
      <c r="I602" s="33"/>
      <c r="J602" s="33"/>
      <c r="K602" s="33"/>
      <c r="L602" s="35"/>
      <c r="M602" s="59"/>
      <c r="N602" s="37"/>
      <c r="O602" s="56">
        <v>48.38</v>
      </c>
      <c r="P602" s="48">
        <v>500</v>
      </c>
      <c r="Q602" s="49"/>
      <c r="R602" s="50"/>
      <c r="S602" s="9"/>
    </row>
    <row r="603" spans="1:19" x14ac:dyDescent="0.25">
      <c r="A603" s="214" t="s">
        <v>651</v>
      </c>
      <c r="B603" s="60" t="s">
        <v>564</v>
      </c>
      <c r="C603" s="193">
        <v>48.38</v>
      </c>
      <c r="D603" s="42"/>
      <c r="E603" s="43"/>
      <c r="F603" s="53"/>
      <c r="G603" s="54"/>
      <c r="H603" s="32"/>
      <c r="I603" s="33"/>
      <c r="J603" s="33"/>
      <c r="K603" s="33"/>
      <c r="L603" s="35"/>
      <c r="M603" s="59"/>
      <c r="N603" s="37"/>
      <c r="O603" s="56">
        <v>48.38</v>
      </c>
      <c r="P603" s="48">
        <v>500</v>
      </c>
      <c r="Q603" s="49"/>
      <c r="R603" s="50"/>
      <c r="S603" s="9"/>
    </row>
    <row r="604" spans="1:19" x14ac:dyDescent="0.25">
      <c r="A604" s="214" t="s">
        <v>652</v>
      </c>
      <c r="B604" s="60" t="s">
        <v>564</v>
      </c>
      <c r="C604" s="193">
        <v>48.38</v>
      </c>
      <c r="D604" s="42"/>
      <c r="E604" s="43"/>
      <c r="F604" s="53"/>
      <c r="G604" s="54"/>
      <c r="H604" s="32"/>
      <c r="I604" s="33"/>
      <c r="J604" s="33"/>
      <c r="K604" s="33"/>
      <c r="L604" s="35"/>
      <c r="M604" s="59"/>
      <c r="N604" s="37"/>
      <c r="O604" s="56">
        <v>48.38</v>
      </c>
      <c r="P604" s="48">
        <v>500</v>
      </c>
      <c r="Q604" s="49"/>
      <c r="R604" s="50"/>
      <c r="S604" s="9"/>
    </row>
    <row r="605" spans="1:19" x14ac:dyDescent="0.25">
      <c r="A605" s="214" t="s">
        <v>653</v>
      </c>
      <c r="B605" s="60" t="s">
        <v>564</v>
      </c>
      <c r="C605" s="193">
        <v>48.38</v>
      </c>
      <c r="D605" s="42"/>
      <c r="E605" s="43"/>
      <c r="F605" s="53"/>
      <c r="G605" s="54"/>
      <c r="H605" s="32"/>
      <c r="I605" s="33"/>
      <c r="J605" s="33"/>
      <c r="K605" s="33"/>
      <c r="L605" s="35"/>
      <c r="M605" s="59"/>
      <c r="N605" s="37"/>
      <c r="O605" s="56">
        <v>48.38</v>
      </c>
      <c r="P605" s="48">
        <v>500</v>
      </c>
      <c r="Q605" s="49"/>
      <c r="R605" s="50"/>
      <c r="S605" s="9"/>
    </row>
    <row r="606" spans="1:19" x14ac:dyDescent="0.25">
      <c r="A606" s="214" t="s">
        <v>654</v>
      </c>
      <c r="B606" s="60" t="s">
        <v>564</v>
      </c>
      <c r="C606" s="193">
        <v>48.38</v>
      </c>
      <c r="D606" s="42"/>
      <c r="E606" s="43"/>
      <c r="F606" s="53"/>
      <c r="G606" s="54"/>
      <c r="H606" s="32"/>
      <c r="I606" s="33"/>
      <c r="J606" s="33"/>
      <c r="K606" s="33"/>
      <c r="L606" s="35"/>
      <c r="M606" s="59"/>
      <c r="N606" s="37"/>
      <c r="O606" s="56">
        <v>48.38</v>
      </c>
      <c r="P606" s="48">
        <v>500</v>
      </c>
      <c r="Q606" s="49"/>
      <c r="R606" s="50"/>
      <c r="S606" s="9"/>
    </row>
    <row r="607" spans="1:19" x14ac:dyDescent="0.25">
      <c r="A607" s="214" t="s">
        <v>655</v>
      </c>
      <c r="B607" s="60" t="s">
        <v>564</v>
      </c>
      <c r="C607" s="193">
        <v>48.38</v>
      </c>
      <c r="D607" s="42"/>
      <c r="E607" s="43"/>
      <c r="F607" s="53"/>
      <c r="G607" s="54"/>
      <c r="H607" s="32"/>
      <c r="I607" s="33"/>
      <c r="J607" s="33"/>
      <c r="K607" s="33"/>
      <c r="L607" s="35"/>
      <c r="M607" s="59"/>
      <c r="N607" s="37"/>
      <c r="O607" s="56">
        <v>48.38</v>
      </c>
      <c r="P607" s="48">
        <v>500</v>
      </c>
      <c r="Q607" s="49"/>
      <c r="R607" s="50"/>
      <c r="S607" s="9"/>
    </row>
    <row r="608" spans="1:19" x14ac:dyDescent="0.25">
      <c r="A608" s="214" t="s">
        <v>656</v>
      </c>
      <c r="B608" s="60" t="s">
        <v>564</v>
      </c>
      <c r="C608" s="193">
        <v>48.38</v>
      </c>
      <c r="D608" s="42"/>
      <c r="E608" s="43"/>
      <c r="F608" s="53"/>
      <c r="G608" s="54"/>
      <c r="H608" s="32"/>
      <c r="I608" s="33"/>
      <c r="J608" s="33"/>
      <c r="K608" s="33"/>
      <c r="L608" s="35"/>
      <c r="M608" s="59"/>
      <c r="N608" s="37"/>
      <c r="O608" s="56">
        <v>48.38</v>
      </c>
      <c r="P608" s="48">
        <v>500</v>
      </c>
      <c r="Q608" s="58"/>
      <c r="R608" s="50"/>
      <c r="S608" s="9"/>
    </row>
    <row r="609" spans="1:19" x14ac:dyDescent="0.25">
      <c r="A609" s="214" t="s">
        <v>657</v>
      </c>
      <c r="B609" s="60" t="s">
        <v>564</v>
      </c>
      <c r="C609" s="193">
        <v>48.38</v>
      </c>
      <c r="D609" s="42"/>
      <c r="E609" s="43"/>
      <c r="F609" s="53"/>
      <c r="G609" s="54"/>
      <c r="H609" s="32"/>
      <c r="I609" s="33"/>
      <c r="J609" s="33"/>
      <c r="K609" s="33"/>
      <c r="L609" s="35"/>
      <c r="M609" s="59"/>
      <c r="N609" s="37"/>
      <c r="O609" s="56">
        <v>48.38</v>
      </c>
      <c r="P609" s="48">
        <v>500</v>
      </c>
      <c r="Q609" s="49"/>
      <c r="R609" s="50"/>
      <c r="S609" s="9"/>
    </row>
    <row r="610" spans="1:19" x14ac:dyDescent="0.25">
      <c r="A610" s="214" t="s">
        <v>658</v>
      </c>
      <c r="B610" s="60" t="s">
        <v>564</v>
      </c>
      <c r="C610" s="193">
        <v>48.38</v>
      </c>
      <c r="D610" s="42"/>
      <c r="E610" s="43"/>
      <c r="F610" s="53"/>
      <c r="G610" s="54"/>
      <c r="H610" s="32"/>
      <c r="I610" s="33"/>
      <c r="J610" s="33"/>
      <c r="K610" s="33"/>
      <c r="L610" s="35"/>
      <c r="M610" s="59"/>
      <c r="N610" s="37"/>
      <c r="O610" s="56">
        <v>48.38</v>
      </c>
      <c r="P610" s="48">
        <v>500</v>
      </c>
      <c r="Q610" s="49"/>
      <c r="R610" s="50"/>
      <c r="S610" s="9"/>
    </row>
    <row r="611" spans="1:19" x14ac:dyDescent="0.25">
      <c r="A611" s="214" t="s">
        <v>659</v>
      </c>
      <c r="B611" s="60" t="s">
        <v>564</v>
      </c>
      <c r="C611" s="193">
        <v>48.38</v>
      </c>
      <c r="D611" s="42"/>
      <c r="E611" s="43"/>
      <c r="F611" s="53"/>
      <c r="G611" s="54"/>
      <c r="H611" s="32"/>
      <c r="I611" s="33"/>
      <c r="J611" s="33"/>
      <c r="K611" s="33"/>
      <c r="L611" s="35"/>
      <c r="M611" s="59"/>
      <c r="N611" s="37"/>
      <c r="O611" s="56">
        <v>48.38</v>
      </c>
      <c r="P611" s="48">
        <v>500</v>
      </c>
      <c r="Q611" s="49"/>
      <c r="R611" s="50"/>
      <c r="S611" s="9"/>
    </row>
    <row r="612" spans="1:19" x14ac:dyDescent="0.25">
      <c r="A612" s="214" t="s">
        <v>660</v>
      </c>
      <c r="B612" s="60" t="s">
        <v>564</v>
      </c>
      <c r="C612" s="193">
        <v>48.38</v>
      </c>
      <c r="D612" s="42"/>
      <c r="E612" s="43"/>
      <c r="F612" s="53"/>
      <c r="G612" s="54"/>
      <c r="H612" s="32"/>
      <c r="I612" s="33"/>
      <c r="J612" s="33"/>
      <c r="K612" s="33"/>
      <c r="L612" s="35"/>
      <c r="M612" s="59"/>
      <c r="N612" s="37"/>
      <c r="O612" s="56">
        <v>48.38</v>
      </c>
      <c r="P612" s="48">
        <v>500</v>
      </c>
      <c r="Q612" s="49"/>
      <c r="R612" s="50"/>
      <c r="S612" s="9"/>
    </row>
    <row r="613" spans="1:19" x14ac:dyDescent="0.25">
      <c r="A613" s="214" t="s">
        <v>661</v>
      </c>
      <c r="B613" s="60" t="s">
        <v>564</v>
      </c>
      <c r="C613" s="193">
        <v>48.38</v>
      </c>
      <c r="D613" s="42"/>
      <c r="E613" s="43"/>
      <c r="F613" s="53"/>
      <c r="G613" s="54"/>
      <c r="H613" s="32"/>
      <c r="I613" s="33"/>
      <c r="J613" s="33"/>
      <c r="K613" s="33"/>
      <c r="L613" s="35"/>
      <c r="M613" s="59"/>
      <c r="N613" s="37"/>
      <c r="O613" s="56">
        <v>48.38</v>
      </c>
      <c r="P613" s="48">
        <v>500</v>
      </c>
      <c r="Q613" s="49"/>
      <c r="R613" s="50"/>
      <c r="S613" s="9"/>
    </row>
    <row r="614" spans="1:19" x14ac:dyDescent="0.25">
      <c r="A614" s="214" t="s">
        <v>662</v>
      </c>
      <c r="B614" s="60" t="s">
        <v>564</v>
      </c>
      <c r="C614" s="193">
        <v>48.38</v>
      </c>
      <c r="D614" s="42"/>
      <c r="E614" s="43"/>
      <c r="F614" s="53"/>
      <c r="G614" s="54"/>
      <c r="H614" s="32"/>
      <c r="I614" s="33"/>
      <c r="J614" s="33"/>
      <c r="K614" s="33"/>
      <c r="L614" s="35"/>
      <c r="M614" s="59"/>
      <c r="N614" s="37"/>
      <c r="O614" s="56">
        <v>48.38</v>
      </c>
      <c r="P614" s="48">
        <v>500</v>
      </c>
      <c r="Q614" s="49"/>
      <c r="R614" s="50"/>
      <c r="S614" s="9"/>
    </row>
    <row r="615" spans="1:19" x14ac:dyDescent="0.25">
      <c r="A615" s="214" t="s">
        <v>663</v>
      </c>
      <c r="B615" s="60" t="s">
        <v>564</v>
      </c>
      <c r="C615" s="193">
        <v>48.38</v>
      </c>
      <c r="D615" s="42"/>
      <c r="E615" s="43"/>
      <c r="F615" s="53"/>
      <c r="G615" s="54"/>
      <c r="H615" s="32"/>
      <c r="I615" s="33"/>
      <c r="J615" s="33"/>
      <c r="K615" s="33"/>
      <c r="L615" s="35"/>
      <c r="M615" s="59"/>
      <c r="N615" s="37"/>
      <c r="O615" s="56">
        <v>48.38</v>
      </c>
      <c r="P615" s="48">
        <v>500</v>
      </c>
      <c r="Q615" s="58"/>
      <c r="R615" s="50"/>
      <c r="S615" s="9"/>
    </row>
    <row r="616" spans="1:19" x14ac:dyDescent="0.25">
      <c r="A616" s="214" t="s">
        <v>664</v>
      </c>
      <c r="B616" s="60" t="s">
        <v>564</v>
      </c>
      <c r="C616" s="193">
        <v>48.38</v>
      </c>
      <c r="D616" s="42"/>
      <c r="E616" s="43"/>
      <c r="F616" s="53"/>
      <c r="G616" s="54"/>
      <c r="H616" s="32"/>
      <c r="I616" s="33"/>
      <c r="J616" s="33"/>
      <c r="K616" s="33"/>
      <c r="L616" s="35"/>
      <c r="M616" s="59"/>
      <c r="N616" s="37"/>
      <c r="O616" s="56">
        <v>48.38</v>
      </c>
      <c r="P616" s="48">
        <v>500</v>
      </c>
      <c r="Q616" s="49"/>
      <c r="R616" s="50"/>
      <c r="S616" s="9"/>
    </row>
    <row r="617" spans="1:19" x14ac:dyDescent="0.25">
      <c r="A617" s="214" t="s">
        <v>665</v>
      </c>
      <c r="B617" s="60" t="s">
        <v>564</v>
      </c>
      <c r="C617" s="193">
        <v>48.38</v>
      </c>
      <c r="D617" s="42"/>
      <c r="E617" s="43"/>
      <c r="F617" s="53"/>
      <c r="G617" s="54"/>
      <c r="H617" s="32"/>
      <c r="I617" s="33"/>
      <c r="J617" s="33"/>
      <c r="K617" s="33"/>
      <c r="L617" s="35"/>
      <c r="M617" s="59"/>
      <c r="N617" s="37"/>
      <c r="O617" s="56">
        <v>48.38</v>
      </c>
      <c r="P617" s="48">
        <v>500</v>
      </c>
      <c r="Q617" s="49"/>
      <c r="R617" s="50"/>
      <c r="S617" s="9"/>
    </row>
    <row r="618" spans="1:19" x14ac:dyDescent="0.25">
      <c r="A618" s="214" t="s">
        <v>666</v>
      </c>
      <c r="B618" s="60" t="s">
        <v>564</v>
      </c>
      <c r="C618" s="193">
        <v>48.38</v>
      </c>
      <c r="D618" s="42"/>
      <c r="E618" s="43"/>
      <c r="F618" s="53"/>
      <c r="G618" s="54"/>
      <c r="H618" s="32"/>
      <c r="I618" s="33"/>
      <c r="J618" s="33"/>
      <c r="K618" s="33"/>
      <c r="L618" s="35"/>
      <c r="M618" s="59"/>
      <c r="N618" s="37"/>
      <c r="O618" s="56">
        <v>48.38</v>
      </c>
      <c r="P618" s="48">
        <v>500</v>
      </c>
      <c r="Q618" s="49"/>
      <c r="R618" s="50"/>
      <c r="S618" s="9"/>
    </row>
    <row r="619" spans="1:19" x14ac:dyDescent="0.25">
      <c r="A619" s="214" t="s">
        <v>667</v>
      </c>
      <c r="B619" s="60" t="s">
        <v>564</v>
      </c>
      <c r="C619" s="193">
        <v>48.38</v>
      </c>
      <c r="D619" s="42"/>
      <c r="E619" s="43"/>
      <c r="F619" s="53"/>
      <c r="G619" s="54"/>
      <c r="H619" s="32"/>
      <c r="I619" s="33"/>
      <c r="J619" s="33"/>
      <c r="K619" s="33"/>
      <c r="L619" s="35"/>
      <c r="M619" s="59"/>
      <c r="N619" s="37"/>
      <c r="O619" s="56">
        <v>48.38</v>
      </c>
      <c r="P619" s="48">
        <v>500</v>
      </c>
      <c r="Q619" s="49"/>
      <c r="R619" s="50"/>
      <c r="S619" s="9"/>
    </row>
    <row r="620" spans="1:19" x14ac:dyDescent="0.25">
      <c r="A620" s="214" t="s">
        <v>668</v>
      </c>
      <c r="B620" s="60" t="s">
        <v>564</v>
      </c>
      <c r="C620" s="193">
        <v>48.38</v>
      </c>
      <c r="D620" s="42"/>
      <c r="E620" s="43"/>
      <c r="F620" s="53"/>
      <c r="G620" s="54"/>
      <c r="H620" s="32"/>
      <c r="I620" s="33"/>
      <c r="J620" s="33"/>
      <c r="K620" s="33"/>
      <c r="L620" s="35"/>
      <c r="M620" s="59"/>
      <c r="N620" s="37"/>
      <c r="O620" s="56">
        <v>48.38</v>
      </c>
      <c r="P620" s="48">
        <v>500</v>
      </c>
      <c r="Q620" s="49"/>
      <c r="R620" s="50"/>
      <c r="S620" s="9"/>
    </row>
    <row r="621" spans="1:19" x14ac:dyDescent="0.25">
      <c r="A621" s="214" t="s">
        <v>669</v>
      </c>
      <c r="B621" s="60" t="s">
        <v>564</v>
      </c>
      <c r="C621" s="193">
        <v>48.38</v>
      </c>
      <c r="D621" s="42"/>
      <c r="E621" s="43"/>
      <c r="F621" s="53"/>
      <c r="G621" s="54"/>
      <c r="H621" s="32"/>
      <c r="I621" s="33"/>
      <c r="J621" s="33"/>
      <c r="K621" s="33"/>
      <c r="L621" s="35"/>
      <c r="M621" s="59"/>
      <c r="N621" s="37"/>
      <c r="O621" s="56">
        <v>48.38</v>
      </c>
      <c r="P621" s="48">
        <v>500</v>
      </c>
      <c r="Q621" s="49"/>
      <c r="R621" s="50"/>
      <c r="S621" s="9"/>
    </row>
    <row r="622" spans="1:19" x14ac:dyDescent="0.25">
      <c r="A622" s="214" t="s">
        <v>670</v>
      </c>
      <c r="B622" s="60" t="s">
        <v>564</v>
      </c>
      <c r="C622" s="193">
        <v>48.38</v>
      </c>
      <c r="D622" s="42"/>
      <c r="E622" s="43"/>
      <c r="F622" s="53"/>
      <c r="G622" s="54"/>
      <c r="H622" s="32"/>
      <c r="I622" s="33"/>
      <c r="J622" s="33"/>
      <c r="K622" s="33"/>
      <c r="L622" s="35"/>
      <c r="M622" s="59"/>
      <c r="N622" s="37"/>
      <c r="O622" s="56">
        <v>48.38</v>
      </c>
      <c r="P622" s="48">
        <v>500</v>
      </c>
      <c r="Q622" s="58"/>
      <c r="R622" s="50"/>
      <c r="S622" s="9"/>
    </row>
    <row r="623" spans="1:19" x14ac:dyDescent="0.25">
      <c r="A623" s="214" t="s">
        <v>671</v>
      </c>
      <c r="B623" s="60" t="s">
        <v>564</v>
      </c>
      <c r="C623" s="193">
        <v>48.38</v>
      </c>
      <c r="D623" s="42"/>
      <c r="E623" s="43"/>
      <c r="F623" s="53"/>
      <c r="G623" s="54"/>
      <c r="H623" s="32"/>
      <c r="I623" s="33"/>
      <c r="J623" s="33"/>
      <c r="K623" s="33"/>
      <c r="L623" s="35"/>
      <c r="M623" s="59"/>
      <c r="N623" s="37"/>
      <c r="O623" s="56">
        <v>48.38</v>
      </c>
      <c r="P623" s="48">
        <v>500</v>
      </c>
      <c r="Q623" s="49"/>
      <c r="R623" s="50"/>
      <c r="S623" s="9"/>
    </row>
    <row r="624" spans="1:19" x14ac:dyDescent="0.25">
      <c r="A624" s="214" t="s">
        <v>672</v>
      </c>
      <c r="B624" s="60" t="s">
        <v>564</v>
      </c>
      <c r="C624" s="193">
        <v>48.38</v>
      </c>
      <c r="D624" s="42"/>
      <c r="E624" s="43"/>
      <c r="F624" s="53"/>
      <c r="G624" s="54"/>
      <c r="H624" s="32"/>
      <c r="I624" s="33"/>
      <c r="J624" s="33"/>
      <c r="K624" s="33"/>
      <c r="L624" s="35"/>
      <c r="M624" s="59"/>
      <c r="N624" s="37"/>
      <c r="O624" s="56">
        <v>48.38</v>
      </c>
      <c r="P624" s="48">
        <v>500</v>
      </c>
      <c r="Q624" s="49"/>
      <c r="R624" s="50"/>
      <c r="S624" s="9"/>
    </row>
    <row r="625" spans="1:19" x14ac:dyDescent="0.25">
      <c r="A625" s="214" t="s">
        <v>673</v>
      </c>
      <c r="B625" s="60" t="s">
        <v>564</v>
      </c>
      <c r="C625" s="193">
        <v>48.38</v>
      </c>
      <c r="D625" s="42"/>
      <c r="E625" s="43"/>
      <c r="F625" s="53"/>
      <c r="G625" s="54"/>
      <c r="H625" s="32"/>
      <c r="I625" s="33"/>
      <c r="J625" s="33"/>
      <c r="K625" s="33"/>
      <c r="L625" s="35"/>
      <c r="M625" s="59"/>
      <c r="N625" s="37"/>
      <c r="O625" s="56">
        <v>48.38</v>
      </c>
      <c r="P625" s="48">
        <v>500</v>
      </c>
      <c r="Q625" s="49"/>
      <c r="R625" s="50"/>
      <c r="S625" s="9"/>
    </row>
    <row r="626" spans="1:19" x14ac:dyDescent="0.25">
      <c r="A626" s="214" t="s">
        <v>674</v>
      </c>
      <c r="B626" s="60" t="s">
        <v>564</v>
      </c>
      <c r="C626" s="193">
        <v>48.38</v>
      </c>
      <c r="D626" s="42"/>
      <c r="E626" s="43"/>
      <c r="F626" s="53"/>
      <c r="G626" s="54"/>
      <c r="H626" s="32"/>
      <c r="I626" s="33"/>
      <c r="J626" s="33"/>
      <c r="K626" s="33"/>
      <c r="L626" s="35"/>
      <c r="M626" s="59"/>
      <c r="N626" s="37"/>
      <c r="O626" s="56">
        <v>48.38</v>
      </c>
      <c r="P626" s="48">
        <v>500</v>
      </c>
      <c r="Q626" s="49"/>
      <c r="R626" s="50"/>
      <c r="S626" s="9"/>
    </row>
    <row r="627" spans="1:19" x14ac:dyDescent="0.25">
      <c r="A627" s="214" t="s">
        <v>675</v>
      </c>
      <c r="B627" s="60" t="s">
        <v>564</v>
      </c>
      <c r="C627" s="193">
        <v>48.38</v>
      </c>
      <c r="D627" s="42"/>
      <c r="E627" s="43"/>
      <c r="F627" s="53"/>
      <c r="G627" s="54"/>
      <c r="H627" s="32"/>
      <c r="I627" s="33"/>
      <c r="J627" s="33"/>
      <c r="K627" s="33"/>
      <c r="L627" s="35"/>
      <c r="M627" s="59"/>
      <c r="N627" s="37"/>
      <c r="O627" s="56">
        <v>48.38</v>
      </c>
      <c r="P627" s="48">
        <v>500</v>
      </c>
      <c r="Q627" s="49"/>
      <c r="R627" s="50"/>
      <c r="S627" s="9"/>
    </row>
    <row r="628" spans="1:19" x14ac:dyDescent="0.25">
      <c r="A628" s="214" t="s">
        <v>676</v>
      </c>
      <c r="B628" s="60" t="s">
        <v>564</v>
      </c>
      <c r="C628" s="193">
        <v>48.38</v>
      </c>
      <c r="D628" s="42"/>
      <c r="E628" s="43"/>
      <c r="F628" s="53"/>
      <c r="G628" s="54"/>
      <c r="H628" s="32"/>
      <c r="I628" s="33"/>
      <c r="J628" s="33"/>
      <c r="K628" s="33"/>
      <c r="L628" s="35"/>
      <c r="M628" s="59"/>
      <c r="N628" s="37"/>
      <c r="O628" s="56">
        <v>48.38</v>
      </c>
      <c r="P628" s="48">
        <v>500</v>
      </c>
      <c r="Q628" s="49"/>
      <c r="R628" s="50"/>
      <c r="S628" s="9"/>
    </row>
    <row r="629" spans="1:19" x14ac:dyDescent="0.25">
      <c r="A629" s="214" t="s">
        <v>677</v>
      </c>
      <c r="B629" s="60" t="s">
        <v>564</v>
      </c>
      <c r="C629" s="193">
        <v>48.38</v>
      </c>
      <c r="D629" s="42"/>
      <c r="E629" s="43"/>
      <c r="F629" s="53"/>
      <c r="G629" s="54"/>
      <c r="H629" s="32"/>
      <c r="I629" s="33"/>
      <c r="J629" s="33"/>
      <c r="K629" s="33"/>
      <c r="L629" s="35"/>
      <c r="M629" s="59"/>
      <c r="N629" s="37"/>
      <c r="O629" s="56">
        <v>48.38</v>
      </c>
      <c r="P629" s="48">
        <v>500</v>
      </c>
      <c r="Q629" s="58"/>
      <c r="R629" s="50"/>
      <c r="S629" s="9"/>
    </row>
    <row r="630" spans="1:19" x14ac:dyDescent="0.25">
      <c r="A630" s="214" t="s">
        <v>678</v>
      </c>
      <c r="B630" s="60" t="s">
        <v>564</v>
      </c>
      <c r="C630" s="193">
        <v>48.38</v>
      </c>
      <c r="D630" s="42"/>
      <c r="E630" s="43"/>
      <c r="F630" s="53"/>
      <c r="G630" s="54"/>
      <c r="H630" s="32"/>
      <c r="I630" s="33"/>
      <c r="J630" s="33"/>
      <c r="K630" s="33"/>
      <c r="L630" s="35"/>
      <c r="M630" s="59"/>
      <c r="N630" s="37"/>
      <c r="O630" s="56">
        <v>48.38</v>
      </c>
      <c r="P630" s="48">
        <v>500</v>
      </c>
      <c r="Q630" s="49"/>
      <c r="R630" s="50"/>
      <c r="S630" s="9"/>
    </row>
    <row r="631" spans="1:19" x14ac:dyDescent="0.25">
      <c r="A631" s="214" t="s">
        <v>679</v>
      </c>
      <c r="B631" s="60" t="s">
        <v>564</v>
      </c>
      <c r="C631" s="193">
        <v>48.38</v>
      </c>
      <c r="D631" s="42"/>
      <c r="E631" s="43"/>
      <c r="F631" s="53"/>
      <c r="G631" s="54"/>
      <c r="H631" s="32"/>
      <c r="I631" s="33"/>
      <c r="J631" s="33"/>
      <c r="K631" s="33"/>
      <c r="L631" s="35"/>
      <c r="M631" s="59"/>
      <c r="N631" s="37"/>
      <c r="O631" s="56">
        <v>48.38</v>
      </c>
      <c r="P631" s="48">
        <v>500</v>
      </c>
      <c r="Q631" s="49"/>
      <c r="R631" s="50"/>
      <c r="S631" s="9"/>
    </row>
    <row r="632" spans="1:19" x14ac:dyDescent="0.25">
      <c r="A632" s="214" t="s">
        <v>680</v>
      </c>
      <c r="B632" s="60" t="s">
        <v>564</v>
      </c>
      <c r="C632" s="193">
        <v>48.38</v>
      </c>
      <c r="D632" s="42"/>
      <c r="E632" s="43"/>
      <c r="F632" s="53"/>
      <c r="G632" s="54"/>
      <c r="H632" s="32"/>
      <c r="I632" s="33"/>
      <c r="J632" s="33"/>
      <c r="K632" s="33"/>
      <c r="L632" s="35"/>
      <c r="M632" s="59"/>
      <c r="N632" s="37"/>
      <c r="O632" s="56">
        <v>48.38</v>
      </c>
      <c r="P632" s="48">
        <v>500</v>
      </c>
      <c r="Q632" s="49"/>
      <c r="R632" s="50"/>
      <c r="S632" s="9"/>
    </row>
    <row r="633" spans="1:19" x14ac:dyDescent="0.25">
      <c r="A633" s="214" t="s">
        <v>681</v>
      </c>
      <c r="B633" s="60" t="s">
        <v>564</v>
      </c>
      <c r="C633" s="193">
        <v>48.38</v>
      </c>
      <c r="D633" s="42"/>
      <c r="E633" s="43"/>
      <c r="F633" s="53"/>
      <c r="G633" s="54"/>
      <c r="H633" s="32"/>
      <c r="I633" s="33"/>
      <c r="J633" s="33"/>
      <c r="K633" s="33"/>
      <c r="L633" s="35"/>
      <c r="M633" s="59"/>
      <c r="N633" s="37"/>
      <c r="O633" s="56">
        <v>48.38</v>
      </c>
      <c r="P633" s="48">
        <v>500</v>
      </c>
      <c r="Q633" s="49"/>
      <c r="R633" s="50"/>
      <c r="S633" s="9"/>
    </row>
    <row r="634" spans="1:19" x14ac:dyDescent="0.25">
      <c r="A634" s="214" t="s">
        <v>682</v>
      </c>
      <c r="B634" s="60" t="s">
        <v>564</v>
      </c>
      <c r="C634" s="193">
        <v>48.38</v>
      </c>
      <c r="D634" s="42"/>
      <c r="E634" s="43"/>
      <c r="F634" s="53"/>
      <c r="G634" s="54"/>
      <c r="H634" s="32"/>
      <c r="I634" s="33"/>
      <c r="J634" s="33"/>
      <c r="K634" s="33"/>
      <c r="L634" s="35"/>
      <c r="M634" s="59"/>
      <c r="N634" s="37"/>
      <c r="O634" s="56">
        <v>48.38</v>
      </c>
      <c r="P634" s="48">
        <v>500</v>
      </c>
      <c r="Q634" s="49"/>
      <c r="R634" s="50"/>
      <c r="S634" s="9"/>
    </row>
    <row r="635" spans="1:19" x14ac:dyDescent="0.25">
      <c r="A635" s="214" t="s">
        <v>683</v>
      </c>
      <c r="B635" s="60" t="s">
        <v>564</v>
      </c>
      <c r="C635" s="193">
        <v>48.38</v>
      </c>
      <c r="D635" s="42"/>
      <c r="E635" s="43"/>
      <c r="F635" s="53"/>
      <c r="G635" s="54"/>
      <c r="H635" s="32"/>
      <c r="I635" s="33"/>
      <c r="J635" s="33"/>
      <c r="K635" s="33"/>
      <c r="L635" s="35"/>
      <c r="M635" s="59"/>
      <c r="N635" s="37"/>
      <c r="O635" s="56">
        <v>48.38</v>
      </c>
      <c r="P635" s="48">
        <v>500</v>
      </c>
      <c r="Q635" s="49"/>
      <c r="R635" s="50"/>
      <c r="S635" s="9"/>
    </row>
    <row r="636" spans="1:19" x14ac:dyDescent="0.25">
      <c r="A636" s="214" t="s">
        <v>684</v>
      </c>
      <c r="B636" s="60" t="s">
        <v>564</v>
      </c>
      <c r="C636" s="193">
        <v>48.38</v>
      </c>
      <c r="D636" s="42"/>
      <c r="E636" s="43"/>
      <c r="F636" s="53"/>
      <c r="G636" s="54"/>
      <c r="H636" s="32"/>
      <c r="I636" s="33"/>
      <c r="J636" s="33"/>
      <c r="K636" s="33"/>
      <c r="L636" s="35"/>
      <c r="M636" s="59"/>
      <c r="N636" s="37"/>
      <c r="O636" s="56">
        <v>48.38</v>
      </c>
      <c r="P636" s="48">
        <v>500</v>
      </c>
      <c r="Q636" s="58"/>
      <c r="R636" s="50"/>
      <c r="S636" s="9"/>
    </row>
    <row r="637" spans="1:19" x14ac:dyDescent="0.25">
      <c r="A637" s="214" t="s">
        <v>685</v>
      </c>
      <c r="B637" s="60" t="s">
        <v>564</v>
      </c>
      <c r="C637" s="193">
        <v>48.38</v>
      </c>
      <c r="D637" s="42"/>
      <c r="E637" s="43"/>
      <c r="F637" s="53"/>
      <c r="G637" s="54"/>
      <c r="H637" s="32"/>
      <c r="I637" s="33"/>
      <c r="J637" s="33"/>
      <c r="K637" s="33"/>
      <c r="L637" s="35"/>
      <c r="M637" s="59"/>
      <c r="N637" s="37"/>
      <c r="O637" s="56">
        <v>48.38</v>
      </c>
      <c r="P637" s="48">
        <v>500</v>
      </c>
      <c r="Q637" s="49"/>
      <c r="R637" s="50"/>
      <c r="S637" s="9"/>
    </row>
    <row r="638" spans="1:19" x14ac:dyDescent="0.25">
      <c r="A638" s="214" t="s">
        <v>686</v>
      </c>
      <c r="B638" s="60" t="s">
        <v>564</v>
      </c>
      <c r="C638" s="193">
        <v>48.38</v>
      </c>
      <c r="D638" s="42"/>
      <c r="E638" s="43"/>
      <c r="F638" s="53"/>
      <c r="G638" s="54"/>
      <c r="H638" s="32"/>
      <c r="I638" s="33"/>
      <c r="J638" s="33"/>
      <c r="K638" s="33"/>
      <c r="L638" s="35"/>
      <c r="M638" s="59"/>
      <c r="N638" s="37"/>
      <c r="O638" s="56">
        <v>48.38</v>
      </c>
      <c r="P638" s="48">
        <v>500</v>
      </c>
      <c r="Q638" s="49"/>
      <c r="R638" s="50"/>
      <c r="S638" s="9"/>
    </row>
    <row r="639" spans="1:19" x14ac:dyDescent="0.25">
      <c r="A639" s="214" t="s">
        <v>687</v>
      </c>
      <c r="B639" s="60" t="s">
        <v>564</v>
      </c>
      <c r="C639" s="193">
        <v>48.38</v>
      </c>
      <c r="D639" s="42"/>
      <c r="E639" s="43"/>
      <c r="F639" s="53"/>
      <c r="G639" s="54"/>
      <c r="H639" s="32"/>
      <c r="I639" s="33"/>
      <c r="J639" s="33"/>
      <c r="K639" s="33"/>
      <c r="L639" s="35"/>
      <c r="M639" s="59"/>
      <c r="N639" s="37"/>
      <c r="O639" s="56">
        <v>48.38</v>
      </c>
      <c r="P639" s="48">
        <v>500</v>
      </c>
      <c r="Q639" s="49"/>
      <c r="R639" s="50"/>
      <c r="S639" s="9"/>
    </row>
    <row r="640" spans="1:19" x14ac:dyDescent="0.25">
      <c r="A640" s="214" t="s">
        <v>688</v>
      </c>
      <c r="B640" s="51" t="s">
        <v>564</v>
      </c>
      <c r="C640" s="193">
        <v>48.38</v>
      </c>
      <c r="D640" s="42"/>
      <c r="E640" s="43"/>
      <c r="F640" s="53"/>
      <c r="G640" s="54"/>
      <c r="H640" s="32"/>
      <c r="I640" s="33"/>
      <c r="J640" s="33"/>
      <c r="K640" s="33"/>
      <c r="L640" s="35"/>
      <c r="M640" s="59"/>
      <c r="N640" s="37"/>
      <c r="O640" s="56">
        <v>48.38</v>
      </c>
      <c r="P640" s="48">
        <v>500</v>
      </c>
      <c r="Q640" s="49"/>
      <c r="R640" s="50"/>
      <c r="S640" s="9"/>
    </row>
    <row r="641" spans="1:19" x14ac:dyDescent="0.25">
      <c r="A641" s="214" t="s">
        <v>689</v>
      </c>
      <c r="B641" s="51" t="s">
        <v>564</v>
      </c>
      <c r="C641" s="193">
        <v>48.38</v>
      </c>
      <c r="D641" s="42"/>
      <c r="E641" s="43"/>
      <c r="F641" s="53"/>
      <c r="G641" s="54"/>
      <c r="H641" s="32"/>
      <c r="I641" s="33"/>
      <c r="J641" s="33"/>
      <c r="K641" s="33"/>
      <c r="L641" s="35"/>
      <c r="M641" s="59"/>
      <c r="N641" s="37"/>
      <c r="O641" s="56">
        <v>48.38</v>
      </c>
      <c r="P641" s="48">
        <v>500</v>
      </c>
      <c r="Q641" s="49"/>
      <c r="R641" s="50"/>
      <c r="S641" s="9"/>
    </row>
    <row r="642" spans="1:19" x14ac:dyDescent="0.25">
      <c r="A642" s="214" t="s">
        <v>690</v>
      </c>
      <c r="B642" s="51" t="s">
        <v>564</v>
      </c>
      <c r="C642" s="193">
        <v>48.38</v>
      </c>
      <c r="D642" s="42"/>
      <c r="E642" s="43"/>
      <c r="F642" s="53"/>
      <c r="G642" s="54"/>
      <c r="H642" s="32"/>
      <c r="I642" s="33"/>
      <c r="J642" s="33"/>
      <c r="K642" s="33"/>
      <c r="L642" s="35"/>
      <c r="M642" s="59"/>
      <c r="N642" s="37"/>
      <c r="O642" s="56">
        <v>48.38</v>
      </c>
      <c r="P642" s="48">
        <v>500</v>
      </c>
      <c r="Q642" s="49"/>
      <c r="R642" s="50"/>
      <c r="S642" s="9"/>
    </row>
    <row r="643" spans="1:19" x14ac:dyDescent="0.25">
      <c r="A643" s="214" t="s">
        <v>691</v>
      </c>
      <c r="B643" s="51" t="s">
        <v>564</v>
      </c>
      <c r="C643" s="193">
        <v>48.38</v>
      </c>
      <c r="D643" s="42"/>
      <c r="E643" s="43"/>
      <c r="F643" s="53"/>
      <c r="G643" s="54"/>
      <c r="H643" s="32"/>
      <c r="I643" s="33"/>
      <c r="J643" s="33"/>
      <c r="K643" s="33"/>
      <c r="L643" s="35"/>
      <c r="M643" s="59"/>
      <c r="N643" s="37"/>
      <c r="O643" s="56">
        <v>48.38</v>
      </c>
      <c r="P643" s="48">
        <v>500</v>
      </c>
      <c r="Q643" s="58"/>
      <c r="R643" s="50"/>
      <c r="S643" s="9"/>
    </row>
    <row r="644" spans="1:19" x14ac:dyDescent="0.25">
      <c r="A644" s="214" t="s">
        <v>692</v>
      </c>
      <c r="B644" s="51" t="s">
        <v>564</v>
      </c>
      <c r="C644" s="193">
        <v>48.38</v>
      </c>
      <c r="D644" s="42"/>
      <c r="E644" s="43"/>
      <c r="F644" s="53"/>
      <c r="G644" s="54"/>
      <c r="H644" s="32"/>
      <c r="I644" s="33"/>
      <c r="J644" s="33"/>
      <c r="K644" s="33"/>
      <c r="L644" s="35"/>
      <c r="M644" s="59"/>
      <c r="N644" s="37"/>
      <c r="O644" s="56">
        <v>48.38</v>
      </c>
      <c r="P644" s="48">
        <v>500</v>
      </c>
      <c r="Q644" s="49"/>
      <c r="R644" s="50"/>
      <c r="S644" s="9"/>
    </row>
    <row r="645" spans="1:19" x14ac:dyDescent="0.25">
      <c r="A645" s="214" t="s">
        <v>693</v>
      </c>
      <c r="B645" s="51" t="s">
        <v>564</v>
      </c>
      <c r="C645" s="193">
        <v>48.38</v>
      </c>
      <c r="D645" s="42"/>
      <c r="E645" s="43"/>
      <c r="F645" s="53"/>
      <c r="G645" s="54"/>
      <c r="H645" s="32"/>
      <c r="I645" s="33"/>
      <c r="J645" s="33"/>
      <c r="K645" s="33"/>
      <c r="L645" s="35"/>
      <c r="M645" s="59"/>
      <c r="N645" s="37"/>
      <c r="O645" s="56">
        <v>48.38</v>
      </c>
      <c r="P645" s="48">
        <v>500</v>
      </c>
      <c r="Q645" s="49"/>
      <c r="R645" s="50"/>
      <c r="S645" s="9"/>
    </row>
    <row r="646" spans="1:19" x14ac:dyDescent="0.25">
      <c r="A646" s="214" t="s">
        <v>694</v>
      </c>
      <c r="B646" s="51" t="s">
        <v>564</v>
      </c>
      <c r="C646" s="193">
        <v>48.38</v>
      </c>
      <c r="D646" s="42"/>
      <c r="E646" s="43"/>
      <c r="F646" s="53"/>
      <c r="G646" s="54"/>
      <c r="H646" s="32"/>
      <c r="I646" s="33"/>
      <c r="J646" s="33"/>
      <c r="K646" s="33"/>
      <c r="L646" s="35"/>
      <c r="M646" s="59"/>
      <c r="N646" s="37"/>
      <c r="O646" s="56">
        <v>48.38</v>
      </c>
      <c r="P646" s="48">
        <v>500</v>
      </c>
      <c r="Q646" s="49"/>
      <c r="R646" s="50"/>
      <c r="S646" s="9"/>
    </row>
    <row r="647" spans="1:19" x14ac:dyDescent="0.25">
      <c r="A647" s="214" t="s">
        <v>695</v>
      </c>
      <c r="B647" s="51" t="s">
        <v>564</v>
      </c>
      <c r="C647" s="193">
        <v>48.38</v>
      </c>
      <c r="D647" s="42"/>
      <c r="E647" s="43"/>
      <c r="F647" s="53"/>
      <c r="G647" s="54"/>
      <c r="H647" s="32"/>
      <c r="I647" s="33"/>
      <c r="J647" s="33"/>
      <c r="K647" s="33"/>
      <c r="L647" s="35"/>
      <c r="M647" s="59"/>
      <c r="N647" s="37"/>
      <c r="O647" s="56">
        <v>48.38</v>
      </c>
      <c r="P647" s="48">
        <v>500</v>
      </c>
      <c r="Q647" s="49"/>
      <c r="R647" s="50"/>
      <c r="S647" s="9"/>
    </row>
    <row r="648" spans="1:19" x14ac:dyDescent="0.25">
      <c r="A648" s="214" t="s">
        <v>696</v>
      </c>
      <c r="B648" s="51" t="s">
        <v>564</v>
      </c>
      <c r="C648" s="193">
        <v>48.38</v>
      </c>
      <c r="D648" s="42"/>
      <c r="E648" s="43"/>
      <c r="F648" s="53"/>
      <c r="G648" s="54"/>
      <c r="H648" s="32"/>
      <c r="I648" s="33"/>
      <c r="J648" s="33"/>
      <c r="K648" s="33"/>
      <c r="L648" s="35"/>
      <c r="M648" s="59"/>
      <c r="N648" s="37"/>
      <c r="O648" s="56">
        <v>48.38</v>
      </c>
      <c r="P648" s="48">
        <v>500</v>
      </c>
      <c r="Q648" s="49"/>
      <c r="R648" s="50"/>
      <c r="S648" s="9"/>
    </row>
    <row r="649" spans="1:19" x14ac:dyDescent="0.25">
      <c r="A649" s="214" t="s">
        <v>697</v>
      </c>
      <c r="B649" s="51" t="s">
        <v>564</v>
      </c>
      <c r="C649" s="193">
        <v>48.38</v>
      </c>
      <c r="D649" s="42"/>
      <c r="E649" s="43"/>
      <c r="F649" s="53"/>
      <c r="G649" s="54"/>
      <c r="H649" s="32"/>
      <c r="I649" s="33"/>
      <c r="J649" s="33"/>
      <c r="K649" s="33"/>
      <c r="L649" s="35"/>
      <c r="M649" s="59"/>
      <c r="N649" s="37"/>
      <c r="O649" s="56">
        <v>48.38</v>
      </c>
      <c r="P649" s="48">
        <v>500</v>
      </c>
      <c r="Q649" s="49"/>
      <c r="R649" s="50"/>
      <c r="S649" s="9"/>
    </row>
    <row r="650" spans="1:19" x14ac:dyDescent="0.25">
      <c r="A650" s="214" t="s">
        <v>698</v>
      </c>
      <c r="B650" s="51" t="s">
        <v>564</v>
      </c>
      <c r="C650" s="193">
        <v>48.38</v>
      </c>
      <c r="D650" s="42"/>
      <c r="E650" s="43"/>
      <c r="F650" s="53"/>
      <c r="G650" s="54"/>
      <c r="H650" s="32"/>
      <c r="I650" s="33"/>
      <c r="J650" s="33"/>
      <c r="K650" s="33"/>
      <c r="L650" s="35"/>
      <c r="M650" s="59"/>
      <c r="N650" s="37"/>
      <c r="O650" s="56">
        <v>48.38</v>
      </c>
      <c r="P650" s="48">
        <v>500</v>
      </c>
      <c r="Q650" s="58"/>
      <c r="R650" s="50"/>
      <c r="S650" s="9"/>
    </row>
    <row r="651" spans="1:19" x14ac:dyDescent="0.25">
      <c r="A651" s="214" t="s">
        <v>699</v>
      </c>
      <c r="B651" s="51" t="s">
        <v>564</v>
      </c>
      <c r="C651" s="193">
        <v>48.38</v>
      </c>
      <c r="D651" s="42"/>
      <c r="E651" s="43"/>
      <c r="F651" s="53"/>
      <c r="G651" s="54"/>
      <c r="H651" s="32"/>
      <c r="I651" s="33"/>
      <c r="J651" s="33"/>
      <c r="K651" s="33"/>
      <c r="L651" s="35"/>
      <c r="M651" s="59"/>
      <c r="N651" s="37"/>
      <c r="O651" s="56">
        <v>48.38</v>
      </c>
      <c r="P651" s="48">
        <v>500</v>
      </c>
      <c r="Q651" s="49"/>
      <c r="R651" s="50"/>
      <c r="S651" s="9"/>
    </row>
    <row r="652" spans="1:19" x14ac:dyDescent="0.25">
      <c r="A652" s="214" t="s">
        <v>700</v>
      </c>
      <c r="B652" s="51" t="s">
        <v>564</v>
      </c>
      <c r="C652" s="193">
        <v>48.38</v>
      </c>
      <c r="D652" s="42"/>
      <c r="E652" s="43"/>
      <c r="F652" s="53"/>
      <c r="G652" s="54"/>
      <c r="H652" s="32"/>
      <c r="I652" s="33"/>
      <c r="J652" s="33"/>
      <c r="K652" s="33"/>
      <c r="L652" s="35"/>
      <c r="M652" s="59"/>
      <c r="N652" s="37"/>
      <c r="O652" s="56">
        <v>48.38</v>
      </c>
      <c r="P652" s="48">
        <v>500</v>
      </c>
      <c r="Q652" s="49"/>
      <c r="R652" s="50"/>
      <c r="S652" s="9"/>
    </row>
    <row r="653" spans="1:19" x14ac:dyDescent="0.25">
      <c r="A653" s="214" t="s">
        <v>701</v>
      </c>
      <c r="B653" s="51" t="s">
        <v>564</v>
      </c>
      <c r="C653" s="193">
        <v>48.38</v>
      </c>
      <c r="D653" s="42"/>
      <c r="E653" s="43"/>
      <c r="F653" s="53"/>
      <c r="G653" s="54"/>
      <c r="H653" s="32"/>
      <c r="I653" s="33"/>
      <c r="J653" s="33"/>
      <c r="K653" s="33"/>
      <c r="L653" s="35"/>
      <c r="M653" s="59"/>
      <c r="N653" s="37"/>
      <c r="O653" s="56">
        <v>48.38</v>
      </c>
      <c r="P653" s="48">
        <v>500</v>
      </c>
      <c r="Q653" s="49"/>
      <c r="R653" s="50"/>
      <c r="S653" s="9"/>
    </row>
    <row r="654" spans="1:19" x14ac:dyDescent="0.25">
      <c r="A654" s="214" t="s">
        <v>702</v>
      </c>
      <c r="B654" s="51" t="s">
        <v>564</v>
      </c>
      <c r="C654" s="193">
        <v>48.38</v>
      </c>
      <c r="D654" s="42"/>
      <c r="E654" s="43"/>
      <c r="F654" s="53"/>
      <c r="G654" s="54"/>
      <c r="H654" s="32"/>
      <c r="I654" s="33"/>
      <c r="J654" s="33"/>
      <c r="K654" s="33"/>
      <c r="L654" s="35"/>
      <c r="M654" s="59"/>
      <c r="N654" s="37"/>
      <c r="O654" s="56">
        <v>48.38</v>
      </c>
      <c r="P654" s="48">
        <v>500</v>
      </c>
      <c r="Q654" s="49"/>
      <c r="R654" s="50"/>
      <c r="S654" s="9"/>
    </row>
    <row r="655" spans="1:19" x14ac:dyDescent="0.25">
      <c r="A655" s="214" t="s">
        <v>703</v>
      </c>
      <c r="B655" s="51" t="s">
        <v>564</v>
      </c>
      <c r="C655" s="193">
        <v>48.38</v>
      </c>
      <c r="D655" s="42"/>
      <c r="E655" s="43"/>
      <c r="F655" s="53"/>
      <c r="G655" s="54"/>
      <c r="H655" s="32"/>
      <c r="I655" s="33"/>
      <c r="J655" s="33"/>
      <c r="K655" s="33"/>
      <c r="L655" s="35"/>
      <c r="M655" s="59"/>
      <c r="N655" s="37"/>
      <c r="O655" s="56">
        <v>48.38</v>
      </c>
      <c r="P655" s="48">
        <v>500</v>
      </c>
      <c r="Q655" s="49"/>
      <c r="R655" s="50"/>
      <c r="S655" s="9"/>
    </row>
    <row r="656" spans="1:19" x14ac:dyDescent="0.25">
      <c r="A656" s="214" t="s">
        <v>704</v>
      </c>
      <c r="B656" s="51" t="s">
        <v>564</v>
      </c>
      <c r="C656" s="193">
        <v>48.38</v>
      </c>
      <c r="D656" s="42"/>
      <c r="E656" s="43"/>
      <c r="F656" s="53"/>
      <c r="G656" s="54"/>
      <c r="H656" s="32"/>
      <c r="I656" s="33"/>
      <c r="J656" s="33"/>
      <c r="K656" s="33"/>
      <c r="L656" s="35"/>
      <c r="M656" s="59"/>
      <c r="N656" s="37"/>
      <c r="O656" s="56">
        <v>48.38</v>
      </c>
      <c r="P656" s="48">
        <v>500</v>
      </c>
      <c r="Q656" s="49"/>
      <c r="R656" s="50"/>
      <c r="S656" s="9"/>
    </row>
    <row r="657" spans="1:19" x14ac:dyDescent="0.25">
      <c r="A657" s="214" t="s">
        <v>705</v>
      </c>
      <c r="B657" s="51" t="s">
        <v>564</v>
      </c>
      <c r="C657" s="193">
        <v>48.38</v>
      </c>
      <c r="D657" s="42"/>
      <c r="E657" s="43"/>
      <c r="F657" s="53"/>
      <c r="G657" s="54"/>
      <c r="H657" s="32"/>
      <c r="I657" s="33"/>
      <c r="J657" s="33"/>
      <c r="K657" s="33"/>
      <c r="L657" s="35"/>
      <c r="M657" s="59"/>
      <c r="N657" s="37"/>
      <c r="O657" s="56">
        <v>48.38</v>
      </c>
      <c r="P657" s="48">
        <v>500</v>
      </c>
      <c r="Q657" s="58"/>
      <c r="R657" s="50"/>
      <c r="S657" s="9"/>
    </row>
    <row r="658" spans="1:19" x14ac:dyDescent="0.25">
      <c r="A658" s="214" t="s">
        <v>706</v>
      </c>
      <c r="B658" s="51" t="s">
        <v>564</v>
      </c>
      <c r="C658" s="193">
        <v>48.38</v>
      </c>
      <c r="D658" s="42"/>
      <c r="E658" s="43"/>
      <c r="F658" s="53"/>
      <c r="G658" s="54"/>
      <c r="H658" s="32"/>
      <c r="I658" s="33"/>
      <c r="J658" s="33"/>
      <c r="K658" s="33"/>
      <c r="L658" s="35"/>
      <c r="M658" s="59"/>
      <c r="N658" s="37"/>
      <c r="O658" s="56">
        <v>48.38</v>
      </c>
      <c r="P658" s="48">
        <v>500</v>
      </c>
      <c r="Q658" s="49"/>
      <c r="R658" s="50"/>
      <c r="S658" s="9"/>
    </row>
    <row r="659" spans="1:19" x14ac:dyDescent="0.25">
      <c r="A659" s="214" t="s">
        <v>707</v>
      </c>
      <c r="B659" s="51" t="s">
        <v>564</v>
      </c>
      <c r="C659" s="193">
        <v>48.38</v>
      </c>
      <c r="D659" s="42"/>
      <c r="E659" s="43"/>
      <c r="F659" s="53"/>
      <c r="G659" s="54"/>
      <c r="H659" s="32"/>
      <c r="I659" s="33"/>
      <c r="J659" s="33"/>
      <c r="K659" s="33"/>
      <c r="L659" s="35"/>
      <c r="M659" s="59"/>
      <c r="N659" s="37"/>
      <c r="O659" s="56">
        <v>48.38</v>
      </c>
      <c r="P659" s="48">
        <v>500</v>
      </c>
      <c r="Q659" s="49"/>
      <c r="R659" s="50"/>
      <c r="S659" s="9"/>
    </row>
    <row r="660" spans="1:19" x14ac:dyDescent="0.25">
      <c r="A660" s="214" t="s">
        <v>708</v>
      </c>
      <c r="B660" s="51" t="s">
        <v>564</v>
      </c>
      <c r="C660" s="193">
        <v>48.38</v>
      </c>
      <c r="D660" s="42"/>
      <c r="E660" s="43"/>
      <c r="F660" s="53"/>
      <c r="G660" s="54"/>
      <c r="H660" s="32"/>
      <c r="I660" s="33"/>
      <c r="J660" s="33"/>
      <c r="K660" s="33"/>
      <c r="L660" s="35"/>
      <c r="M660" s="59"/>
      <c r="N660" s="37"/>
      <c r="O660" s="56">
        <v>48.38</v>
      </c>
      <c r="P660" s="48">
        <v>500</v>
      </c>
      <c r="Q660" s="49"/>
      <c r="R660" s="50"/>
      <c r="S660" s="9"/>
    </row>
    <row r="661" spans="1:19" x14ac:dyDescent="0.25">
      <c r="A661" s="214" t="s">
        <v>709</v>
      </c>
      <c r="B661" s="51" t="s">
        <v>564</v>
      </c>
      <c r="C661" s="193">
        <v>48.38</v>
      </c>
      <c r="D661" s="42"/>
      <c r="E661" s="43"/>
      <c r="F661" s="53"/>
      <c r="G661" s="54"/>
      <c r="H661" s="32"/>
      <c r="I661" s="33"/>
      <c r="J661" s="33"/>
      <c r="K661" s="33"/>
      <c r="L661" s="35"/>
      <c r="M661" s="59"/>
      <c r="N661" s="37"/>
      <c r="O661" s="56">
        <v>48.38</v>
      </c>
      <c r="P661" s="48">
        <v>500</v>
      </c>
      <c r="Q661" s="49"/>
      <c r="R661" s="50"/>
      <c r="S661" s="9"/>
    </row>
    <row r="662" spans="1:19" x14ac:dyDescent="0.25">
      <c r="A662" s="214" t="s">
        <v>710</v>
      </c>
      <c r="B662" s="51" t="s">
        <v>564</v>
      </c>
      <c r="C662" s="193">
        <v>48.38</v>
      </c>
      <c r="D662" s="42"/>
      <c r="E662" s="43"/>
      <c r="F662" s="53"/>
      <c r="G662" s="54"/>
      <c r="H662" s="32"/>
      <c r="I662" s="33"/>
      <c r="J662" s="33"/>
      <c r="K662" s="33"/>
      <c r="L662" s="35"/>
      <c r="M662" s="59"/>
      <c r="N662" s="37"/>
      <c r="O662" s="56">
        <v>48.38</v>
      </c>
      <c r="P662" s="48">
        <v>500</v>
      </c>
      <c r="Q662" s="49"/>
      <c r="R662" s="50"/>
      <c r="S662" s="9"/>
    </row>
    <row r="663" spans="1:19" x14ac:dyDescent="0.25">
      <c r="A663" s="214" t="s">
        <v>711</v>
      </c>
      <c r="B663" s="51" t="s">
        <v>564</v>
      </c>
      <c r="C663" s="193">
        <v>48.38</v>
      </c>
      <c r="D663" s="42"/>
      <c r="E663" s="43"/>
      <c r="F663" s="53"/>
      <c r="G663" s="54"/>
      <c r="H663" s="32"/>
      <c r="I663" s="33"/>
      <c r="J663" s="33"/>
      <c r="K663" s="33"/>
      <c r="L663" s="35"/>
      <c r="M663" s="59"/>
      <c r="N663" s="37"/>
      <c r="O663" s="56">
        <v>48.38</v>
      </c>
      <c r="P663" s="48">
        <v>500</v>
      </c>
      <c r="Q663" s="49"/>
      <c r="R663" s="50"/>
      <c r="S663" s="9"/>
    </row>
    <row r="664" spans="1:19" x14ac:dyDescent="0.25">
      <c r="A664" s="214" t="s">
        <v>712</v>
      </c>
      <c r="B664" s="51" t="s">
        <v>564</v>
      </c>
      <c r="C664" s="193">
        <v>48.38</v>
      </c>
      <c r="D664" s="42"/>
      <c r="E664" s="43"/>
      <c r="F664" s="53"/>
      <c r="G664" s="54"/>
      <c r="H664" s="32"/>
      <c r="I664" s="33"/>
      <c r="J664" s="33"/>
      <c r="K664" s="33"/>
      <c r="L664" s="35"/>
      <c r="M664" s="59"/>
      <c r="N664" s="37"/>
      <c r="O664" s="56">
        <v>48.38</v>
      </c>
      <c r="P664" s="48">
        <v>500</v>
      </c>
      <c r="Q664" s="58"/>
      <c r="R664" s="50"/>
      <c r="S664" s="9"/>
    </row>
    <row r="665" spans="1:19" x14ac:dyDescent="0.25">
      <c r="A665" s="214" t="s">
        <v>713</v>
      </c>
      <c r="B665" s="51" t="s">
        <v>564</v>
      </c>
      <c r="C665" s="193">
        <v>48.38</v>
      </c>
      <c r="D665" s="42"/>
      <c r="E665" s="43"/>
      <c r="F665" s="53"/>
      <c r="G665" s="54"/>
      <c r="H665" s="32"/>
      <c r="I665" s="33"/>
      <c r="J665" s="33"/>
      <c r="K665" s="33"/>
      <c r="L665" s="35"/>
      <c r="M665" s="59"/>
      <c r="N665" s="37"/>
      <c r="O665" s="56">
        <v>48.38</v>
      </c>
      <c r="P665" s="48">
        <v>500</v>
      </c>
      <c r="Q665" s="49"/>
      <c r="R665" s="50"/>
      <c r="S665" s="9"/>
    </row>
    <row r="666" spans="1:19" x14ac:dyDescent="0.25">
      <c r="A666" s="214" t="s">
        <v>714</v>
      </c>
      <c r="B666" s="51" t="s">
        <v>564</v>
      </c>
      <c r="C666" s="193">
        <v>48.38</v>
      </c>
      <c r="D666" s="42"/>
      <c r="E666" s="43"/>
      <c r="F666" s="53"/>
      <c r="G666" s="54"/>
      <c r="H666" s="32"/>
      <c r="I666" s="33"/>
      <c r="J666" s="33"/>
      <c r="K666" s="33"/>
      <c r="L666" s="35"/>
      <c r="M666" s="59"/>
      <c r="N666" s="37"/>
      <c r="O666" s="56">
        <v>48.38</v>
      </c>
      <c r="P666" s="48">
        <v>500</v>
      </c>
      <c r="Q666" s="49"/>
      <c r="R666" s="50"/>
      <c r="S666" s="9"/>
    </row>
    <row r="667" spans="1:19" x14ac:dyDescent="0.25">
      <c r="A667" s="214" t="s">
        <v>715</v>
      </c>
      <c r="B667" s="51" t="s">
        <v>564</v>
      </c>
      <c r="C667" s="193">
        <v>48.38</v>
      </c>
      <c r="D667" s="42"/>
      <c r="E667" s="43"/>
      <c r="F667" s="53"/>
      <c r="G667" s="54"/>
      <c r="H667" s="32"/>
      <c r="I667" s="33"/>
      <c r="J667" s="33"/>
      <c r="K667" s="33"/>
      <c r="L667" s="35"/>
      <c r="M667" s="59"/>
      <c r="N667" s="37"/>
      <c r="O667" s="56">
        <v>48.38</v>
      </c>
      <c r="P667" s="48">
        <v>500</v>
      </c>
      <c r="Q667" s="49"/>
      <c r="R667" s="50"/>
      <c r="S667" s="9"/>
    </row>
    <row r="668" spans="1:19" x14ac:dyDescent="0.25">
      <c r="A668" s="214" t="s">
        <v>716</v>
      </c>
      <c r="B668" s="51" t="s">
        <v>564</v>
      </c>
      <c r="C668" s="193">
        <v>48.38</v>
      </c>
      <c r="D668" s="42"/>
      <c r="E668" s="43"/>
      <c r="F668" s="53"/>
      <c r="G668" s="54"/>
      <c r="H668" s="32"/>
      <c r="I668" s="33"/>
      <c r="J668" s="33"/>
      <c r="K668" s="33"/>
      <c r="L668" s="35"/>
      <c r="M668" s="59"/>
      <c r="N668" s="37"/>
      <c r="O668" s="56">
        <v>48.38</v>
      </c>
      <c r="P668" s="48">
        <v>500</v>
      </c>
      <c r="Q668" s="49"/>
      <c r="R668" s="50"/>
      <c r="S668" s="9"/>
    </row>
    <row r="669" spans="1:19" x14ac:dyDescent="0.25">
      <c r="A669" s="214" t="s">
        <v>717</v>
      </c>
      <c r="B669" s="51" t="s">
        <v>564</v>
      </c>
      <c r="C669" s="193">
        <v>48.38</v>
      </c>
      <c r="D669" s="42"/>
      <c r="E669" s="43"/>
      <c r="F669" s="53"/>
      <c r="G669" s="54"/>
      <c r="H669" s="32"/>
      <c r="I669" s="33"/>
      <c r="J669" s="33"/>
      <c r="K669" s="33"/>
      <c r="L669" s="35"/>
      <c r="M669" s="59"/>
      <c r="N669" s="37"/>
      <c r="O669" s="56">
        <v>48.38</v>
      </c>
      <c r="P669" s="48">
        <v>500</v>
      </c>
      <c r="Q669" s="49"/>
      <c r="R669" s="50"/>
      <c r="S669" s="9"/>
    </row>
    <row r="670" spans="1:19" x14ac:dyDescent="0.25">
      <c r="A670" s="214" t="s">
        <v>718</v>
      </c>
      <c r="B670" s="51" t="s">
        <v>564</v>
      </c>
      <c r="C670" s="193">
        <v>48.38</v>
      </c>
      <c r="D670" s="42"/>
      <c r="E670" s="43"/>
      <c r="F670" s="53"/>
      <c r="G670" s="54"/>
      <c r="H670" s="32"/>
      <c r="I670" s="33"/>
      <c r="J670" s="33"/>
      <c r="K670" s="33"/>
      <c r="L670" s="35"/>
      <c r="M670" s="59"/>
      <c r="N670" s="37"/>
      <c r="O670" s="56">
        <v>48.38</v>
      </c>
      <c r="P670" s="48">
        <v>500</v>
      </c>
      <c r="Q670" s="49"/>
      <c r="R670" s="50"/>
      <c r="S670" s="9"/>
    </row>
    <row r="671" spans="1:19" x14ac:dyDescent="0.25">
      <c r="A671" s="214" t="s">
        <v>719</v>
      </c>
      <c r="B671" s="51" t="s">
        <v>564</v>
      </c>
      <c r="C671" s="193">
        <v>48.38</v>
      </c>
      <c r="D671" s="42"/>
      <c r="E671" s="43"/>
      <c r="F671" s="53"/>
      <c r="G671" s="54"/>
      <c r="H671" s="32"/>
      <c r="I671" s="33"/>
      <c r="J671" s="33"/>
      <c r="K671" s="33"/>
      <c r="L671" s="35"/>
      <c r="M671" s="59"/>
      <c r="N671" s="37"/>
      <c r="O671" s="56">
        <v>48.38</v>
      </c>
      <c r="P671" s="48">
        <v>500</v>
      </c>
      <c r="Q671" s="58"/>
      <c r="R671" s="50"/>
      <c r="S671" s="9"/>
    </row>
    <row r="672" spans="1:19" x14ac:dyDescent="0.25">
      <c r="A672" s="214" t="s">
        <v>720</v>
      </c>
      <c r="B672" s="51" t="s">
        <v>564</v>
      </c>
      <c r="C672" s="193">
        <v>48.38</v>
      </c>
      <c r="D672" s="42"/>
      <c r="E672" s="43"/>
      <c r="F672" s="53"/>
      <c r="G672" s="54"/>
      <c r="H672" s="32"/>
      <c r="I672" s="33"/>
      <c r="J672" s="33"/>
      <c r="K672" s="33"/>
      <c r="L672" s="35"/>
      <c r="M672" s="59"/>
      <c r="N672" s="37"/>
      <c r="O672" s="56">
        <v>48.38</v>
      </c>
      <c r="P672" s="48">
        <v>500</v>
      </c>
      <c r="Q672" s="49"/>
      <c r="R672" s="50"/>
      <c r="S672" s="9"/>
    </row>
    <row r="673" spans="1:19" x14ac:dyDescent="0.25">
      <c r="A673" s="214" t="s">
        <v>721</v>
      </c>
      <c r="B673" s="51" t="s">
        <v>564</v>
      </c>
      <c r="C673" s="193">
        <v>48.38</v>
      </c>
      <c r="D673" s="42"/>
      <c r="E673" s="43"/>
      <c r="F673" s="53"/>
      <c r="G673" s="54"/>
      <c r="H673" s="32"/>
      <c r="I673" s="33"/>
      <c r="J673" s="33"/>
      <c r="K673" s="33"/>
      <c r="L673" s="35"/>
      <c r="M673" s="59"/>
      <c r="N673" s="37"/>
      <c r="O673" s="56">
        <v>48.38</v>
      </c>
      <c r="P673" s="48">
        <v>500</v>
      </c>
      <c r="Q673" s="49"/>
      <c r="R673" s="50"/>
      <c r="S673" s="9"/>
    </row>
    <row r="674" spans="1:19" x14ac:dyDescent="0.25">
      <c r="A674" s="214" t="s">
        <v>722</v>
      </c>
      <c r="B674" s="51" t="s">
        <v>564</v>
      </c>
      <c r="C674" s="193">
        <v>48.38</v>
      </c>
      <c r="D674" s="42"/>
      <c r="E674" s="43"/>
      <c r="F674" s="53"/>
      <c r="G674" s="54"/>
      <c r="H674" s="32"/>
      <c r="I674" s="33"/>
      <c r="J674" s="33"/>
      <c r="K674" s="33"/>
      <c r="L674" s="35"/>
      <c r="M674" s="59"/>
      <c r="N674" s="37"/>
      <c r="O674" s="56">
        <v>48.38</v>
      </c>
      <c r="P674" s="48">
        <v>500</v>
      </c>
      <c r="Q674" s="49"/>
      <c r="R674" s="50"/>
      <c r="S674" s="9"/>
    </row>
    <row r="675" spans="1:19" x14ac:dyDescent="0.25">
      <c r="A675" s="214" t="s">
        <v>723</v>
      </c>
      <c r="B675" s="51" t="s">
        <v>564</v>
      </c>
      <c r="C675" s="193">
        <v>48.38</v>
      </c>
      <c r="D675" s="42"/>
      <c r="E675" s="43"/>
      <c r="F675" s="53"/>
      <c r="G675" s="54"/>
      <c r="H675" s="32"/>
      <c r="I675" s="33"/>
      <c r="J675" s="33"/>
      <c r="K675" s="33"/>
      <c r="L675" s="35"/>
      <c r="M675" s="59"/>
      <c r="N675" s="37"/>
      <c r="O675" s="56">
        <v>48.38</v>
      </c>
      <c r="P675" s="48">
        <v>500</v>
      </c>
      <c r="Q675" s="49"/>
      <c r="R675" s="50"/>
      <c r="S675" s="9"/>
    </row>
    <row r="676" spans="1:19" x14ac:dyDescent="0.25">
      <c r="A676" s="214" t="s">
        <v>724</v>
      </c>
      <c r="B676" s="51" t="s">
        <v>564</v>
      </c>
      <c r="C676" s="193">
        <v>48.38</v>
      </c>
      <c r="D676" s="42"/>
      <c r="E676" s="43"/>
      <c r="F676" s="53"/>
      <c r="G676" s="54"/>
      <c r="H676" s="32"/>
      <c r="I676" s="33"/>
      <c r="J676" s="33"/>
      <c r="K676" s="33"/>
      <c r="L676" s="35"/>
      <c r="M676" s="59"/>
      <c r="N676" s="37"/>
      <c r="O676" s="56">
        <v>48.38</v>
      </c>
      <c r="P676" s="48">
        <v>500</v>
      </c>
      <c r="Q676" s="49"/>
      <c r="R676" s="50"/>
      <c r="S676" s="9"/>
    </row>
    <row r="677" spans="1:19" x14ac:dyDescent="0.25">
      <c r="A677" s="214" t="s">
        <v>725</v>
      </c>
      <c r="B677" s="51" t="s">
        <v>564</v>
      </c>
      <c r="C677" s="193">
        <v>48.38</v>
      </c>
      <c r="D677" s="42"/>
      <c r="E677" s="43"/>
      <c r="F677" s="53"/>
      <c r="G677" s="54"/>
      <c r="H677" s="32"/>
      <c r="I677" s="33"/>
      <c r="J677" s="33"/>
      <c r="K677" s="33"/>
      <c r="L677" s="35"/>
      <c r="M677" s="59"/>
      <c r="N677" s="37"/>
      <c r="O677" s="56">
        <v>48.38</v>
      </c>
      <c r="P677" s="48">
        <v>500</v>
      </c>
      <c r="Q677" s="49"/>
      <c r="R677" s="50"/>
      <c r="S677" s="9"/>
    </row>
    <row r="678" spans="1:19" x14ac:dyDescent="0.25">
      <c r="A678" s="214" t="s">
        <v>726</v>
      </c>
      <c r="B678" s="51" t="s">
        <v>564</v>
      </c>
      <c r="C678" s="193">
        <v>48.38</v>
      </c>
      <c r="D678" s="42"/>
      <c r="E678" s="43"/>
      <c r="F678" s="53"/>
      <c r="G678" s="54"/>
      <c r="H678" s="32"/>
      <c r="I678" s="33"/>
      <c r="J678" s="33"/>
      <c r="K678" s="33"/>
      <c r="L678" s="35"/>
      <c r="M678" s="59"/>
      <c r="N678" s="37"/>
      <c r="O678" s="56">
        <v>48.38</v>
      </c>
      <c r="P678" s="48">
        <v>500</v>
      </c>
      <c r="Q678" s="58"/>
      <c r="R678" s="50"/>
      <c r="S678" s="9"/>
    </row>
    <row r="679" spans="1:19" x14ac:dyDescent="0.25">
      <c r="A679" s="214" t="s">
        <v>727</v>
      </c>
      <c r="B679" s="51" t="s">
        <v>564</v>
      </c>
      <c r="C679" s="193">
        <v>48.38</v>
      </c>
      <c r="D679" s="42"/>
      <c r="E679" s="43"/>
      <c r="F679" s="53"/>
      <c r="G679" s="54"/>
      <c r="H679" s="32"/>
      <c r="I679" s="33"/>
      <c r="J679" s="33"/>
      <c r="K679" s="33"/>
      <c r="L679" s="35"/>
      <c r="M679" s="59"/>
      <c r="N679" s="37"/>
      <c r="O679" s="56">
        <v>48.38</v>
      </c>
      <c r="P679" s="48">
        <v>500</v>
      </c>
      <c r="Q679" s="49"/>
      <c r="R679" s="50"/>
      <c r="S679" s="9"/>
    </row>
    <row r="680" spans="1:19" x14ac:dyDescent="0.25">
      <c r="A680" s="214" t="s">
        <v>728</v>
      </c>
      <c r="B680" s="51" t="s">
        <v>564</v>
      </c>
      <c r="C680" s="193">
        <v>48.38</v>
      </c>
      <c r="D680" s="42"/>
      <c r="E680" s="43"/>
      <c r="F680" s="53"/>
      <c r="G680" s="54"/>
      <c r="H680" s="32"/>
      <c r="I680" s="33"/>
      <c r="J680" s="33"/>
      <c r="K680" s="33"/>
      <c r="L680" s="35"/>
      <c r="M680" s="59"/>
      <c r="N680" s="37"/>
      <c r="O680" s="56">
        <v>48.38</v>
      </c>
      <c r="P680" s="48">
        <v>500</v>
      </c>
      <c r="Q680" s="49"/>
      <c r="R680" s="50"/>
      <c r="S680" s="9"/>
    </row>
    <row r="681" spans="1:19" x14ac:dyDescent="0.25">
      <c r="A681" s="214" t="s">
        <v>729</v>
      </c>
      <c r="B681" s="51" t="s">
        <v>564</v>
      </c>
      <c r="C681" s="193">
        <v>48.38</v>
      </c>
      <c r="D681" s="42"/>
      <c r="E681" s="43"/>
      <c r="F681" s="53"/>
      <c r="G681" s="54"/>
      <c r="H681" s="32"/>
      <c r="I681" s="33"/>
      <c r="J681" s="33"/>
      <c r="K681" s="33"/>
      <c r="L681" s="35"/>
      <c r="M681" s="59"/>
      <c r="N681" s="37"/>
      <c r="O681" s="56">
        <v>48.38</v>
      </c>
      <c r="P681" s="48">
        <v>500</v>
      </c>
      <c r="Q681" s="49"/>
      <c r="R681" s="50"/>
      <c r="S681" s="9"/>
    </row>
    <row r="682" spans="1:19" x14ac:dyDescent="0.25">
      <c r="A682" s="214" t="s">
        <v>730</v>
      </c>
      <c r="B682" s="51" t="s">
        <v>564</v>
      </c>
      <c r="C682" s="193">
        <v>48.38</v>
      </c>
      <c r="D682" s="42"/>
      <c r="E682" s="43"/>
      <c r="F682" s="53"/>
      <c r="G682" s="54"/>
      <c r="H682" s="32"/>
      <c r="I682" s="33"/>
      <c r="J682" s="33"/>
      <c r="K682" s="33"/>
      <c r="L682" s="35"/>
      <c r="M682" s="59"/>
      <c r="N682" s="37"/>
      <c r="O682" s="56">
        <v>48.38</v>
      </c>
      <c r="P682" s="48">
        <v>500</v>
      </c>
      <c r="Q682" s="49"/>
      <c r="R682" s="50"/>
      <c r="S682" s="9"/>
    </row>
    <row r="683" spans="1:19" x14ac:dyDescent="0.25">
      <c r="A683" s="214" t="s">
        <v>731</v>
      </c>
      <c r="B683" s="51" t="s">
        <v>564</v>
      </c>
      <c r="C683" s="193">
        <v>48.38</v>
      </c>
      <c r="D683" s="42"/>
      <c r="E683" s="43"/>
      <c r="F683" s="53"/>
      <c r="G683" s="54"/>
      <c r="H683" s="32"/>
      <c r="I683" s="33"/>
      <c r="J683" s="33"/>
      <c r="K683" s="33"/>
      <c r="L683" s="35"/>
      <c r="M683" s="59"/>
      <c r="N683" s="37"/>
      <c r="O683" s="56">
        <v>48.38</v>
      </c>
      <c r="P683" s="48">
        <v>500</v>
      </c>
      <c r="Q683" s="49"/>
      <c r="R683" s="50"/>
      <c r="S683" s="9"/>
    </row>
    <row r="684" spans="1:19" x14ac:dyDescent="0.25">
      <c r="A684" s="214" t="s">
        <v>732</v>
      </c>
      <c r="B684" s="51" t="s">
        <v>564</v>
      </c>
      <c r="C684" s="193">
        <v>48.38</v>
      </c>
      <c r="D684" s="42"/>
      <c r="E684" s="43"/>
      <c r="F684" s="53"/>
      <c r="G684" s="54"/>
      <c r="H684" s="32"/>
      <c r="I684" s="33"/>
      <c r="J684" s="33"/>
      <c r="K684" s="33"/>
      <c r="L684" s="35"/>
      <c r="M684" s="59"/>
      <c r="N684" s="37"/>
      <c r="O684" s="56">
        <v>48.38</v>
      </c>
      <c r="P684" s="48">
        <v>500</v>
      </c>
      <c r="Q684" s="49"/>
      <c r="R684" s="50"/>
      <c r="S684" s="9"/>
    </row>
    <row r="685" spans="1:19" x14ac:dyDescent="0.25">
      <c r="A685" s="214" t="s">
        <v>733</v>
      </c>
      <c r="B685" s="51" t="s">
        <v>564</v>
      </c>
      <c r="C685" s="193">
        <v>48.38</v>
      </c>
      <c r="D685" s="42"/>
      <c r="E685" s="43"/>
      <c r="F685" s="53"/>
      <c r="G685" s="54"/>
      <c r="H685" s="32"/>
      <c r="I685" s="33"/>
      <c r="J685" s="33"/>
      <c r="K685" s="33"/>
      <c r="L685" s="35"/>
      <c r="M685" s="59"/>
      <c r="N685" s="37"/>
      <c r="O685" s="56">
        <v>48.38</v>
      </c>
      <c r="P685" s="48">
        <v>500</v>
      </c>
      <c r="Q685" s="58"/>
      <c r="R685" s="50"/>
      <c r="S685" s="9"/>
    </row>
    <row r="686" spans="1:19" x14ac:dyDescent="0.25">
      <c r="A686" s="214" t="s">
        <v>734</v>
      </c>
      <c r="B686" s="51" t="s">
        <v>564</v>
      </c>
      <c r="C686" s="193">
        <v>48.38</v>
      </c>
      <c r="D686" s="42"/>
      <c r="E686" s="43"/>
      <c r="F686" s="53"/>
      <c r="G686" s="54"/>
      <c r="H686" s="32"/>
      <c r="I686" s="33"/>
      <c r="J686" s="33"/>
      <c r="K686" s="33"/>
      <c r="L686" s="35"/>
      <c r="M686" s="59"/>
      <c r="N686" s="37"/>
      <c r="O686" s="56">
        <v>48.38</v>
      </c>
      <c r="P686" s="48">
        <v>500</v>
      </c>
      <c r="Q686" s="49"/>
      <c r="R686" s="50"/>
      <c r="S686" s="9"/>
    </row>
    <row r="687" spans="1:19" x14ac:dyDescent="0.25">
      <c r="A687" s="214" t="s">
        <v>735</v>
      </c>
      <c r="B687" s="51" t="s">
        <v>564</v>
      </c>
      <c r="C687" s="193">
        <v>48.38</v>
      </c>
      <c r="D687" s="42"/>
      <c r="E687" s="43"/>
      <c r="F687" s="53"/>
      <c r="G687" s="54"/>
      <c r="H687" s="32"/>
      <c r="I687" s="33"/>
      <c r="J687" s="33"/>
      <c r="K687" s="33"/>
      <c r="L687" s="35"/>
      <c r="M687" s="59"/>
      <c r="N687" s="37"/>
      <c r="O687" s="56">
        <v>48.38</v>
      </c>
      <c r="P687" s="48">
        <v>500</v>
      </c>
      <c r="Q687" s="49"/>
      <c r="R687" s="50"/>
      <c r="S687" s="9"/>
    </row>
    <row r="688" spans="1:19" x14ac:dyDescent="0.25">
      <c r="A688" s="214" t="s">
        <v>736</v>
      </c>
      <c r="B688" s="51" t="s">
        <v>564</v>
      </c>
      <c r="C688" s="193">
        <v>48.38</v>
      </c>
      <c r="D688" s="42"/>
      <c r="E688" s="43"/>
      <c r="F688" s="53"/>
      <c r="G688" s="54"/>
      <c r="H688" s="32"/>
      <c r="I688" s="33"/>
      <c r="J688" s="33"/>
      <c r="K688" s="33"/>
      <c r="L688" s="35"/>
      <c r="M688" s="59"/>
      <c r="N688" s="37"/>
      <c r="O688" s="56">
        <v>48.38</v>
      </c>
      <c r="P688" s="48">
        <v>500</v>
      </c>
      <c r="Q688" s="49"/>
      <c r="R688" s="50"/>
      <c r="S688" s="9"/>
    </row>
    <row r="689" spans="1:19" x14ac:dyDescent="0.25">
      <c r="A689" s="214" t="s">
        <v>737</v>
      </c>
      <c r="B689" s="51" t="s">
        <v>564</v>
      </c>
      <c r="C689" s="193">
        <v>48.38</v>
      </c>
      <c r="D689" s="42"/>
      <c r="E689" s="43"/>
      <c r="F689" s="53"/>
      <c r="G689" s="54"/>
      <c r="H689" s="32"/>
      <c r="I689" s="33"/>
      <c r="J689" s="33"/>
      <c r="K689" s="33"/>
      <c r="L689" s="35"/>
      <c r="M689" s="59"/>
      <c r="N689" s="37"/>
      <c r="O689" s="56">
        <v>48.38</v>
      </c>
      <c r="P689" s="48">
        <v>500</v>
      </c>
      <c r="Q689" s="49"/>
      <c r="R689" s="50"/>
      <c r="S689" s="9"/>
    </row>
    <row r="690" spans="1:19" x14ac:dyDescent="0.25">
      <c r="A690" s="214" t="s">
        <v>738</v>
      </c>
      <c r="B690" s="51" t="s">
        <v>564</v>
      </c>
      <c r="C690" s="193">
        <v>48.38</v>
      </c>
      <c r="D690" s="42"/>
      <c r="E690" s="43"/>
      <c r="F690" s="53"/>
      <c r="G690" s="54"/>
      <c r="H690" s="32"/>
      <c r="I690" s="33"/>
      <c r="J690" s="33"/>
      <c r="K690" s="33"/>
      <c r="L690" s="35"/>
      <c r="M690" s="59"/>
      <c r="N690" s="37"/>
      <c r="O690" s="56">
        <v>48.38</v>
      </c>
      <c r="P690" s="48">
        <v>500</v>
      </c>
      <c r="Q690" s="49"/>
      <c r="R690" s="50"/>
      <c r="S690" s="9"/>
    </row>
    <row r="691" spans="1:19" x14ac:dyDescent="0.25">
      <c r="A691" s="214" t="s">
        <v>739</v>
      </c>
      <c r="B691" s="51" t="s">
        <v>564</v>
      </c>
      <c r="C691" s="193">
        <v>48.38</v>
      </c>
      <c r="D691" s="42"/>
      <c r="E691" s="43"/>
      <c r="F691" s="53"/>
      <c r="G691" s="54"/>
      <c r="H691" s="32"/>
      <c r="I691" s="33"/>
      <c r="J691" s="33"/>
      <c r="K691" s="33"/>
      <c r="L691" s="35"/>
      <c r="M691" s="59"/>
      <c r="N691" s="37"/>
      <c r="O691" s="56">
        <v>48.38</v>
      </c>
      <c r="P691" s="48">
        <v>500</v>
      </c>
      <c r="Q691" s="49"/>
      <c r="R691" s="50"/>
      <c r="S691" s="9"/>
    </row>
    <row r="692" spans="1:19" x14ac:dyDescent="0.25">
      <c r="A692" s="214" t="s">
        <v>740</v>
      </c>
      <c r="B692" s="51" t="s">
        <v>564</v>
      </c>
      <c r="C692" s="193">
        <v>48.38</v>
      </c>
      <c r="D692" s="42"/>
      <c r="E692" s="43"/>
      <c r="F692" s="53"/>
      <c r="G692" s="54"/>
      <c r="H692" s="32"/>
      <c r="I692" s="33"/>
      <c r="J692" s="33"/>
      <c r="K692" s="33"/>
      <c r="L692" s="35"/>
      <c r="M692" s="59"/>
      <c r="N692" s="37"/>
      <c r="O692" s="56">
        <v>48.38</v>
      </c>
      <c r="P692" s="48">
        <v>500</v>
      </c>
      <c r="Q692" s="58"/>
      <c r="R692" s="50"/>
      <c r="S692" s="9"/>
    </row>
    <row r="693" spans="1:19" x14ac:dyDescent="0.25">
      <c r="A693" s="214" t="s">
        <v>741</v>
      </c>
      <c r="B693" s="51" t="s">
        <v>564</v>
      </c>
      <c r="C693" s="193">
        <v>48.38</v>
      </c>
      <c r="D693" s="42"/>
      <c r="E693" s="43"/>
      <c r="F693" s="53"/>
      <c r="G693" s="54"/>
      <c r="H693" s="32"/>
      <c r="I693" s="33"/>
      <c r="J693" s="33"/>
      <c r="K693" s="33"/>
      <c r="L693" s="35"/>
      <c r="M693" s="59"/>
      <c r="N693" s="37"/>
      <c r="O693" s="56">
        <v>48.38</v>
      </c>
      <c r="P693" s="48">
        <v>500</v>
      </c>
      <c r="Q693" s="49"/>
      <c r="R693" s="50"/>
      <c r="S693" s="9"/>
    </row>
    <row r="694" spans="1:19" x14ac:dyDescent="0.25">
      <c r="A694" s="214" t="s">
        <v>742</v>
      </c>
      <c r="B694" s="51" t="s">
        <v>564</v>
      </c>
      <c r="C694" s="193">
        <v>48.38</v>
      </c>
      <c r="D694" s="42"/>
      <c r="E694" s="43"/>
      <c r="F694" s="53"/>
      <c r="G694" s="54"/>
      <c r="H694" s="32"/>
      <c r="I694" s="33"/>
      <c r="J694" s="33"/>
      <c r="K694" s="33"/>
      <c r="L694" s="35"/>
      <c r="M694" s="59"/>
      <c r="N694" s="37"/>
      <c r="O694" s="56">
        <v>48.38</v>
      </c>
      <c r="P694" s="48">
        <v>500</v>
      </c>
      <c r="Q694" s="49"/>
      <c r="R694" s="50"/>
      <c r="S694" s="9"/>
    </row>
    <row r="695" spans="1:19" x14ac:dyDescent="0.25">
      <c r="A695" s="214" t="s">
        <v>743</v>
      </c>
      <c r="B695" s="51" t="s">
        <v>564</v>
      </c>
      <c r="C695" s="193">
        <v>48.38</v>
      </c>
      <c r="D695" s="42"/>
      <c r="E695" s="43"/>
      <c r="F695" s="53"/>
      <c r="G695" s="54"/>
      <c r="H695" s="32"/>
      <c r="I695" s="33"/>
      <c r="J695" s="33"/>
      <c r="K695" s="33"/>
      <c r="L695" s="35"/>
      <c r="M695" s="59"/>
      <c r="N695" s="37"/>
      <c r="O695" s="56">
        <v>48.38</v>
      </c>
      <c r="P695" s="48">
        <v>500</v>
      </c>
      <c r="Q695" s="49"/>
      <c r="R695" s="50"/>
      <c r="S695" s="9"/>
    </row>
    <row r="696" spans="1:19" x14ac:dyDescent="0.25">
      <c r="A696" s="214" t="s">
        <v>744</v>
      </c>
      <c r="B696" s="51" t="s">
        <v>564</v>
      </c>
      <c r="C696" s="193">
        <v>48.38</v>
      </c>
      <c r="D696" s="42"/>
      <c r="E696" s="43"/>
      <c r="F696" s="53"/>
      <c r="G696" s="54"/>
      <c r="H696" s="32"/>
      <c r="I696" s="33"/>
      <c r="J696" s="33"/>
      <c r="K696" s="33"/>
      <c r="L696" s="35"/>
      <c r="M696" s="59"/>
      <c r="N696" s="37"/>
      <c r="O696" s="56">
        <v>48.38</v>
      </c>
      <c r="P696" s="48">
        <v>500</v>
      </c>
      <c r="Q696" s="49"/>
      <c r="R696" s="50"/>
      <c r="S696" s="9"/>
    </row>
    <row r="697" spans="1:19" x14ac:dyDescent="0.25">
      <c r="A697" s="214" t="s">
        <v>745</v>
      </c>
      <c r="B697" s="51" t="s">
        <v>564</v>
      </c>
      <c r="C697" s="193">
        <v>48.38</v>
      </c>
      <c r="D697" s="42"/>
      <c r="E697" s="43"/>
      <c r="F697" s="53"/>
      <c r="G697" s="54"/>
      <c r="H697" s="32"/>
      <c r="I697" s="33"/>
      <c r="J697" s="33"/>
      <c r="K697" s="33"/>
      <c r="L697" s="35"/>
      <c r="M697" s="59"/>
      <c r="N697" s="37"/>
      <c r="O697" s="56">
        <v>48.38</v>
      </c>
      <c r="P697" s="48">
        <v>500</v>
      </c>
      <c r="Q697" s="49"/>
      <c r="R697" s="50"/>
      <c r="S697" s="9"/>
    </row>
    <row r="698" spans="1:19" x14ac:dyDescent="0.25">
      <c r="A698" s="214" t="s">
        <v>746</v>
      </c>
      <c r="B698" s="51" t="s">
        <v>564</v>
      </c>
      <c r="C698" s="193">
        <v>48.38</v>
      </c>
      <c r="D698" s="42"/>
      <c r="E698" s="43"/>
      <c r="F698" s="53"/>
      <c r="G698" s="54"/>
      <c r="H698" s="32"/>
      <c r="I698" s="33"/>
      <c r="J698" s="33"/>
      <c r="K698" s="33"/>
      <c r="L698" s="35"/>
      <c r="M698" s="59"/>
      <c r="N698" s="37"/>
      <c r="O698" s="56">
        <v>48.38</v>
      </c>
      <c r="P698" s="48">
        <v>500</v>
      </c>
      <c r="Q698" s="49"/>
      <c r="R698" s="50"/>
      <c r="S698" s="9"/>
    </row>
    <row r="699" spans="1:19" x14ac:dyDescent="0.25">
      <c r="A699" s="214" t="s">
        <v>747</v>
      </c>
      <c r="B699" s="51" t="s">
        <v>564</v>
      </c>
      <c r="C699" s="193">
        <v>48.38</v>
      </c>
      <c r="D699" s="42"/>
      <c r="E699" s="43"/>
      <c r="F699" s="53"/>
      <c r="G699" s="54"/>
      <c r="H699" s="32"/>
      <c r="I699" s="33"/>
      <c r="J699" s="33"/>
      <c r="K699" s="33"/>
      <c r="L699" s="35"/>
      <c r="M699" s="59"/>
      <c r="N699" s="37"/>
      <c r="O699" s="56">
        <v>48.38</v>
      </c>
      <c r="P699" s="48">
        <v>500</v>
      </c>
      <c r="Q699" s="58"/>
      <c r="R699" s="50"/>
      <c r="S699" s="9"/>
    </row>
    <row r="700" spans="1:19" x14ac:dyDescent="0.25">
      <c r="A700" s="214" t="s">
        <v>748</v>
      </c>
      <c r="B700" s="51" t="s">
        <v>564</v>
      </c>
      <c r="C700" s="193">
        <v>48.38</v>
      </c>
      <c r="D700" s="42"/>
      <c r="E700" s="43"/>
      <c r="F700" s="53"/>
      <c r="G700" s="54"/>
      <c r="H700" s="32"/>
      <c r="I700" s="33"/>
      <c r="J700" s="33"/>
      <c r="K700" s="33"/>
      <c r="L700" s="35"/>
      <c r="M700" s="59"/>
      <c r="N700" s="37"/>
      <c r="O700" s="56">
        <v>48.38</v>
      </c>
      <c r="P700" s="48">
        <v>500</v>
      </c>
      <c r="Q700" s="49"/>
      <c r="R700" s="50"/>
      <c r="S700" s="9"/>
    </row>
    <row r="701" spans="1:19" x14ac:dyDescent="0.25">
      <c r="A701" s="214" t="s">
        <v>749</v>
      </c>
      <c r="B701" s="51" t="s">
        <v>564</v>
      </c>
      <c r="C701" s="193">
        <v>48.38</v>
      </c>
      <c r="D701" s="42"/>
      <c r="E701" s="43"/>
      <c r="F701" s="53"/>
      <c r="G701" s="54"/>
      <c r="H701" s="32"/>
      <c r="I701" s="33"/>
      <c r="J701" s="33"/>
      <c r="K701" s="33"/>
      <c r="L701" s="35"/>
      <c r="M701" s="59"/>
      <c r="N701" s="37"/>
      <c r="O701" s="56">
        <v>48.38</v>
      </c>
      <c r="P701" s="48">
        <v>500</v>
      </c>
      <c r="Q701" s="49"/>
      <c r="R701" s="50"/>
      <c r="S701" s="9"/>
    </row>
    <row r="702" spans="1:19" x14ac:dyDescent="0.25">
      <c r="A702" s="214" t="s">
        <v>750</v>
      </c>
      <c r="B702" s="51" t="s">
        <v>564</v>
      </c>
      <c r="C702" s="193">
        <v>48.38</v>
      </c>
      <c r="D702" s="42"/>
      <c r="E702" s="43"/>
      <c r="F702" s="53"/>
      <c r="G702" s="54"/>
      <c r="H702" s="32"/>
      <c r="I702" s="33"/>
      <c r="J702" s="33"/>
      <c r="K702" s="33"/>
      <c r="L702" s="35"/>
      <c r="M702" s="59"/>
      <c r="N702" s="37"/>
      <c r="O702" s="56">
        <v>48.38</v>
      </c>
      <c r="P702" s="48">
        <v>500</v>
      </c>
      <c r="Q702" s="49"/>
      <c r="R702" s="50"/>
      <c r="S702" s="9"/>
    </row>
    <row r="703" spans="1:19" x14ac:dyDescent="0.25">
      <c r="A703" s="214" t="s">
        <v>751</v>
      </c>
      <c r="B703" s="51" t="s">
        <v>564</v>
      </c>
      <c r="C703" s="193">
        <v>48.38</v>
      </c>
      <c r="D703" s="42"/>
      <c r="E703" s="43"/>
      <c r="F703" s="53"/>
      <c r="G703" s="54"/>
      <c r="H703" s="32"/>
      <c r="I703" s="33"/>
      <c r="J703" s="33"/>
      <c r="K703" s="33"/>
      <c r="L703" s="35"/>
      <c r="M703" s="59"/>
      <c r="N703" s="37"/>
      <c r="O703" s="56">
        <v>48.38</v>
      </c>
      <c r="P703" s="48">
        <v>500</v>
      </c>
      <c r="Q703" s="49"/>
      <c r="R703" s="50"/>
      <c r="S703" s="9"/>
    </row>
    <row r="704" spans="1:19" x14ac:dyDescent="0.25">
      <c r="A704" s="214" t="s">
        <v>752</v>
      </c>
      <c r="B704" s="51" t="s">
        <v>564</v>
      </c>
      <c r="C704" s="193">
        <v>48.38</v>
      </c>
      <c r="D704" s="42"/>
      <c r="E704" s="43"/>
      <c r="F704" s="53"/>
      <c r="G704" s="54"/>
      <c r="H704" s="32"/>
      <c r="I704" s="33"/>
      <c r="J704" s="33"/>
      <c r="K704" s="33"/>
      <c r="L704" s="35"/>
      <c r="M704" s="59"/>
      <c r="N704" s="37"/>
      <c r="O704" s="56">
        <v>48.38</v>
      </c>
      <c r="P704" s="48">
        <v>500</v>
      </c>
      <c r="Q704" s="49"/>
      <c r="R704" s="50"/>
      <c r="S704" s="9"/>
    </row>
    <row r="705" spans="1:19" x14ac:dyDescent="0.25">
      <c r="A705" s="214" t="s">
        <v>753</v>
      </c>
      <c r="B705" s="51" t="s">
        <v>564</v>
      </c>
      <c r="C705" s="193">
        <v>48.38</v>
      </c>
      <c r="D705" s="42"/>
      <c r="E705" s="43"/>
      <c r="F705" s="53"/>
      <c r="G705" s="54"/>
      <c r="H705" s="32"/>
      <c r="I705" s="33"/>
      <c r="J705" s="33"/>
      <c r="K705" s="33"/>
      <c r="L705" s="35"/>
      <c r="M705" s="59"/>
      <c r="N705" s="37"/>
      <c r="O705" s="56">
        <v>48.38</v>
      </c>
      <c r="P705" s="48">
        <v>500</v>
      </c>
      <c r="Q705" s="49"/>
      <c r="R705" s="50"/>
      <c r="S705" s="9"/>
    </row>
    <row r="706" spans="1:19" x14ac:dyDescent="0.25">
      <c r="A706" s="214" t="s">
        <v>754</v>
      </c>
      <c r="B706" s="51" t="s">
        <v>564</v>
      </c>
      <c r="C706" s="193">
        <v>48.38</v>
      </c>
      <c r="D706" s="42"/>
      <c r="E706" s="43"/>
      <c r="F706" s="53"/>
      <c r="G706" s="54"/>
      <c r="H706" s="32"/>
      <c r="I706" s="33"/>
      <c r="J706" s="33"/>
      <c r="K706" s="33"/>
      <c r="L706" s="35"/>
      <c r="M706" s="59"/>
      <c r="N706" s="37"/>
      <c r="O706" s="56">
        <v>48.38</v>
      </c>
      <c r="P706" s="48">
        <v>500</v>
      </c>
      <c r="Q706" s="58"/>
      <c r="R706" s="50"/>
      <c r="S706" s="9"/>
    </row>
    <row r="707" spans="1:19" x14ac:dyDescent="0.25">
      <c r="A707" s="214" t="s">
        <v>755</v>
      </c>
      <c r="B707" s="51" t="s">
        <v>564</v>
      </c>
      <c r="C707" s="193">
        <v>48.38</v>
      </c>
      <c r="D707" s="42"/>
      <c r="E707" s="43"/>
      <c r="F707" s="53"/>
      <c r="G707" s="54"/>
      <c r="H707" s="32"/>
      <c r="I707" s="33"/>
      <c r="J707" s="33"/>
      <c r="K707" s="33"/>
      <c r="L707" s="35"/>
      <c r="M707" s="59"/>
      <c r="N707" s="37"/>
      <c r="O707" s="56">
        <v>48.38</v>
      </c>
      <c r="P707" s="48">
        <v>500</v>
      </c>
      <c r="Q707" s="49"/>
      <c r="R707" s="50"/>
      <c r="S707" s="9"/>
    </row>
    <row r="708" spans="1:19" x14ac:dyDescent="0.25">
      <c r="A708" s="214" t="s">
        <v>756</v>
      </c>
      <c r="B708" s="51" t="s">
        <v>564</v>
      </c>
      <c r="C708" s="193">
        <v>48.38</v>
      </c>
      <c r="D708" s="42"/>
      <c r="E708" s="43"/>
      <c r="F708" s="53"/>
      <c r="G708" s="54"/>
      <c r="H708" s="32"/>
      <c r="I708" s="33"/>
      <c r="J708" s="33"/>
      <c r="K708" s="33"/>
      <c r="L708" s="35"/>
      <c r="M708" s="59"/>
      <c r="N708" s="37"/>
      <c r="O708" s="56">
        <v>48.38</v>
      </c>
      <c r="P708" s="48">
        <v>500</v>
      </c>
      <c r="Q708" s="49"/>
      <c r="R708" s="50"/>
      <c r="S708" s="9"/>
    </row>
    <row r="709" spans="1:19" x14ac:dyDescent="0.25">
      <c r="A709" s="214" t="s">
        <v>757</v>
      </c>
      <c r="B709" s="51" t="s">
        <v>564</v>
      </c>
      <c r="C709" s="193">
        <v>48.38</v>
      </c>
      <c r="D709" s="42"/>
      <c r="E709" s="43"/>
      <c r="F709" s="53"/>
      <c r="G709" s="54"/>
      <c r="H709" s="32"/>
      <c r="I709" s="33"/>
      <c r="J709" s="33"/>
      <c r="K709" s="33"/>
      <c r="L709" s="35"/>
      <c r="M709" s="59"/>
      <c r="N709" s="37"/>
      <c r="O709" s="56">
        <v>48.38</v>
      </c>
      <c r="P709" s="48">
        <v>500</v>
      </c>
      <c r="Q709" s="49"/>
      <c r="R709" s="50"/>
      <c r="S709" s="9"/>
    </row>
    <row r="710" spans="1:19" x14ac:dyDescent="0.25">
      <c r="A710" s="214" t="s">
        <v>758</v>
      </c>
      <c r="B710" s="51" t="s">
        <v>564</v>
      </c>
      <c r="C710" s="193">
        <v>48.38</v>
      </c>
      <c r="D710" s="42"/>
      <c r="E710" s="43"/>
      <c r="F710" s="53"/>
      <c r="G710" s="54"/>
      <c r="H710" s="32"/>
      <c r="I710" s="33"/>
      <c r="J710" s="33"/>
      <c r="K710" s="33"/>
      <c r="L710" s="35"/>
      <c r="M710" s="59"/>
      <c r="N710" s="37"/>
      <c r="O710" s="56">
        <v>48.38</v>
      </c>
      <c r="P710" s="48">
        <v>500</v>
      </c>
      <c r="Q710" s="49"/>
      <c r="R710" s="50"/>
      <c r="S710" s="9"/>
    </row>
    <row r="711" spans="1:19" x14ac:dyDescent="0.25">
      <c r="A711" s="214" t="s">
        <v>759</v>
      </c>
      <c r="B711" s="51" t="s">
        <v>564</v>
      </c>
      <c r="C711" s="193">
        <v>48.38</v>
      </c>
      <c r="D711" s="42"/>
      <c r="E711" s="43"/>
      <c r="F711" s="53"/>
      <c r="G711" s="54"/>
      <c r="H711" s="32"/>
      <c r="I711" s="33"/>
      <c r="J711" s="33"/>
      <c r="K711" s="33"/>
      <c r="L711" s="35"/>
      <c r="M711" s="59"/>
      <c r="N711" s="37"/>
      <c r="O711" s="56">
        <v>48.38</v>
      </c>
      <c r="P711" s="48">
        <v>500</v>
      </c>
      <c r="Q711" s="49"/>
      <c r="R711" s="50"/>
      <c r="S711" s="9"/>
    </row>
    <row r="712" spans="1:19" x14ac:dyDescent="0.25">
      <c r="A712" s="214" t="s">
        <v>760</v>
      </c>
      <c r="B712" s="51" t="s">
        <v>564</v>
      </c>
      <c r="C712" s="193">
        <v>48.38</v>
      </c>
      <c r="D712" s="42"/>
      <c r="E712" s="43"/>
      <c r="F712" s="53"/>
      <c r="G712" s="54"/>
      <c r="H712" s="32"/>
      <c r="I712" s="33"/>
      <c r="J712" s="33"/>
      <c r="K712" s="33"/>
      <c r="L712" s="35"/>
      <c r="M712" s="59"/>
      <c r="N712" s="37"/>
      <c r="O712" s="56">
        <v>48.38</v>
      </c>
      <c r="P712" s="48">
        <v>500</v>
      </c>
      <c r="Q712" s="49"/>
      <c r="R712" s="50"/>
      <c r="S712" s="9"/>
    </row>
    <row r="713" spans="1:19" x14ac:dyDescent="0.25">
      <c r="A713" s="214" t="s">
        <v>761</v>
      </c>
      <c r="B713" s="51" t="s">
        <v>564</v>
      </c>
      <c r="C713" s="193">
        <v>48.38</v>
      </c>
      <c r="D713" s="42"/>
      <c r="E713" s="43"/>
      <c r="F713" s="53"/>
      <c r="G713" s="54"/>
      <c r="H713" s="32"/>
      <c r="I713" s="33"/>
      <c r="J713" s="33"/>
      <c r="K713" s="33"/>
      <c r="L713" s="35"/>
      <c r="M713" s="59"/>
      <c r="N713" s="37"/>
      <c r="O713" s="56">
        <v>48.38</v>
      </c>
      <c r="P713" s="48">
        <v>500</v>
      </c>
      <c r="Q713" s="58"/>
      <c r="R713" s="50"/>
      <c r="S713" s="9"/>
    </row>
    <row r="714" spans="1:19" x14ac:dyDescent="0.25">
      <c r="A714" s="214" t="s">
        <v>762</v>
      </c>
      <c r="B714" s="51" t="s">
        <v>564</v>
      </c>
      <c r="C714" s="193">
        <v>48.38</v>
      </c>
      <c r="D714" s="42"/>
      <c r="E714" s="43"/>
      <c r="F714" s="53"/>
      <c r="G714" s="54"/>
      <c r="H714" s="32"/>
      <c r="I714" s="33"/>
      <c r="J714" s="33"/>
      <c r="K714" s="33"/>
      <c r="L714" s="35"/>
      <c r="M714" s="59"/>
      <c r="N714" s="37"/>
      <c r="O714" s="56">
        <v>48.38</v>
      </c>
      <c r="P714" s="48">
        <v>500</v>
      </c>
      <c r="Q714" s="49"/>
      <c r="R714" s="50"/>
      <c r="S714" s="9"/>
    </row>
    <row r="715" spans="1:19" x14ac:dyDescent="0.25">
      <c r="A715" s="214" t="s">
        <v>763</v>
      </c>
      <c r="B715" s="51" t="s">
        <v>564</v>
      </c>
      <c r="C715" s="193">
        <v>48.38</v>
      </c>
      <c r="D715" s="42"/>
      <c r="E715" s="43"/>
      <c r="F715" s="53"/>
      <c r="G715" s="54"/>
      <c r="H715" s="32"/>
      <c r="I715" s="33"/>
      <c r="J715" s="33"/>
      <c r="K715" s="33"/>
      <c r="L715" s="35"/>
      <c r="M715" s="59"/>
      <c r="N715" s="37"/>
      <c r="O715" s="56">
        <v>48.38</v>
      </c>
      <c r="P715" s="48">
        <v>500</v>
      </c>
      <c r="Q715" s="49"/>
      <c r="R715" s="50"/>
      <c r="S715" s="9"/>
    </row>
    <row r="716" spans="1:19" x14ac:dyDescent="0.25">
      <c r="A716" s="214" t="s">
        <v>764</v>
      </c>
      <c r="B716" s="51" t="s">
        <v>564</v>
      </c>
      <c r="C716" s="193">
        <v>48.38</v>
      </c>
      <c r="D716" s="42"/>
      <c r="E716" s="43"/>
      <c r="F716" s="53"/>
      <c r="G716" s="54"/>
      <c r="H716" s="32"/>
      <c r="I716" s="33"/>
      <c r="J716" s="33"/>
      <c r="K716" s="33"/>
      <c r="L716" s="35"/>
      <c r="M716" s="59"/>
      <c r="N716" s="37"/>
      <c r="O716" s="56">
        <v>48.38</v>
      </c>
      <c r="P716" s="48">
        <v>500</v>
      </c>
      <c r="Q716" s="49"/>
      <c r="R716" s="50"/>
      <c r="S716" s="9"/>
    </row>
    <row r="717" spans="1:19" x14ac:dyDescent="0.25">
      <c r="A717" s="214" t="s">
        <v>765</v>
      </c>
      <c r="B717" s="51" t="s">
        <v>564</v>
      </c>
      <c r="C717" s="193">
        <v>48.38</v>
      </c>
      <c r="D717" s="42"/>
      <c r="E717" s="43"/>
      <c r="F717" s="53"/>
      <c r="G717" s="54"/>
      <c r="H717" s="32"/>
      <c r="I717" s="33"/>
      <c r="J717" s="33"/>
      <c r="K717" s="33"/>
      <c r="L717" s="35"/>
      <c r="M717" s="59"/>
      <c r="N717" s="37"/>
      <c r="O717" s="56">
        <v>48.38</v>
      </c>
      <c r="P717" s="48">
        <v>500</v>
      </c>
      <c r="Q717" s="49"/>
      <c r="R717" s="50"/>
      <c r="S717" s="9"/>
    </row>
    <row r="718" spans="1:19" x14ac:dyDescent="0.25">
      <c r="A718" s="214" t="s">
        <v>766</v>
      </c>
      <c r="B718" s="51" t="s">
        <v>564</v>
      </c>
      <c r="C718" s="193">
        <v>48.38</v>
      </c>
      <c r="D718" s="42"/>
      <c r="E718" s="43"/>
      <c r="F718" s="53"/>
      <c r="G718" s="54"/>
      <c r="H718" s="32"/>
      <c r="I718" s="33"/>
      <c r="J718" s="33"/>
      <c r="K718" s="33"/>
      <c r="L718" s="35"/>
      <c r="M718" s="59"/>
      <c r="N718" s="37"/>
      <c r="O718" s="56">
        <v>48.38</v>
      </c>
      <c r="P718" s="48">
        <v>500</v>
      </c>
      <c r="Q718" s="49"/>
      <c r="R718" s="50"/>
      <c r="S718" s="9"/>
    </row>
    <row r="719" spans="1:19" x14ac:dyDescent="0.25">
      <c r="A719" s="214" t="s">
        <v>767</v>
      </c>
      <c r="B719" s="51" t="s">
        <v>564</v>
      </c>
      <c r="C719" s="193">
        <v>48.38</v>
      </c>
      <c r="D719" s="42"/>
      <c r="E719" s="43"/>
      <c r="F719" s="53"/>
      <c r="G719" s="54"/>
      <c r="H719" s="32"/>
      <c r="I719" s="33"/>
      <c r="J719" s="33"/>
      <c r="K719" s="33"/>
      <c r="L719" s="35"/>
      <c r="M719" s="59"/>
      <c r="N719" s="37"/>
      <c r="O719" s="56">
        <v>48.38</v>
      </c>
      <c r="P719" s="48">
        <v>500</v>
      </c>
      <c r="Q719" s="49"/>
      <c r="R719" s="50"/>
      <c r="S719" s="9"/>
    </row>
    <row r="720" spans="1:19" x14ac:dyDescent="0.25">
      <c r="A720" s="214" t="s">
        <v>768</v>
      </c>
      <c r="B720" s="51" t="s">
        <v>564</v>
      </c>
      <c r="C720" s="193">
        <v>48.38</v>
      </c>
      <c r="D720" s="42"/>
      <c r="E720" s="43"/>
      <c r="F720" s="53"/>
      <c r="G720" s="54"/>
      <c r="H720" s="32"/>
      <c r="I720" s="33"/>
      <c r="J720" s="33"/>
      <c r="K720" s="33"/>
      <c r="L720" s="35"/>
      <c r="M720" s="59"/>
      <c r="N720" s="37"/>
      <c r="O720" s="56">
        <v>48.38</v>
      </c>
      <c r="P720" s="48">
        <v>500</v>
      </c>
      <c r="Q720" s="58"/>
      <c r="R720" s="50"/>
      <c r="S720" s="9"/>
    </row>
    <row r="721" spans="1:19" x14ac:dyDescent="0.25">
      <c r="A721" s="214" t="s">
        <v>769</v>
      </c>
      <c r="B721" s="51" t="s">
        <v>564</v>
      </c>
      <c r="C721" s="193">
        <v>48.38</v>
      </c>
      <c r="D721" s="42"/>
      <c r="E721" s="43"/>
      <c r="F721" s="53"/>
      <c r="G721" s="54"/>
      <c r="H721" s="32"/>
      <c r="I721" s="33"/>
      <c r="J721" s="33"/>
      <c r="K721" s="33"/>
      <c r="L721" s="35"/>
      <c r="M721" s="59"/>
      <c r="N721" s="37"/>
      <c r="O721" s="56">
        <v>48.38</v>
      </c>
      <c r="P721" s="48">
        <v>500</v>
      </c>
      <c r="Q721" s="49"/>
      <c r="R721" s="50"/>
      <c r="S721" s="9"/>
    </row>
    <row r="722" spans="1:19" x14ac:dyDescent="0.25">
      <c r="A722" s="214" t="s">
        <v>770</v>
      </c>
      <c r="B722" s="51" t="s">
        <v>564</v>
      </c>
      <c r="C722" s="193">
        <v>48.38</v>
      </c>
      <c r="D722" s="42"/>
      <c r="E722" s="43"/>
      <c r="F722" s="53"/>
      <c r="G722" s="54"/>
      <c r="H722" s="32"/>
      <c r="I722" s="33"/>
      <c r="J722" s="33"/>
      <c r="K722" s="33"/>
      <c r="L722" s="35"/>
      <c r="M722" s="59"/>
      <c r="N722" s="37"/>
      <c r="O722" s="56">
        <v>48.38</v>
      </c>
      <c r="P722" s="48">
        <v>500</v>
      </c>
      <c r="Q722" s="49"/>
      <c r="R722" s="50"/>
      <c r="S722" s="9"/>
    </row>
    <row r="723" spans="1:19" x14ac:dyDescent="0.25">
      <c r="A723" s="214" t="s">
        <v>771</v>
      </c>
      <c r="B723" s="51" t="s">
        <v>564</v>
      </c>
      <c r="C723" s="193">
        <v>48.38</v>
      </c>
      <c r="D723" s="42"/>
      <c r="E723" s="43"/>
      <c r="F723" s="53"/>
      <c r="G723" s="54"/>
      <c r="H723" s="32"/>
      <c r="I723" s="33"/>
      <c r="J723" s="33"/>
      <c r="K723" s="33"/>
      <c r="L723" s="35"/>
      <c r="M723" s="59"/>
      <c r="N723" s="37"/>
      <c r="O723" s="56">
        <v>48.38</v>
      </c>
      <c r="P723" s="48">
        <v>500</v>
      </c>
      <c r="Q723" s="49"/>
      <c r="R723" s="50"/>
      <c r="S723" s="9"/>
    </row>
    <row r="724" spans="1:19" x14ac:dyDescent="0.25">
      <c r="A724" s="214" t="s">
        <v>772</v>
      </c>
      <c r="B724" s="51" t="s">
        <v>564</v>
      </c>
      <c r="C724" s="193">
        <v>48.38</v>
      </c>
      <c r="D724" s="42"/>
      <c r="E724" s="43"/>
      <c r="F724" s="53"/>
      <c r="G724" s="54"/>
      <c r="H724" s="32"/>
      <c r="I724" s="33"/>
      <c r="J724" s="33"/>
      <c r="K724" s="33"/>
      <c r="L724" s="35"/>
      <c r="M724" s="59"/>
      <c r="N724" s="37"/>
      <c r="O724" s="56">
        <v>48.38</v>
      </c>
      <c r="P724" s="48">
        <v>500</v>
      </c>
      <c r="Q724" s="49"/>
      <c r="R724" s="50"/>
      <c r="S724" s="9"/>
    </row>
    <row r="725" spans="1:19" x14ac:dyDescent="0.25">
      <c r="A725" s="214" t="s">
        <v>773</v>
      </c>
      <c r="B725" s="51" t="s">
        <v>564</v>
      </c>
      <c r="C725" s="193">
        <v>48.38</v>
      </c>
      <c r="D725" s="42"/>
      <c r="E725" s="43"/>
      <c r="F725" s="53"/>
      <c r="G725" s="54"/>
      <c r="H725" s="32"/>
      <c r="I725" s="33"/>
      <c r="J725" s="33"/>
      <c r="K725" s="33"/>
      <c r="L725" s="35"/>
      <c r="M725" s="59"/>
      <c r="N725" s="37"/>
      <c r="O725" s="56">
        <v>48.38</v>
      </c>
      <c r="P725" s="48">
        <v>500</v>
      </c>
      <c r="Q725" s="49"/>
      <c r="R725" s="50"/>
      <c r="S725" s="9"/>
    </row>
    <row r="726" spans="1:19" x14ac:dyDescent="0.25">
      <c r="A726" s="214" t="s">
        <v>774</v>
      </c>
      <c r="B726" s="51" t="s">
        <v>564</v>
      </c>
      <c r="C726" s="193">
        <v>48.38</v>
      </c>
      <c r="D726" s="42"/>
      <c r="E726" s="43"/>
      <c r="F726" s="53"/>
      <c r="G726" s="54"/>
      <c r="H726" s="32"/>
      <c r="I726" s="33"/>
      <c r="J726" s="33"/>
      <c r="K726" s="33"/>
      <c r="L726" s="35"/>
      <c r="M726" s="59"/>
      <c r="N726" s="37"/>
      <c r="O726" s="56">
        <v>48.38</v>
      </c>
      <c r="P726" s="48">
        <v>500</v>
      </c>
      <c r="Q726" s="49"/>
      <c r="R726" s="50"/>
      <c r="S726" s="9"/>
    </row>
    <row r="727" spans="1:19" x14ac:dyDescent="0.25">
      <c r="A727" s="214" t="s">
        <v>775</v>
      </c>
      <c r="B727" s="51" t="s">
        <v>564</v>
      </c>
      <c r="C727" s="193">
        <v>48.38</v>
      </c>
      <c r="D727" s="42"/>
      <c r="E727" s="43"/>
      <c r="F727" s="53"/>
      <c r="G727" s="54"/>
      <c r="H727" s="32"/>
      <c r="I727" s="33"/>
      <c r="J727" s="33"/>
      <c r="K727" s="33"/>
      <c r="L727" s="35"/>
      <c r="M727" s="59"/>
      <c r="N727" s="37"/>
      <c r="O727" s="56">
        <v>48.38</v>
      </c>
      <c r="P727" s="48">
        <v>500</v>
      </c>
      <c r="Q727" s="58"/>
      <c r="R727" s="50"/>
      <c r="S727" s="9"/>
    </row>
    <row r="728" spans="1:19" x14ac:dyDescent="0.25">
      <c r="A728" s="214" t="s">
        <v>776</v>
      </c>
      <c r="B728" s="51" t="s">
        <v>564</v>
      </c>
      <c r="C728" s="193">
        <v>48.38</v>
      </c>
      <c r="D728" s="42"/>
      <c r="E728" s="43"/>
      <c r="F728" s="53"/>
      <c r="G728" s="54"/>
      <c r="H728" s="32"/>
      <c r="I728" s="33"/>
      <c r="J728" s="33"/>
      <c r="K728" s="33"/>
      <c r="L728" s="35"/>
      <c r="M728" s="59"/>
      <c r="N728" s="37"/>
      <c r="O728" s="56">
        <v>48.38</v>
      </c>
      <c r="P728" s="48">
        <v>500</v>
      </c>
      <c r="Q728" s="49"/>
      <c r="R728" s="50"/>
      <c r="S728" s="9"/>
    </row>
    <row r="729" spans="1:19" x14ac:dyDescent="0.25">
      <c r="A729" s="214" t="s">
        <v>777</v>
      </c>
      <c r="B729" s="51" t="s">
        <v>564</v>
      </c>
      <c r="C729" s="193">
        <v>48.38</v>
      </c>
      <c r="D729" s="42"/>
      <c r="E729" s="43"/>
      <c r="F729" s="53"/>
      <c r="G729" s="54"/>
      <c r="H729" s="32"/>
      <c r="I729" s="33"/>
      <c r="J729" s="33"/>
      <c r="K729" s="33"/>
      <c r="L729" s="35"/>
      <c r="M729" s="59"/>
      <c r="N729" s="37"/>
      <c r="O729" s="56">
        <v>48.38</v>
      </c>
      <c r="P729" s="48">
        <v>500</v>
      </c>
      <c r="Q729" s="49"/>
      <c r="R729" s="50"/>
      <c r="S729" s="9"/>
    </row>
    <row r="730" spans="1:19" x14ac:dyDescent="0.25">
      <c r="A730" s="214" t="s">
        <v>778</v>
      </c>
      <c r="B730" s="51" t="s">
        <v>564</v>
      </c>
      <c r="C730" s="193">
        <v>48.38</v>
      </c>
      <c r="D730" s="42"/>
      <c r="E730" s="43"/>
      <c r="F730" s="53"/>
      <c r="G730" s="54"/>
      <c r="H730" s="32"/>
      <c r="I730" s="33"/>
      <c r="J730" s="33"/>
      <c r="K730" s="33"/>
      <c r="L730" s="35"/>
      <c r="M730" s="59"/>
      <c r="N730" s="37"/>
      <c r="O730" s="56">
        <v>48.38</v>
      </c>
      <c r="P730" s="48">
        <v>500</v>
      </c>
      <c r="Q730" s="49"/>
      <c r="R730" s="50"/>
      <c r="S730" s="9"/>
    </row>
    <row r="731" spans="1:19" x14ac:dyDescent="0.25">
      <c r="A731" s="214" t="s">
        <v>779</v>
      </c>
      <c r="B731" s="51" t="s">
        <v>564</v>
      </c>
      <c r="C731" s="193">
        <v>48.38</v>
      </c>
      <c r="D731" s="42"/>
      <c r="E731" s="43"/>
      <c r="F731" s="53"/>
      <c r="G731" s="54"/>
      <c r="H731" s="32"/>
      <c r="I731" s="33"/>
      <c r="J731" s="33"/>
      <c r="K731" s="33"/>
      <c r="L731" s="35"/>
      <c r="M731" s="59"/>
      <c r="N731" s="37"/>
      <c r="O731" s="56">
        <v>48.38</v>
      </c>
      <c r="P731" s="48">
        <v>500</v>
      </c>
      <c r="Q731" s="49"/>
      <c r="R731" s="50"/>
      <c r="S731" s="9"/>
    </row>
    <row r="732" spans="1:19" x14ac:dyDescent="0.25">
      <c r="A732" s="214" t="s">
        <v>780</v>
      </c>
      <c r="B732" s="51" t="s">
        <v>564</v>
      </c>
      <c r="C732" s="193">
        <v>48.38</v>
      </c>
      <c r="D732" s="42"/>
      <c r="E732" s="43"/>
      <c r="F732" s="53"/>
      <c r="G732" s="54"/>
      <c r="H732" s="32"/>
      <c r="I732" s="33"/>
      <c r="J732" s="33"/>
      <c r="K732" s="33"/>
      <c r="L732" s="35"/>
      <c r="M732" s="59"/>
      <c r="N732" s="37"/>
      <c r="O732" s="56">
        <v>48.38</v>
      </c>
      <c r="P732" s="48">
        <v>500</v>
      </c>
      <c r="Q732" s="49"/>
      <c r="R732" s="50"/>
      <c r="S732" s="9"/>
    </row>
    <row r="733" spans="1:19" x14ac:dyDescent="0.25">
      <c r="A733" s="214" t="s">
        <v>781</v>
      </c>
      <c r="B733" s="51" t="s">
        <v>564</v>
      </c>
      <c r="C733" s="193">
        <v>48.38</v>
      </c>
      <c r="D733" s="42"/>
      <c r="E733" s="43"/>
      <c r="F733" s="53"/>
      <c r="G733" s="54"/>
      <c r="H733" s="32"/>
      <c r="I733" s="33"/>
      <c r="J733" s="33"/>
      <c r="K733" s="33"/>
      <c r="L733" s="35"/>
      <c r="M733" s="59"/>
      <c r="N733" s="37"/>
      <c r="O733" s="56">
        <v>48.38</v>
      </c>
      <c r="P733" s="48">
        <v>500</v>
      </c>
      <c r="Q733" s="49"/>
      <c r="R733" s="50"/>
      <c r="S733" s="9"/>
    </row>
    <row r="734" spans="1:19" x14ac:dyDescent="0.25">
      <c r="A734" s="214" t="s">
        <v>782</v>
      </c>
      <c r="B734" s="51" t="s">
        <v>564</v>
      </c>
      <c r="C734" s="193">
        <v>48.38</v>
      </c>
      <c r="D734" s="42"/>
      <c r="E734" s="43"/>
      <c r="F734" s="53"/>
      <c r="G734" s="54"/>
      <c r="H734" s="32"/>
      <c r="I734" s="33"/>
      <c r="J734" s="33"/>
      <c r="K734" s="33"/>
      <c r="L734" s="35"/>
      <c r="M734" s="59"/>
      <c r="N734" s="37"/>
      <c r="O734" s="56">
        <v>48.38</v>
      </c>
      <c r="P734" s="48">
        <v>500</v>
      </c>
      <c r="Q734" s="58"/>
      <c r="R734" s="50"/>
      <c r="S734" s="9"/>
    </row>
    <row r="735" spans="1:19" x14ac:dyDescent="0.25">
      <c r="A735" s="214" t="s">
        <v>783</v>
      </c>
      <c r="B735" s="51" t="s">
        <v>564</v>
      </c>
      <c r="C735" s="193">
        <v>48.38</v>
      </c>
      <c r="D735" s="42"/>
      <c r="E735" s="43"/>
      <c r="F735" s="53"/>
      <c r="G735" s="54"/>
      <c r="H735" s="32"/>
      <c r="I735" s="33"/>
      <c r="J735" s="33"/>
      <c r="K735" s="33"/>
      <c r="L735" s="35"/>
      <c r="M735" s="59"/>
      <c r="N735" s="37"/>
      <c r="O735" s="56">
        <v>48.38</v>
      </c>
      <c r="P735" s="48">
        <v>500</v>
      </c>
      <c r="Q735" s="49"/>
      <c r="R735" s="50"/>
      <c r="S735" s="9"/>
    </row>
    <row r="736" spans="1:19" x14ac:dyDescent="0.25">
      <c r="A736" s="214" t="s">
        <v>784</v>
      </c>
      <c r="B736" s="51" t="s">
        <v>564</v>
      </c>
      <c r="C736" s="193">
        <v>48.38</v>
      </c>
      <c r="D736" s="42"/>
      <c r="E736" s="43"/>
      <c r="F736" s="53"/>
      <c r="G736" s="54"/>
      <c r="H736" s="32"/>
      <c r="I736" s="33"/>
      <c r="J736" s="33"/>
      <c r="K736" s="33"/>
      <c r="L736" s="35"/>
      <c r="M736" s="59"/>
      <c r="N736" s="37"/>
      <c r="O736" s="56">
        <v>48.38</v>
      </c>
      <c r="P736" s="48">
        <v>500</v>
      </c>
      <c r="Q736" s="49"/>
      <c r="R736" s="50"/>
      <c r="S736" s="9"/>
    </row>
    <row r="737" spans="1:19" x14ac:dyDescent="0.25">
      <c r="A737" s="214" t="s">
        <v>785</v>
      </c>
      <c r="B737" s="51" t="s">
        <v>564</v>
      </c>
      <c r="C737" s="193">
        <v>48.38</v>
      </c>
      <c r="D737" s="42"/>
      <c r="E737" s="43"/>
      <c r="F737" s="53"/>
      <c r="G737" s="54"/>
      <c r="H737" s="32"/>
      <c r="I737" s="33"/>
      <c r="J737" s="33"/>
      <c r="K737" s="33"/>
      <c r="L737" s="35"/>
      <c r="M737" s="59"/>
      <c r="N737" s="37"/>
      <c r="O737" s="56">
        <v>48.38</v>
      </c>
      <c r="P737" s="48">
        <v>500</v>
      </c>
      <c r="Q737" s="49"/>
      <c r="R737" s="50"/>
      <c r="S737" s="9"/>
    </row>
    <row r="738" spans="1:19" x14ac:dyDescent="0.25">
      <c r="A738" s="214" t="s">
        <v>786</v>
      </c>
      <c r="B738" s="51" t="s">
        <v>564</v>
      </c>
      <c r="C738" s="193">
        <v>48.38</v>
      </c>
      <c r="D738" s="42"/>
      <c r="E738" s="43"/>
      <c r="F738" s="53"/>
      <c r="G738" s="54"/>
      <c r="H738" s="32"/>
      <c r="I738" s="33"/>
      <c r="J738" s="33"/>
      <c r="K738" s="33"/>
      <c r="L738" s="35"/>
      <c r="M738" s="59"/>
      <c r="N738" s="37"/>
      <c r="O738" s="56">
        <v>48.38</v>
      </c>
      <c r="P738" s="48">
        <v>500</v>
      </c>
      <c r="Q738" s="49"/>
      <c r="R738" s="50"/>
      <c r="S738" s="9"/>
    </row>
    <row r="739" spans="1:19" x14ac:dyDescent="0.25">
      <c r="A739" s="214" t="s">
        <v>787</v>
      </c>
      <c r="B739" s="51" t="s">
        <v>564</v>
      </c>
      <c r="C739" s="193">
        <v>48.38</v>
      </c>
      <c r="D739" s="42"/>
      <c r="E739" s="43"/>
      <c r="F739" s="53"/>
      <c r="G739" s="54"/>
      <c r="H739" s="32"/>
      <c r="I739" s="33"/>
      <c r="J739" s="33"/>
      <c r="K739" s="33"/>
      <c r="L739" s="35"/>
      <c r="M739" s="59"/>
      <c r="N739" s="37"/>
      <c r="O739" s="56">
        <v>48.38</v>
      </c>
      <c r="P739" s="48">
        <v>500</v>
      </c>
      <c r="Q739" s="49"/>
      <c r="R739" s="50"/>
      <c r="S739" s="9"/>
    </row>
    <row r="740" spans="1:19" x14ac:dyDescent="0.25">
      <c r="A740" s="214" t="s">
        <v>788</v>
      </c>
      <c r="B740" s="51" t="s">
        <v>564</v>
      </c>
      <c r="C740" s="193">
        <v>48.38</v>
      </c>
      <c r="D740" s="42"/>
      <c r="E740" s="43"/>
      <c r="F740" s="53"/>
      <c r="G740" s="54"/>
      <c r="H740" s="32"/>
      <c r="I740" s="33"/>
      <c r="J740" s="33"/>
      <c r="K740" s="33"/>
      <c r="L740" s="35"/>
      <c r="M740" s="59"/>
      <c r="N740" s="37"/>
      <c r="O740" s="56">
        <v>48.38</v>
      </c>
      <c r="P740" s="48">
        <v>500</v>
      </c>
      <c r="Q740" s="49"/>
      <c r="R740" s="50"/>
      <c r="S740" s="9"/>
    </row>
    <row r="741" spans="1:19" x14ac:dyDescent="0.25">
      <c r="A741" s="214" t="s">
        <v>789</v>
      </c>
      <c r="B741" s="51" t="s">
        <v>564</v>
      </c>
      <c r="C741" s="193">
        <v>48.38</v>
      </c>
      <c r="D741" s="42"/>
      <c r="E741" s="43"/>
      <c r="F741" s="53"/>
      <c r="G741" s="54"/>
      <c r="H741" s="32"/>
      <c r="I741" s="33"/>
      <c r="J741" s="33"/>
      <c r="K741" s="33"/>
      <c r="L741" s="35"/>
      <c r="M741" s="59"/>
      <c r="N741" s="37"/>
      <c r="O741" s="56">
        <v>48.38</v>
      </c>
      <c r="P741" s="48">
        <v>500</v>
      </c>
      <c r="Q741" s="58"/>
      <c r="R741" s="50"/>
      <c r="S741" s="9"/>
    </row>
    <row r="742" spans="1:19" x14ac:dyDescent="0.25">
      <c r="A742" s="214" t="s">
        <v>790</v>
      </c>
      <c r="B742" s="51" t="s">
        <v>564</v>
      </c>
      <c r="C742" s="193">
        <v>48.38</v>
      </c>
      <c r="D742" s="42"/>
      <c r="E742" s="43"/>
      <c r="F742" s="53"/>
      <c r="G742" s="54"/>
      <c r="H742" s="32"/>
      <c r="I742" s="33"/>
      <c r="J742" s="33"/>
      <c r="K742" s="33"/>
      <c r="L742" s="35"/>
      <c r="M742" s="59"/>
      <c r="N742" s="37"/>
      <c r="O742" s="56">
        <v>48.38</v>
      </c>
      <c r="P742" s="48">
        <v>500</v>
      </c>
      <c r="Q742" s="49"/>
      <c r="R742" s="50"/>
      <c r="S742" s="9"/>
    </row>
    <row r="743" spans="1:19" x14ac:dyDescent="0.25">
      <c r="A743" s="214" t="s">
        <v>791</v>
      </c>
      <c r="B743" s="51" t="s">
        <v>564</v>
      </c>
      <c r="C743" s="193">
        <v>48.38</v>
      </c>
      <c r="D743" s="42"/>
      <c r="E743" s="43"/>
      <c r="F743" s="53"/>
      <c r="G743" s="54"/>
      <c r="H743" s="32"/>
      <c r="I743" s="33"/>
      <c r="J743" s="33"/>
      <c r="K743" s="33"/>
      <c r="L743" s="35"/>
      <c r="M743" s="59"/>
      <c r="N743" s="37"/>
      <c r="O743" s="56">
        <v>48.38</v>
      </c>
      <c r="P743" s="48">
        <v>500</v>
      </c>
      <c r="Q743" s="49"/>
      <c r="R743" s="50"/>
      <c r="S743" s="9"/>
    </row>
    <row r="744" spans="1:19" x14ac:dyDescent="0.25">
      <c r="A744" s="214" t="s">
        <v>792</v>
      </c>
      <c r="B744" s="51" t="s">
        <v>564</v>
      </c>
      <c r="C744" s="193">
        <v>48.38</v>
      </c>
      <c r="D744" s="42"/>
      <c r="E744" s="43"/>
      <c r="F744" s="53"/>
      <c r="G744" s="54"/>
      <c r="H744" s="32"/>
      <c r="I744" s="33"/>
      <c r="J744" s="33"/>
      <c r="K744" s="33"/>
      <c r="L744" s="35"/>
      <c r="M744" s="59"/>
      <c r="N744" s="37"/>
      <c r="O744" s="56">
        <v>48.38</v>
      </c>
      <c r="P744" s="48">
        <v>500</v>
      </c>
      <c r="Q744" s="49"/>
      <c r="R744" s="50"/>
      <c r="S744" s="9"/>
    </row>
    <row r="745" spans="1:19" x14ac:dyDescent="0.25">
      <c r="A745" s="214" t="s">
        <v>793</v>
      </c>
      <c r="B745" s="51" t="s">
        <v>564</v>
      </c>
      <c r="C745" s="193">
        <v>48.38</v>
      </c>
      <c r="D745" s="42"/>
      <c r="E745" s="43"/>
      <c r="F745" s="53"/>
      <c r="G745" s="54"/>
      <c r="H745" s="32"/>
      <c r="I745" s="33"/>
      <c r="J745" s="33"/>
      <c r="K745" s="33"/>
      <c r="L745" s="35"/>
      <c r="M745" s="59"/>
      <c r="N745" s="37"/>
      <c r="O745" s="56">
        <v>48.38</v>
      </c>
      <c r="P745" s="48">
        <v>500</v>
      </c>
      <c r="Q745" s="49"/>
      <c r="R745" s="50"/>
      <c r="S745" s="9"/>
    </row>
    <row r="746" spans="1:19" x14ac:dyDescent="0.25">
      <c r="A746" s="214" t="s">
        <v>794</v>
      </c>
      <c r="B746" s="51" t="s">
        <v>564</v>
      </c>
      <c r="C746" s="193">
        <v>48.38</v>
      </c>
      <c r="D746" s="42"/>
      <c r="E746" s="43"/>
      <c r="F746" s="53"/>
      <c r="G746" s="54"/>
      <c r="H746" s="32"/>
      <c r="I746" s="33"/>
      <c r="J746" s="33"/>
      <c r="K746" s="33"/>
      <c r="L746" s="35"/>
      <c r="M746" s="59"/>
      <c r="N746" s="37"/>
      <c r="O746" s="56">
        <v>48.38</v>
      </c>
      <c r="P746" s="48">
        <v>500</v>
      </c>
      <c r="Q746" s="49"/>
      <c r="R746" s="50"/>
      <c r="S746" s="9"/>
    </row>
    <row r="747" spans="1:19" x14ac:dyDescent="0.25">
      <c r="A747" s="214" t="s">
        <v>795</v>
      </c>
      <c r="B747" s="51" t="s">
        <v>564</v>
      </c>
      <c r="C747" s="193">
        <v>48.38</v>
      </c>
      <c r="D747" s="42"/>
      <c r="E747" s="43"/>
      <c r="F747" s="53"/>
      <c r="G747" s="54"/>
      <c r="H747" s="32"/>
      <c r="I747" s="33"/>
      <c r="J747" s="33"/>
      <c r="K747" s="33"/>
      <c r="L747" s="35"/>
      <c r="M747" s="59"/>
      <c r="N747" s="37"/>
      <c r="O747" s="56">
        <v>48.38</v>
      </c>
      <c r="P747" s="48">
        <v>500</v>
      </c>
      <c r="Q747" s="49"/>
      <c r="R747" s="50"/>
      <c r="S747" s="9"/>
    </row>
    <row r="748" spans="1:19" x14ac:dyDescent="0.25">
      <c r="A748" s="214" t="s">
        <v>796</v>
      </c>
      <c r="B748" s="51" t="s">
        <v>564</v>
      </c>
      <c r="C748" s="193">
        <v>48.38</v>
      </c>
      <c r="D748" s="42"/>
      <c r="E748" s="43"/>
      <c r="F748" s="53"/>
      <c r="G748" s="54"/>
      <c r="H748" s="32"/>
      <c r="I748" s="33"/>
      <c r="J748" s="33"/>
      <c r="K748" s="33"/>
      <c r="L748" s="35"/>
      <c r="M748" s="59"/>
      <c r="N748" s="37"/>
      <c r="O748" s="56">
        <v>48.38</v>
      </c>
      <c r="P748" s="48">
        <v>500</v>
      </c>
      <c r="Q748" s="58"/>
      <c r="R748" s="50"/>
      <c r="S748" s="9"/>
    </row>
    <row r="749" spans="1:19" x14ac:dyDescent="0.25">
      <c r="A749" s="214" t="s">
        <v>797</v>
      </c>
      <c r="B749" s="51" t="s">
        <v>564</v>
      </c>
      <c r="C749" s="193">
        <v>48.38</v>
      </c>
      <c r="D749" s="42"/>
      <c r="E749" s="43"/>
      <c r="F749" s="53"/>
      <c r="G749" s="54"/>
      <c r="H749" s="32"/>
      <c r="I749" s="33"/>
      <c r="J749" s="33"/>
      <c r="K749" s="33"/>
      <c r="L749" s="35"/>
      <c r="M749" s="59"/>
      <c r="N749" s="37"/>
      <c r="O749" s="56">
        <v>48.38</v>
      </c>
      <c r="P749" s="48">
        <v>500</v>
      </c>
      <c r="Q749" s="49"/>
      <c r="R749" s="50"/>
      <c r="S749" s="9"/>
    </row>
    <row r="750" spans="1:19" x14ac:dyDescent="0.25">
      <c r="A750" s="214" t="s">
        <v>798</v>
      </c>
      <c r="B750" s="51" t="s">
        <v>564</v>
      </c>
      <c r="C750" s="193">
        <v>48.38</v>
      </c>
      <c r="D750" s="42"/>
      <c r="E750" s="43"/>
      <c r="F750" s="53"/>
      <c r="G750" s="54"/>
      <c r="H750" s="32"/>
      <c r="I750" s="33"/>
      <c r="J750" s="33"/>
      <c r="K750" s="33"/>
      <c r="L750" s="35"/>
      <c r="M750" s="59"/>
      <c r="N750" s="37"/>
      <c r="O750" s="56">
        <v>48.38</v>
      </c>
      <c r="P750" s="48">
        <v>500</v>
      </c>
      <c r="Q750" s="49"/>
      <c r="R750" s="50"/>
      <c r="S750" s="9"/>
    </row>
    <row r="751" spans="1:19" x14ac:dyDescent="0.25">
      <c r="A751" s="214" t="s">
        <v>799</v>
      </c>
      <c r="B751" s="51" t="s">
        <v>564</v>
      </c>
      <c r="C751" s="193">
        <v>48.38</v>
      </c>
      <c r="D751" s="42"/>
      <c r="E751" s="43"/>
      <c r="F751" s="53"/>
      <c r="G751" s="54"/>
      <c r="H751" s="32"/>
      <c r="I751" s="33"/>
      <c r="J751" s="33"/>
      <c r="K751" s="33"/>
      <c r="L751" s="35"/>
      <c r="M751" s="59"/>
      <c r="N751" s="37"/>
      <c r="O751" s="56">
        <v>48.38</v>
      </c>
      <c r="P751" s="48">
        <v>500</v>
      </c>
      <c r="Q751" s="49"/>
      <c r="R751" s="50"/>
      <c r="S751" s="9"/>
    </row>
    <row r="752" spans="1:19" x14ac:dyDescent="0.25">
      <c r="A752" s="214" t="s">
        <v>800</v>
      </c>
      <c r="B752" s="51" t="s">
        <v>564</v>
      </c>
      <c r="C752" s="193">
        <v>48.38</v>
      </c>
      <c r="D752" s="42"/>
      <c r="E752" s="43"/>
      <c r="F752" s="53"/>
      <c r="G752" s="54"/>
      <c r="H752" s="32"/>
      <c r="I752" s="33"/>
      <c r="J752" s="33"/>
      <c r="K752" s="33"/>
      <c r="L752" s="35"/>
      <c r="M752" s="59"/>
      <c r="N752" s="37"/>
      <c r="O752" s="56">
        <v>48.38</v>
      </c>
      <c r="P752" s="48">
        <v>500</v>
      </c>
      <c r="Q752" s="49"/>
      <c r="R752" s="50"/>
      <c r="S752" s="9"/>
    </row>
    <row r="753" spans="1:19" x14ac:dyDescent="0.25">
      <c r="A753" s="214" t="s">
        <v>801</v>
      </c>
      <c r="B753" s="51" t="s">
        <v>564</v>
      </c>
      <c r="C753" s="193">
        <v>48.38</v>
      </c>
      <c r="D753" s="42"/>
      <c r="E753" s="43"/>
      <c r="F753" s="53"/>
      <c r="G753" s="54"/>
      <c r="H753" s="32"/>
      <c r="I753" s="33"/>
      <c r="J753" s="33"/>
      <c r="K753" s="33"/>
      <c r="L753" s="35"/>
      <c r="M753" s="59"/>
      <c r="N753" s="37"/>
      <c r="O753" s="56">
        <v>48.38</v>
      </c>
      <c r="P753" s="48">
        <v>500</v>
      </c>
      <c r="Q753" s="49"/>
      <c r="R753" s="50"/>
      <c r="S753" s="9"/>
    </row>
    <row r="754" spans="1:19" x14ac:dyDescent="0.25">
      <c r="A754" s="214" t="s">
        <v>802</v>
      </c>
      <c r="B754" s="51" t="s">
        <v>564</v>
      </c>
      <c r="C754" s="193">
        <v>48.38</v>
      </c>
      <c r="D754" s="42"/>
      <c r="E754" s="43"/>
      <c r="F754" s="53"/>
      <c r="G754" s="54"/>
      <c r="H754" s="32"/>
      <c r="I754" s="33"/>
      <c r="J754" s="33"/>
      <c r="K754" s="33"/>
      <c r="L754" s="35"/>
      <c r="M754" s="59"/>
      <c r="N754" s="37"/>
      <c r="O754" s="56">
        <v>48.38</v>
      </c>
      <c r="P754" s="48">
        <v>500</v>
      </c>
      <c r="Q754" s="49"/>
      <c r="R754" s="50"/>
      <c r="S754" s="9"/>
    </row>
    <row r="755" spans="1:19" x14ac:dyDescent="0.25">
      <c r="A755" s="214" t="s">
        <v>803</v>
      </c>
      <c r="B755" s="51" t="s">
        <v>564</v>
      </c>
      <c r="C755" s="193">
        <v>48.38</v>
      </c>
      <c r="D755" s="42"/>
      <c r="E755" s="43"/>
      <c r="F755" s="53"/>
      <c r="G755" s="54"/>
      <c r="H755" s="32"/>
      <c r="I755" s="33"/>
      <c r="J755" s="33"/>
      <c r="K755" s="33"/>
      <c r="L755" s="35"/>
      <c r="M755" s="59"/>
      <c r="N755" s="37"/>
      <c r="O755" s="56">
        <v>48.38</v>
      </c>
      <c r="P755" s="48">
        <v>500</v>
      </c>
      <c r="Q755" s="58"/>
      <c r="R755" s="50"/>
      <c r="S755" s="9"/>
    </row>
    <row r="756" spans="1:19" x14ac:dyDescent="0.25">
      <c r="A756" s="214" t="s">
        <v>804</v>
      </c>
      <c r="B756" s="51" t="s">
        <v>564</v>
      </c>
      <c r="C756" s="193">
        <v>48.38</v>
      </c>
      <c r="D756" s="42"/>
      <c r="E756" s="43"/>
      <c r="F756" s="53"/>
      <c r="G756" s="54"/>
      <c r="H756" s="32"/>
      <c r="I756" s="33"/>
      <c r="J756" s="33"/>
      <c r="K756" s="33"/>
      <c r="L756" s="35"/>
      <c r="M756" s="59"/>
      <c r="N756" s="37"/>
      <c r="O756" s="56">
        <v>48.38</v>
      </c>
      <c r="P756" s="48">
        <v>500</v>
      </c>
      <c r="Q756" s="49"/>
      <c r="R756" s="50"/>
      <c r="S756" s="9"/>
    </row>
    <row r="757" spans="1:19" x14ac:dyDescent="0.25">
      <c r="A757" s="214" t="s">
        <v>805</v>
      </c>
      <c r="B757" s="51" t="s">
        <v>564</v>
      </c>
      <c r="C757" s="193">
        <v>48.38</v>
      </c>
      <c r="D757" s="42"/>
      <c r="E757" s="43"/>
      <c r="F757" s="53"/>
      <c r="G757" s="54"/>
      <c r="H757" s="32"/>
      <c r="I757" s="33"/>
      <c r="J757" s="33"/>
      <c r="K757" s="33"/>
      <c r="L757" s="35"/>
      <c r="M757" s="59"/>
      <c r="N757" s="37"/>
      <c r="O757" s="56">
        <v>48.38</v>
      </c>
      <c r="P757" s="48">
        <v>500</v>
      </c>
      <c r="Q757" s="49"/>
      <c r="R757" s="50"/>
      <c r="S757" s="9"/>
    </row>
    <row r="758" spans="1:19" x14ac:dyDescent="0.25">
      <c r="A758" s="214" t="s">
        <v>806</v>
      </c>
      <c r="B758" s="51" t="s">
        <v>564</v>
      </c>
      <c r="C758" s="193">
        <v>48.38</v>
      </c>
      <c r="D758" s="42"/>
      <c r="E758" s="43"/>
      <c r="F758" s="53"/>
      <c r="G758" s="54"/>
      <c r="H758" s="32"/>
      <c r="I758" s="33"/>
      <c r="J758" s="33"/>
      <c r="K758" s="33"/>
      <c r="L758" s="35"/>
      <c r="M758" s="59"/>
      <c r="N758" s="37"/>
      <c r="O758" s="56">
        <v>48.38</v>
      </c>
      <c r="P758" s="48">
        <v>500</v>
      </c>
      <c r="Q758" s="49"/>
      <c r="R758" s="50"/>
      <c r="S758" s="9"/>
    </row>
    <row r="759" spans="1:19" x14ac:dyDescent="0.25">
      <c r="A759" s="214" t="s">
        <v>807</v>
      </c>
      <c r="B759" s="96" t="s">
        <v>564</v>
      </c>
      <c r="C759" s="193">
        <v>48.38</v>
      </c>
      <c r="D759" s="42"/>
      <c r="E759" s="43"/>
      <c r="F759" s="53"/>
      <c r="G759" s="54"/>
      <c r="H759" s="32"/>
      <c r="I759" s="33"/>
      <c r="J759" s="33"/>
      <c r="K759" s="33"/>
      <c r="L759" s="35"/>
      <c r="M759" s="59"/>
      <c r="N759" s="37"/>
      <c r="O759" s="56">
        <v>48.38</v>
      </c>
      <c r="P759" s="48">
        <v>500</v>
      </c>
      <c r="Q759" s="49"/>
      <c r="R759" s="50"/>
      <c r="S759" s="9"/>
    </row>
    <row r="760" spans="1:19" x14ac:dyDescent="0.25">
      <c r="A760" s="214" t="s">
        <v>808</v>
      </c>
      <c r="B760" s="96" t="s">
        <v>564</v>
      </c>
      <c r="C760" s="193">
        <v>48.38</v>
      </c>
      <c r="D760" s="42"/>
      <c r="E760" s="43"/>
      <c r="F760" s="53"/>
      <c r="G760" s="54"/>
      <c r="H760" s="32"/>
      <c r="I760" s="33"/>
      <c r="J760" s="33"/>
      <c r="K760" s="33"/>
      <c r="L760" s="35"/>
      <c r="M760" s="59"/>
      <c r="N760" s="37"/>
      <c r="O760" s="56">
        <v>48.38</v>
      </c>
      <c r="P760" s="48">
        <v>500</v>
      </c>
      <c r="Q760" s="49"/>
      <c r="R760" s="50"/>
      <c r="S760" s="9"/>
    </row>
    <row r="761" spans="1:19" x14ac:dyDescent="0.25">
      <c r="A761" s="214" t="s">
        <v>809</v>
      </c>
      <c r="B761" s="96" t="s">
        <v>564</v>
      </c>
      <c r="C761" s="193">
        <v>48.38</v>
      </c>
      <c r="D761" s="42"/>
      <c r="E761" s="43"/>
      <c r="F761" s="53"/>
      <c r="G761" s="54"/>
      <c r="H761" s="32"/>
      <c r="I761" s="33"/>
      <c r="J761" s="33"/>
      <c r="K761" s="33"/>
      <c r="L761" s="35"/>
      <c r="M761" s="59"/>
      <c r="N761" s="37"/>
      <c r="O761" s="56">
        <v>48.38</v>
      </c>
      <c r="P761" s="48">
        <v>500</v>
      </c>
      <c r="Q761" s="49"/>
      <c r="R761" s="50"/>
      <c r="S761" s="9"/>
    </row>
    <row r="762" spans="1:19" x14ac:dyDescent="0.25">
      <c r="A762" s="214" t="s">
        <v>810</v>
      </c>
      <c r="B762" s="96" t="s">
        <v>564</v>
      </c>
      <c r="C762" s="193">
        <v>48.38</v>
      </c>
      <c r="D762" s="42"/>
      <c r="E762" s="43"/>
      <c r="F762" s="53"/>
      <c r="G762" s="54"/>
      <c r="H762" s="32"/>
      <c r="I762" s="33"/>
      <c r="J762" s="33"/>
      <c r="K762" s="33"/>
      <c r="L762" s="35"/>
      <c r="M762" s="59"/>
      <c r="N762" s="37"/>
      <c r="O762" s="56">
        <v>48.38</v>
      </c>
      <c r="P762" s="48">
        <v>500</v>
      </c>
      <c r="Q762" s="58"/>
      <c r="R762" s="50"/>
      <c r="S762" s="9"/>
    </row>
    <row r="763" spans="1:19" x14ac:dyDescent="0.25">
      <c r="A763" s="214" t="s">
        <v>811</v>
      </c>
      <c r="B763" s="96" t="s">
        <v>564</v>
      </c>
      <c r="C763" s="193">
        <v>48.38</v>
      </c>
      <c r="D763" s="42"/>
      <c r="E763" s="43"/>
      <c r="F763" s="53"/>
      <c r="G763" s="54"/>
      <c r="H763" s="32"/>
      <c r="I763" s="33"/>
      <c r="J763" s="33"/>
      <c r="K763" s="33"/>
      <c r="L763" s="35"/>
      <c r="M763" s="59"/>
      <c r="N763" s="37"/>
      <c r="O763" s="56">
        <v>48.38</v>
      </c>
      <c r="P763" s="48">
        <v>500</v>
      </c>
      <c r="Q763" s="49"/>
      <c r="R763" s="50"/>
      <c r="S763" s="9"/>
    </row>
    <row r="764" spans="1:19" x14ac:dyDescent="0.25">
      <c r="A764" s="214" t="s">
        <v>812</v>
      </c>
      <c r="B764" s="96" t="s">
        <v>564</v>
      </c>
      <c r="C764" s="193">
        <v>48.38</v>
      </c>
      <c r="D764" s="42"/>
      <c r="E764" s="43"/>
      <c r="F764" s="53"/>
      <c r="G764" s="54"/>
      <c r="H764" s="32"/>
      <c r="I764" s="33"/>
      <c r="J764" s="33"/>
      <c r="K764" s="33"/>
      <c r="L764" s="35"/>
      <c r="M764" s="59"/>
      <c r="N764" s="37"/>
      <c r="O764" s="56">
        <v>48.38</v>
      </c>
      <c r="P764" s="48">
        <v>500</v>
      </c>
      <c r="Q764" s="49"/>
      <c r="R764" s="50"/>
      <c r="S764" s="9"/>
    </row>
    <row r="765" spans="1:19" x14ac:dyDescent="0.25">
      <c r="A765" s="214" t="s">
        <v>813</v>
      </c>
      <c r="B765" s="96" t="s">
        <v>564</v>
      </c>
      <c r="C765" s="193">
        <v>48.38</v>
      </c>
      <c r="D765" s="42"/>
      <c r="E765" s="43"/>
      <c r="F765" s="53"/>
      <c r="G765" s="54"/>
      <c r="H765" s="32"/>
      <c r="I765" s="33"/>
      <c r="J765" s="33"/>
      <c r="K765" s="33"/>
      <c r="L765" s="35"/>
      <c r="M765" s="59"/>
      <c r="N765" s="37"/>
      <c r="O765" s="56">
        <v>48.38</v>
      </c>
      <c r="P765" s="48">
        <v>500</v>
      </c>
      <c r="Q765" s="49"/>
      <c r="R765" s="50"/>
      <c r="S765" s="9"/>
    </row>
    <row r="766" spans="1:19" x14ac:dyDescent="0.25">
      <c r="A766" s="214" t="s">
        <v>814</v>
      </c>
      <c r="B766" s="96" t="s">
        <v>564</v>
      </c>
      <c r="C766" s="193">
        <v>48.38</v>
      </c>
      <c r="D766" s="42"/>
      <c r="E766" s="43"/>
      <c r="F766" s="53"/>
      <c r="G766" s="54"/>
      <c r="H766" s="32"/>
      <c r="I766" s="33"/>
      <c r="J766" s="33"/>
      <c r="K766" s="33"/>
      <c r="L766" s="35"/>
      <c r="M766" s="59"/>
      <c r="N766" s="37"/>
      <c r="O766" s="56">
        <v>48.38</v>
      </c>
      <c r="P766" s="48">
        <v>500</v>
      </c>
      <c r="Q766" s="49"/>
      <c r="R766" s="50"/>
      <c r="S766" s="9"/>
    </row>
    <row r="767" spans="1:19" x14ac:dyDescent="0.25">
      <c r="A767" s="214" t="s">
        <v>815</v>
      </c>
      <c r="B767" s="96" t="s">
        <v>564</v>
      </c>
      <c r="C767" s="193">
        <v>48.38</v>
      </c>
      <c r="D767" s="42"/>
      <c r="E767" s="43"/>
      <c r="F767" s="53"/>
      <c r="G767" s="54"/>
      <c r="H767" s="32"/>
      <c r="I767" s="33"/>
      <c r="J767" s="33"/>
      <c r="K767" s="33"/>
      <c r="L767" s="35"/>
      <c r="M767" s="59"/>
      <c r="N767" s="37"/>
      <c r="O767" s="56">
        <v>48.38</v>
      </c>
      <c r="P767" s="48">
        <v>500</v>
      </c>
      <c r="Q767" s="49"/>
      <c r="R767" s="50"/>
      <c r="S767" s="9"/>
    </row>
    <row r="768" spans="1:19" x14ac:dyDescent="0.25">
      <c r="A768" s="214" t="s">
        <v>816</v>
      </c>
      <c r="B768" s="96" t="s">
        <v>564</v>
      </c>
      <c r="C768" s="193">
        <v>48.38</v>
      </c>
      <c r="D768" s="42"/>
      <c r="E768" s="43"/>
      <c r="F768" s="53"/>
      <c r="G768" s="54"/>
      <c r="H768" s="32"/>
      <c r="I768" s="33"/>
      <c r="J768" s="33"/>
      <c r="K768" s="33"/>
      <c r="L768" s="35"/>
      <c r="M768" s="59"/>
      <c r="N768" s="37"/>
      <c r="O768" s="56">
        <v>48.38</v>
      </c>
      <c r="P768" s="48">
        <v>500</v>
      </c>
      <c r="Q768" s="49"/>
      <c r="R768" s="50"/>
      <c r="S768" s="9"/>
    </row>
    <row r="769" spans="1:19" x14ac:dyDescent="0.25">
      <c r="A769" s="214" t="s">
        <v>817</v>
      </c>
      <c r="B769" s="51" t="s">
        <v>564</v>
      </c>
      <c r="C769" s="193">
        <v>48.38</v>
      </c>
      <c r="D769" s="42"/>
      <c r="E769" s="43"/>
      <c r="F769" s="53"/>
      <c r="G769" s="54"/>
      <c r="H769" s="32"/>
      <c r="I769" s="33"/>
      <c r="J769" s="33"/>
      <c r="K769" s="33"/>
      <c r="L769" s="35"/>
      <c r="M769" s="59"/>
      <c r="N769" s="37"/>
      <c r="O769" s="56">
        <v>48.38</v>
      </c>
      <c r="P769" s="48">
        <v>500</v>
      </c>
      <c r="Q769" s="58"/>
      <c r="R769" s="50"/>
      <c r="S769" s="9"/>
    </row>
    <row r="770" spans="1:19" x14ac:dyDescent="0.25">
      <c r="A770" s="214" t="s">
        <v>818</v>
      </c>
      <c r="B770" s="51" t="s">
        <v>564</v>
      </c>
      <c r="C770" s="193">
        <v>48.38</v>
      </c>
      <c r="D770" s="42"/>
      <c r="E770" s="43"/>
      <c r="F770" s="53"/>
      <c r="G770" s="54"/>
      <c r="H770" s="32"/>
      <c r="I770" s="33"/>
      <c r="J770" s="33"/>
      <c r="K770" s="33"/>
      <c r="L770" s="35"/>
      <c r="M770" s="59"/>
      <c r="N770" s="37"/>
      <c r="O770" s="56">
        <v>48.38</v>
      </c>
      <c r="P770" s="48">
        <v>500</v>
      </c>
      <c r="Q770" s="49"/>
      <c r="R770" s="50"/>
      <c r="S770" s="9"/>
    </row>
    <row r="771" spans="1:19" x14ac:dyDescent="0.25">
      <c r="A771" s="214" t="s">
        <v>819</v>
      </c>
      <c r="B771" s="60" t="s">
        <v>820</v>
      </c>
      <c r="C771" s="193">
        <v>48.38</v>
      </c>
      <c r="D771" s="42"/>
      <c r="E771" s="43"/>
      <c r="F771" s="53"/>
      <c r="G771" s="54"/>
      <c r="H771" s="32"/>
      <c r="I771" s="33"/>
      <c r="J771" s="33"/>
      <c r="K771" s="33"/>
      <c r="L771" s="35"/>
      <c r="M771" s="59"/>
      <c r="N771" s="37"/>
      <c r="O771" s="56">
        <v>48.38</v>
      </c>
      <c r="P771" s="48">
        <v>500</v>
      </c>
      <c r="Q771" s="49"/>
      <c r="R771" s="50"/>
      <c r="S771" s="9"/>
    </row>
    <row r="772" spans="1:19" x14ac:dyDescent="0.25">
      <c r="A772" s="214" t="s">
        <v>821</v>
      </c>
      <c r="B772" s="60" t="s">
        <v>820</v>
      </c>
      <c r="C772" s="193">
        <v>48.38</v>
      </c>
      <c r="D772" s="42"/>
      <c r="E772" s="43"/>
      <c r="F772" s="53"/>
      <c r="G772" s="54"/>
      <c r="H772" s="32"/>
      <c r="I772" s="33"/>
      <c r="J772" s="33"/>
      <c r="K772" s="33"/>
      <c r="L772" s="35"/>
      <c r="M772" s="59"/>
      <c r="N772" s="37"/>
      <c r="O772" s="56">
        <v>48.38</v>
      </c>
      <c r="P772" s="48">
        <v>500</v>
      </c>
      <c r="Q772" s="49"/>
      <c r="R772" s="50"/>
      <c r="S772" s="9"/>
    </row>
    <row r="773" spans="1:19" x14ac:dyDescent="0.25">
      <c r="A773" s="214" t="s">
        <v>822</v>
      </c>
      <c r="B773" s="60" t="s">
        <v>820</v>
      </c>
      <c r="C773" s="193">
        <v>109.76</v>
      </c>
      <c r="D773" s="52">
        <v>0.1</v>
      </c>
      <c r="E773" s="43">
        <v>10</v>
      </c>
      <c r="F773" s="53">
        <v>109.76</v>
      </c>
      <c r="G773" s="54">
        <v>12</v>
      </c>
      <c r="H773" s="32">
        <f t="shared" ref="H773:H774" si="133">((C773-(C773*D773))/E773)/H$8</f>
        <v>0.82320000000000004</v>
      </c>
      <c r="I773" s="33">
        <f t="shared" ref="I773:I774" si="134">+G773*H773</f>
        <v>9.878400000000001</v>
      </c>
      <c r="J773" s="33">
        <f>+I773+'Activos Dic 2021'!CP756</f>
        <v>39.513600000000004</v>
      </c>
      <c r="K773" s="738">
        <f t="shared" ref="K773:K774" si="135">+C773-J773</f>
        <v>70.246399999999994</v>
      </c>
      <c r="L773" s="35">
        <f t="shared" ref="L773:L774" si="136">+J773/C773</f>
        <v>0.36000000000000004</v>
      </c>
      <c r="M773" s="55">
        <v>500</v>
      </c>
      <c r="N773" s="37"/>
      <c r="O773" s="56"/>
      <c r="P773" s="48"/>
      <c r="Q773" s="49"/>
      <c r="R773" s="50"/>
      <c r="S773" s="9"/>
    </row>
    <row r="774" spans="1:19" x14ac:dyDescent="0.25">
      <c r="A774" s="214" t="s">
        <v>823</v>
      </c>
      <c r="B774" s="60" t="s">
        <v>820</v>
      </c>
      <c r="C774" s="193">
        <v>109.76</v>
      </c>
      <c r="D774" s="52">
        <v>0.1</v>
      </c>
      <c r="E774" s="43">
        <v>10</v>
      </c>
      <c r="F774" s="53">
        <v>109.76</v>
      </c>
      <c r="G774" s="54">
        <v>12</v>
      </c>
      <c r="H774" s="32">
        <f t="shared" si="133"/>
        <v>0.82320000000000004</v>
      </c>
      <c r="I774" s="33">
        <f t="shared" si="134"/>
        <v>9.878400000000001</v>
      </c>
      <c r="J774" s="33">
        <f>+I774+'Activos Dic 2021'!CP757</f>
        <v>39.513600000000004</v>
      </c>
      <c r="K774" s="738">
        <f t="shared" si="135"/>
        <v>70.246399999999994</v>
      </c>
      <c r="L774" s="35">
        <f t="shared" si="136"/>
        <v>0.36000000000000004</v>
      </c>
      <c r="M774" s="55">
        <v>500</v>
      </c>
      <c r="N774" s="37"/>
      <c r="O774" s="56"/>
      <c r="P774" s="48"/>
      <c r="Q774" s="49"/>
      <c r="R774" s="50"/>
      <c r="S774" s="9"/>
    </row>
    <row r="775" spans="1:19" x14ac:dyDescent="0.25">
      <c r="A775" s="226" t="s">
        <v>824</v>
      </c>
      <c r="B775" s="98" t="s">
        <v>825</v>
      </c>
      <c r="C775" s="193"/>
      <c r="D775" s="42"/>
      <c r="E775" s="43"/>
      <c r="F775" s="53"/>
      <c r="G775" s="54"/>
      <c r="H775" s="32"/>
      <c r="I775" s="33"/>
      <c r="J775" s="33"/>
      <c r="K775" s="33"/>
      <c r="L775" s="35"/>
      <c r="M775" s="59"/>
      <c r="N775" s="37"/>
      <c r="O775" s="56"/>
      <c r="P775" s="48"/>
      <c r="Q775" s="49"/>
      <c r="R775" s="50"/>
      <c r="S775" s="9"/>
    </row>
    <row r="776" spans="1:19" x14ac:dyDescent="0.25">
      <c r="A776" s="227" t="s">
        <v>826</v>
      </c>
      <c r="B776" s="51" t="s">
        <v>827</v>
      </c>
      <c r="C776" s="193">
        <v>66.3</v>
      </c>
      <c r="D776" s="42"/>
      <c r="E776" s="43"/>
      <c r="F776" s="53"/>
      <c r="G776" s="54"/>
      <c r="H776" s="32"/>
      <c r="I776" s="33"/>
      <c r="J776" s="33"/>
      <c r="K776" s="33"/>
      <c r="L776" s="35"/>
      <c r="M776" s="59"/>
      <c r="N776" s="37"/>
      <c r="O776" s="56">
        <v>66.3</v>
      </c>
      <c r="P776" s="48">
        <v>500</v>
      </c>
      <c r="Q776" s="58"/>
      <c r="R776" s="50"/>
      <c r="S776" s="9"/>
    </row>
    <row r="777" spans="1:19" x14ac:dyDescent="0.25">
      <c r="A777" s="227" t="s">
        <v>828</v>
      </c>
      <c r="B777" s="51" t="s">
        <v>827</v>
      </c>
      <c r="C777" s="193">
        <v>85</v>
      </c>
      <c r="D777" s="42"/>
      <c r="E777" s="43"/>
      <c r="F777" s="53"/>
      <c r="G777" s="54"/>
      <c r="H777" s="32"/>
      <c r="I777" s="33"/>
      <c r="J777" s="33"/>
      <c r="K777" s="33"/>
      <c r="L777" s="35"/>
      <c r="M777" s="59"/>
      <c r="N777" s="37"/>
      <c r="O777" s="56">
        <v>85</v>
      </c>
      <c r="P777" s="48">
        <v>500</v>
      </c>
      <c r="Q777" s="49"/>
      <c r="R777" s="50"/>
      <c r="S777" s="9"/>
    </row>
    <row r="778" spans="1:19" x14ac:dyDescent="0.25">
      <c r="A778" s="227" t="s">
        <v>829</v>
      </c>
      <c r="B778" s="51" t="s">
        <v>827</v>
      </c>
      <c r="C778" s="193">
        <v>66.3</v>
      </c>
      <c r="D778" s="42"/>
      <c r="E778" s="43"/>
      <c r="F778" s="53"/>
      <c r="G778" s="54"/>
      <c r="H778" s="32"/>
      <c r="I778" s="33"/>
      <c r="J778" s="33"/>
      <c r="K778" s="33"/>
      <c r="L778" s="35"/>
      <c r="M778" s="59"/>
      <c r="N778" s="37"/>
      <c r="O778" s="56">
        <v>66.3</v>
      </c>
      <c r="P778" s="48">
        <v>500</v>
      </c>
      <c r="Q778" s="49"/>
      <c r="R778" s="50"/>
      <c r="S778" s="9"/>
    </row>
    <row r="779" spans="1:19" x14ac:dyDescent="0.25">
      <c r="A779" s="227" t="s">
        <v>830</v>
      </c>
      <c r="B779" s="51" t="s">
        <v>827</v>
      </c>
      <c r="C779" s="193">
        <v>66.3</v>
      </c>
      <c r="D779" s="42"/>
      <c r="E779" s="43"/>
      <c r="F779" s="53"/>
      <c r="G779" s="54"/>
      <c r="H779" s="32"/>
      <c r="I779" s="33"/>
      <c r="J779" s="33"/>
      <c r="K779" s="33"/>
      <c r="L779" s="35"/>
      <c r="M779" s="59"/>
      <c r="N779" s="37"/>
      <c r="O779" s="56">
        <v>66.3</v>
      </c>
      <c r="P779" s="48">
        <v>500</v>
      </c>
      <c r="Q779" s="49"/>
      <c r="R779" s="50"/>
      <c r="S779" s="9"/>
    </row>
    <row r="780" spans="1:19" x14ac:dyDescent="0.25">
      <c r="A780" s="227" t="s">
        <v>831</v>
      </c>
      <c r="B780" s="51" t="s">
        <v>827</v>
      </c>
      <c r="C780" s="193">
        <v>219.52</v>
      </c>
      <c r="D780" s="52">
        <v>0.1</v>
      </c>
      <c r="E780" s="43">
        <v>10</v>
      </c>
      <c r="F780" s="53">
        <v>219.52</v>
      </c>
      <c r="G780" s="54">
        <v>12</v>
      </c>
      <c r="H780" s="32">
        <f t="shared" ref="H780:H786" si="137">((C780-(C780*D780))/E780)/H$8</f>
        <v>1.6464000000000001</v>
      </c>
      <c r="I780" s="33">
        <f t="shared" ref="I780:I786" si="138">+G780*H780</f>
        <v>19.756800000000002</v>
      </c>
      <c r="J780" s="33">
        <f>+I780+'Activos Dic 2021'!CP763</f>
        <v>79.027200000000008</v>
      </c>
      <c r="K780" s="738">
        <f t="shared" ref="K780:K786" si="139">+C780-J780</f>
        <v>140.49279999999999</v>
      </c>
      <c r="L780" s="35">
        <f t="shared" ref="L780:L786" si="140">+J780/C780</f>
        <v>0.36000000000000004</v>
      </c>
      <c r="M780" s="55">
        <v>500</v>
      </c>
      <c r="N780" s="37"/>
      <c r="O780" s="56"/>
      <c r="P780" s="48"/>
      <c r="Q780" s="49"/>
      <c r="R780" s="50"/>
      <c r="S780" s="9"/>
    </row>
    <row r="781" spans="1:19" x14ac:dyDescent="0.25">
      <c r="A781" s="227" t="s">
        <v>832</v>
      </c>
      <c r="B781" s="51" t="s">
        <v>827</v>
      </c>
      <c r="C781" s="193">
        <v>219.52</v>
      </c>
      <c r="D781" s="52">
        <v>0.1</v>
      </c>
      <c r="E781" s="43">
        <v>10</v>
      </c>
      <c r="F781" s="53">
        <v>219.52</v>
      </c>
      <c r="G781" s="54">
        <v>12</v>
      </c>
      <c r="H781" s="32">
        <f t="shared" si="137"/>
        <v>1.6464000000000001</v>
      </c>
      <c r="I781" s="33">
        <f t="shared" si="138"/>
        <v>19.756800000000002</v>
      </c>
      <c r="J781" s="33">
        <f>+I781+'Activos Dic 2021'!CP764</f>
        <v>79.027200000000008</v>
      </c>
      <c r="K781" s="738">
        <f t="shared" si="139"/>
        <v>140.49279999999999</v>
      </c>
      <c r="L781" s="35">
        <f t="shared" si="140"/>
        <v>0.36000000000000004</v>
      </c>
      <c r="M781" s="55">
        <v>500</v>
      </c>
      <c r="N781" s="37"/>
      <c r="O781" s="56"/>
      <c r="P781" s="48"/>
      <c r="Q781" s="49"/>
      <c r="R781" s="50"/>
      <c r="S781" s="9"/>
    </row>
    <row r="782" spans="1:19" x14ac:dyDescent="0.25">
      <c r="A782" s="227" t="s">
        <v>833</v>
      </c>
      <c r="B782" s="51" t="s">
        <v>827</v>
      </c>
      <c r="C782" s="193">
        <v>219.52</v>
      </c>
      <c r="D782" s="52">
        <v>0.1</v>
      </c>
      <c r="E782" s="43">
        <v>10</v>
      </c>
      <c r="F782" s="53">
        <v>219.52</v>
      </c>
      <c r="G782" s="54">
        <v>12</v>
      </c>
      <c r="H782" s="32">
        <f t="shared" si="137"/>
        <v>1.6464000000000001</v>
      </c>
      <c r="I782" s="33">
        <f t="shared" si="138"/>
        <v>19.756800000000002</v>
      </c>
      <c r="J782" s="33">
        <f>+I782+'Activos Dic 2021'!CP765</f>
        <v>79.027200000000008</v>
      </c>
      <c r="K782" s="738">
        <f t="shared" si="139"/>
        <v>140.49279999999999</v>
      </c>
      <c r="L782" s="35">
        <f t="shared" si="140"/>
        <v>0.36000000000000004</v>
      </c>
      <c r="M782" s="55">
        <v>500</v>
      </c>
      <c r="N782" s="37"/>
      <c r="O782" s="56"/>
      <c r="P782" s="48"/>
      <c r="Q782" s="49"/>
      <c r="R782" s="50"/>
      <c r="S782" s="9"/>
    </row>
    <row r="783" spans="1:19" x14ac:dyDescent="0.25">
      <c r="A783" s="227" t="s">
        <v>834</v>
      </c>
      <c r="B783" s="51" t="s">
        <v>827</v>
      </c>
      <c r="C783" s="193">
        <v>219.52</v>
      </c>
      <c r="D783" s="52">
        <v>0.1</v>
      </c>
      <c r="E783" s="43">
        <v>10</v>
      </c>
      <c r="F783" s="53">
        <v>219.52</v>
      </c>
      <c r="G783" s="54">
        <v>12</v>
      </c>
      <c r="H783" s="32">
        <f t="shared" si="137"/>
        <v>1.6464000000000001</v>
      </c>
      <c r="I783" s="33">
        <f t="shared" si="138"/>
        <v>19.756800000000002</v>
      </c>
      <c r="J783" s="33">
        <f>+I783+'Activos Dic 2021'!CP766</f>
        <v>79.027200000000008</v>
      </c>
      <c r="K783" s="738">
        <f t="shared" si="139"/>
        <v>140.49279999999999</v>
      </c>
      <c r="L783" s="35">
        <f t="shared" si="140"/>
        <v>0.36000000000000004</v>
      </c>
      <c r="M783" s="55">
        <v>500</v>
      </c>
      <c r="N783" s="37"/>
      <c r="O783" s="56"/>
      <c r="P783" s="48"/>
      <c r="Q783" s="58"/>
      <c r="R783" s="50"/>
      <c r="S783" s="9"/>
    </row>
    <row r="784" spans="1:19" x14ac:dyDescent="0.25">
      <c r="A784" s="227" t="s">
        <v>835</v>
      </c>
      <c r="B784" s="51" t="s">
        <v>827</v>
      </c>
      <c r="C784" s="193">
        <v>219.52</v>
      </c>
      <c r="D784" s="52">
        <v>0.1</v>
      </c>
      <c r="E784" s="43">
        <v>10</v>
      </c>
      <c r="F784" s="53">
        <v>219.52</v>
      </c>
      <c r="G784" s="54">
        <v>12</v>
      </c>
      <c r="H784" s="32">
        <f t="shared" si="137"/>
        <v>1.6464000000000001</v>
      </c>
      <c r="I784" s="33">
        <f t="shared" si="138"/>
        <v>19.756800000000002</v>
      </c>
      <c r="J784" s="33">
        <f>+I784+'Activos Dic 2021'!CP767</f>
        <v>79.027200000000008</v>
      </c>
      <c r="K784" s="738">
        <f t="shared" si="139"/>
        <v>140.49279999999999</v>
      </c>
      <c r="L784" s="35">
        <f t="shared" si="140"/>
        <v>0.36000000000000004</v>
      </c>
      <c r="M784" s="55">
        <v>500</v>
      </c>
      <c r="N784" s="37"/>
      <c r="O784" s="56"/>
      <c r="P784" s="48"/>
      <c r="Q784" s="49"/>
      <c r="R784" s="50"/>
      <c r="S784" s="9"/>
    </row>
    <row r="785" spans="1:19" x14ac:dyDescent="0.25">
      <c r="A785" s="227" t="s">
        <v>836</v>
      </c>
      <c r="B785" s="51" t="s">
        <v>827</v>
      </c>
      <c r="C785" s="193">
        <v>219.52</v>
      </c>
      <c r="D785" s="52">
        <v>0.1</v>
      </c>
      <c r="E785" s="43">
        <v>10</v>
      </c>
      <c r="F785" s="53">
        <v>219.52</v>
      </c>
      <c r="G785" s="54">
        <v>12</v>
      </c>
      <c r="H785" s="32">
        <f t="shared" si="137"/>
        <v>1.6464000000000001</v>
      </c>
      <c r="I785" s="33">
        <f t="shared" si="138"/>
        <v>19.756800000000002</v>
      </c>
      <c r="J785" s="33">
        <f>+I785+'Activos Dic 2021'!CP768</f>
        <v>79.027200000000008</v>
      </c>
      <c r="K785" s="738">
        <f t="shared" si="139"/>
        <v>140.49279999999999</v>
      </c>
      <c r="L785" s="35">
        <f t="shared" si="140"/>
        <v>0.36000000000000004</v>
      </c>
      <c r="M785" s="55">
        <v>500</v>
      </c>
      <c r="N785" s="37"/>
      <c r="O785" s="56"/>
      <c r="P785" s="48"/>
      <c r="Q785" s="49"/>
      <c r="R785" s="50"/>
      <c r="S785" s="9"/>
    </row>
    <row r="786" spans="1:19" x14ac:dyDescent="0.25">
      <c r="A786" s="227" t="s">
        <v>837</v>
      </c>
      <c r="B786" s="51" t="s">
        <v>827</v>
      </c>
      <c r="C786" s="193">
        <v>219.52</v>
      </c>
      <c r="D786" s="52">
        <v>0.1</v>
      </c>
      <c r="E786" s="43">
        <v>10</v>
      </c>
      <c r="F786" s="53">
        <v>219.52</v>
      </c>
      <c r="G786" s="54">
        <v>12</v>
      </c>
      <c r="H786" s="32">
        <f t="shared" si="137"/>
        <v>1.6464000000000001</v>
      </c>
      <c r="I786" s="33">
        <f t="shared" si="138"/>
        <v>19.756800000000002</v>
      </c>
      <c r="J786" s="33">
        <f>+I786+'Activos Dic 2021'!CP769</f>
        <v>79.027200000000008</v>
      </c>
      <c r="K786" s="738">
        <f t="shared" si="139"/>
        <v>140.49279999999999</v>
      </c>
      <c r="L786" s="35">
        <f t="shared" si="140"/>
        <v>0.36000000000000004</v>
      </c>
      <c r="M786" s="55">
        <v>500</v>
      </c>
      <c r="N786" s="37"/>
      <c r="O786" s="56"/>
      <c r="P786" s="48"/>
      <c r="Q786" s="49"/>
      <c r="R786" s="50"/>
      <c r="S786" s="9"/>
    </row>
    <row r="787" spans="1:19" x14ac:dyDescent="0.25">
      <c r="A787" s="227"/>
      <c r="B787" s="51"/>
      <c r="C787" s="193"/>
      <c r="D787" s="42"/>
      <c r="E787" s="43"/>
      <c r="F787" s="53"/>
      <c r="G787" s="54"/>
      <c r="H787" s="32"/>
      <c r="I787" s="33"/>
      <c r="J787" s="33"/>
      <c r="K787" s="33"/>
      <c r="L787" s="35"/>
      <c r="M787" s="59"/>
      <c r="N787" s="37"/>
      <c r="O787" s="56"/>
      <c r="P787" s="48"/>
      <c r="Q787" s="49"/>
      <c r="R787" s="50"/>
      <c r="S787" s="9"/>
    </row>
    <row r="788" spans="1:19" x14ac:dyDescent="0.25">
      <c r="A788" s="226" t="s">
        <v>838</v>
      </c>
      <c r="B788" s="98" t="s">
        <v>839</v>
      </c>
      <c r="C788" s="194"/>
      <c r="D788" s="42"/>
      <c r="E788" s="43"/>
      <c r="F788" s="53"/>
      <c r="G788" s="54"/>
      <c r="H788" s="32"/>
      <c r="I788" s="33"/>
      <c r="J788" s="33"/>
      <c r="K788" s="33"/>
      <c r="L788" s="35"/>
      <c r="M788" s="59"/>
      <c r="N788" s="37"/>
      <c r="O788" s="56"/>
      <c r="P788" s="48"/>
      <c r="Q788" s="49"/>
      <c r="R788" s="50"/>
      <c r="S788" s="9"/>
    </row>
    <row r="789" spans="1:19" x14ac:dyDescent="0.25">
      <c r="A789" s="222" t="s">
        <v>840</v>
      </c>
      <c r="B789" s="51" t="s">
        <v>827</v>
      </c>
      <c r="C789" s="193">
        <v>88.56</v>
      </c>
      <c r="D789" s="42"/>
      <c r="E789" s="43"/>
      <c r="F789" s="53"/>
      <c r="G789" s="54"/>
      <c r="H789" s="32"/>
      <c r="I789" s="33"/>
      <c r="J789" s="33"/>
      <c r="K789" s="33"/>
      <c r="L789" s="35"/>
      <c r="M789" s="59"/>
      <c r="N789" s="37"/>
      <c r="O789" s="56">
        <v>88.56</v>
      </c>
      <c r="P789" s="48">
        <v>500</v>
      </c>
      <c r="Q789" s="49"/>
      <c r="R789" s="50"/>
      <c r="S789" s="9"/>
    </row>
    <row r="790" spans="1:19" x14ac:dyDescent="0.25">
      <c r="A790" s="222" t="s">
        <v>841</v>
      </c>
      <c r="B790" s="51" t="s">
        <v>827</v>
      </c>
      <c r="C790" s="193">
        <v>66.78</v>
      </c>
      <c r="D790" s="42"/>
      <c r="E790" s="43"/>
      <c r="F790" s="53"/>
      <c r="G790" s="54"/>
      <c r="H790" s="32"/>
      <c r="I790" s="33"/>
      <c r="J790" s="33"/>
      <c r="K790" s="33"/>
      <c r="L790" s="35"/>
      <c r="M790" s="59"/>
      <c r="N790" s="37"/>
      <c r="O790" s="56">
        <v>66.78</v>
      </c>
      <c r="P790" s="48">
        <v>500</v>
      </c>
      <c r="Q790" s="58"/>
      <c r="R790" s="50"/>
      <c r="S790" s="9"/>
    </row>
    <row r="791" spans="1:19" x14ac:dyDescent="0.25">
      <c r="A791" s="222" t="s">
        <v>842</v>
      </c>
      <c r="B791" s="51" t="s">
        <v>827</v>
      </c>
      <c r="C791" s="193">
        <v>88.56</v>
      </c>
      <c r="D791" s="42"/>
      <c r="E791" s="43"/>
      <c r="F791" s="53"/>
      <c r="G791" s="54"/>
      <c r="H791" s="32"/>
      <c r="I791" s="33"/>
      <c r="J791" s="33"/>
      <c r="K791" s="33"/>
      <c r="L791" s="35"/>
      <c r="M791" s="59"/>
      <c r="N791" s="37"/>
      <c r="O791" s="56">
        <v>88.56</v>
      </c>
      <c r="P791" s="48">
        <v>500</v>
      </c>
      <c r="Q791" s="49"/>
      <c r="R791" s="50"/>
      <c r="S791" s="9"/>
    </row>
    <row r="792" spans="1:19" x14ac:dyDescent="0.25">
      <c r="A792" s="222" t="s">
        <v>843</v>
      </c>
      <c r="B792" s="51" t="s">
        <v>827</v>
      </c>
      <c r="C792" s="193">
        <v>88.56</v>
      </c>
      <c r="D792" s="42"/>
      <c r="E792" s="43"/>
      <c r="F792" s="53"/>
      <c r="G792" s="54"/>
      <c r="H792" s="32"/>
      <c r="I792" s="33"/>
      <c r="J792" s="33"/>
      <c r="K792" s="33"/>
      <c r="L792" s="35"/>
      <c r="M792" s="59"/>
      <c r="N792" s="37"/>
      <c r="O792" s="56">
        <v>88.56</v>
      </c>
      <c r="P792" s="48">
        <v>500</v>
      </c>
      <c r="Q792" s="49"/>
      <c r="R792" s="50"/>
      <c r="S792" s="9"/>
    </row>
    <row r="793" spans="1:19" x14ac:dyDescent="0.25">
      <c r="A793" s="222" t="s">
        <v>844</v>
      </c>
      <c r="B793" s="51" t="s">
        <v>827</v>
      </c>
      <c r="C793" s="193">
        <v>88.56</v>
      </c>
      <c r="D793" s="42"/>
      <c r="E793" s="43"/>
      <c r="F793" s="53"/>
      <c r="G793" s="54"/>
      <c r="H793" s="32"/>
      <c r="I793" s="33"/>
      <c r="J793" s="33"/>
      <c r="K793" s="33"/>
      <c r="L793" s="35"/>
      <c r="M793" s="59"/>
      <c r="N793" s="37"/>
      <c r="O793" s="56">
        <v>88.56</v>
      </c>
      <c r="P793" s="48">
        <v>500</v>
      </c>
      <c r="Q793" s="49"/>
      <c r="R793" s="50"/>
      <c r="S793" s="9"/>
    </row>
    <row r="794" spans="1:19" x14ac:dyDescent="0.25">
      <c r="A794" s="222" t="s">
        <v>845</v>
      </c>
      <c r="B794" s="51" t="s">
        <v>827</v>
      </c>
      <c r="C794" s="193">
        <v>88.56</v>
      </c>
      <c r="D794" s="42"/>
      <c r="E794" s="43"/>
      <c r="F794" s="53"/>
      <c r="G794" s="54"/>
      <c r="H794" s="32"/>
      <c r="I794" s="33"/>
      <c r="J794" s="33"/>
      <c r="K794" s="33"/>
      <c r="L794" s="35"/>
      <c r="M794" s="59"/>
      <c r="N794" s="37"/>
      <c r="O794" s="56">
        <v>88.56</v>
      </c>
      <c r="P794" s="48">
        <v>500</v>
      </c>
      <c r="Q794" s="49"/>
      <c r="R794" s="50"/>
      <c r="S794" s="9"/>
    </row>
    <row r="795" spans="1:19" x14ac:dyDescent="0.25">
      <c r="A795" s="222" t="s">
        <v>846</v>
      </c>
      <c r="B795" s="51" t="s">
        <v>827</v>
      </c>
      <c r="C795" s="193">
        <v>88.56</v>
      </c>
      <c r="D795" s="42"/>
      <c r="E795" s="43"/>
      <c r="F795" s="53"/>
      <c r="G795" s="54"/>
      <c r="H795" s="32"/>
      <c r="I795" s="33"/>
      <c r="J795" s="33"/>
      <c r="K795" s="33"/>
      <c r="L795" s="35"/>
      <c r="M795" s="59"/>
      <c r="N795" s="37"/>
      <c r="O795" s="56">
        <v>88.56</v>
      </c>
      <c r="P795" s="48">
        <v>500</v>
      </c>
      <c r="Q795" s="49"/>
      <c r="R795" s="50"/>
      <c r="S795" s="9"/>
    </row>
    <row r="796" spans="1:19" x14ac:dyDescent="0.25">
      <c r="A796" s="222" t="s">
        <v>847</v>
      </c>
      <c r="B796" s="51" t="s">
        <v>827</v>
      </c>
      <c r="C796" s="193">
        <v>88.56</v>
      </c>
      <c r="D796" s="42"/>
      <c r="E796" s="43"/>
      <c r="F796" s="53"/>
      <c r="G796" s="54"/>
      <c r="H796" s="32"/>
      <c r="I796" s="33"/>
      <c r="J796" s="33"/>
      <c r="K796" s="33"/>
      <c r="L796" s="35"/>
      <c r="M796" s="59"/>
      <c r="N796" s="37"/>
      <c r="O796" s="56">
        <v>88.56</v>
      </c>
      <c r="P796" s="48">
        <v>500</v>
      </c>
      <c r="Q796" s="49"/>
      <c r="R796" s="50"/>
      <c r="S796" s="9"/>
    </row>
    <row r="797" spans="1:19" x14ac:dyDescent="0.25">
      <c r="A797" s="222" t="s">
        <v>848</v>
      </c>
      <c r="B797" s="51" t="s">
        <v>827</v>
      </c>
      <c r="C797" s="193">
        <v>66.78</v>
      </c>
      <c r="D797" s="42"/>
      <c r="E797" s="43"/>
      <c r="F797" s="53"/>
      <c r="G797" s="54"/>
      <c r="H797" s="32"/>
      <c r="I797" s="33"/>
      <c r="J797" s="33"/>
      <c r="K797" s="33"/>
      <c r="L797" s="35"/>
      <c r="M797" s="59"/>
      <c r="N797" s="37"/>
      <c r="O797" s="56">
        <v>66.78</v>
      </c>
      <c r="P797" s="48">
        <v>500</v>
      </c>
      <c r="Q797" s="58"/>
      <c r="R797" s="50"/>
      <c r="S797" s="9"/>
    </row>
    <row r="798" spans="1:19" x14ac:dyDescent="0.25">
      <c r="A798" s="222" t="s">
        <v>849</v>
      </c>
      <c r="B798" s="51" t="s">
        <v>827</v>
      </c>
      <c r="C798" s="193">
        <v>61.2</v>
      </c>
      <c r="D798" s="42"/>
      <c r="E798" s="43"/>
      <c r="F798" s="53"/>
      <c r="G798" s="54"/>
      <c r="H798" s="32"/>
      <c r="I798" s="33"/>
      <c r="J798" s="33"/>
      <c r="K798" s="33"/>
      <c r="L798" s="35"/>
      <c r="M798" s="59"/>
      <c r="N798" s="37"/>
      <c r="O798" s="56">
        <v>61.2</v>
      </c>
      <c r="P798" s="48">
        <v>500</v>
      </c>
      <c r="Q798" s="49"/>
      <c r="R798" s="50"/>
      <c r="S798" s="9"/>
    </row>
    <row r="799" spans="1:19" x14ac:dyDescent="0.25">
      <c r="A799" s="222" t="s">
        <v>850</v>
      </c>
      <c r="B799" s="51" t="s">
        <v>827</v>
      </c>
      <c r="C799" s="193">
        <v>61.2</v>
      </c>
      <c r="D799" s="42"/>
      <c r="E799" s="43"/>
      <c r="F799" s="53"/>
      <c r="G799" s="54"/>
      <c r="H799" s="32"/>
      <c r="I799" s="33"/>
      <c r="J799" s="33"/>
      <c r="K799" s="33"/>
      <c r="L799" s="35"/>
      <c r="M799" s="59"/>
      <c r="N799" s="37"/>
      <c r="O799" s="56">
        <v>61.2</v>
      </c>
      <c r="P799" s="48">
        <v>500</v>
      </c>
      <c r="Q799" s="49"/>
      <c r="R799" s="50"/>
      <c r="S799" s="9"/>
    </row>
    <row r="800" spans="1:19" x14ac:dyDescent="0.25">
      <c r="A800" s="222" t="s">
        <v>851</v>
      </c>
      <c r="B800" s="60" t="s">
        <v>827</v>
      </c>
      <c r="C800" s="193">
        <v>61.2</v>
      </c>
      <c r="D800" s="42"/>
      <c r="E800" s="43"/>
      <c r="F800" s="53"/>
      <c r="G800" s="54"/>
      <c r="H800" s="32"/>
      <c r="I800" s="33"/>
      <c r="J800" s="33"/>
      <c r="K800" s="33"/>
      <c r="L800" s="35"/>
      <c r="M800" s="59"/>
      <c r="N800" s="37"/>
      <c r="O800" s="56">
        <v>61.2</v>
      </c>
      <c r="P800" s="48">
        <v>500</v>
      </c>
      <c r="Q800" s="49"/>
      <c r="R800" s="50"/>
      <c r="S800" s="9"/>
    </row>
    <row r="801" spans="1:19" x14ac:dyDescent="0.25">
      <c r="A801" s="222" t="s">
        <v>852</v>
      </c>
      <c r="B801" s="60" t="s">
        <v>827</v>
      </c>
      <c r="C801" s="193">
        <v>92</v>
      </c>
      <c r="D801" s="42"/>
      <c r="E801" s="43"/>
      <c r="F801" s="53"/>
      <c r="G801" s="54"/>
      <c r="H801" s="32"/>
      <c r="I801" s="33"/>
      <c r="J801" s="33"/>
      <c r="K801" s="33"/>
      <c r="L801" s="35"/>
      <c r="M801" s="59"/>
      <c r="N801" s="37"/>
      <c r="O801" s="56">
        <v>92</v>
      </c>
      <c r="P801" s="48">
        <v>500</v>
      </c>
      <c r="Q801" s="49"/>
      <c r="R801" s="50"/>
      <c r="S801" s="9"/>
    </row>
    <row r="802" spans="1:19" x14ac:dyDescent="0.25">
      <c r="A802" s="226" t="s">
        <v>853</v>
      </c>
      <c r="B802" s="98" t="s">
        <v>854</v>
      </c>
      <c r="C802" s="194"/>
      <c r="D802" s="42"/>
      <c r="E802" s="43"/>
      <c r="F802" s="53"/>
      <c r="G802" s="54"/>
      <c r="H802" s="32"/>
      <c r="I802" s="33"/>
      <c r="J802" s="33"/>
      <c r="K802" s="33"/>
      <c r="L802" s="35"/>
      <c r="M802" s="59"/>
      <c r="N802" s="37"/>
      <c r="O802" s="56"/>
      <c r="P802" s="48"/>
      <c r="Q802" s="49"/>
      <c r="R802" s="50"/>
      <c r="S802" s="9"/>
    </row>
    <row r="803" spans="1:19" x14ac:dyDescent="0.25">
      <c r="A803" s="222" t="s">
        <v>855</v>
      </c>
      <c r="B803" s="60" t="s">
        <v>856</v>
      </c>
      <c r="C803" s="193">
        <v>256.65999999999997</v>
      </c>
      <c r="D803" s="52">
        <v>0.1</v>
      </c>
      <c r="E803" s="43">
        <v>10</v>
      </c>
      <c r="F803" s="53">
        <v>256.65999999999997</v>
      </c>
      <c r="G803" s="54">
        <v>0</v>
      </c>
      <c r="H803" s="32">
        <f t="shared" ref="H803:H805" si="141">((C803-(C803*D803))/E803)/H$8</f>
        <v>1.9249499999999997</v>
      </c>
      <c r="I803" s="33">
        <f t="shared" ref="I803:I805" si="142">+G803*H803</f>
        <v>0</v>
      </c>
      <c r="J803" s="33">
        <f>+I803+'Activos Dic 2021'!CP786</f>
        <v>230.97225</v>
      </c>
      <c r="K803" s="738">
        <f t="shared" ref="K803:K805" si="143">+C803-J803</f>
        <v>25.687749999999966</v>
      </c>
      <c r="L803" s="35">
        <f t="shared" ref="L803:L805" si="144">+J803/C803</f>
        <v>0.89991525753915702</v>
      </c>
      <c r="M803" s="59">
        <v>500</v>
      </c>
      <c r="N803" s="37"/>
      <c r="O803" s="56"/>
      <c r="P803" s="48"/>
      <c r="Q803" s="49"/>
      <c r="R803" s="50"/>
      <c r="S803" s="9"/>
    </row>
    <row r="804" spans="1:19" x14ac:dyDescent="0.25">
      <c r="A804" s="222" t="s">
        <v>857</v>
      </c>
      <c r="B804" s="60" t="s">
        <v>856</v>
      </c>
      <c r="C804" s="193">
        <v>413.28</v>
      </c>
      <c r="D804" s="52">
        <v>0.1</v>
      </c>
      <c r="E804" s="43">
        <v>10</v>
      </c>
      <c r="F804" s="53">
        <v>413.28</v>
      </c>
      <c r="G804" s="54">
        <v>0</v>
      </c>
      <c r="H804" s="32">
        <f t="shared" si="141"/>
        <v>3.0996000000000001</v>
      </c>
      <c r="I804" s="33">
        <f t="shared" si="142"/>
        <v>0</v>
      </c>
      <c r="J804" s="33">
        <f>+I804+'Activos Dic 2021'!CP787</f>
        <v>371.96800000000002</v>
      </c>
      <c r="K804" s="738">
        <f t="shared" si="143"/>
        <v>41.311999999999955</v>
      </c>
      <c r="L804" s="35">
        <f t="shared" si="144"/>
        <v>0.90003871467286112</v>
      </c>
      <c r="M804" s="59">
        <v>500</v>
      </c>
      <c r="N804" s="37"/>
      <c r="O804" s="56"/>
      <c r="P804" s="48"/>
      <c r="Q804" s="58"/>
      <c r="R804" s="50"/>
      <c r="S804" s="9"/>
    </row>
    <row r="805" spans="1:19" x14ac:dyDescent="0.25">
      <c r="A805" s="222" t="s">
        <v>858</v>
      </c>
      <c r="B805" s="60" t="s">
        <v>856</v>
      </c>
      <c r="C805" s="193">
        <v>413.28</v>
      </c>
      <c r="D805" s="52">
        <v>0.1</v>
      </c>
      <c r="E805" s="43">
        <v>10</v>
      </c>
      <c r="F805" s="53">
        <v>413.28</v>
      </c>
      <c r="G805" s="54">
        <v>0</v>
      </c>
      <c r="H805" s="32">
        <f t="shared" si="141"/>
        <v>3.0996000000000001</v>
      </c>
      <c r="I805" s="33">
        <f t="shared" si="142"/>
        <v>0</v>
      </c>
      <c r="J805" s="33">
        <f>+I805+'Activos Dic 2021'!CP788</f>
        <v>371.96679999999998</v>
      </c>
      <c r="K805" s="738">
        <f t="shared" si="143"/>
        <v>41.313199999999995</v>
      </c>
      <c r="L805" s="35">
        <f t="shared" si="144"/>
        <v>0.9000358110723965</v>
      </c>
      <c r="M805" s="59">
        <v>500</v>
      </c>
      <c r="N805" s="37"/>
      <c r="O805" s="56"/>
      <c r="P805" s="48"/>
      <c r="Q805" s="49"/>
      <c r="R805" s="50"/>
      <c r="S805" s="9"/>
    </row>
    <row r="806" spans="1:19" x14ac:dyDescent="0.25">
      <c r="A806" s="226" t="s">
        <v>859</v>
      </c>
      <c r="B806" s="98" t="s">
        <v>860</v>
      </c>
      <c r="C806" s="194"/>
      <c r="D806" s="42"/>
      <c r="E806" s="43"/>
      <c r="F806" s="53"/>
      <c r="G806" s="54"/>
      <c r="H806" s="32"/>
      <c r="I806" s="33"/>
      <c r="J806" s="33"/>
      <c r="K806" s="33"/>
      <c r="L806" s="35"/>
      <c r="M806" s="59"/>
      <c r="N806" s="37"/>
      <c r="O806" s="56"/>
      <c r="P806" s="48"/>
      <c r="Q806" s="49"/>
      <c r="R806" s="50"/>
      <c r="S806" s="9"/>
    </row>
    <row r="807" spans="1:19" x14ac:dyDescent="0.25">
      <c r="A807" s="222" t="s">
        <v>861</v>
      </c>
      <c r="B807" s="60" t="s">
        <v>860</v>
      </c>
      <c r="C807" s="193">
        <v>158.26</v>
      </c>
      <c r="D807" s="52">
        <v>0.1</v>
      </c>
      <c r="E807" s="43">
        <v>10</v>
      </c>
      <c r="F807" s="53">
        <v>158.26</v>
      </c>
      <c r="G807" s="54">
        <v>0</v>
      </c>
      <c r="H807" s="32">
        <f t="shared" ref="H807:H808" si="145">((C807-(C807*D807))/E807)/H$8</f>
        <v>1.1869499999999999</v>
      </c>
      <c r="I807" s="33">
        <f t="shared" ref="I807:I808" si="146">+G807*H807</f>
        <v>0</v>
      </c>
      <c r="J807" s="33">
        <f>+I807+'Activos Dic 2021'!CP790</f>
        <v>142.44224999999997</v>
      </c>
      <c r="K807" s="738">
        <f t="shared" ref="K807:K808" si="147">+C807-J807</f>
        <v>15.817750000000018</v>
      </c>
      <c r="L807" s="35">
        <f t="shared" ref="L807:L808" si="148">+J807/C807</f>
        <v>0.90005212940730428</v>
      </c>
      <c r="M807" s="59">
        <v>500</v>
      </c>
      <c r="N807" s="37"/>
      <c r="O807" s="56"/>
      <c r="P807" s="48"/>
      <c r="Q807" s="49"/>
      <c r="R807" s="50"/>
      <c r="S807" s="9"/>
    </row>
    <row r="808" spans="1:19" x14ac:dyDescent="0.25">
      <c r="A808" s="222" t="s">
        <v>862</v>
      </c>
      <c r="B808" s="60" t="s">
        <v>860</v>
      </c>
      <c r="C808" s="193">
        <v>158.26</v>
      </c>
      <c r="D808" s="52">
        <v>0.1</v>
      </c>
      <c r="E808" s="43">
        <v>10</v>
      </c>
      <c r="F808" s="53">
        <v>158.26</v>
      </c>
      <c r="G808" s="54">
        <v>0</v>
      </c>
      <c r="H808" s="32">
        <f t="shared" si="145"/>
        <v>1.1869499999999999</v>
      </c>
      <c r="I808" s="33">
        <f t="shared" si="146"/>
        <v>0</v>
      </c>
      <c r="J808" s="33">
        <f>+I808+'Activos Dic 2021'!CP791</f>
        <v>142.44224999999997</v>
      </c>
      <c r="K808" s="738">
        <f t="shared" si="147"/>
        <v>15.817750000000018</v>
      </c>
      <c r="L808" s="35">
        <f t="shared" si="148"/>
        <v>0.90005212940730428</v>
      </c>
      <c r="M808" s="59">
        <v>500</v>
      </c>
      <c r="N808" s="37"/>
      <c r="O808" s="56"/>
      <c r="P808" s="48"/>
      <c r="Q808" s="49"/>
      <c r="R808" s="50"/>
      <c r="S808" s="9"/>
    </row>
    <row r="809" spans="1:19" x14ac:dyDescent="0.25">
      <c r="A809" s="226" t="s">
        <v>863</v>
      </c>
      <c r="B809" s="98" t="s">
        <v>864</v>
      </c>
      <c r="C809" s="193"/>
      <c r="D809" s="42"/>
      <c r="E809" s="43"/>
      <c r="F809" s="53"/>
      <c r="G809" s="54"/>
      <c r="H809" s="32"/>
      <c r="I809" s="33"/>
      <c r="J809" s="33"/>
      <c r="K809" s="33"/>
      <c r="L809" s="35"/>
      <c r="M809" s="59"/>
      <c r="N809" s="37"/>
      <c r="O809" s="56"/>
      <c r="P809" s="48"/>
      <c r="Q809" s="49"/>
      <c r="R809" s="50"/>
      <c r="S809" s="9"/>
    </row>
    <row r="810" spans="1:19" x14ac:dyDescent="0.25">
      <c r="A810" s="222" t="s">
        <v>865</v>
      </c>
      <c r="B810" s="51" t="s">
        <v>864</v>
      </c>
      <c r="C810" s="193">
        <v>219.76</v>
      </c>
      <c r="D810" s="52">
        <v>0.1</v>
      </c>
      <c r="E810" s="43">
        <v>10</v>
      </c>
      <c r="F810" s="53">
        <v>219.76</v>
      </c>
      <c r="G810" s="54">
        <v>0</v>
      </c>
      <c r="H810" s="32">
        <f t="shared" ref="H810:H811" si="149">((C810-(C810*D810))/E810)/H$8</f>
        <v>1.6481999999999999</v>
      </c>
      <c r="I810" s="33">
        <f t="shared" ref="I810:I811" si="150">+G810*H810</f>
        <v>0</v>
      </c>
      <c r="J810" s="33">
        <f>+I810+'Activos Dic 2021'!CP793</f>
        <v>197.80100000000002</v>
      </c>
      <c r="K810" s="738">
        <f t="shared" ref="K810:K811" si="151">+C810-J810</f>
        <v>21.958999999999975</v>
      </c>
      <c r="L810" s="35">
        <f t="shared" ref="L810:L811" si="152">+J810/C810</f>
        <v>0.90007735711685488</v>
      </c>
      <c r="M810" s="59">
        <v>500</v>
      </c>
      <c r="N810" s="37"/>
      <c r="O810" s="56"/>
      <c r="P810" s="48"/>
      <c r="Q810" s="49"/>
      <c r="R810" s="50"/>
      <c r="S810" s="9"/>
    </row>
    <row r="811" spans="1:19" x14ac:dyDescent="0.25">
      <c r="A811" s="222" t="s">
        <v>866</v>
      </c>
      <c r="B811" s="51" t="s">
        <v>864</v>
      </c>
      <c r="C811" s="193">
        <v>349.44</v>
      </c>
      <c r="D811" s="52">
        <v>0.1</v>
      </c>
      <c r="E811" s="43">
        <v>10</v>
      </c>
      <c r="F811" s="53">
        <v>349.44</v>
      </c>
      <c r="G811" s="54">
        <v>12</v>
      </c>
      <c r="H811" s="32">
        <f t="shared" si="149"/>
        <v>2.6207999999999996</v>
      </c>
      <c r="I811" s="33">
        <f t="shared" si="150"/>
        <v>31.449599999999997</v>
      </c>
      <c r="J811" s="33">
        <f>+I811+'Activos Dic 2021'!CP794</f>
        <v>125.79839999999999</v>
      </c>
      <c r="K811" s="738">
        <f t="shared" si="151"/>
        <v>223.64160000000001</v>
      </c>
      <c r="L811" s="35">
        <f t="shared" si="152"/>
        <v>0.36</v>
      </c>
      <c r="M811" s="59">
        <v>500</v>
      </c>
      <c r="N811" s="37"/>
      <c r="O811" s="56"/>
      <c r="P811" s="48"/>
      <c r="Q811" s="58"/>
      <c r="R811" s="50"/>
      <c r="S811" s="9"/>
    </row>
    <row r="812" spans="1:19" x14ac:dyDescent="0.25">
      <c r="A812" s="226" t="s">
        <v>867</v>
      </c>
      <c r="B812" s="98" t="s">
        <v>868</v>
      </c>
      <c r="C812" s="193"/>
      <c r="D812" s="42"/>
      <c r="E812" s="43"/>
      <c r="F812" s="53"/>
      <c r="G812" s="54"/>
      <c r="H812" s="32"/>
      <c r="I812" s="33"/>
      <c r="J812" s="33"/>
      <c r="K812" s="33"/>
      <c r="L812" s="35"/>
      <c r="M812" s="59"/>
      <c r="N812" s="37"/>
      <c r="O812" s="56"/>
      <c r="P812" s="48"/>
      <c r="Q812" s="49"/>
      <c r="R812" s="50"/>
      <c r="S812" s="9"/>
    </row>
    <row r="813" spans="1:19" x14ac:dyDescent="0.25">
      <c r="A813" s="222" t="s">
        <v>869</v>
      </c>
      <c r="B813" s="60" t="s">
        <v>870</v>
      </c>
      <c r="C813" s="193">
        <v>150</v>
      </c>
      <c r="D813" s="52">
        <v>0.1</v>
      </c>
      <c r="E813" s="43">
        <v>10</v>
      </c>
      <c r="F813" s="53">
        <v>150</v>
      </c>
      <c r="G813" s="54">
        <v>10</v>
      </c>
      <c r="H813" s="32">
        <f t="shared" ref="H813" si="153">((C813-(C813*D813))/E813)/H$8</f>
        <v>1.125</v>
      </c>
      <c r="I813" s="33">
        <f t="shared" ref="I813" si="154">+G813*H813</f>
        <v>11.25</v>
      </c>
      <c r="J813" s="33">
        <f>+I813+'Activos Dic 2021'!CP796</f>
        <v>135.01</v>
      </c>
      <c r="K813" s="738">
        <f t="shared" ref="K813" si="155">+C813-J813</f>
        <v>14.990000000000009</v>
      </c>
      <c r="L813" s="35">
        <f t="shared" ref="L813" si="156">+J813/C813</f>
        <v>0.90006666666666657</v>
      </c>
      <c r="M813" s="59">
        <v>500</v>
      </c>
      <c r="N813" s="37"/>
      <c r="O813" s="56"/>
      <c r="P813" s="48"/>
      <c r="Q813" s="49"/>
      <c r="R813" s="50"/>
      <c r="S813" s="9"/>
    </row>
    <row r="814" spans="1:19" x14ac:dyDescent="0.25">
      <c r="A814" s="228" t="s">
        <v>871</v>
      </c>
      <c r="B814" s="86" t="s">
        <v>872</v>
      </c>
      <c r="C814" s="193"/>
      <c r="D814" s="52"/>
      <c r="E814" s="43"/>
      <c r="F814" s="53"/>
      <c r="G814" s="54"/>
      <c r="H814" s="32"/>
      <c r="I814" s="33"/>
      <c r="J814" s="33"/>
      <c r="K814" s="33"/>
      <c r="L814" s="35"/>
      <c r="M814" s="59"/>
      <c r="N814" s="37"/>
      <c r="O814" s="56"/>
      <c r="P814" s="48"/>
      <c r="Q814" s="49"/>
      <c r="R814" s="50"/>
      <c r="S814" s="9"/>
    </row>
    <row r="815" spans="1:19" x14ac:dyDescent="0.25">
      <c r="A815" s="229" t="s">
        <v>873</v>
      </c>
      <c r="B815" s="51" t="s">
        <v>874</v>
      </c>
      <c r="C815" s="193">
        <v>170.8</v>
      </c>
      <c r="D815" s="52">
        <v>0.1</v>
      </c>
      <c r="E815" s="43">
        <v>10</v>
      </c>
      <c r="F815" s="53">
        <v>170.8</v>
      </c>
      <c r="G815" s="54">
        <v>10</v>
      </c>
      <c r="H815" s="32">
        <f t="shared" ref="H815:H819" si="157">((C815-(C815*D815))/E815)/H$8</f>
        <v>1.2809999999999999</v>
      </c>
      <c r="I815" s="33">
        <f t="shared" ref="I815:I819" si="158">+G815*H815</f>
        <v>12.809999999999999</v>
      </c>
      <c r="J815" s="33">
        <f>+I815+'Activos Dic 2021'!CP798</f>
        <v>66.611999999999995</v>
      </c>
      <c r="K815" s="738">
        <f t="shared" ref="K815:K819" si="159">+C815-J815</f>
        <v>104.18800000000002</v>
      </c>
      <c r="L815" s="35">
        <f t="shared" ref="L815:L819" si="160">+J815/C815</f>
        <v>0.38999999999999996</v>
      </c>
      <c r="M815" s="59">
        <v>500</v>
      </c>
      <c r="N815" s="37"/>
      <c r="O815" s="56"/>
      <c r="P815" s="48"/>
      <c r="Q815" s="49"/>
      <c r="R815" s="50"/>
      <c r="S815" s="9"/>
    </row>
    <row r="816" spans="1:19" x14ac:dyDescent="0.25">
      <c r="A816" s="229" t="s">
        <v>875</v>
      </c>
      <c r="B816" s="51" t="s">
        <v>874</v>
      </c>
      <c r="C816" s="193">
        <v>170.8</v>
      </c>
      <c r="D816" s="52">
        <v>0.1</v>
      </c>
      <c r="E816" s="43">
        <v>10</v>
      </c>
      <c r="F816" s="53">
        <v>170.8</v>
      </c>
      <c r="G816" s="54">
        <v>10</v>
      </c>
      <c r="H816" s="32">
        <f t="shared" si="157"/>
        <v>1.2809999999999999</v>
      </c>
      <c r="I816" s="33">
        <f t="shared" si="158"/>
        <v>12.809999999999999</v>
      </c>
      <c r="J816" s="33">
        <f>+I816+'Activos Dic 2021'!CP799</f>
        <v>66.611999999999995</v>
      </c>
      <c r="K816" s="738">
        <f t="shared" si="159"/>
        <v>104.18800000000002</v>
      </c>
      <c r="L816" s="35">
        <f t="shared" si="160"/>
        <v>0.38999999999999996</v>
      </c>
      <c r="M816" s="59">
        <v>500</v>
      </c>
      <c r="N816" s="37"/>
      <c r="O816" s="56"/>
      <c r="P816" s="48"/>
      <c r="Q816" s="49"/>
      <c r="R816" s="50"/>
      <c r="S816" s="9"/>
    </row>
    <row r="817" spans="1:19" x14ac:dyDescent="0.25">
      <c r="A817" s="229" t="s">
        <v>876</v>
      </c>
      <c r="B817" s="51" t="s">
        <v>874</v>
      </c>
      <c r="C817" s="193">
        <v>170.8</v>
      </c>
      <c r="D817" s="52">
        <v>0.1</v>
      </c>
      <c r="E817" s="43">
        <v>10</v>
      </c>
      <c r="F817" s="53">
        <v>170.8</v>
      </c>
      <c r="G817" s="54">
        <v>10</v>
      </c>
      <c r="H817" s="32">
        <f t="shared" si="157"/>
        <v>1.2809999999999999</v>
      </c>
      <c r="I817" s="33">
        <f t="shared" si="158"/>
        <v>12.809999999999999</v>
      </c>
      <c r="J817" s="33">
        <f>+I817+'Activos Dic 2021'!CP800</f>
        <v>66.611999999999995</v>
      </c>
      <c r="K817" s="738">
        <f t="shared" si="159"/>
        <v>104.18800000000002</v>
      </c>
      <c r="L817" s="35">
        <f t="shared" si="160"/>
        <v>0.38999999999999996</v>
      </c>
      <c r="M817" s="59">
        <v>500</v>
      </c>
      <c r="N817" s="37"/>
      <c r="O817" s="56"/>
      <c r="P817" s="48"/>
      <c r="Q817" s="49"/>
      <c r="R817" s="50"/>
      <c r="S817" s="9"/>
    </row>
    <row r="818" spans="1:19" x14ac:dyDescent="0.25">
      <c r="A818" s="229" t="s">
        <v>877</v>
      </c>
      <c r="B818" s="51" t="s">
        <v>874</v>
      </c>
      <c r="C818" s="193">
        <v>170.8</v>
      </c>
      <c r="D818" s="52">
        <v>0.1</v>
      </c>
      <c r="E818" s="43">
        <v>10</v>
      </c>
      <c r="F818" s="53">
        <v>170.8</v>
      </c>
      <c r="G818" s="54">
        <v>10</v>
      </c>
      <c r="H818" s="32">
        <f t="shared" si="157"/>
        <v>1.2809999999999999</v>
      </c>
      <c r="I818" s="33">
        <f t="shared" si="158"/>
        <v>12.809999999999999</v>
      </c>
      <c r="J818" s="33">
        <f>+I818+'Activos Dic 2021'!CP801</f>
        <v>66.611999999999995</v>
      </c>
      <c r="K818" s="738">
        <f t="shared" si="159"/>
        <v>104.18800000000002</v>
      </c>
      <c r="L818" s="35">
        <f t="shared" si="160"/>
        <v>0.38999999999999996</v>
      </c>
      <c r="M818" s="59">
        <v>500</v>
      </c>
      <c r="N818" s="37"/>
      <c r="O818" s="56"/>
      <c r="P818" s="48"/>
      <c r="Q818" s="58"/>
      <c r="R818" s="50"/>
      <c r="S818" s="9"/>
    </row>
    <row r="819" spans="1:19" x14ac:dyDescent="0.25">
      <c r="A819" s="229" t="s">
        <v>878</v>
      </c>
      <c r="B819" s="51" t="s">
        <v>874</v>
      </c>
      <c r="C819" s="193">
        <v>170.8</v>
      </c>
      <c r="D819" s="52">
        <v>0.1</v>
      </c>
      <c r="E819" s="43">
        <v>10</v>
      </c>
      <c r="F819" s="53">
        <v>170.8</v>
      </c>
      <c r="G819" s="54">
        <v>10</v>
      </c>
      <c r="H819" s="32">
        <f t="shared" si="157"/>
        <v>1.2809999999999999</v>
      </c>
      <c r="I819" s="33">
        <f t="shared" si="158"/>
        <v>12.809999999999999</v>
      </c>
      <c r="J819" s="33">
        <f>+I819+'Activos Dic 2021'!CP802</f>
        <v>66.611999999999995</v>
      </c>
      <c r="K819" s="738">
        <f t="shared" si="159"/>
        <v>104.18800000000002</v>
      </c>
      <c r="L819" s="35">
        <f t="shared" si="160"/>
        <v>0.38999999999999996</v>
      </c>
      <c r="M819" s="59">
        <v>500</v>
      </c>
      <c r="N819" s="37"/>
      <c r="O819" s="56"/>
      <c r="P819" s="48"/>
      <c r="Q819" s="49"/>
      <c r="R819" s="50"/>
      <c r="S819" s="9"/>
    </row>
    <row r="820" spans="1:19" x14ac:dyDescent="0.25">
      <c r="A820" s="209" t="s">
        <v>879</v>
      </c>
      <c r="B820" s="7" t="s">
        <v>880</v>
      </c>
      <c r="C820" s="193"/>
      <c r="D820" s="42"/>
      <c r="E820" s="43"/>
      <c r="F820" s="53"/>
      <c r="G820" s="54"/>
      <c r="H820" s="32"/>
      <c r="I820" s="33"/>
      <c r="J820" s="33"/>
      <c r="K820" s="33"/>
      <c r="L820" s="35"/>
      <c r="M820" s="59"/>
      <c r="N820" s="37"/>
      <c r="O820" s="56"/>
      <c r="P820" s="48"/>
      <c r="Q820" s="49"/>
      <c r="R820" s="50"/>
      <c r="S820" s="9"/>
    </row>
    <row r="821" spans="1:19" x14ac:dyDescent="0.25">
      <c r="A821" s="210" t="s">
        <v>881</v>
      </c>
      <c r="B821" s="64" t="s">
        <v>882</v>
      </c>
      <c r="C821" s="193"/>
      <c r="D821" s="42"/>
      <c r="E821" s="43"/>
      <c r="F821" s="53"/>
      <c r="G821" s="54"/>
      <c r="H821" s="32"/>
      <c r="I821" s="33"/>
      <c r="J821" s="33"/>
      <c r="K821" s="33"/>
      <c r="L821" s="35"/>
      <c r="M821" s="59"/>
      <c r="N821" s="37"/>
      <c r="O821" s="56"/>
      <c r="P821" s="48"/>
      <c r="Q821" s="49"/>
      <c r="R821" s="50"/>
      <c r="S821" s="9"/>
    </row>
    <row r="822" spans="1:19" x14ac:dyDescent="0.25">
      <c r="A822" s="205" t="s">
        <v>883</v>
      </c>
      <c r="B822" s="41" t="s">
        <v>884</v>
      </c>
      <c r="C822" s="193"/>
      <c r="D822" s="42"/>
      <c r="E822" s="43"/>
      <c r="F822" s="53"/>
      <c r="G822" s="54"/>
      <c r="H822" s="32"/>
      <c r="I822" s="33"/>
      <c r="J822" s="33"/>
      <c r="K822" s="33"/>
      <c r="L822" s="35"/>
      <c r="M822" s="59"/>
      <c r="N822" s="37"/>
      <c r="O822" s="56"/>
      <c r="P822" s="48"/>
      <c r="Q822" s="49"/>
      <c r="R822" s="50"/>
      <c r="S822" s="9"/>
    </row>
    <row r="823" spans="1:19" x14ac:dyDescent="0.25">
      <c r="A823" s="150" t="s">
        <v>885</v>
      </c>
      <c r="B823" s="51" t="s">
        <v>886</v>
      </c>
      <c r="C823" s="193">
        <v>45</v>
      </c>
      <c r="D823" s="42"/>
      <c r="E823" s="43"/>
      <c r="F823" s="53"/>
      <c r="G823" s="54"/>
      <c r="H823" s="32"/>
      <c r="I823" s="33"/>
      <c r="J823" s="33"/>
      <c r="K823" s="33"/>
      <c r="L823" s="35"/>
      <c r="M823" s="59"/>
      <c r="N823" s="37"/>
      <c r="O823" s="56">
        <v>45</v>
      </c>
      <c r="P823" s="48">
        <v>600</v>
      </c>
      <c r="Q823" s="49"/>
      <c r="R823" s="50"/>
      <c r="S823" s="9"/>
    </row>
    <row r="824" spans="1:19" x14ac:dyDescent="0.25">
      <c r="A824" s="150" t="s">
        <v>887</v>
      </c>
      <c r="B824" s="51" t="s">
        <v>886</v>
      </c>
      <c r="C824" s="193">
        <v>45</v>
      </c>
      <c r="D824" s="42"/>
      <c r="E824" s="43"/>
      <c r="F824" s="53"/>
      <c r="G824" s="54"/>
      <c r="H824" s="32"/>
      <c r="I824" s="33"/>
      <c r="J824" s="33"/>
      <c r="K824" s="33"/>
      <c r="L824" s="35"/>
      <c r="M824" s="59"/>
      <c r="N824" s="37"/>
      <c r="O824" s="56">
        <v>45</v>
      </c>
      <c r="P824" s="48">
        <v>600</v>
      </c>
      <c r="Q824" s="49"/>
      <c r="R824" s="50"/>
      <c r="S824" s="9"/>
    </row>
    <row r="825" spans="1:19" x14ac:dyDescent="0.25">
      <c r="A825" s="150" t="s">
        <v>888</v>
      </c>
      <c r="B825" s="60" t="s">
        <v>886</v>
      </c>
      <c r="C825" s="193">
        <v>45</v>
      </c>
      <c r="D825" s="42"/>
      <c r="E825" s="43"/>
      <c r="F825" s="53"/>
      <c r="G825" s="54"/>
      <c r="H825" s="32"/>
      <c r="I825" s="33"/>
      <c r="J825" s="33"/>
      <c r="K825" s="33"/>
      <c r="L825" s="35"/>
      <c r="M825" s="59"/>
      <c r="N825" s="37"/>
      <c r="O825" s="56">
        <v>45</v>
      </c>
      <c r="P825" s="48">
        <v>600</v>
      </c>
      <c r="Q825" s="58"/>
      <c r="R825" s="50"/>
      <c r="S825" s="9"/>
    </row>
    <row r="826" spans="1:19" x14ac:dyDescent="0.25">
      <c r="A826" s="150" t="s">
        <v>889</v>
      </c>
      <c r="B826" s="60" t="s">
        <v>886</v>
      </c>
      <c r="C826" s="193">
        <v>30</v>
      </c>
      <c r="D826" s="42"/>
      <c r="E826" s="43"/>
      <c r="F826" s="53"/>
      <c r="G826" s="54"/>
      <c r="H826" s="32"/>
      <c r="I826" s="33"/>
      <c r="J826" s="33"/>
      <c r="K826" s="33"/>
      <c r="L826" s="35"/>
      <c r="M826" s="59"/>
      <c r="N826" s="37"/>
      <c r="O826" s="56">
        <v>30</v>
      </c>
      <c r="P826" s="48">
        <v>600</v>
      </c>
      <c r="Q826" s="49"/>
      <c r="R826" s="50"/>
      <c r="S826" s="9"/>
    </row>
    <row r="827" spans="1:19" x14ac:dyDescent="0.25">
      <c r="A827" s="150" t="s">
        <v>890</v>
      </c>
      <c r="B827" s="51" t="s">
        <v>886</v>
      </c>
      <c r="C827" s="193">
        <v>30</v>
      </c>
      <c r="D827" s="42"/>
      <c r="E827" s="43"/>
      <c r="F827" s="53"/>
      <c r="G827" s="54"/>
      <c r="H827" s="32"/>
      <c r="I827" s="33"/>
      <c r="J827" s="33"/>
      <c r="K827" s="33"/>
      <c r="L827" s="35"/>
      <c r="M827" s="59"/>
      <c r="N827" s="37"/>
      <c r="O827" s="56">
        <v>30</v>
      </c>
      <c r="P827" s="48">
        <v>600</v>
      </c>
      <c r="Q827" s="49"/>
      <c r="R827" s="50"/>
      <c r="S827" s="9"/>
    </row>
    <row r="828" spans="1:19" x14ac:dyDescent="0.25">
      <c r="A828" s="150" t="s">
        <v>891</v>
      </c>
      <c r="B828" s="51" t="s">
        <v>886</v>
      </c>
      <c r="C828" s="193">
        <v>30</v>
      </c>
      <c r="D828" s="42"/>
      <c r="E828" s="43"/>
      <c r="F828" s="53"/>
      <c r="G828" s="54"/>
      <c r="H828" s="32"/>
      <c r="I828" s="33"/>
      <c r="J828" s="33"/>
      <c r="K828" s="33"/>
      <c r="L828" s="35"/>
      <c r="M828" s="59"/>
      <c r="N828" s="37"/>
      <c r="O828" s="56">
        <v>30</v>
      </c>
      <c r="P828" s="48">
        <v>600</v>
      </c>
      <c r="Q828" s="49"/>
      <c r="R828" s="50"/>
      <c r="S828" s="9"/>
    </row>
    <row r="829" spans="1:19" x14ac:dyDescent="0.25">
      <c r="A829" s="150" t="s">
        <v>892</v>
      </c>
      <c r="B829" s="51" t="s">
        <v>886</v>
      </c>
      <c r="C829" s="193">
        <v>30</v>
      </c>
      <c r="D829" s="42"/>
      <c r="E829" s="43"/>
      <c r="F829" s="53"/>
      <c r="G829" s="54"/>
      <c r="H829" s="32"/>
      <c r="I829" s="33"/>
      <c r="J829" s="33"/>
      <c r="K829" s="33"/>
      <c r="L829" s="35"/>
      <c r="M829" s="59"/>
      <c r="N829" s="37"/>
      <c r="O829" s="56">
        <v>30</v>
      </c>
      <c r="P829" s="48">
        <v>600</v>
      </c>
      <c r="Q829" s="49"/>
      <c r="R829" s="50"/>
      <c r="S829" s="9"/>
    </row>
    <row r="830" spans="1:19" x14ac:dyDescent="0.25">
      <c r="A830" s="150" t="s">
        <v>893</v>
      </c>
      <c r="B830" s="51" t="s">
        <v>886</v>
      </c>
      <c r="C830" s="193">
        <v>30</v>
      </c>
      <c r="D830" s="42"/>
      <c r="E830" s="43"/>
      <c r="F830" s="53"/>
      <c r="G830" s="54"/>
      <c r="H830" s="32"/>
      <c r="I830" s="33"/>
      <c r="J830" s="33"/>
      <c r="K830" s="33"/>
      <c r="L830" s="35"/>
      <c r="M830" s="59"/>
      <c r="N830" s="37"/>
      <c r="O830" s="56">
        <v>30</v>
      </c>
      <c r="P830" s="48">
        <v>600</v>
      </c>
      <c r="Q830" s="49"/>
      <c r="R830" s="50"/>
      <c r="S830" s="9"/>
    </row>
    <row r="831" spans="1:19" x14ac:dyDescent="0.25">
      <c r="A831" s="150"/>
      <c r="B831" s="51"/>
      <c r="C831" s="193"/>
      <c r="D831" s="42"/>
      <c r="E831" s="43"/>
      <c r="F831" s="53"/>
      <c r="G831" s="54"/>
      <c r="H831" s="32"/>
      <c r="I831" s="33"/>
      <c r="J831" s="33"/>
      <c r="K831" s="33"/>
      <c r="L831" s="35"/>
      <c r="M831" s="59"/>
      <c r="N831" s="37"/>
      <c r="O831" s="56"/>
      <c r="P831" s="48"/>
      <c r="Q831" s="49"/>
      <c r="R831" s="50"/>
      <c r="S831" s="9"/>
    </row>
    <row r="832" spans="1:19" x14ac:dyDescent="0.25">
      <c r="A832" s="209" t="s">
        <v>894</v>
      </c>
      <c r="B832" s="7" t="s">
        <v>895</v>
      </c>
      <c r="C832" s="200"/>
      <c r="D832" s="42"/>
      <c r="E832" s="43"/>
      <c r="F832" s="99"/>
      <c r="G832" s="54"/>
      <c r="H832" s="32"/>
      <c r="I832" s="33"/>
      <c r="J832" s="33"/>
      <c r="K832" s="33"/>
      <c r="L832" s="35"/>
      <c r="M832" s="59"/>
      <c r="N832" s="37"/>
      <c r="O832" s="100"/>
      <c r="P832" s="48"/>
      <c r="Q832" s="58"/>
      <c r="R832" s="50"/>
      <c r="S832" s="9"/>
    </row>
    <row r="833" spans="1:19" x14ac:dyDescent="0.25">
      <c r="A833" s="186" t="s">
        <v>896</v>
      </c>
      <c r="B833" s="51" t="s">
        <v>897</v>
      </c>
      <c r="C833" s="200"/>
      <c r="D833" s="42"/>
      <c r="E833" s="43"/>
      <c r="F833" s="99"/>
      <c r="G833" s="54"/>
      <c r="H833" s="32"/>
      <c r="I833" s="33"/>
      <c r="J833" s="33"/>
      <c r="K833" s="33"/>
      <c r="L833" s="35"/>
      <c r="M833" s="59"/>
      <c r="N833" s="37"/>
      <c r="O833" s="100"/>
      <c r="P833" s="48"/>
      <c r="Q833" s="49"/>
      <c r="R833" s="50"/>
      <c r="S833" s="9"/>
    </row>
    <row r="834" spans="1:19" x14ac:dyDescent="0.25">
      <c r="A834" s="150" t="s">
        <v>898</v>
      </c>
      <c r="B834" s="51" t="s">
        <v>899</v>
      </c>
      <c r="C834" s="193">
        <v>18</v>
      </c>
      <c r="D834" s="42"/>
      <c r="E834" s="43"/>
      <c r="F834" s="53"/>
      <c r="G834" s="54"/>
      <c r="H834" s="32"/>
      <c r="I834" s="33"/>
      <c r="J834" s="33"/>
      <c r="K834" s="33"/>
      <c r="L834" s="35"/>
      <c r="M834" s="59"/>
      <c r="N834" s="37"/>
      <c r="O834" s="56">
        <v>18</v>
      </c>
      <c r="P834" s="48">
        <v>700</v>
      </c>
      <c r="Q834" s="49"/>
      <c r="R834" s="50"/>
      <c r="S834" s="9"/>
    </row>
    <row r="835" spans="1:19" x14ac:dyDescent="0.25">
      <c r="A835" s="150" t="s">
        <v>900</v>
      </c>
      <c r="B835" s="51" t="s">
        <v>899</v>
      </c>
      <c r="C835" s="193">
        <v>18</v>
      </c>
      <c r="D835" s="42"/>
      <c r="E835" s="43"/>
      <c r="F835" s="53"/>
      <c r="G835" s="54"/>
      <c r="H835" s="32"/>
      <c r="I835" s="33"/>
      <c r="J835" s="33"/>
      <c r="K835" s="33"/>
      <c r="L835" s="35"/>
      <c r="M835" s="59"/>
      <c r="N835" s="37"/>
      <c r="O835" s="56">
        <v>18</v>
      </c>
      <c r="P835" s="48">
        <v>700</v>
      </c>
      <c r="Q835" s="49"/>
      <c r="R835" s="50"/>
      <c r="S835" s="9"/>
    </row>
    <row r="836" spans="1:19" x14ac:dyDescent="0.25">
      <c r="A836" s="150" t="s">
        <v>901</v>
      </c>
      <c r="B836" s="51" t="s">
        <v>899</v>
      </c>
      <c r="C836" s="193">
        <v>18</v>
      </c>
      <c r="D836" s="42"/>
      <c r="E836" s="43"/>
      <c r="F836" s="53"/>
      <c r="G836" s="54"/>
      <c r="H836" s="32"/>
      <c r="I836" s="33"/>
      <c r="J836" s="33"/>
      <c r="K836" s="33"/>
      <c r="L836" s="35"/>
      <c r="M836" s="59"/>
      <c r="N836" s="37"/>
      <c r="O836" s="56">
        <v>18</v>
      </c>
      <c r="P836" s="48">
        <v>700</v>
      </c>
      <c r="Q836" s="49"/>
      <c r="R836" s="50"/>
      <c r="S836" s="9"/>
    </row>
    <row r="837" spans="1:19" x14ac:dyDescent="0.25">
      <c r="A837" s="150" t="s">
        <v>902</v>
      </c>
      <c r="B837" s="51" t="s">
        <v>899</v>
      </c>
      <c r="C837" s="201"/>
      <c r="D837" s="42"/>
      <c r="E837" s="43"/>
      <c r="F837" s="53"/>
      <c r="G837" s="54"/>
      <c r="H837" s="32"/>
      <c r="I837" s="33"/>
      <c r="J837" s="33"/>
      <c r="K837" s="33"/>
      <c r="L837" s="35"/>
      <c r="M837" s="59"/>
      <c r="N837" s="37"/>
      <c r="O837" s="56"/>
      <c r="P837" s="48"/>
      <c r="Q837" s="49"/>
      <c r="R837" s="50"/>
      <c r="S837" s="9"/>
    </row>
    <row r="838" spans="1:19" x14ac:dyDescent="0.25">
      <c r="A838" s="150" t="s">
        <v>903</v>
      </c>
      <c r="B838" s="51" t="s">
        <v>899</v>
      </c>
      <c r="C838" s="201">
        <v>31</v>
      </c>
      <c r="D838" s="42"/>
      <c r="E838" s="43"/>
      <c r="F838" s="53"/>
      <c r="G838" s="54"/>
      <c r="H838" s="32"/>
      <c r="I838" s="33"/>
      <c r="J838" s="33"/>
      <c r="K838" s="33"/>
      <c r="L838" s="35"/>
      <c r="M838" s="59"/>
      <c r="N838" s="37"/>
      <c r="O838" s="56">
        <v>31</v>
      </c>
      <c r="P838" s="48">
        <v>700</v>
      </c>
      <c r="Q838" s="49"/>
      <c r="R838" s="50"/>
      <c r="S838" s="9"/>
    </row>
    <row r="839" spans="1:19" x14ac:dyDescent="0.25">
      <c r="A839" s="150" t="s">
        <v>904</v>
      </c>
      <c r="B839" s="51" t="s">
        <v>899</v>
      </c>
      <c r="C839" s="201">
        <v>31</v>
      </c>
      <c r="D839" s="42"/>
      <c r="E839" s="43"/>
      <c r="F839" s="53"/>
      <c r="G839" s="54"/>
      <c r="H839" s="32"/>
      <c r="I839" s="33"/>
      <c r="J839" s="33"/>
      <c r="K839" s="33"/>
      <c r="L839" s="35"/>
      <c r="M839" s="59"/>
      <c r="N839" s="37"/>
      <c r="O839" s="56">
        <v>31</v>
      </c>
      <c r="P839" s="48">
        <v>700</v>
      </c>
      <c r="Q839" s="58"/>
      <c r="R839" s="50"/>
      <c r="S839" s="9"/>
    </row>
    <row r="840" spans="1:19" x14ac:dyDescent="0.25">
      <c r="A840" s="150" t="s">
        <v>905</v>
      </c>
      <c r="B840" s="51" t="s">
        <v>899</v>
      </c>
      <c r="C840" s="201">
        <v>31</v>
      </c>
      <c r="D840" s="42"/>
      <c r="E840" s="43"/>
      <c r="F840" s="53"/>
      <c r="G840" s="54"/>
      <c r="H840" s="32"/>
      <c r="I840" s="33"/>
      <c r="J840" s="33"/>
      <c r="K840" s="33"/>
      <c r="L840" s="35"/>
      <c r="M840" s="59"/>
      <c r="N840" s="37"/>
      <c r="O840" s="56">
        <v>31</v>
      </c>
      <c r="P840" s="48">
        <v>700</v>
      </c>
      <c r="Q840" s="49"/>
      <c r="R840" s="50"/>
      <c r="S840" s="9"/>
    </row>
    <row r="841" spans="1:19" x14ac:dyDescent="0.25">
      <c r="A841" s="150" t="s">
        <v>906</v>
      </c>
      <c r="B841" s="51" t="s">
        <v>899</v>
      </c>
      <c r="C841" s="201">
        <v>31</v>
      </c>
      <c r="D841" s="42"/>
      <c r="E841" s="43"/>
      <c r="F841" s="53"/>
      <c r="G841" s="54"/>
      <c r="H841" s="32"/>
      <c r="I841" s="33"/>
      <c r="J841" s="33"/>
      <c r="K841" s="33"/>
      <c r="L841" s="35"/>
      <c r="M841" s="59"/>
      <c r="N841" s="37"/>
      <c r="O841" s="56">
        <v>31</v>
      </c>
      <c r="P841" s="48">
        <v>700</v>
      </c>
      <c r="Q841" s="49"/>
      <c r="R841" s="50"/>
      <c r="S841" s="9"/>
    </row>
    <row r="842" spans="1:19" x14ac:dyDescent="0.25">
      <c r="A842" s="150" t="s">
        <v>907</v>
      </c>
      <c r="B842" s="51" t="s">
        <v>899</v>
      </c>
      <c r="C842" s="201">
        <v>31</v>
      </c>
      <c r="D842" s="42"/>
      <c r="E842" s="43"/>
      <c r="F842" s="53"/>
      <c r="G842" s="54"/>
      <c r="H842" s="32"/>
      <c r="I842" s="33"/>
      <c r="J842" s="33"/>
      <c r="K842" s="33"/>
      <c r="L842" s="35"/>
      <c r="M842" s="59"/>
      <c r="N842" s="37"/>
      <c r="O842" s="56">
        <v>31</v>
      </c>
      <c r="P842" s="48">
        <v>700</v>
      </c>
      <c r="Q842" s="49"/>
      <c r="R842" s="50"/>
      <c r="S842" s="9"/>
    </row>
    <row r="843" spans="1:19" x14ac:dyDescent="0.25">
      <c r="A843" s="150" t="s">
        <v>908</v>
      </c>
      <c r="B843" s="51" t="s">
        <v>899</v>
      </c>
      <c r="C843" s="201">
        <v>31</v>
      </c>
      <c r="D843" s="42"/>
      <c r="E843" s="43"/>
      <c r="F843" s="53"/>
      <c r="G843" s="54"/>
      <c r="H843" s="32"/>
      <c r="I843" s="33"/>
      <c r="J843" s="33"/>
      <c r="K843" s="33"/>
      <c r="L843" s="35"/>
      <c r="M843" s="59"/>
      <c r="N843" s="37"/>
      <c r="O843" s="56">
        <v>31</v>
      </c>
      <c r="P843" s="48">
        <v>700</v>
      </c>
      <c r="Q843" s="49"/>
      <c r="R843" s="50"/>
      <c r="S843" s="9"/>
    </row>
    <row r="844" spans="1:19" x14ac:dyDescent="0.25">
      <c r="A844" s="150" t="s">
        <v>909</v>
      </c>
      <c r="B844" s="51" t="s">
        <v>899</v>
      </c>
      <c r="C844" s="201">
        <v>31</v>
      </c>
      <c r="D844" s="42"/>
      <c r="E844" s="43"/>
      <c r="F844" s="53"/>
      <c r="G844" s="54"/>
      <c r="H844" s="32"/>
      <c r="I844" s="33"/>
      <c r="J844" s="33"/>
      <c r="K844" s="33"/>
      <c r="L844" s="35"/>
      <c r="M844" s="59"/>
      <c r="N844" s="37"/>
      <c r="O844" s="56">
        <v>31</v>
      </c>
      <c r="P844" s="48">
        <v>700</v>
      </c>
      <c r="Q844" s="49"/>
      <c r="R844" s="50"/>
      <c r="S844" s="9"/>
    </row>
    <row r="845" spans="1:19" x14ac:dyDescent="0.25">
      <c r="A845" s="150"/>
      <c r="B845" s="51"/>
      <c r="C845" s="201"/>
      <c r="D845" s="42"/>
      <c r="E845" s="43"/>
      <c r="F845" s="53"/>
      <c r="G845" s="54"/>
      <c r="H845" s="32"/>
      <c r="I845" s="33"/>
      <c r="J845" s="33"/>
      <c r="K845" s="33"/>
      <c r="L845" s="35"/>
      <c r="M845" s="59"/>
      <c r="N845" s="37"/>
      <c r="O845" s="56"/>
      <c r="P845" s="48"/>
      <c r="Q845" s="49"/>
      <c r="R845" s="50"/>
      <c r="S845" s="9"/>
    </row>
    <row r="846" spans="1:19" x14ac:dyDescent="0.25">
      <c r="A846" s="209" t="s">
        <v>910</v>
      </c>
      <c r="B846" s="7" t="s">
        <v>911</v>
      </c>
      <c r="C846" s="202"/>
      <c r="D846" s="101"/>
      <c r="E846" s="102"/>
      <c r="F846" s="103"/>
      <c r="G846" s="54"/>
      <c r="H846" s="32"/>
      <c r="I846" s="33"/>
      <c r="J846" s="33"/>
      <c r="K846" s="33"/>
      <c r="L846" s="35"/>
      <c r="M846" s="59"/>
      <c r="N846" s="37"/>
      <c r="O846" s="104"/>
      <c r="P846" s="105"/>
      <c r="Q846" s="58"/>
      <c r="R846" s="50"/>
      <c r="S846" s="9"/>
    </row>
    <row r="847" spans="1:19" x14ac:dyDescent="0.25">
      <c r="A847" s="186" t="s">
        <v>912</v>
      </c>
      <c r="B847" s="51" t="s">
        <v>913</v>
      </c>
      <c r="C847" s="202"/>
      <c r="D847" s="101"/>
      <c r="E847" s="102"/>
      <c r="F847" s="103"/>
      <c r="G847" s="54"/>
      <c r="H847" s="32"/>
      <c r="I847" s="33"/>
      <c r="J847" s="33"/>
      <c r="K847" s="33"/>
      <c r="L847" s="35"/>
      <c r="M847" s="59"/>
      <c r="N847" s="37"/>
      <c r="O847" s="104"/>
      <c r="P847" s="105"/>
      <c r="Q847" s="49"/>
      <c r="R847" s="50"/>
      <c r="S847" s="9"/>
    </row>
    <row r="848" spans="1:19" x14ac:dyDescent="0.25">
      <c r="A848" s="150" t="s">
        <v>914</v>
      </c>
      <c r="B848" s="51" t="s">
        <v>915</v>
      </c>
      <c r="C848" s="198">
        <v>19446.79</v>
      </c>
      <c r="D848" s="52">
        <v>0.1</v>
      </c>
      <c r="E848" s="43">
        <v>5</v>
      </c>
      <c r="F848" s="88">
        <v>19446.79</v>
      </c>
      <c r="G848" s="54">
        <v>0</v>
      </c>
      <c r="H848" s="32">
        <f t="shared" ref="H848" si="161">((C848-(C848*D848))/E848)/H$8</f>
        <v>291.70184999999998</v>
      </c>
      <c r="I848" s="33">
        <f t="shared" ref="I848" si="162">+G848*H848</f>
        <v>0</v>
      </c>
      <c r="J848" s="33">
        <f>+I848+'Activos Dic 2021'!CP831</f>
        <v>17502</v>
      </c>
      <c r="K848" s="738">
        <f t="shared" ref="K848" si="163">+C848-J848</f>
        <v>1944.7900000000009</v>
      </c>
      <c r="L848" s="35">
        <f t="shared" ref="L848" si="164">+J848/C848</f>
        <v>0.89999429211710513</v>
      </c>
      <c r="M848" s="59">
        <v>800</v>
      </c>
      <c r="N848" s="106"/>
      <c r="O848" s="88"/>
      <c r="P848" s="48"/>
      <c r="Q848" s="49"/>
      <c r="R848" s="50"/>
      <c r="S848" s="9"/>
    </row>
    <row r="849" spans="1:24" x14ac:dyDescent="0.25">
      <c r="A849" s="150"/>
      <c r="B849" s="51"/>
      <c r="C849" s="194"/>
      <c r="D849" s="42"/>
      <c r="E849" s="43"/>
      <c r="F849" s="107"/>
      <c r="G849" s="54"/>
      <c r="H849" s="32"/>
      <c r="I849" s="33"/>
      <c r="J849" s="33"/>
      <c r="K849" s="34"/>
      <c r="L849" s="33"/>
      <c r="M849" s="59"/>
      <c r="N849" s="106"/>
      <c r="O849" s="55"/>
      <c r="P849" s="48"/>
      <c r="Q849" s="49"/>
      <c r="R849" s="50"/>
      <c r="S849" s="9"/>
    </row>
    <row r="850" spans="1:24" ht="15.75" thickBot="1" x14ac:dyDescent="0.3">
      <c r="A850" s="155"/>
      <c r="B850" s="108"/>
      <c r="C850" s="203">
        <v>131934.31000000084</v>
      </c>
      <c r="D850" s="109"/>
      <c r="E850" s="110"/>
      <c r="F850" s="111"/>
      <c r="G850" s="112"/>
      <c r="H850" s="32"/>
      <c r="I850" s="113"/>
      <c r="J850" s="113"/>
      <c r="K850" s="114"/>
      <c r="L850" s="113"/>
      <c r="M850" s="115"/>
      <c r="N850" s="106"/>
      <c r="O850" s="115"/>
      <c r="P850" s="116"/>
      <c r="Q850" s="117"/>
      <c r="R850" s="118"/>
      <c r="S850" s="9"/>
    </row>
    <row r="851" spans="1:24" x14ac:dyDescent="0.25">
      <c r="A851" s="9"/>
      <c r="B851" s="9"/>
      <c r="C851" s="119"/>
      <c r="D851" s="128"/>
      <c r="E851" s="14"/>
      <c r="F851" s="14"/>
      <c r="G851" s="128"/>
      <c r="H851" s="14"/>
      <c r="I851" s="14"/>
      <c r="J851" s="37"/>
      <c r="K851" s="37"/>
      <c r="L851" s="14"/>
      <c r="M851" s="120"/>
      <c r="N851" s="121"/>
      <c r="O851" s="122"/>
      <c r="P851" s="122"/>
      <c r="Q851" s="122"/>
      <c r="R851" s="123"/>
      <c r="S851" s="9"/>
    </row>
    <row r="852" spans="1:24" ht="15.75" thickBot="1" x14ac:dyDescent="0.3">
      <c r="A852" s="9"/>
      <c r="B852" s="9"/>
      <c r="C852" s="119"/>
      <c r="D852" s="128"/>
      <c r="E852" s="14"/>
      <c r="F852" s="8">
        <f>SUM(F9:F851)</f>
        <v>112846.15000000002</v>
      </c>
      <c r="G852" s="124"/>
      <c r="H852" s="125">
        <f>SUM(H11:H851)</f>
        <v>1507.1306500000007</v>
      </c>
      <c r="I852" s="126">
        <f>SUM(I11:I851)</f>
        <v>8634.8310499999898</v>
      </c>
      <c r="J852" s="126">
        <f>SUM(J11:J851)</f>
        <v>81876.178774999949</v>
      </c>
      <c r="K852" s="125">
        <f>SUM(K11:K851)</f>
        <v>30969.971224999925</v>
      </c>
      <c r="L852" s="120"/>
      <c r="M852" s="120"/>
      <c r="N852" s="121"/>
      <c r="O852" s="8">
        <f>SUM(O9:O851)</f>
        <v>19088.159999999894</v>
      </c>
      <c r="P852" s="122"/>
      <c r="Q852" s="122"/>
      <c r="R852" s="8">
        <f>SUM(R10:R851)</f>
        <v>2210.02</v>
      </c>
      <c r="S852" s="9"/>
    </row>
    <row r="853" spans="1:24" ht="15.75" thickTop="1" x14ac:dyDescent="0.25">
      <c r="A853" s="322"/>
      <c r="B853" s="322"/>
      <c r="C853" s="127"/>
      <c r="D853" s="9"/>
      <c r="E853" s="9"/>
      <c r="F853" s="9"/>
      <c r="G853" s="9"/>
      <c r="H853" s="1437"/>
      <c r="I853" s="1437"/>
      <c r="J853" s="1437"/>
      <c r="K853" s="1437"/>
      <c r="L853" s="9"/>
      <c r="M853" s="9"/>
      <c r="N853" s="13"/>
      <c r="O853" s="13"/>
      <c r="P853" s="13"/>
      <c r="Q853" s="13"/>
      <c r="R853" s="13"/>
      <c r="S853" s="9"/>
    </row>
    <row r="854" spans="1:24" ht="15.75" thickBot="1" x14ac:dyDescent="0.3">
      <c r="A854" s="129"/>
      <c r="B854" s="129"/>
      <c r="C854" s="130"/>
      <c r="D854" s="9"/>
      <c r="E854" s="9"/>
      <c r="F854" s="9"/>
      <c r="G854" s="9"/>
      <c r="H854" s="9"/>
      <c r="I854" s="9"/>
      <c r="J854" s="9"/>
      <c r="K854" s="9"/>
      <c r="L854" s="9"/>
      <c r="M854" s="9"/>
      <c r="N854" s="13"/>
      <c r="O854" s="13"/>
      <c r="P854" s="13"/>
      <c r="Q854" s="13"/>
      <c r="R854" s="13"/>
      <c r="S854" s="9"/>
    </row>
    <row r="855" spans="1:24" ht="15.75" thickBot="1" x14ac:dyDescent="0.3">
      <c r="A855" s="1438" t="s">
        <v>916</v>
      </c>
      <c r="B855" s="1439"/>
      <c r="C855" s="131"/>
      <c r="D855" s="9"/>
      <c r="E855" s="9"/>
      <c r="F855" s="9"/>
      <c r="G855" s="9"/>
      <c r="H855" s="9"/>
      <c r="I855" s="9"/>
      <c r="J855" s="9"/>
      <c r="K855" s="9"/>
      <c r="L855" s="9"/>
      <c r="M855" s="9"/>
      <c r="N855" s="13"/>
      <c r="O855" s="13"/>
      <c r="P855" s="13"/>
      <c r="Q855" s="13"/>
      <c r="R855" s="13"/>
      <c r="S855" s="9"/>
    </row>
    <row r="856" spans="1:24" x14ac:dyDescent="0.25">
      <c r="A856" s="132"/>
      <c r="B856" s="132"/>
      <c r="C856" s="133"/>
      <c r="D856" s="9"/>
      <c r="E856" s="9"/>
      <c r="F856" s="9"/>
      <c r="G856" s="9"/>
      <c r="H856" s="9"/>
      <c r="I856" s="9"/>
      <c r="J856" s="9"/>
      <c r="K856" s="9"/>
      <c r="L856" s="9"/>
      <c r="M856" s="9"/>
      <c r="N856" s="13"/>
      <c r="O856" s="13"/>
      <c r="P856" s="13"/>
      <c r="Q856" s="13"/>
      <c r="R856" s="13"/>
      <c r="S856" s="9"/>
    </row>
    <row r="857" spans="1:24" ht="15.75" thickBot="1" x14ac:dyDescent="0.3">
      <c r="A857" s="134">
        <v>100</v>
      </c>
      <c r="B857" s="135" t="s">
        <v>917</v>
      </c>
      <c r="C857" s="136">
        <f>+SUM(C11:C33)</f>
        <v>1310.8899999999992</v>
      </c>
      <c r="D857" s="9"/>
      <c r="E857" s="9"/>
      <c r="F857" s="9"/>
      <c r="G857" s="9"/>
      <c r="H857" s="9"/>
      <c r="I857" s="9"/>
      <c r="J857" s="9"/>
      <c r="K857" s="9"/>
      <c r="L857" s="9"/>
      <c r="M857" s="9"/>
      <c r="N857" s="13"/>
      <c r="O857" s="13"/>
      <c r="P857" s="13"/>
      <c r="Q857" s="13"/>
      <c r="R857" s="1046"/>
      <c r="S857" s="9"/>
    </row>
    <row r="858" spans="1:24" ht="15.75" thickBot="1" x14ac:dyDescent="0.3">
      <c r="A858" s="134">
        <v>200</v>
      </c>
      <c r="B858" s="135" t="s">
        <v>918</v>
      </c>
      <c r="C858" s="136">
        <f>+SUM(C37:C87)</f>
        <v>10935.140000000001</v>
      </c>
      <c r="D858" s="9"/>
      <c r="E858" s="9"/>
      <c r="F858" s="1440" t="s">
        <v>928</v>
      </c>
      <c r="G858" s="1441"/>
      <c r="H858" s="1441"/>
      <c r="I858" s="1441"/>
      <c r="J858" s="1441"/>
      <c r="K858" s="1441"/>
      <c r="L858" s="1441"/>
      <c r="M858" s="1442"/>
      <c r="N858" s="137"/>
      <c r="O858" s="138" t="s">
        <v>1411</v>
      </c>
      <c r="P858" s="138"/>
      <c r="Q858" s="139"/>
      <c r="R858" s="13"/>
      <c r="S858" s="9"/>
    </row>
    <row r="859" spans="1:24" ht="24.75" customHeight="1" thickBot="1" x14ac:dyDescent="0.3">
      <c r="A859" s="134">
        <v>300</v>
      </c>
      <c r="B859" s="140" t="s">
        <v>919</v>
      </c>
      <c r="C859" s="141">
        <f>+SUM(C91:C299)</f>
        <v>51294.590000000018</v>
      </c>
      <c r="D859" s="1443" t="s">
        <v>954</v>
      </c>
      <c r="E859" s="1439"/>
      <c r="F859" s="316" t="s">
        <v>930</v>
      </c>
      <c r="G859" s="1440" t="s">
        <v>931</v>
      </c>
      <c r="H859" s="1441"/>
      <c r="I859" s="1441"/>
      <c r="J859" s="1441"/>
      <c r="K859" s="1442"/>
      <c r="L859" s="1444" t="s">
        <v>955</v>
      </c>
      <c r="M859" s="1445"/>
      <c r="N859" s="1435" t="s">
        <v>964</v>
      </c>
      <c r="O859" s="1436"/>
      <c r="P859" s="142" t="s">
        <v>962</v>
      </c>
      <c r="Q859" s="143" t="s">
        <v>965</v>
      </c>
      <c r="R859" s="13"/>
      <c r="S859" s="9"/>
    </row>
    <row r="860" spans="1:24" ht="15.75" thickBot="1" x14ac:dyDescent="0.3">
      <c r="A860" s="134">
        <v>400</v>
      </c>
      <c r="B860" s="140" t="s">
        <v>276</v>
      </c>
      <c r="C860" s="141">
        <f>+SUM(C303:C362)</f>
        <v>7460.89</v>
      </c>
      <c r="D860" s="1449">
        <v>500</v>
      </c>
      <c r="E860" s="1450"/>
      <c r="F860" s="12" t="s">
        <v>932</v>
      </c>
      <c r="G860" s="1451" t="s">
        <v>933</v>
      </c>
      <c r="H860" s="1452"/>
      <c r="I860" s="1452"/>
      <c r="J860" s="1452"/>
      <c r="K860" s="1453"/>
      <c r="L860" s="1454">
        <f>+SUMIF(M9:M848,D860,C9:C848)</f>
        <v>24382.669999999984</v>
      </c>
      <c r="M860" s="1455"/>
      <c r="N860" s="1456">
        <v>24382.67</v>
      </c>
      <c r="O860" s="1457"/>
      <c r="P860" s="144">
        <v>0</v>
      </c>
      <c r="Q860" s="145">
        <f>+N860+P860</f>
        <v>24382.67</v>
      </c>
      <c r="R860" s="13"/>
      <c r="S860" s="9"/>
      <c r="X860" s="333"/>
    </row>
    <row r="861" spans="1:24" ht="15.75" thickBot="1" x14ac:dyDescent="0.3">
      <c r="A861" s="134">
        <v>500</v>
      </c>
      <c r="B861" s="140" t="s">
        <v>371</v>
      </c>
      <c r="C861" s="136">
        <f>+SUM(C364:C819)</f>
        <v>40930.010000000046</v>
      </c>
      <c r="D861" s="1458" t="s">
        <v>956</v>
      </c>
      <c r="E861" s="1459"/>
      <c r="F861" s="12" t="s">
        <v>934</v>
      </c>
      <c r="G861" s="1460" t="s">
        <v>935</v>
      </c>
      <c r="H861" s="1461"/>
      <c r="I861" s="1461"/>
      <c r="J861" s="1461"/>
      <c r="K861" s="1462"/>
      <c r="L861" s="1463">
        <f>+SUM(R861:V861)</f>
        <v>17964.099999999999</v>
      </c>
      <c r="M861" s="1464"/>
      <c r="N861" s="1465">
        <v>17964.099999999999</v>
      </c>
      <c r="O861" s="1466"/>
      <c r="P861" s="144">
        <v>362.32</v>
      </c>
      <c r="Q861" s="145">
        <f t="shared" ref="Q861:Q863" si="165">+N861+P861</f>
        <v>18326.419999999998</v>
      </c>
      <c r="R861" s="13">
        <f>+SUMIF(M9:M848,"100",C9:C848)</f>
        <v>1061.6100000000001</v>
      </c>
      <c r="S861" s="9">
        <f>+SUMIF(M9:M848,"200",C9:C848)</f>
        <v>10509.539999999999</v>
      </c>
      <c r="T861" s="1">
        <f>+SUMIF(M9:M848,"400",C9:C848)</f>
        <v>6392.95</v>
      </c>
      <c r="U861" s="1">
        <f>+SUMIF(M9:M848,"600",C9:C848)</f>
        <v>0</v>
      </c>
      <c r="V861" s="1">
        <f>+SUMIF(M9:M848,"700",C9:C848)</f>
        <v>0</v>
      </c>
      <c r="X861" s="333"/>
    </row>
    <row r="862" spans="1:24" ht="15.75" thickBot="1" x14ac:dyDescent="0.3">
      <c r="A862" s="134">
        <v>600</v>
      </c>
      <c r="B862" s="140" t="s">
        <v>920</v>
      </c>
      <c r="C862" s="147">
        <f>+SUM(C821:C831)</f>
        <v>285</v>
      </c>
      <c r="D862" s="1458">
        <v>800</v>
      </c>
      <c r="E862" s="1459"/>
      <c r="F862" s="12" t="s">
        <v>936</v>
      </c>
      <c r="G862" s="1460" t="s">
        <v>937</v>
      </c>
      <c r="H862" s="1461"/>
      <c r="I862" s="1461"/>
      <c r="J862" s="1461"/>
      <c r="K862" s="1462"/>
      <c r="L862" s="1463">
        <f>+SUMIF(M9:M848,D862,C9:C848)</f>
        <v>19446.79</v>
      </c>
      <c r="M862" s="1464"/>
      <c r="N862" s="1465">
        <v>19446.79</v>
      </c>
      <c r="O862" s="1466"/>
      <c r="P862" s="144"/>
      <c r="Q862" s="145">
        <f t="shared" si="165"/>
        <v>19446.79</v>
      </c>
      <c r="R862" s="13"/>
      <c r="S862" s="9"/>
      <c r="X862" s="333"/>
    </row>
    <row r="863" spans="1:24" ht="15.75" thickBot="1" x14ac:dyDescent="0.3">
      <c r="A863" s="134">
        <v>700</v>
      </c>
      <c r="B863" s="140" t="s">
        <v>921</v>
      </c>
      <c r="C863" s="147">
        <f>+SUM(C834:C844)</f>
        <v>271</v>
      </c>
      <c r="D863" s="1458">
        <v>300</v>
      </c>
      <c r="E863" s="1459"/>
      <c r="F863" s="12" t="s">
        <v>938</v>
      </c>
      <c r="G863" s="1460" t="s">
        <v>939</v>
      </c>
      <c r="H863" s="1461"/>
      <c r="I863" s="1461"/>
      <c r="J863" s="1461"/>
      <c r="K863" s="1462"/>
      <c r="L863" s="1473">
        <f>+SUMIF(M9:M848,"300",C9:C848)</f>
        <v>51052.590000000018</v>
      </c>
      <c r="M863" s="1474"/>
      <c r="N863" s="1475">
        <v>51052.59</v>
      </c>
      <c r="O863" s="1476"/>
      <c r="P863" s="148">
        <v>374.3</v>
      </c>
      <c r="Q863" s="145">
        <f t="shared" si="165"/>
        <v>51426.89</v>
      </c>
      <c r="R863" s="13"/>
      <c r="S863" s="9"/>
      <c r="X863" s="333"/>
    </row>
    <row r="864" spans="1:24" ht="15.75" thickBot="1" x14ac:dyDescent="0.3">
      <c r="A864" s="149">
        <v>800</v>
      </c>
      <c r="B864" s="140" t="s">
        <v>922</v>
      </c>
      <c r="C864" s="323">
        <f>+SUM(C847:C849)</f>
        <v>19446.79</v>
      </c>
      <c r="D864" s="13"/>
      <c r="E864" s="151"/>
      <c r="F864" s="9"/>
      <c r="G864" s="152"/>
      <c r="H864" s="9"/>
      <c r="I864" s="9"/>
      <c r="J864" s="9"/>
      <c r="K864" s="153"/>
      <c r="L864" s="1477">
        <f>SUM(L860:M863)</f>
        <v>112846.15</v>
      </c>
      <c r="M864" s="1478"/>
      <c r="N864" s="1481">
        <f>+N860+N861+N862+N863</f>
        <v>112846.15</v>
      </c>
      <c r="O864" s="1482"/>
      <c r="P864" s="154"/>
      <c r="Q864" s="145"/>
      <c r="R864" s="127">
        <f>+Q861-L861</f>
        <v>362.31999999999971</v>
      </c>
      <c r="S864" s="9"/>
    </row>
    <row r="865" spans="1:22" ht="15.75" thickBot="1" x14ac:dyDescent="0.3">
      <c r="A865" s="155"/>
      <c r="B865" s="156" t="s">
        <v>923</v>
      </c>
      <c r="C865" s="157">
        <f>SUM(C857:C864)</f>
        <v>131934.31000000008</v>
      </c>
      <c r="D865" s="158"/>
      <c r="E865" s="108"/>
      <c r="F865" s="159"/>
      <c r="G865" s="160"/>
      <c r="H865" s="161"/>
      <c r="I865" s="162"/>
      <c r="J865" s="163"/>
      <c r="K865" s="108"/>
      <c r="L865" s="1479"/>
      <c r="M865" s="1480"/>
      <c r="N865" s="1483"/>
      <c r="O865" s="1484"/>
      <c r="P865" s="148">
        <f>SUM(P860:P864)</f>
        <v>736.62</v>
      </c>
      <c r="Q865" s="164">
        <f>+SUM(Q860:Q863)</f>
        <v>113582.76999999999</v>
      </c>
      <c r="R865" s="165"/>
      <c r="S865" s="9"/>
    </row>
    <row r="866" spans="1:22" ht="15.75" thickBot="1" x14ac:dyDescent="0.3">
      <c r="A866" s="9"/>
      <c r="B866" s="9"/>
      <c r="C866" s="14"/>
      <c r="D866" s="9"/>
      <c r="E866" s="9"/>
      <c r="F866" s="9"/>
      <c r="G866" s="9"/>
      <c r="H866" s="9"/>
      <c r="I866" s="9"/>
      <c r="J866" s="9"/>
      <c r="K866" s="9"/>
      <c r="L866" s="14"/>
      <c r="M866" s="14"/>
      <c r="N866" s="14"/>
      <c r="O866" s="14"/>
      <c r="P866" s="14"/>
      <c r="Q866" s="14"/>
      <c r="R866" s="165"/>
      <c r="S866" s="9"/>
    </row>
    <row r="867" spans="1:22" ht="15.75" thickBot="1" x14ac:dyDescent="0.3">
      <c r="A867" s="9"/>
      <c r="B867" s="9"/>
      <c r="C867" s="14"/>
      <c r="D867" s="9"/>
      <c r="E867" s="9"/>
      <c r="F867" s="9"/>
      <c r="G867" s="9"/>
      <c r="H867" s="9"/>
      <c r="I867" s="9"/>
      <c r="J867" s="9"/>
      <c r="K867" s="9"/>
      <c r="L867" s="166"/>
      <c r="M867" s="167"/>
      <c r="N867" s="168"/>
      <c r="O867" s="168"/>
      <c r="P867" s="168"/>
      <c r="Q867" s="14"/>
      <c r="R867" s="14"/>
      <c r="S867" s="9"/>
    </row>
    <row r="868" spans="1:22" ht="15.75" thickBot="1" x14ac:dyDescent="0.3">
      <c r="A868" s="169"/>
      <c r="B868" s="170"/>
      <c r="C868" s="171"/>
      <c r="D868" s="1438" t="s">
        <v>954</v>
      </c>
      <c r="E868" s="1439"/>
      <c r="F868" s="316" t="s">
        <v>930</v>
      </c>
      <c r="G868" s="1440" t="s">
        <v>931</v>
      </c>
      <c r="H868" s="1441"/>
      <c r="I868" s="1441"/>
      <c r="J868" s="1441"/>
      <c r="K868" s="1441"/>
      <c r="L868" s="1485" t="s">
        <v>957</v>
      </c>
      <c r="M868" s="1486"/>
      <c r="N868" s="172" t="s">
        <v>966</v>
      </c>
      <c r="O868" s="173"/>
      <c r="P868" s="174"/>
      <c r="Q868" s="175"/>
      <c r="R868" s="14"/>
      <c r="S868" s="9"/>
    </row>
    <row r="869" spans="1:22" x14ac:dyDescent="0.25">
      <c r="A869" s="176" t="s">
        <v>924</v>
      </c>
      <c r="B869" s="128"/>
      <c r="C869" s="177">
        <f>+L864</f>
        <v>112846.15</v>
      </c>
      <c r="D869" s="1467">
        <v>500</v>
      </c>
      <c r="E869" s="1459"/>
      <c r="F869" s="12" t="s">
        <v>932</v>
      </c>
      <c r="G869" s="1451" t="s">
        <v>933</v>
      </c>
      <c r="H869" s="1452"/>
      <c r="I869" s="1452"/>
      <c r="J869" s="1452"/>
      <c r="K869" s="1452"/>
      <c r="L869" s="1468">
        <f>+SUMIF(M9:M848,"500",I9:I848)</f>
        <v>874.63089999999977</v>
      </c>
      <c r="M869" s="1469"/>
      <c r="N869" s="1470">
        <f>+SUMIF(M9:M848,"500",J9:J848)</f>
        <v>16644.209300000002</v>
      </c>
      <c r="O869" s="1471"/>
      <c r="P869" s="1472"/>
      <c r="Q869" s="320"/>
      <c r="R869" s="14"/>
      <c r="S869" s="9"/>
    </row>
    <row r="870" spans="1:22" x14ac:dyDescent="0.25">
      <c r="A870" s="1496" t="s">
        <v>925</v>
      </c>
      <c r="B870" s="1497"/>
      <c r="C870" s="177">
        <f>+O852</f>
        <v>19088.159999999894</v>
      </c>
      <c r="D870" s="1467" t="s">
        <v>958</v>
      </c>
      <c r="E870" s="1459"/>
      <c r="F870" s="12" t="s">
        <v>934</v>
      </c>
      <c r="G870" s="1460" t="s">
        <v>935</v>
      </c>
      <c r="H870" s="1461"/>
      <c r="I870" s="1461"/>
      <c r="J870" s="1461"/>
      <c r="K870" s="1461"/>
      <c r="L870" s="1470">
        <f>+SUM(R870:V870)</f>
        <v>939.03235000000006</v>
      </c>
      <c r="M870" s="1472"/>
      <c r="N870" s="1498">
        <f>+SUM(R871:V871)</f>
        <v>13666.345575000001</v>
      </c>
      <c r="O870" s="1499"/>
      <c r="P870" s="1500"/>
      <c r="Q870" s="321"/>
      <c r="R870" s="14">
        <f>+SUMIF(M9:M848,"100",I9:I848)</f>
        <v>40.069800000000001</v>
      </c>
      <c r="S870" s="9">
        <f>+SUMIF(M9:M848,"200",I9:I848)</f>
        <v>800.20675000000006</v>
      </c>
      <c r="T870" s="1">
        <f>+SUMIF(M9:M848,"400",I9:I848)</f>
        <v>98.755799999999994</v>
      </c>
      <c r="U870" s="1">
        <f>+SUMIF(M9:M848,"600",I9:I848)</f>
        <v>0</v>
      </c>
      <c r="V870" s="1">
        <f>+SUMIF(M9:M848,"700",I9:I848)</f>
        <v>0</v>
      </c>
    </row>
    <row r="871" spans="1:22" ht="15.75" thickBot="1" x14ac:dyDescent="0.3">
      <c r="A871" s="1496" t="s">
        <v>926</v>
      </c>
      <c r="B871" s="1497"/>
      <c r="C871" s="178">
        <f>+R852</f>
        <v>2210.02</v>
      </c>
      <c r="D871" s="1467">
        <v>800</v>
      </c>
      <c r="E871" s="1459"/>
      <c r="F871" s="12" t="s">
        <v>936</v>
      </c>
      <c r="G871" s="1460" t="s">
        <v>937</v>
      </c>
      <c r="H871" s="1461"/>
      <c r="I871" s="1461"/>
      <c r="J871" s="1461"/>
      <c r="K871" s="1461"/>
      <c r="L871" s="1470">
        <f>+SUMIF(M9:M848,"800",I9:I848)</f>
        <v>0</v>
      </c>
      <c r="M871" s="1472"/>
      <c r="N871" s="1470">
        <f>+SUMIF(M9:M848,"800",J9:J848)</f>
        <v>17502</v>
      </c>
      <c r="O871" s="1471"/>
      <c r="P871" s="1472"/>
      <c r="Q871" s="320"/>
      <c r="R871" s="14">
        <f>+SUMIF(M9:M848,"100",J9:J848)</f>
        <v>955.4514999999999</v>
      </c>
      <c r="S871" s="9">
        <f>+SUMIF(M9:M848,"200",J9:J848)</f>
        <v>6957.2301499999994</v>
      </c>
      <c r="T871" s="1">
        <f>+SUMIF(M9:M848,"400",J9:J848)</f>
        <v>5753.6639250000017</v>
      </c>
      <c r="U871" s="1">
        <f>+SUMIF(M9:M848,"600",J9:J848)</f>
        <v>0</v>
      </c>
      <c r="V871" s="1">
        <f>+SUMIF(M9:M848,"700",J9:J848)</f>
        <v>0</v>
      </c>
    </row>
    <row r="872" spans="1:22" ht="15.75" thickBot="1" x14ac:dyDescent="0.3">
      <c r="A872" s="176" t="s">
        <v>927</v>
      </c>
      <c r="B872" s="14"/>
      <c r="C872" s="179">
        <f>SUM(C869:C871)</f>
        <v>134144.32999999987</v>
      </c>
      <c r="D872" s="1467">
        <v>300</v>
      </c>
      <c r="E872" s="1459"/>
      <c r="F872" s="12" t="s">
        <v>938</v>
      </c>
      <c r="G872" s="1460" t="s">
        <v>939</v>
      </c>
      <c r="H872" s="1461"/>
      <c r="I872" s="1461"/>
      <c r="J872" s="1461"/>
      <c r="K872" s="1461"/>
      <c r="L872" s="1470">
        <f>+SUMIF(M9:M848,"300",I9:I848)</f>
        <v>6821.1677999999984</v>
      </c>
      <c r="M872" s="1472"/>
      <c r="N872" s="1487">
        <f>+SUMIF(M9:M848,"300",J9:J848)</f>
        <v>34063.623899999999</v>
      </c>
      <c r="O872" s="1488"/>
      <c r="P872" s="1489"/>
      <c r="Q872" s="319"/>
      <c r="R872" s="14"/>
      <c r="S872" s="9"/>
    </row>
    <row r="873" spans="1:22" ht="15.75" thickBot="1" x14ac:dyDescent="0.3">
      <c r="A873" s="180"/>
      <c r="B873" s="181"/>
      <c r="C873" s="182"/>
      <c r="D873" s="152"/>
      <c r="E873" s="151"/>
      <c r="F873" s="9"/>
      <c r="G873" s="152"/>
      <c r="H873" s="9"/>
      <c r="I873" s="9"/>
      <c r="J873" s="9"/>
      <c r="K873" s="119"/>
      <c r="L873" s="1490">
        <f>+L869+L870+L871+L872</f>
        <v>8634.8310499999989</v>
      </c>
      <c r="M873" s="1491"/>
      <c r="N873" s="1490">
        <f>+N869+N870+N871+N872</f>
        <v>81876.178775000008</v>
      </c>
      <c r="O873" s="1494"/>
      <c r="P873" s="1491"/>
      <c r="Q873" s="321"/>
      <c r="R873" s="14"/>
      <c r="S873" s="9"/>
    </row>
    <row r="874" spans="1:22" ht="15.75" thickBot="1" x14ac:dyDescent="0.3">
      <c r="A874" s="14"/>
      <c r="B874" s="14"/>
      <c r="C874" s="127"/>
      <c r="D874" s="183"/>
      <c r="E874" s="108"/>
      <c r="F874" s="159"/>
      <c r="G874" s="160"/>
      <c r="H874" s="161"/>
      <c r="I874" s="162"/>
      <c r="J874" s="163"/>
      <c r="K874" s="158"/>
      <c r="L874" s="1492"/>
      <c r="M874" s="1493"/>
      <c r="N874" s="1492"/>
      <c r="O874" s="1495"/>
      <c r="P874" s="1493"/>
      <c r="Q874" s="321"/>
      <c r="R874" s="14"/>
      <c r="S874" s="9"/>
    </row>
    <row r="875" spans="1:22" ht="27" customHeight="1" thickBot="1" x14ac:dyDescent="0.3">
      <c r="A875" s="1519" t="s">
        <v>928</v>
      </c>
      <c r="B875" s="1520"/>
      <c r="C875" s="1521" t="s">
        <v>929</v>
      </c>
      <c r="D875" s="9"/>
      <c r="E875" s="9"/>
      <c r="F875" s="9"/>
      <c r="G875" s="9"/>
      <c r="H875" s="9"/>
      <c r="I875" s="9"/>
      <c r="J875" s="9"/>
      <c r="K875" s="9"/>
      <c r="L875" s="9"/>
      <c r="M875" s="9"/>
      <c r="N875" s="9"/>
      <c r="O875" s="9"/>
      <c r="P875" s="9"/>
      <c r="Q875" s="9"/>
      <c r="R875" s="9"/>
      <c r="S875" s="9"/>
    </row>
    <row r="876" spans="1:22" ht="15.75" thickBot="1" x14ac:dyDescent="0.3">
      <c r="A876" s="184" t="s">
        <v>930</v>
      </c>
      <c r="B876" s="185" t="s">
        <v>931</v>
      </c>
      <c r="C876" s="1522"/>
      <c r="D876" s="9"/>
      <c r="E876" s="9"/>
      <c r="F876" s="9"/>
      <c r="G876" s="9"/>
      <c r="H876" s="9"/>
      <c r="I876" s="9"/>
      <c r="J876" s="9"/>
      <c r="K876" s="9"/>
      <c r="L876" s="9"/>
      <c r="M876" s="9"/>
      <c r="N876" s="9"/>
      <c r="O876" s="9"/>
      <c r="P876" s="9"/>
      <c r="Q876" s="9"/>
      <c r="R876" s="9"/>
      <c r="S876" s="9"/>
    </row>
    <row r="877" spans="1:22" ht="15.75" thickBot="1" x14ac:dyDescent="0.3">
      <c r="A877" s="186" t="s">
        <v>932</v>
      </c>
      <c r="B877" s="37" t="s">
        <v>933</v>
      </c>
      <c r="C877" s="187">
        <f>+L860</f>
        <v>24382.669999999984</v>
      </c>
      <c r="D877" s="13"/>
      <c r="E877" s="9"/>
      <c r="F877" s="9"/>
      <c r="G877" s="9"/>
      <c r="H877" s="13"/>
      <c r="I877" s="9"/>
      <c r="J877" s="9"/>
      <c r="K877" s="9"/>
      <c r="L877" s="9"/>
      <c r="M877" s="9"/>
      <c r="N877" s="9"/>
      <c r="O877" s="9"/>
      <c r="P877" s="9"/>
      <c r="Q877" s="9"/>
      <c r="R877" s="9"/>
      <c r="S877" s="9"/>
    </row>
    <row r="878" spans="1:22" ht="15.75" thickBot="1" x14ac:dyDescent="0.3">
      <c r="A878" s="186" t="s">
        <v>934</v>
      </c>
      <c r="B878" s="37" t="s">
        <v>935</v>
      </c>
      <c r="C878" s="187">
        <f t="shared" ref="C878:C880" si="166">+L861</f>
        <v>17964.099999999999</v>
      </c>
      <c r="D878" s="9"/>
      <c r="E878" s="9"/>
      <c r="F878" s="9"/>
      <c r="G878" s="9"/>
      <c r="H878" s="9"/>
      <c r="I878" s="9"/>
      <c r="J878" s="9"/>
      <c r="K878" s="9"/>
      <c r="L878" s="9"/>
      <c r="M878" s="9"/>
      <c r="N878" s="9"/>
      <c r="O878" s="9"/>
      <c r="P878" s="9"/>
      <c r="Q878" s="9"/>
      <c r="R878" s="9"/>
      <c r="S878" s="9"/>
    </row>
    <row r="879" spans="1:22" ht="15.75" thickBot="1" x14ac:dyDescent="0.3">
      <c r="A879" s="324" t="s">
        <v>936</v>
      </c>
      <c r="B879" s="325" t="s">
        <v>937</v>
      </c>
      <c r="C879" s="187">
        <f t="shared" si="166"/>
        <v>19446.79</v>
      </c>
      <c r="D879" s="9"/>
      <c r="E879" s="9"/>
      <c r="F879" s="9"/>
      <c r="G879" s="9"/>
      <c r="H879" s="9"/>
      <c r="I879" s="9"/>
      <c r="J879" s="9"/>
      <c r="K879" s="9"/>
      <c r="L879" s="9"/>
      <c r="M879" s="9"/>
      <c r="N879" s="9"/>
      <c r="O879" s="9"/>
      <c r="P879" s="9"/>
      <c r="Q879" s="9"/>
      <c r="R879" s="9"/>
      <c r="S879" s="9"/>
    </row>
    <row r="880" spans="1:22" ht="15.75" thickBot="1" x14ac:dyDescent="0.3">
      <c r="A880" s="186" t="s">
        <v>938</v>
      </c>
      <c r="B880" s="37" t="s">
        <v>939</v>
      </c>
      <c r="C880" s="187">
        <f t="shared" si="166"/>
        <v>51052.590000000018</v>
      </c>
      <c r="D880" s="9"/>
      <c r="E880" s="9"/>
      <c r="F880" s="9"/>
      <c r="G880" s="9"/>
      <c r="H880" s="9"/>
      <c r="I880" s="9"/>
      <c r="J880" s="9"/>
      <c r="K880" s="9"/>
      <c r="L880" s="753">
        <f>+L860-C877</f>
        <v>0</v>
      </c>
      <c r="M880" s="9"/>
      <c r="N880" s="9"/>
      <c r="O880" s="9"/>
      <c r="P880" s="9"/>
      <c r="Q880" s="9"/>
      <c r="R880" s="9"/>
      <c r="S880" s="9"/>
    </row>
    <row r="881" spans="1:19" ht="15.75" thickBot="1" x14ac:dyDescent="0.3">
      <c r="A881" s="150"/>
      <c r="B881" s="14"/>
      <c r="C881" s="179">
        <f>SUM(C877:C880)</f>
        <v>112846.15</v>
      </c>
      <c r="D881" s="9"/>
      <c r="E881" s="9"/>
      <c r="F881" s="9"/>
      <c r="G881" s="9"/>
      <c r="H881" s="9"/>
      <c r="I881" s="9"/>
      <c r="J881" s="9"/>
      <c r="K881" s="9"/>
      <c r="L881" s="753">
        <f t="shared" ref="L881:L884" si="167">+L861-C878</f>
        <v>0</v>
      </c>
      <c r="M881" s="9"/>
      <c r="N881" s="9"/>
      <c r="O881" s="9"/>
      <c r="P881" s="9"/>
      <c r="Q881" s="9"/>
      <c r="R881" s="9"/>
      <c r="S881" s="9"/>
    </row>
    <row r="882" spans="1:19" ht="15.75" thickBot="1" x14ac:dyDescent="0.3">
      <c r="A882" s="188"/>
      <c r="B882" s="189"/>
      <c r="C882" s="190"/>
      <c r="D882" s="13"/>
      <c r="E882" s="9"/>
      <c r="F882" s="9"/>
      <c r="G882" s="9"/>
      <c r="H882" s="13"/>
      <c r="I882" s="9"/>
      <c r="J882" s="9"/>
      <c r="K882" s="9"/>
      <c r="L882" s="753">
        <f t="shared" si="167"/>
        <v>0</v>
      </c>
      <c r="M882" s="9"/>
      <c r="N882" s="9"/>
      <c r="O882" s="9"/>
      <c r="P882" s="9"/>
      <c r="Q882" s="9"/>
      <c r="R882" s="9"/>
      <c r="S882" s="9"/>
    </row>
    <row r="883" spans="1:19" x14ac:dyDescent="0.25">
      <c r="A883" s="128"/>
      <c r="B883" s="128"/>
      <c r="C883" s="14"/>
      <c r="D883" s="9"/>
      <c r="E883" s="9"/>
      <c r="F883" s="9"/>
      <c r="G883" s="9"/>
      <c r="H883" s="9"/>
      <c r="I883" s="9"/>
      <c r="J883" s="9"/>
      <c r="K883" s="9"/>
      <c r="L883" s="753">
        <f t="shared" si="167"/>
        <v>0</v>
      </c>
      <c r="M883" s="9"/>
      <c r="N883" s="9"/>
      <c r="O883" s="9"/>
      <c r="P883" s="9"/>
      <c r="Q883" s="9"/>
      <c r="R883" s="9"/>
      <c r="S883" s="9"/>
    </row>
    <row r="884" spans="1:19" x14ac:dyDescent="0.25">
      <c r="A884" s="128"/>
      <c r="B884" s="128"/>
      <c r="C884" s="14"/>
      <c r="D884" s="9"/>
      <c r="E884" s="9"/>
      <c r="F884" s="9"/>
      <c r="G884" s="9"/>
      <c r="H884" s="9"/>
      <c r="I884" s="9"/>
      <c r="J884" s="9"/>
      <c r="K884" s="9"/>
      <c r="L884" s="753">
        <f t="shared" si="167"/>
        <v>0</v>
      </c>
      <c r="M884" s="9"/>
      <c r="N884" s="9"/>
      <c r="O884" s="9"/>
      <c r="P884" s="9"/>
      <c r="Q884" s="9"/>
      <c r="R884" s="9"/>
      <c r="S884" s="9"/>
    </row>
    <row r="885" spans="1:19" ht="15.75" thickBot="1" x14ac:dyDescent="0.3">
      <c r="A885" s="128"/>
      <c r="B885" s="128"/>
      <c r="C885" s="14"/>
      <c r="D885" s="9"/>
      <c r="E885" s="9"/>
      <c r="F885" s="9"/>
      <c r="G885" s="9"/>
      <c r="H885" s="9"/>
      <c r="I885" s="9"/>
      <c r="J885" s="9"/>
      <c r="K885" s="9"/>
      <c r="L885" s="9"/>
      <c r="M885" s="9"/>
      <c r="N885" s="9"/>
      <c r="O885" s="9"/>
      <c r="P885" s="9"/>
      <c r="Q885" s="9"/>
      <c r="R885" s="9"/>
      <c r="S885" s="9"/>
    </row>
    <row r="886" spans="1:19" x14ac:dyDescent="0.25">
      <c r="A886" s="1510" t="s">
        <v>988</v>
      </c>
      <c r="B886" s="1511"/>
      <c r="C886" s="1511"/>
      <c r="D886" s="1511"/>
      <c r="E886" s="1511"/>
      <c r="F886" s="1511"/>
      <c r="G886" s="1512"/>
    </row>
    <row r="887" spans="1:19" ht="30.75" thickBot="1" x14ac:dyDescent="0.3">
      <c r="A887" s="237"/>
      <c r="B887" s="2"/>
      <c r="C887" s="235"/>
      <c r="D887" s="2"/>
      <c r="E887" s="236"/>
      <c r="F887" s="2"/>
      <c r="G887" s="233"/>
      <c r="I887" s="745" t="s">
        <v>1412</v>
      </c>
      <c r="K887" s="747" t="s">
        <v>1414</v>
      </c>
    </row>
    <row r="888" spans="1:19" x14ac:dyDescent="0.25">
      <c r="A888" s="328" t="s">
        <v>932</v>
      </c>
      <c r="B888" s="1513" t="s">
        <v>933</v>
      </c>
      <c r="C888" s="1514"/>
      <c r="D888" s="1514"/>
      <c r="E888" s="1514"/>
      <c r="F888" s="1515"/>
      <c r="G888" s="329">
        <v>24382.67</v>
      </c>
      <c r="H888" s="743"/>
      <c r="I888" s="746">
        <f>+G888-C877</f>
        <v>0</v>
      </c>
      <c r="J888" s="743"/>
      <c r="K888" s="744">
        <f t="shared" ref="K888" si="168">+G888-I888</f>
        <v>24382.67</v>
      </c>
      <c r="L888" s="332"/>
    </row>
    <row r="889" spans="1:19" x14ac:dyDescent="0.25">
      <c r="A889" s="326" t="s">
        <v>934</v>
      </c>
      <c r="B889" s="1516" t="s">
        <v>935</v>
      </c>
      <c r="C889" s="1517"/>
      <c r="D889" s="1517"/>
      <c r="E889" s="1517"/>
      <c r="F889" s="1518"/>
      <c r="G889" s="327">
        <v>18326.419999999998</v>
      </c>
      <c r="H889" s="743"/>
      <c r="I889" s="746">
        <f>+G889-C878</f>
        <v>362.31999999999971</v>
      </c>
      <c r="J889" s="743" t="s">
        <v>962</v>
      </c>
      <c r="K889" s="744">
        <f>+G889-I889</f>
        <v>17964.099999999999</v>
      </c>
      <c r="L889" s="332"/>
    </row>
    <row r="890" spans="1:19" x14ac:dyDescent="0.25">
      <c r="A890" s="326" t="s">
        <v>936</v>
      </c>
      <c r="B890" s="1516" t="s">
        <v>937</v>
      </c>
      <c r="C890" s="1517"/>
      <c r="D890" s="1517"/>
      <c r="E890" s="1517"/>
      <c r="F890" s="1518"/>
      <c r="G890" s="327">
        <v>19446.79</v>
      </c>
      <c r="H890" s="743"/>
      <c r="I890" s="746">
        <f>+G890-C879</f>
        <v>0</v>
      </c>
      <c r="J890" s="743"/>
      <c r="K890" s="744">
        <f t="shared" ref="K890:K891" si="169">+G890-I890</f>
        <v>19446.79</v>
      </c>
      <c r="L890" s="332"/>
    </row>
    <row r="891" spans="1:19" ht="15.75" thickBot="1" x14ac:dyDescent="0.3">
      <c r="A891" s="330" t="s">
        <v>938</v>
      </c>
      <c r="B891" s="1501" t="s">
        <v>939</v>
      </c>
      <c r="C891" s="1502"/>
      <c r="D891" s="1502"/>
      <c r="E891" s="1502"/>
      <c r="F891" s="1503"/>
      <c r="G891" s="331">
        <v>51426.89</v>
      </c>
      <c r="H891" s="743"/>
      <c r="I891" s="746">
        <f>+G891-C880</f>
        <v>374.29999999998108</v>
      </c>
      <c r="J891" s="743" t="s">
        <v>962</v>
      </c>
      <c r="K891" s="744">
        <f t="shared" si="169"/>
        <v>51052.590000000018</v>
      </c>
      <c r="L891" s="332"/>
    </row>
    <row r="892" spans="1:19" hidden="1" x14ac:dyDescent="0.25">
      <c r="A892" s="246"/>
      <c r="B892" s="247"/>
      <c r="C892" s="248"/>
      <c r="D892" s="247"/>
      <c r="E892" s="247"/>
      <c r="F892" s="232"/>
      <c r="G892" s="242">
        <f>SUM(G888:G891)</f>
        <v>113582.76999999999</v>
      </c>
    </row>
    <row r="893" spans="1:19" ht="15.75" hidden="1" thickBot="1" x14ac:dyDescent="0.3">
      <c r="A893" s="1507" t="s">
        <v>980</v>
      </c>
      <c r="B893" s="1508"/>
      <c r="C893" s="1508"/>
      <c r="D893" s="1508"/>
      <c r="E893" s="1508"/>
      <c r="F893" s="1509"/>
      <c r="G893" s="243">
        <v>20561.560000000001</v>
      </c>
    </row>
    <row r="894" spans="1:19" hidden="1" x14ac:dyDescent="0.25">
      <c r="A894" s="237" t="s">
        <v>982</v>
      </c>
      <c r="B894" s="2"/>
      <c r="C894" s="235"/>
      <c r="D894" s="2"/>
      <c r="E894" s="4"/>
      <c r="F894" s="2"/>
      <c r="G894" s="244">
        <f>SUM(G892:G893)</f>
        <v>134144.32999999999</v>
      </c>
    </row>
    <row r="895" spans="1:19" hidden="1" x14ac:dyDescent="0.25">
      <c r="A895" s="237" t="s">
        <v>981</v>
      </c>
      <c r="B895" s="2"/>
      <c r="C895" s="235"/>
      <c r="D895" s="2"/>
      <c r="E895" s="4"/>
      <c r="F895" s="2"/>
      <c r="G895" s="244">
        <v>131934.29999999999</v>
      </c>
    </row>
    <row r="896" spans="1:19" hidden="1" x14ac:dyDescent="0.25">
      <c r="A896" s="237" t="s">
        <v>962</v>
      </c>
      <c r="B896" s="2"/>
      <c r="C896" s="235"/>
      <c r="D896" s="2"/>
      <c r="E896" s="4"/>
      <c r="F896" s="2"/>
      <c r="G896" s="244">
        <f>+G894-G895</f>
        <v>2210.0299999999988</v>
      </c>
    </row>
    <row r="897" spans="1:11" ht="15.75" hidden="1" thickBot="1" x14ac:dyDescent="0.3">
      <c r="A897" s="238"/>
      <c r="B897" s="230"/>
      <c r="C897" s="245"/>
      <c r="D897" s="230"/>
      <c r="E897" s="231"/>
      <c r="F897" s="230"/>
      <c r="G897" s="234"/>
    </row>
    <row r="898" spans="1:11" hidden="1" x14ac:dyDescent="0.25">
      <c r="C898" s="2"/>
    </row>
    <row r="899" spans="1:11" ht="15.75" thickBot="1" x14ac:dyDescent="0.3">
      <c r="G899" s="332">
        <f>SUM(G888:G891)</f>
        <v>113582.76999999999</v>
      </c>
      <c r="K899" s="746">
        <f>SUM(K888:K898)</f>
        <v>112846.15000000002</v>
      </c>
    </row>
    <row r="900" spans="1:11" x14ac:dyDescent="0.25">
      <c r="A900" s="1510"/>
      <c r="B900" s="1511"/>
      <c r="C900" s="1511"/>
      <c r="D900" s="1511"/>
      <c r="E900" s="1511"/>
      <c r="F900" s="1511"/>
      <c r="G900" s="1512"/>
    </row>
    <row r="901" spans="1:11" ht="30.75" thickBot="1" x14ac:dyDescent="0.3">
      <c r="A901" s="237"/>
      <c r="B901" s="2"/>
      <c r="C901" s="235"/>
      <c r="D901" s="2"/>
      <c r="E901" s="236"/>
      <c r="F901" s="2"/>
      <c r="G901" s="233"/>
      <c r="H901" s="745" t="s">
        <v>993</v>
      </c>
      <c r="I901" s="745" t="s">
        <v>1412</v>
      </c>
      <c r="K901" s="747" t="s">
        <v>1414</v>
      </c>
    </row>
    <row r="902" spans="1:11" x14ac:dyDescent="0.25">
      <c r="A902" s="328" t="s">
        <v>986</v>
      </c>
      <c r="B902" s="1513" t="s">
        <v>987</v>
      </c>
      <c r="C902" s="1514"/>
      <c r="D902" s="1514"/>
      <c r="E902" s="1514"/>
      <c r="F902" s="1515"/>
      <c r="G902" s="329">
        <v>15540.89</v>
      </c>
      <c r="H902" s="332">
        <f>+G888-G902</f>
        <v>8841.7799999999988</v>
      </c>
      <c r="I902" s="746">
        <f>+G902-N869</f>
        <v>-1103.3193000000028</v>
      </c>
      <c r="J902" s="1" t="s">
        <v>1413</v>
      </c>
      <c r="K902" s="333">
        <f>+G902-I902</f>
        <v>16644.209300000002</v>
      </c>
    </row>
    <row r="903" spans="1:11" x14ac:dyDescent="0.25">
      <c r="A903" s="326" t="s">
        <v>989</v>
      </c>
      <c r="B903" s="1516" t="s">
        <v>990</v>
      </c>
      <c r="C903" s="1517"/>
      <c r="D903" s="1517"/>
      <c r="E903" s="1517"/>
      <c r="F903" s="1518"/>
      <c r="G903" s="327">
        <v>12724.18</v>
      </c>
      <c r="H903" s="332">
        <f t="shared" ref="H903:H905" si="170">+G889-G903</f>
        <v>5602.239999999998</v>
      </c>
      <c r="I903" s="746">
        <f t="shared" ref="I903:I905" si="171">+G903-N870</f>
        <v>-942.1655750000009</v>
      </c>
      <c r="J903" s="1" t="s">
        <v>1413</v>
      </c>
      <c r="K903" s="333">
        <f t="shared" ref="K903:K905" si="172">+G903-I903</f>
        <v>13666.345575000001</v>
      </c>
    </row>
    <row r="904" spans="1:11" x14ac:dyDescent="0.25">
      <c r="A904" s="326" t="s">
        <v>984</v>
      </c>
      <c r="B904" s="1516" t="s">
        <v>985</v>
      </c>
      <c r="C904" s="1517"/>
      <c r="D904" s="1517"/>
      <c r="E904" s="1517"/>
      <c r="F904" s="1518"/>
      <c r="G904" s="327">
        <v>17502</v>
      </c>
      <c r="H904" s="332">
        <f t="shared" si="170"/>
        <v>1944.7900000000009</v>
      </c>
      <c r="I904" s="746">
        <f t="shared" si="171"/>
        <v>0</v>
      </c>
      <c r="K904" s="333">
        <f t="shared" si="172"/>
        <v>17502</v>
      </c>
    </row>
    <row r="905" spans="1:11" ht="15.75" thickBot="1" x14ac:dyDescent="0.3">
      <c r="A905" s="330" t="s">
        <v>991</v>
      </c>
      <c r="B905" s="1501" t="s">
        <v>992</v>
      </c>
      <c r="C905" s="1502"/>
      <c r="D905" s="1502"/>
      <c r="E905" s="1502"/>
      <c r="F905" s="1503"/>
      <c r="G905" s="331">
        <v>27516.46</v>
      </c>
      <c r="H905" s="332">
        <f t="shared" si="170"/>
        <v>23910.43</v>
      </c>
      <c r="I905" s="746">
        <f t="shared" si="171"/>
        <v>-6547.1638999999996</v>
      </c>
      <c r="J905" s="1" t="s">
        <v>1413</v>
      </c>
      <c r="K905" s="333">
        <f t="shared" si="172"/>
        <v>34063.623899999999</v>
      </c>
    </row>
    <row r="906" spans="1:11" x14ac:dyDescent="0.25">
      <c r="G906" s="332">
        <f>+SUM(G902:G905)</f>
        <v>73283.53</v>
      </c>
      <c r="H906" s="332">
        <f>SUM(H902:H905)</f>
        <v>40299.24</v>
      </c>
      <c r="I906" s="333">
        <f>SUM(I902:I905)</f>
        <v>-8592.6487750000033</v>
      </c>
      <c r="J906" s="336"/>
      <c r="K906" s="746">
        <f>SUM(K902:K905)</f>
        <v>81876.178775000008</v>
      </c>
    </row>
    <row r="907" spans="1:11" x14ac:dyDescent="0.25">
      <c r="A907" s="3"/>
      <c r="B907" s="5"/>
      <c r="C907" s="2"/>
    </row>
    <row r="908" spans="1:11" x14ac:dyDescent="0.25">
      <c r="A908" s="4"/>
      <c r="B908" s="3"/>
      <c r="C908" s="2"/>
    </row>
    <row r="909" spans="1:11" x14ac:dyDescent="0.25">
      <c r="C909" s="2"/>
    </row>
    <row r="910" spans="1:11" x14ac:dyDescent="0.25">
      <c r="C910" s="2"/>
    </row>
    <row r="911" spans="1:11" x14ac:dyDescent="0.25">
      <c r="C911" s="2"/>
    </row>
    <row r="915" spans="1:3" x14ac:dyDescent="0.25">
      <c r="A915" s="3"/>
      <c r="B915" s="3"/>
      <c r="C915" s="2"/>
    </row>
    <row r="916" spans="1:3" x14ac:dyDescent="0.25">
      <c r="A916" s="4"/>
      <c r="B916" s="4"/>
      <c r="C916" s="2"/>
    </row>
    <row r="917" spans="1:3" x14ac:dyDescent="0.25">
      <c r="C917" s="2"/>
    </row>
    <row r="923" spans="1:3" x14ac:dyDescent="0.25">
      <c r="A923" s="3"/>
      <c r="B923" s="3"/>
      <c r="C923" s="2"/>
    </row>
    <row r="924" spans="1:3" x14ac:dyDescent="0.25">
      <c r="A924" s="4"/>
      <c r="B924" s="4"/>
      <c r="C924" s="2"/>
    </row>
    <row r="925" spans="1:3" x14ac:dyDescent="0.25">
      <c r="C925" s="2"/>
    </row>
  </sheetData>
  <autoFilter ref="A5:M8" xr:uid="{00000000-0009-0000-0000-000001000000}"/>
  <mergeCells count="78">
    <mergeCell ref="B905:F905"/>
    <mergeCell ref="M5:M8"/>
    <mergeCell ref="B891:F891"/>
    <mergeCell ref="A893:F893"/>
    <mergeCell ref="A900:G900"/>
    <mergeCell ref="B902:F902"/>
    <mergeCell ref="B903:F903"/>
    <mergeCell ref="B904:F904"/>
    <mergeCell ref="A875:B875"/>
    <mergeCell ref="C875:C876"/>
    <mergeCell ref="A886:G886"/>
    <mergeCell ref="B888:F888"/>
    <mergeCell ref="B889:F889"/>
    <mergeCell ref="B890:F890"/>
    <mergeCell ref="D872:E872"/>
    <mergeCell ref="G872:K872"/>
    <mergeCell ref="A871:B871"/>
    <mergeCell ref="D871:E871"/>
    <mergeCell ref="G871:K871"/>
    <mergeCell ref="L871:M871"/>
    <mergeCell ref="N871:P871"/>
    <mergeCell ref="A870:B870"/>
    <mergeCell ref="D870:E870"/>
    <mergeCell ref="G870:K870"/>
    <mergeCell ref="L870:M870"/>
    <mergeCell ref="N870:P870"/>
    <mergeCell ref="L868:M868"/>
    <mergeCell ref="L872:M872"/>
    <mergeCell ref="N872:P872"/>
    <mergeCell ref="L873:M874"/>
    <mergeCell ref="N873:P874"/>
    <mergeCell ref="D869:E869"/>
    <mergeCell ref="G869:K869"/>
    <mergeCell ref="L869:M869"/>
    <mergeCell ref="N869:P869"/>
    <mergeCell ref="D862:E862"/>
    <mergeCell ref="G862:K862"/>
    <mergeCell ref="L862:M862"/>
    <mergeCell ref="N862:O862"/>
    <mergeCell ref="D863:E863"/>
    <mergeCell ref="G863:K863"/>
    <mergeCell ref="L863:M863"/>
    <mergeCell ref="N863:O863"/>
    <mergeCell ref="L864:M865"/>
    <mergeCell ref="N864:O865"/>
    <mergeCell ref="D868:E868"/>
    <mergeCell ref="G868:K868"/>
    <mergeCell ref="D860:E860"/>
    <mergeCell ref="G860:K860"/>
    <mergeCell ref="L860:M860"/>
    <mergeCell ref="N860:O860"/>
    <mergeCell ref="D861:E861"/>
    <mergeCell ref="G861:K861"/>
    <mergeCell ref="L861:M861"/>
    <mergeCell ref="N861:O861"/>
    <mergeCell ref="Q5:R8"/>
    <mergeCell ref="H853:K853"/>
    <mergeCell ref="A855:B855"/>
    <mergeCell ref="F858:M858"/>
    <mergeCell ref="D859:E859"/>
    <mergeCell ref="G859:K859"/>
    <mergeCell ref="L859:M859"/>
    <mergeCell ref="N859:O859"/>
    <mergeCell ref="I5:I8"/>
    <mergeCell ref="J5:J8"/>
    <mergeCell ref="K5:K8"/>
    <mergeCell ref="L5:L8"/>
    <mergeCell ref="O5:O8"/>
    <mergeCell ref="P5:P8"/>
    <mergeCell ref="D2:M2"/>
    <mergeCell ref="O2:P3"/>
    <mergeCell ref="D3:L3"/>
    <mergeCell ref="D4:L4"/>
    <mergeCell ref="D5:D8"/>
    <mergeCell ref="E5:E8"/>
    <mergeCell ref="F5:F8"/>
    <mergeCell ref="G5:G8"/>
    <mergeCell ref="H5:H7"/>
  </mergeCells>
  <pageMargins left="0.70866141732283472" right="0.70866141732283472" top="0.74803149606299213" bottom="0.74803149606299213" header="0.31496062992125984" footer="0.31496062992125984"/>
  <pageSetup scale="5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Hoja3"/>
  <dimension ref="A2:W1284"/>
  <sheetViews>
    <sheetView zoomScale="70" zoomScaleNormal="70" workbookViewId="0">
      <pane ySplit="8" topLeftCell="A856" activePane="bottomLeft" state="frozen"/>
      <selection pane="bottomLeft" activeCell="Q860" sqref="Q860"/>
    </sheetView>
  </sheetViews>
  <sheetFormatPr baseColWidth="10" defaultColWidth="9.140625" defaultRowHeight="15" x14ac:dyDescent="0.25"/>
  <cols>
    <col min="1" max="1" width="13.42578125" style="1" customWidth="1"/>
    <col min="2" max="2" width="34.42578125" style="1" customWidth="1"/>
    <col min="3" max="3" width="12.140625" style="1" customWidth="1"/>
    <col min="4" max="5" width="9.140625" style="1"/>
    <col min="6" max="6" width="14.85546875" style="1" customWidth="1"/>
    <col min="7" max="7" width="12.7109375" style="1" customWidth="1"/>
    <col min="8" max="8" width="13.7109375" style="1" customWidth="1"/>
    <col min="9" max="9" width="11.5703125" style="1" customWidth="1"/>
    <col min="10" max="10" width="12.42578125" style="1" customWidth="1"/>
    <col min="11" max="11" width="12.5703125" style="1" customWidth="1"/>
    <col min="12" max="14" width="9.140625" style="1"/>
    <col min="15" max="15" width="12" style="1" customWidth="1"/>
    <col min="16" max="17" width="9.140625" style="1"/>
    <col min="18" max="18" width="20.5703125" style="1" customWidth="1"/>
    <col min="19" max="16384" width="9.140625" style="1"/>
  </cols>
  <sheetData>
    <row r="2" spans="1:18" ht="15" customHeight="1" x14ac:dyDescent="0.25">
      <c r="A2" s="9"/>
      <c r="B2" s="13" t="s">
        <v>0</v>
      </c>
      <c r="C2" s="14"/>
      <c r="D2" s="1523" t="s">
        <v>940</v>
      </c>
      <c r="E2" s="1523"/>
      <c r="F2" s="1523"/>
      <c r="G2" s="1523"/>
      <c r="H2" s="1523"/>
      <c r="I2" s="1523"/>
      <c r="J2" s="1523"/>
      <c r="K2" s="1523"/>
      <c r="L2" s="1523"/>
      <c r="M2" s="1523"/>
      <c r="N2" s="249"/>
      <c r="O2" s="1524" t="s">
        <v>960</v>
      </c>
      <c r="P2" s="1524"/>
      <c r="Q2" s="732"/>
      <c r="R2" s="249"/>
    </row>
    <row r="3" spans="1:18" ht="15" customHeight="1" x14ac:dyDescent="0.25">
      <c r="A3" s="9"/>
      <c r="B3" s="13" t="s">
        <v>971</v>
      </c>
      <c r="C3" s="16"/>
      <c r="D3" s="1525" t="s">
        <v>941</v>
      </c>
      <c r="E3" s="1526"/>
      <c r="F3" s="1526"/>
      <c r="G3" s="1526"/>
      <c r="H3" s="1526"/>
      <c r="I3" s="1526"/>
      <c r="J3" s="1526"/>
      <c r="K3" s="1526"/>
      <c r="L3" s="1527"/>
      <c r="M3" s="1528" t="s">
        <v>1</v>
      </c>
      <c r="N3" s="249"/>
      <c r="O3" s="1524"/>
      <c r="P3" s="1524"/>
      <c r="Q3" s="732"/>
      <c r="R3" s="249"/>
    </row>
    <row r="4" spans="1:18" ht="15.75" customHeight="1" thickBot="1" x14ac:dyDescent="0.3">
      <c r="A4" s="9"/>
      <c r="B4" s="9"/>
      <c r="C4" s="17"/>
      <c r="D4" s="1531" t="s">
        <v>972</v>
      </c>
      <c r="E4" s="1532"/>
      <c r="F4" s="1532"/>
      <c r="G4" s="1532"/>
      <c r="H4" s="1532"/>
      <c r="I4" s="1532"/>
      <c r="J4" s="1532"/>
      <c r="K4" s="1532"/>
      <c r="L4" s="1533"/>
      <c r="M4" s="1529"/>
      <c r="N4" s="249"/>
      <c r="O4" s="733"/>
      <c r="P4" s="733"/>
      <c r="Q4" s="733"/>
      <c r="R4" s="249"/>
    </row>
    <row r="5" spans="1:18" ht="15" customHeight="1" x14ac:dyDescent="0.25">
      <c r="A5" s="19"/>
      <c r="B5" s="18"/>
      <c r="C5" s="20"/>
      <c r="D5" s="1534" t="s">
        <v>943</v>
      </c>
      <c r="E5" s="1534" t="s">
        <v>944</v>
      </c>
      <c r="F5" s="1534" t="s">
        <v>945</v>
      </c>
      <c r="G5" s="1534" t="s">
        <v>946</v>
      </c>
      <c r="H5" s="1534" t="s">
        <v>947</v>
      </c>
      <c r="I5" s="1534" t="s">
        <v>973</v>
      </c>
      <c r="J5" s="1534" t="s">
        <v>974</v>
      </c>
      <c r="K5" s="1534" t="s">
        <v>975</v>
      </c>
      <c r="L5" s="1534" t="s">
        <v>951</v>
      </c>
      <c r="M5" s="1529"/>
      <c r="N5" s="249"/>
      <c r="O5" s="1534" t="s">
        <v>945</v>
      </c>
      <c r="P5" s="1546" t="s">
        <v>1</v>
      </c>
      <c r="Q5" s="1539" t="s">
        <v>961</v>
      </c>
      <c r="R5" s="1540"/>
    </row>
    <row r="6" spans="1:18" ht="15" customHeight="1" x14ac:dyDescent="0.25">
      <c r="A6" s="240" t="s">
        <v>1</v>
      </c>
      <c r="B6" s="24" t="s">
        <v>2</v>
      </c>
      <c r="C6" s="23" t="s">
        <v>3</v>
      </c>
      <c r="D6" s="1535" t="s">
        <v>952</v>
      </c>
      <c r="E6" s="1535"/>
      <c r="F6" s="1535"/>
      <c r="G6" s="1535"/>
      <c r="H6" s="1535"/>
      <c r="I6" s="1535"/>
      <c r="J6" s="1535"/>
      <c r="K6" s="1535"/>
      <c r="L6" s="1535"/>
      <c r="M6" s="1529"/>
      <c r="N6" s="249"/>
      <c r="O6" s="1535"/>
      <c r="P6" s="1547"/>
      <c r="Q6" s="1541"/>
      <c r="R6" s="1542"/>
    </row>
    <row r="7" spans="1:18" ht="15" customHeight="1" x14ac:dyDescent="0.25">
      <c r="A7" s="22"/>
      <c r="B7" s="24"/>
      <c r="C7" s="25" t="s">
        <v>4</v>
      </c>
      <c r="D7" s="1535" t="s">
        <v>953</v>
      </c>
      <c r="E7" s="1535"/>
      <c r="F7" s="1535"/>
      <c r="G7" s="1535"/>
      <c r="H7" s="1535"/>
      <c r="I7" s="1535"/>
      <c r="J7" s="1535"/>
      <c r="K7" s="1535"/>
      <c r="L7" s="1535"/>
      <c r="M7" s="1529"/>
      <c r="N7" s="249"/>
      <c r="O7" s="1535"/>
      <c r="P7" s="1547"/>
      <c r="Q7" s="1541"/>
      <c r="R7" s="1542"/>
    </row>
    <row r="8" spans="1:18" ht="15.75" customHeight="1" thickBot="1" x14ac:dyDescent="0.3">
      <c r="A8" s="22"/>
      <c r="B8" s="24"/>
      <c r="C8" s="20"/>
      <c r="D8" s="1536"/>
      <c r="E8" s="1536"/>
      <c r="F8" s="1536"/>
      <c r="G8" s="1536"/>
      <c r="H8" s="250">
        <v>12</v>
      </c>
      <c r="I8" s="1536"/>
      <c r="J8" s="1536"/>
      <c r="K8" s="1536"/>
      <c r="L8" s="1536"/>
      <c r="M8" s="1530"/>
      <c r="N8" s="249"/>
      <c r="O8" s="1536"/>
      <c r="P8" s="1548"/>
      <c r="Q8" s="1543"/>
      <c r="R8" s="1544"/>
    </row>
    <row r="9" spans="1:18" ht="15" customHeight="1" x14ac:dyDescent="0.25">
      <c r="A9" s="204">
        <v>100</v>
      </c>
      <c r="B9" s="27" t="s">
        <v>5</v>
      </c>
      <c r="C9" s="191"/>
      <c r="D9" s="251"/>
      <c r="E9" s="252"/>
      <c r="F9" s="30"/>
      <c r="G9" s="31"/>
      <c r="H9" s="239"/>
      <c r="I9" s="253"/>
      <c r="J9" s="253"/>
      <c r="K9" s="254"/>
      <c r="L9" s="35"/>
      <c r="M9" s="36"/>
      <c r="N9" s="14"/>
      <c r="O9" s="255"/>
      <c r="P9" s="256"/>
      <c r="Q9" s="39"/>
      <c r="R9" s="257"/>
    </row>
    <row r="10" spans="1:18" ht="15" customHeight="1" x14ac:dyDescent="0.25">
      <c r="A10" s="205" t="s">
        <v>6</v>
      </c>
      <c r="B10" s="41" t="s">
        <v>7</v>
      </c>
      <c r="C10" s="192"/>
      <c r="D10" s="258"/>
      <c r="E10" s="259"/>
      <c r="F10" s="44"/>
      <c r="G10" s="45"/>
      <c r="H10" s="239"/>
      <c r="I10" s="253"/>
      <c r="J10" s="253"/>
      <c r="K10" s="254"/>
      <c r="L10" s="35"/>
      <c r="M10" s="46"/>
      <c r="N10" s="14"/>
      <c r="O10" s="260"/>
      <c r="P10" s="55"/>
      <c r="Q10" s="261"/>
      <c r="R10" s="262"/>
    </row>
    <row r="11" spans="1:18" x14ac:dyDescent="0.25">
      <c r="A11" s="206" t="s">
        <v>8</v>
      </c>
      <c r="B11" s="51" t="s">
        <v>9</v>
      </c>
      <c r="C11" s="193">
        <v>714</v>
      </c>
      <c r="D11" s="263">
        <v>0.1</v>
      </c>
      <c r="E11" s="259">
        <v>10</v>
      </c>
      <c r="F11" s="53">
        <v>714</v>
      </c>
      <c r="G11" s="54">
        <v>0</v>
      </c>
      <c r="H11" s="32">
        <f>((C11-(C11*D11))/E11)/H$8</f>
        <v>5.3550000000000004</v>
      </c>
      <c r="I11" s="33">
        <f>+G11*H11</f>
        <v>0</v>
      </c>
      <c r="J11" s="33">
        <f>+I11+'AÑO 2019'!J11</f>
        <v>642.60500000000002</v>
      </c>
      <c r="K11" s="738">
        <f>+C11-J11</f>
        <v>71.394999999999982</v>
      </c>
      <c r="L11" s="35">
        <f>+J11/C11</f>
        <v>0.90000700280112045</v>
      </c>
      <c r="M11" s="55">
        <v>100</v>
      </c>
      <c r="N11" s="14"/>
      <c r="O11" s="264"/>
      <c r="P11" s="265"/>
      <c r="Q11" s="261"/>
      <c r="R11" s="262"/>
    </row>
    <row r="12" spans="1:18" x14ac:dyDescent="0.25">
      <c r="A12" s="206" t="s">
        <v>10</v>
      </c>
      <c r="B12" s="51" t="s">
        <v>11</v>
      </c>
      <c r="C12" s="193">
        <v>125</v>
      </c>
      <c r="D12" s="263">
        <v>0.1</v>
      </c>
      <c r="E12" s="259">
        <v>10</v>
      </c>
      <c r="F12" s="53">
        <v>125</v>
      </c>
      <c r="G12" s="54">
        <v>0</v>
      </c>
      <c r="H12" s="32">
        <f t="shared" ref="H12:H13" si="0">((C12-(C12*D12))/E12)/H$8</f>
        <v>0.9375</v>
      </c>
      <c r="I12" s="33">
        <f>+G12*H12</f>
        <v>0</v>
      </c>
      <c r="J12" s="33">
        <f>+I12+'AÑO 2019'!J12</f>
        <v>112.4975</v>
      </c>
      <c r="K12" s="738">
        <f>+C12-J12</f>
        <v>12.502499999999998</v>
      </c>
      <c r="L12" s="35">
        <f>+J12/C12</f>
        <v>0.89998</v>
      </c>
      <c r="M12" s="55">
        <v>100</v>
      </c>
      <c r="N12" s="14"/>
      <c r="O12" s="264"/>
      <c r="P12" s="265"/>
      <c r="Q12" s="261"/>
      <c r="R12" s="262"/>
    </row>
    <row r="13" spans="1:18" x14ac:dyDescent="0.25">
      <c r="A13" s="206" t="s">
        <v>12</v>
      </c>
      <c r="B13" s="51" t="s">
        <v>13</v>
      </c>
      <c r="C13" s="14">
        <v>222.61</v>
      </c>
      <c r="D13" s="263">
        <v>0.1</v>
      </c>
      <c r="E13" s="259">
        <v>5</v>
      </c>
      <c r="F13" s="53">
        <v>222.61</v>
      </c>
      <c r="G13" s="54">
        <v>0</v>
      </c>
      <c r="H13" s="32">
        <f t="shared" si="0"/>
        <v>3.3391500000000001</v>
      </c>
      <c r="I13" s="33">
        <f>+G13*H13</f>
        <v>0</v>
      </c>
      <c r="J13" s="33">
        <f>+I13+'AÑO 2019'!J13</f>
        <v>200.34899999999999</v>
      </c>
      <c r="K13" s="738">
        <f>+C13-J13</f>
        <v>22.261000000000024</v>
      </c>
      <c r="L13" s="35">
        <f>+J13/C13</f>
        <v>0.89999999999999991</v>
      </c>
      <c r="M13" s="751">
        <v>100</v>
      </c>
      <c r="N13" s="14"/>
      <c r="O13" s="264"/>
      <c r="P13" s="265"/>
      <c r="Q13" s="261"/>
      <c r="R13" s="262"/>
    </row>
    <row r="14" spans="1:18" x14ac:dyDescent="0.25">
      <c r="A14" s="206"/>
      <c r="B14" s="51" t="s">
        <v>14</v>
      </c>
      <c r="C14" s="194"/>
      <c r="D14" s="263"/>
      <c r="E14" s="259"/>
      <c r="F14" s="53"/>
      <c r="G14" s="54"/>
      <c r="H14" s="239"/>
      <c r="I14" s="253"/>
      <c r="J14" s="253"/>
      <c r="K14" s="253"/>
      <c r="L14" s="35"/>
      <c r="M14" s="55"/>
      <c r="N14" s="14"/>
      <c r="O14" s="264"/>
      <c r="P14" s="265"/>
      <c r="Q14" s="261"/>
      <c r="R14" s="262"/>
    </row>
    <row r="15" spans="1:18" x14ac:dyDescent="0.25">
      <c r="A15" s="206"/>
      <c r="B15" s="51" t="s">
        <v>15</v>
      </c>
      <c r="C15" s="194"/>
      <c r="D15" s="263"/>
      <c r="E15" s="259"/>
      <c r="F15" s="53"/>
      <c r="G15" s="54"/>
      <c r="H15" s="239"/>
      <c r="I15" s="253"/>
      <c r="J15" s="253"/>
      <c r="K15" s="253"/>
      <c r="L15" s="35"/>
      <c r="M15" s="55"/>
      <c r="N15" s="14"/>
      <c r="O15" s="264"/>
      <c r="P15" s="265"/>
      <c r="Q15" s="261"/>
      <c r="R15" s="262"/>
    </row>
    <row r="16" spans="1:18" x14ac:dyDescent="0.25">
      <c r="A16" s="206"/>
      <c r="B16" s="51" t="s">
        <v>16</v>
      </c>
      <c r="C16" s="194"/>
      <c r="D16" s="263"/>
      <c r="E16" s="259"/>
      <c r="F16" s="53"/>
      <c r="G16" s="54"/>
      <c r="H16" s="239"/>
      <c r="I16" s="253"/>
      <c r="J16" s="253"/>
      <c r="K16" s="253"/>
      <c r="L16" s="35"/>
      <c r="M16" s="55"/>
      <c r="N16" s="14"/>
      <c r="O16" s="264"/>
      <c r="P16" s="265"/>
      <c r="Q16" s="58"/>
      <c r="R16" s="262"/>
    </row>
    <row r="17" spans="1:18" x14ac:dyDescent="0.25">
      <c r="A17" s="206"/>
      <c r="B17" s="51"/>
      <c r="C17" s="194"/>
      <c r="D17" s="263"/>
      <c r="E17" s="259"/>
      <c r="F17" s="53"/>
      <c r="G17" s="54"/>
      <c r="H17" s="239"/>
      <c r="I17" s="253"/>
      <c r="J17" s="253"/>
      <c r="K17" s="253"/>
      <c r="L17" s="35"/>
      <c r="M17" s="55"/>
      <c r="N17" s="14"/>
      <c r="O17" s="264"/>
      <c r="P17" s="265"/>
      <c r="Q17" s="261"/>
      <c r="R17" s="262"/>
    </row>
    <row r="18" spans="1:18" x14ac:dyDescent="0.25">
      <c r="A18" s="205" t="s">
        <v>17</v>
      </c>
      <c r="B18" s="41" t="s">
        <v>18</v>
      </c>
      <c r="C18" s="194"/>
      <c r="D18" s="258"/>
      <c r="E18" s="259"/>
      <c r="F18" s="53"/>
      <c r="G18" s="54"/>
      <c r="H18" s="239"/>
      <c r="I18" s="253"/>
      <c r="J18" s="253"/>
      <c r="K18" s="253"/>
      <c r="L18" s="35"/>
      <c r="M18" s="59"/>
      <c r="N18" s="14"/>
      <c r="O18" s="264"/>
      <c r="P18" s="55"/>
      <c r="Q18" s="261"/>
      <c r="R18" s="262"/>
    </row>
    <row r="19" spans="1:18" x14ac:dyDescent="0.25">
      <c r="A19" s="206"/>
      <c r="B19" s="60"/>
      <c r="C19" s="193"/>
      <c r="D19" s="258"/>
      <c r="E19" s="259"/>
      <c r="F19" s="53"/>
      <c r="G19" s="54"/>
      <c r="H19" s="239"/>
      <c r="I19" s="253"/>
      <c r="J19" s="253"/>
      <c r="K19" s="253"/>
      <c r="L19" s="35"/>
      <c r="M19" s="59"/>
      <c r="N19" s="14"/>
      <c r="O19" s="264"/>
      <c r="P19" s="55"/>
      <c r="Q19" s="261"/>
      <c r="R19" s="262"/>
    </row>
    <row r="20" spans="1:18" x14ac:dyDescent="0.25">
      <c r="A20" s="206" t="s">
        <v>19</v>
      </c>
      <c r="B20" s="51" t="s">
        <v>11</v>
      </c>
      <c r="C20" s="193">
        <v>19.600000000000001</v>
      </c>
      <c r="D20" s="258"/>
      <c r="E20" s="259"/>
      <c r="F20" s="53"/>
      <c r="G20" s="54"/>
      <c r="H20" s="239"/>
      <c r="I20" s="253"/>
      <c r="J20" s="253"/>
      <c r="K20" s="253"/>
      <c r="L20" s="35"/>
      <c r="M20" s="59"/>
      <c r="N20" s="14"/>
      <c r="O20" s="264">
        <v>19.600000000000001</v>
      </c>
      <c r="P20" s="55">
        <v>100</v>
      </c>
      <c r="Q20" s="49"/>
      <c r="R20" s="50"/>
    </row>
    <row r="21" spans="1:18" x14ac:dyDescent="0.25">
      <c r="A21" s="206" t="s">
        <v>20</v>
      </c>
      <c r="B21" s="51" t="s">
        <v>11</v>
      </c>
      <c r="C21" s="193">
        <v>19.600000000000001</v>
      </c>
      <c r="D21" s="258"/>
      <c r="E21" s="259"/>
      <c r="F21" s="53"/>
      <c r="G21" s="54"/>
      <c r="H21" s="239"/>
      <c r="I21" s="253"/>
      <c r="J21" s="253"/>
      <c r="K21" s="253"/>
      <c r="L21" s="35"/>
      <c r="M21" s="59"/>
      <c r="N21" s="14"/>
      <c r="O21" s="264">
        <v>19.600000000000001</v>
      </c>
      <c r="P21" s="55">
        <v>100</v>
      </c>
      <c r="Q21" s="49"/>
      <c r="R21" s="50"/>
    </row>
    <row r="22" spans="1:18" x14ac:dyDescent="0.25">
      <c r="A22" s="206" t="s">
        <v>21</v>
      </c>
      <c r="B22" s="51" t="s">
        <v>11</v>
      </c>
      <c r="C22" s="193">
        <v>19.600000000000001</v>
      </c>
      <c r="D22" s="258"/>
      <c r="E22" s="259"/>
      <c r="F22" s="53"/>
      <c r="G22" s="54"/>
      <c r="H22" s="239"/>
      <c r="I22" s="253"/>
      <c r="J22" s="253"/>
      <c r="K22" s="253"/>
      <c r="L22" s="35"/>
      <c r="M22" s="59"/>
      <c r="N22" s="14"/>
      <c r="O22" s="264">
        <v>19.600000000000001</v>
      </c>
      <c r="P22" s="55">
        <v>100</v>
      </c>
      <c r="Q22" s="49"/>
      <c r="R22" s="50"/>
    </row>
    <row r="23" spans="1:18" x14ac:dyDescent="0.25">
      <c r="A23" s="206" t="s">
        <v>22</v>
      </c>
      <c r="B23" s="51" t="s">
        <v>11</v>
      </c>
      <c r="C23" s="193">
        <v>19.600000000000001</v>
      </c>
      <c r="D23" s="258"/>
      <c r="E23" s="259"/>
      <c r="F23" s="53"/>
      <c r="G23" s="54"/>
      <c r="H23" s="239"/>
      <c r="I23" s="253"/>
      <c r="J23" s="253"/>
      <c r="K23" s="253"/>
      <c r="L23" s="35"/>
      <c r="M23" s="59"/>
      <c r="N23" s="14"/>
      <c r="O23" s="264">
        <v>19.600000000000001</v>
      </c>
      <c r="P23" s="55">
        <v>100</v>
      </c>
      <c r="Q23" s="58"/>
      <c r="R23" s="50"/>
    </row>
    <row r="24" spans="1:18" x14ac:dyDescent="0.25">
      <c r="A24" s="206" t="s">
        <v>23</v>
      </c>
      <c r="B24" s="51" t="s">
        <v>11</v>
      </c>
      <c r="C24" s="193">
        <v>19.600000000000001</v>
      </c>
      <c r="D24" s="258"/>
      <c r="E24" s="259"/>
      <c r="F24" s="53"/>
      <c r="G24" s="54"/>
      <c r="H24" s="239"/>
      <c r="I24" s="253"/>
      <c r="J24" s="253"/>
      <c r="K24" s="253"/>
      <c r="L24" s="35"/>
      <c r="M24" s="59"/>
      <c r="N24" s="14"/>
      <c r="O24" s="264">
        <v>19.600000000000001</v>
      </c>
      <c r="P24" s="55">
        <v>100</v>
      </c>
      <c r="Q24" s="49"/>
      <c r="R24" s="50"/>
    </row>
    <row r="25" spans="1:18" x14ac:dyDescent="0.25">
      <c r="A25" s="206" t="s">
        <v>24</v>
      </c>
      <c r="B25" s="51" t="s">
        <v>11</v>
      </c>
      <c r="C25" s="193">
        <v>19.600000000000001</v>
      </c>
      <c r="D25" s="258"/>
      <c r="E25" s="259"/>
      <c r="F25" s="53"/>
      <c r="G25" s="54"/>
      <c r="H25" s="239"/>
      <c r="I25" s="253"/>
      <c r="J25" s="253"/>
      <c r="K25" s="253"/>
      <c r="L25" s="35"/>
      <c r="M25" s="59"/>
      <c r="N25" s="14"/>
      <c r="O25" s="264">
        <v>19.600000000000001</v>
      </c>
      <c r="P25" s="55">
        <v>100</v>
      </c>
      <c r="Q25" s="49"/>
      <c r="R25" s="50"/>
    </row>
    <row r="26" spans="1:18" x14ac:dyDescent="0.25">
      <c r="A26" s="206" t="s">
        <v>25</v>
      </c>
      <c r="B26" s="51" t="s">
        <v>11</v>
      </c>
      <c r="C26" s="193">
        <v>19.600000000000001</v>
      </c>
      <c r="D26" s="258"/>
      <c r="E26" s="259"/>
      <c r="F26" s="53"/>
      <c r="G26" s="54"/>
      <c r="H26" s="239"/>
      <c r="I26" s="253"/>
      <c r="J26" s="253"/>
      <c r="K26" s="253"/>
      <c r="L26" s="35"/>
      <c r="M26" s="59"/>
      <c r="N26" s="14"/>
      <c r="O26" s="264">
        <v>19.600000000000001</v>
      </c>
      <c r="P26" s="55">
        <v>100</v>
      </c>
      <c r="Q26" s="49"/>
      <c r="R26" s="50"/>
    </row>
    <row r="27" spans="1:18" x14ac:dyDescent="0.25">
      <c r="A27" s="206" t="s">
        <v>26</v>
      </c>
      <c r="B27" s="51" t="s">
        <v>11</v>
      </c>
      <c r="C27" s="193">
        <v>19.600000000000001</v>
      </c>
      <c r="D27" s="258"/>
      <c r="E27" s="259"/>
      <c r="F27" s="53"/>
      <c r="G27" s="54"/>
      <c r="H27" s="239"/>
      <c r="I27" s="253"/>
      <c r="J27" s="253"/>
      <c r="K27" s="253"/>
      <c r="L27" s="35"/>
      <c r="M27" s="59"/>
      <c r="N27" s="14"/>
      <c r="O27" s="264">
        <v>19.600000000000001</v>
      </c>
      <c r="P27" s="55">
        <v>100</v>
      </c>
      <c r="Q27" s="49"/>
      <c r="R27" s="50"/>
    </row>
    <row r="28" spans="1:18" x14ac:dyDescent="0.25">
      <c r="A28" s="206" t="s">
        <v>27</v>
      </c>
      <c r="B28" s="51" t="s">
        <v>11</v>
      </c>
      <c r="C28" s="193">
        <v>19.600000000000001</v>
      </c>
      <c r="D28" s="258"/>
      <c r="E28" s="259"/>
      <c r="F28" s="53"/>
      <c r="G28" s="54"/>
      <c r="H28" s="239"/>
      <c r="I28" s="253"/>
      <c r="J28" s="253"/>
      <c r="K28" s="253"/>
      <c r="L28" s="35"/>
      <c r="M28" s="59"/>
      <c r="N28" s="14"/>
      <c r="O28" s="264">
        <v>19.600000000000001</v>
      </c>
      <c r="P28" s="55">
        <v>100</v>
      </c>
      <c r="Q28" s="49"/>
      <c r="R28" s="50"/>
    </row>
    <row r="29" spans="1:18" x14ac:dyDescent="0.25">
      <c r="A29" s="206" t="s">
        <v>28</v>
      </c>
      <c r="B29" s="60" t="s">
        <v>29</v>
      </c>
      <c r="C29" s="193">
        <v>15.2</v>
      </c>
      <c r="D29" s="258"/>
      <c r="E29" s="259"/>
      <c r="F29" s="53"/>
      <c r="G29" s="54"/>
      <c r="H29" s="239"/>
      <c r="I29" s="253"/>
      <c r="J29" s="253"/>
      <c r="K29" s="253"/>
      <c r="L29" s="35"/>
      <c r="M29" s="59"/>
      <c r="N29" s="14"/>
      <c r="O29" s="264">
        <v>15.2</v>
      </c>
      <c r="P29" s="55">
        <v>100</v>
      </c>
      <c r="Q29" s="49"/>
      <c r="R29" s="50"/>
    </row>
    <row r="30" spans="1:18" x14ac:dyDescent="0.25">
      <c r="A30" s="150" t="s">
        <v>30</v>
      </c>
      <c r="B30" s="60" t="s">
        <v>31</v>
      </c>
      <c r="C30" s="193">
        <v>17.84</v>
      </c>
      <c r="D30" s="258"/>
      <c r="E30" s="259"/>
      <c r="F30" s="53"/>
      <c r="G30" s="54"/>
      <c r="H30" s="239"/>
      <c r="I30" s="253"/>
      <c r="J30" s="253"/>
      <c r="K30" s="253"/>
      <c r="L30" s="35"/>
      <c r="M30" s="59"/>
      <c r="N30" s="14"/>
      <c r="O30" s="264">
        <v>17.84</v>
      </c>
      <c r="P30" s="55">
        <v>100</v>
      </c>
      <c r="Q30" s="58"/>
      <c r="R30" s="50"/>
    </row>
    <row r="31" spans="1:18" x14ac:dyDescent="0.25">
      <c r="A31" s="150" t="s">
        <v>32</v>
      </c>
      <c r="B31" s="60" t="s">
        <v>31</v>
      </c>
      <c r="C31" s="61">
        <v>17.84</v>
      </c>
      <c r="D31" s="258"/>
      <c r="E31" s="259"/>
      <c r="F31" s="53"/>
      <c r="G31" s="54"/>
      <c r="H31" s="239"/>
      <c r="I31" s="253"/>
      <c r="J31" s="253"/>
      <c r="K31" s="253"/>
      <c r="L31" s="35"/>
      <c r="M31" s="59"/>
      <c r="N31" s="14"/>
      <c r="O31" s="264">
        <v>17.84</v>
      </c>
      <c r="P31" s="55">
        <v>100</v>
      </c>
      <c r="Q31" s="49"/>
      <c r="R31" s="50"/>
    </row>
    <row r="32" spans="1:18" x14ac:dyDescent="0.25">
      <c r="A32" s="226" t="s">
        <v>33</v>
      </c>
      <c r="B32" s="65" t="s">
        <v>34</v>
      </c>
      <c r="C32" s="61"/>
      <c r="D32" s="258"/>
      <c r="E32" s="259"/>
      <c r="F32" s="53"/>
      <c r="G32" s="54"/>
      <c r="H32" s="239"/>
      <c r="I32" s="253"/>
      <c r="J32" s="253"/>
      <c r="K32" s="253"/>
      <c r="L32" s="35"/>
      <c r="M32" s="59"/>
      <c r="N32" s="14"/>
      <c r="O32" s="264"/>
      <c r="P32" s="55"/>
      <c r="Q32" s="49"/>
      <c r="R32" s="50"/>
    </row>
    <row r="33" spans="1:18" x14ac:dyDescent="0.25">
      <c r="A33" s="206" t="s">
        <v>35</v>
      </c>
      <c r="B33" s="60" t="s">
        <v>29</v>
      </c>
      <c r="C33" s="61">
        <v>22</v>
      </c>
      <c r="D33" s="258"/>
      <c r="E33" s="259"/>
      <c r="F33" s="53"/>
      <c r="G33" s="54"/>
      <c r="H33" s="239"/>
      <c r="I33" s="253"/>
      <c r="J33" s="253"/>
      <c r="K33" s="253"/>
      <c r="L33" s="35"/>
      <c r="M33" s="59"/>
      <c r="N33" s="14"/>
      <c r="O33" s="264">
        <v>22</v>
      </c>
      <c r="P33" s="55">
        <v>100</v>
      </c>
      <c r="Q33" s="49"/>
      <c r="R33" s="50"/>
    </row>
    <row r="34" spans="1:18" x14ac:dyDescent="0.25">
      <c r="A34" s="226"/>
      <c r="B34" s="65"/>
      <c r="C34" s="61"/>
      <c r="D34" s="258"/>
      <c r="E34" s="259"/>
      <c r="F34" s="53"/>
      <c r="G34" s="54"/>
      <c r="H34" s="239"/>
      <c r="I34" s="253"/>
      <c r="J34" s="253"/>
      <c r="K34" s="253"/>
      <c r="L34" s="35"/>
      <c r="M34" s="59"/>
      <c r="N34" s="14"/>
      <c r="O34" s="264"/>
      <c r="P34" s="55"/>
      <c r="Q34" s="49"/>
      <c r="R34" s="50"/>
    </row>
    <row r="35" spans="1:18" x14ac:dyDescent="0.25">
      <c r="A35" s="209">
        <v>200</v>
      </c>
      <c r="B35" s="6" t="s">
        <v>36</v>
      </c>
      <c r="C35" s="194"/>
      <c r="D35" s="258"/>
      <c r="E35" s="259"/>
      <c r="F35" s="53"/>
      <c r="G35" s="54"/>
      <c r="H35" s="239"/>
      <c r="I35" s="253"/>
      <c r="J35" s="253"/>
      <c r="K35" s="253"/>
      <c r="L35" s="35"/>
      <c r="M35" s="265"/>
      <c r="N35" s="14"/>
      <c r="O35" s="264"/>
      <c r="P35" s="55"/>
      <c r="Q35" s="49"/>
      <c r="R35" s="50"/>
    </row>
    <row r="36" spans="1:18" x14ac:dyDescent="0.25">
      <c r="A36" s="210" t="s">
        <v>37</v>
      </c>
      <c r="B36" s="65" t="s">
        <v>38</v>
      </c>
      <c r="C36" s="194"/>
      <c r="D36" s="258"/>
      <c r="E36" s="259"/>
      <c r="F36" s="53"/>
      <c r="G36" s="54"/>
      <c r="H36" s="239"/>
      <c r="I36" s="253"/>
      <c r="J36" s="253"/>
      <c r="K36" s="253"/>
      <c r="L36" s="35"/>
      <c r="M36" s="265"/>
      <c r="N36" s="14"/>
      <c r="O36" s="264"/>
      <c r="P36" s="55"/>
      <c r="Q36" s="49"/>
      <c r="R36" s="50"/>
    </row>
    <row r="37" spans="1:18" x14ac:dyDescent="0.25">
      <c r="A37" s="211" t="s">
        <v>39</v>
      </c>
      <c r="B37" s="51" t="s">
        <v>40</v>
      </c>
      <c r="C37" s="195">
        <v>94</v>
      </c>
      <c r="D37" s="266"/>
      <c r="E37" s="259"/>
      <c r="F37" s="67"/>
      <c r="G37" s="54"/>
      <c r="H37" s="239"/>
      <c r="I37" s="253"/>
      <c r="J37" s="253"/>
      <c r="K37" s="253"/>
      <c r="L37" s="35"/>
      <c r="M37" s="59"/>
      <c r="N37" s="14"/>
      <c r="O37" s="267">
        <v>94</v>
      </c>
      <c r="P37" s="55">
        <v>200</v>
      </c>
      <c r="Q37" s="58"/>
      <c r="R37" s="50"/>
    </row>
    <row r="38" spans="1:18" x14ac:dyDescent="0.25">
      <c r="A38" s="211" t="s">
        <v>41</v>
      </c>
      <c r="B38" s="51" t="s">
        <v>42</v>
      </c>
      <c r="C38" s="195">
        <v>300</v>
      </c>
      <c r="D38" s="263">
        <v>0.1</v>
      </c>
      <c r="E38" s="259">
        <v>10</v>
      </c>
      <c r="F38" s="67">
        <v>300</v>
      </c>
      <c r="G38" s="54">
        <v>0</v>
      </c>
      <c r="H38" s="32">
        <f t="shared" ref="H38:H39" si="1">((C38-(C38*D38))/E38)/H$8</f>
        <v>2.25</v>
      </c>
      <c r="I38" s="33">
        <f t="shared" ref="I38:I39" si="2">+G38*H38</f>
        <v>0</v>
      </c>
      <c r="J38" s="33">
        <f>+I38+'AÑO 2019'!J38</f>
        <v>270</v>
      </c>
      <c r="K38" s="738">
        <f t="shared" ref="K38:K39" si="3">+C38-J38</f>
        <v>30</v>
      </c>
      <c r="L38" s="35">
        <f t="shared" ref="L38:L39" si="4">+J38/C38</f>
        <v>0.9</v>
      </c>
      <c r="M38" s="59">
        <v>200</v>
      </c>
      <c r="N38" s="268"/>
      <c r="O38" s="267"/>
      <c r="P38" s="55"/>
      <c r="Q38" s="49"/>
      <c r="R38" s="50"/>
    </row>
    <row r="39" spans="1:18" x14ac:dyDescent="0.25">
      <c r="A39" s="211" t="s">
        <v>43</v>
      </c>
      <c r="B39" s="51" t="s">
        <v>42</v>
      </c>
      <c r="C39" s="195">
        <v>300</v>
      </c>
      <c r="D39" s="263">
        <v>0.1</v>
      </c>
      <c r="E39" s="259">
        <v>10</v>
      </c>
      <c r="F39" s="67">
        <v>300</v>
      </c>
      <c r="G39" s="54">
        <v>0</v>
      </c>
      <c r="H39" s="32">
        <f t="shared" si="1"/>
        <v>2.25</v>
      </c>
      <c r="I39" s="33">
        <f t="shared" si="2"/>
        <v>0</v>
      </c>
      <c r="J39" s="33">
        <f>+I39+'AÑO 2019'!J39</f>
        <v>270</v>
      </c>
      <c r="K39" s="738">
        <f t="shared" si="3"/>
        <v>30</v>
      </c>
      <c r="L39" s="35">
        <f t="shared" si="4"/>
        <v>0.9</v>
      </c>
      <c r="M39" s="59">
        <v>200</v>
      </c>
      <c r="N39" s="268"/>
      <c r="O39" s="267"/>
      <c r="P39" s="55"/>
      <c r="Q39" s="49"/>
      <c r="R39" s="50"/>
    </row>
    <row r="40" spans="1:18" x14ac:dyDescent="0.25">
      <c r="A40" s="211" t="s">
        <v>44</v>
      </c>
      <c r="B40" s="51" t="s">
        <v>45</v>
      </c>
      <c r="C40" s="195">
        <v>27</v>
      </c>
      <c r="D40" s="266"/>
      <c r="E40" s="259"/>
      <c r="F40" s="67"/>
      <c r="G40" s="54"/>
      <c r="H40" s="239"/>
      <c r="I40" s="253"/>
      <c r="J40" s="253"/>
      <c r="K40" s="253"/>
      <c r="L40" s="35"/>
      <c r="M40" s="59"/>
      <c r="N40" s="268"/>
      <c r="O40" s="267">
        <v>27</v>
      </c>
      <c r="P40" s="55">
        <v>200</v>
      </c>
      <c r="Q40" s="49"/>
      <c r="R40" s="50"/>
    </row>
    <row r="41" spans="1:18" x14ac:dyDescent="0.25">
      <c r="A41" s="211" t="s">
        <v>46</v>
      </c>
      <c r="B41" s="51" t="s">
        <v>45</v>
      </c>
      <c r="C41" s="195">
        <v>27</v>
      </c>
      <c r="D41" s="266"/>
      <c r="E41" s="259"/>
      <c r="F41" s="67"/>
      <c r="G41" s="54"/>
      <c r="H41" s="239"/>
      <c r="I41" s="253"/>
      <c r="J41" s="253"/>
      <c r="K41" s="253"/>
      <c r="L41" s="35"/>
      <c r="M41" s="59"/>
      <c r="N41" s="14"/>
      <c r="O41" s="267">
        <v>27</v>
      </c>
      <c r="P41" s="55">
        <v>200</v>
      </c>
      <c r="Q41" s="49"/>
      <c r="R41" s="50"/>
    </row>
    <row r="42" spans="1:18" x14ac:dyDescent="0.25">
      <c r="A42" s="211" t="s">
        <v>47</v>
      </c>
      <c r="B42" s="51" t="s">
        <v>48</v>
      </c>
      <c r="C42" s="195">
        <v>300</v>
      </c>
      <c r="D42" s="263">
        <v>0.1</v>
      </c>
      <c r="E42" s="259">
        <v>10</v>
      </c>
      <c r="F42" s="67">
        <v>300</v>
      </c>
      <c r="G42" s="54">
        <v>0</v>
      </c>
      <c r="H42" s="32">
        <f t="shared" ref="H42:H43" si="5">((C42-(C42*D42))/E42)/H$8</f>
        <v>2.25</v>
      </c>
      <c r="I42" s="33">
        <f t="shared" ref="I42:I43" si="6">+G42*H42</f>
        <v>0</v>
      </c>
      <c r="J42" s="33">
        <f>+I42+'AÑO 2019'!J42</f>
        <v>270</v>
      </c>
      <c r="K42" s="738">
        <f t="shared" ref="K42:K43" si="7">+C42-J42</f>
        <v>30</v>
      </c>
      <c r="L42" s="35">
        <f t="shared" ref="L42:L43" si="8">+J42/C42</f>
        <v>0.9</v>
      </c>
      <c r="M42" s="59">
        <v>200</v>
      </c>
      <c r="N42" s="268"/>
      <c r="O42" s="267"/>
      <c r="P42" s="55"/>
      <c r="Q42" s="49"/>
      <c r="R42" s="50"/>
    </row>
    <row r="43" spans="1:18" x14ac:dyDescent="0.25">
      <c r="A43" s="211" t="s">
        <v>49</v>
      </c>
      <c r="B43" s="51" t="s">
        <v>48</v>
      </c>
      <c r="C43" s="195">
        <v>300</v>
      </c>
      <c r="D43" s="263">
        <v>0.1</v>
      </c>
      <c r="E43" s="259">
        <v>10</v>
      </c>
      <c r="F43" s="67">
        <v>300</v>
      </c>
      <c r="G43" s="54">
        <v>0</v>
      </c>
      <c r="H43" s="32">
        <f t="shared" si="5"/>
        <v>2.25</v>
      </c>
      <c r="I43" s="33">
        <f t="shared" si="6"/>
        <v>0</v>
      </c>
      <c r="J43" s="33">
        <f>+I43+'AÑO 2019'!J43</f>
        <v>270</v>
      </c>
      <c r="K43" s="738">
        <f t="shared" si="7"/>
        <v>30</v>
      </c>
      <c r="L43" s="35">
        <f t="shared" si="8"/>
        <v>0.9</v>
      </c>
      <c r="M43" s="59">
        <v>200</v>
      </c>
      <c r="N43" s="268"/>
      <c r="O43" s="267"/>
      <c r="P43" s="55"/>
      <c r="Q43" s="49"/>
      <c r="R43" s="50"/>
    </row>
    <row r="44" spans="1:18" x14ac:dyDescent="0.25">
      <c r="A44" s="211" t="s">
        <v>50</v>
      </c>
      <c r="B44" s="51" t="s">
        <v>51</v>
      </c>
      <c r="C44" s="195">
        <v>18</v>
      </c>
      <c r="D44" s="258"/>
      <c r="E44" s="259"/>
      <c r="F44" s="67"/>
      <c r="G44" s="54"/>
      <c r="H44" s="239"/>
      <c r="I44" s="253"/>
      <c r="J44" s="253"/>
      <c r="K44" s="253"/>
      <c r="L44" s="35"/>
      <c r="M44" s="59"/>
      <c r="N44" s="268"/>
      <c r="O44" s="267">
        <v>18</v>
      </c>
      <c r="P44" s="55">
        <v>200</v>
      </c>
      <c r="Q44" s="58"/>
      <c r="R44" s="50"/>
    </row>
    <row r="45" spans="1:18" x14ac:dyDescent="0.25">
      <c r="A45" s="211" t="s">
        <v>52</v>
      </c>
      <c r="B45" s="51" t="s">
        <v>51</v>
      </c>
      <c r="C45" s="195">
        <v>18</v>
      </c>
      <c r="D45" s="258"/>
      <c r="E45" s="259"/>
      <c r="F45" s="67"/>
      <c r="G45" s="54"/>
      <c r="H45" s="239"/>
      <c r="I45" s="253"/>
      <c r="J45" s="253"/>
      <c r="K45" s="253"/>
      <c r="L45" s="35"/>
      <c r="M45" s="59"/>
      <c r="N45" s="268"/>
      <c r="O45" s="267">
        <v>18</v>
      </c>
      <c r="P45" s="55">
        <v>200</v>
      </c>
      <c r="Q45" s="49"/>
      <c r="R45" s="50"/>
    </row>
    <row r="46" spans="1:18" x14ac:dyDescent="0.25">
      <c r="A46" s="211" t="s">
        <v>53</v>
      </c>
      <c r="B46" s="51" t="s">
        <v>51</v>
      </c>
      <c r="C46" s="195">
        <v>18</v>
      </c>
      <c r="D46" s="258"/>
      <c r="E46" s="259"/>
      <c r="F46" s="67"/>
      <c r="G46" s="54"/>
      <c r="H46" s="239"/>
      <c r="I46" s="253"/>
      <c r="J46" s="253"/>
      <c r="K46" s="253"/>
      <c r="L46" s="35"/>
      <c r="M46" s="59"/>
      <c r="N46" s="14"/>
      <c r="O46" s="267">
        <v>18</v>
      </c>
      <c r="P46" s="55">
        <v>200</v>
      </c>
      <c r="Q46" s="49"/>
      <c r="R46" s="50"/>
    </row>
    <row r="47" spans="1:18" x14ac:dyDescent="0.25">
      <c r="A47" s="211" t="s">
        <v>54</v>
      </c>
      <c r="B47" s="51" t="s">
        <v>51</v>
      </c>
      <c r="C47" s="195">
        <v>18</v>
      </c>
      <c r="D47" s="258"/>
      <c r="E47" s="259"/>
      <c r="F47" s="67"/>
      <c r="G47" s="54"/>
      <c r="H47" s="239"/>
      <c r="I47" s="253"/>
      <c r="J47" s="253"/>
      <c r="K47" s="253"/>
      <c r="L47" s="35"/>
      <c r="M47" s="59"/>
      <c r="N47" s="14"/>
      <c r="O47" s="267">
        <v>18</v>
      </c>
      <c r="P47" s="55">
        <v>200</v>
      </c>
      <c r="Q47" s="49"/>
      <c r="R47" s="50"/>
    </row>
    <row r="48" spans="1:18" x14ac:dyDescent="0.25">
      <c r="A48" s="211" t="s">
        <v>55</v>
      </c>
      <c r="B48" s="51" t="s">
        <v>51</v>
      </c>
      <c r="C48" s="195">
        <v>18</v>
      </c>
      <c r="D48" s="258"/>
      <c r="E48" s="259"/>
      <c r="F48" s="67"/>
      <c r="G48" s="54"/>
      <c r="H48" s="239"/>
      <c r="I48" s="253"/>
      <c r="J48" s="253"/>
      <c r="K48" s="253"/>
      <c r="L48" s="35"/>
      <c r="M48" s="59"/>
      <c r="N48" s="14"/>
      <c r="O48" s="267">
        <v>18</v>
      </c>
      <c r="P48" s="55">
        <v>200</v>
      </c>
      <c r="Q48" s="49"/>
      <c r="R48" s="50"/>
    </row>
    <row r="49" spans="1:18" x14ac:dyDescent="0.25">
      <c r="A49" s="211" t="s">
        <v>56</v>
      </c>
      <c r="B49" s="51" t="s">
        <v>51</v>
      </c>
      <c r="C49" s="195">
        <v>18</v>
      </c>
      <c r="D49" s="258"/>
      <c r="E49" s="259"/>
      <c r="F49" s="67"/>
      <c r="G49" s="54"/>
      <c r="H49" s="239"/>
      <c r="I49" s="253"/>
      <c r="J49" s="253"/>
      <c r="K49" s="253"/>
      <c r="L49" s="35"/>
      <c r="M49" s="59"/>
      <c r="N49" s="14"/>
      <c r="O49" s="267">
        <v>18</v>
      </c>
      <c r="P49" s="55">
        <v>200</v>
      </c>
      <c r="Q49" s="49"/>
      <c r="R49" s="50"/>
    </row>
    <row r="50" spans="1:18" x14ac:dyDescent="0.25">
      <c r="A50" s="211" t="s">
        <v>57</v>
      </c>
      <c r="B50" s="51" t="s">
        <v>51</v>
      </c>
      <c r="C50" s="195">
        <v>18</v>
      </c>
      <c r="D50" s="258"/>
      <c r="E50" s="259"/>
      <c r="F50" s="67"/>
      <c r="G50" s="54"/>
      <c r="H50" s="239"/>
      <c r="I50" s="253"/>
      <c r="J50" s="253"/>
      <c r="K50" s="253"/>
      <c r="L50" s="35"/>
      <c r="M50" s="59"/>
      <c r="N50" s="14"/>
      <c r="O50" s="267">
        <v>18</v>
      </c>
      <c r="P50" s="55">
        <v>200</v>
      </c>
      <c r="Q50" s="49"/>
      <c r="R50" s="50"/>
    </row>
    <row r="51" spans="1:18" x14ac:dyDescent="0.25">
      <c r="A51" s="211" t="s">
        <v>58</v>
      </c>
      <c r="B51" s="51" t="s">
        <v>51</v>
      </c>
      <c r="C51" s="195">
        <v>18</v>
      </c>
      <c r="D51" s="258"/>
      <c r="E51" s="259"/>
      <c r="F51" s="67"/>
      <c r="G51" s="54"/>
      <c r="H51" s="239"/>
      <c r="I51" s="253"/>
      <c r="J51" s="253"/>
      <c r="K51" s="253"/>
      <c r="L51" s="35"/>
      <c r="M51" s="59"/>
      <c r="N51" s="14"/>
      <c r="O51" s="267">
        <v>18</v>
      </c>
      <c r="P51" s="55">
        <v>200</v>
      </c>
      <c r="Q51" s="58"/>
      <c r="R51" s="50"/>
    </row>
    <row r="52" spans="1:18" x14ac:dyDescent="0.25">
      <c r="A52" s="150" t="s">
        <v>59</v>
      </c>
      <c r="B52" s="60" t="s">
        <v>60</v>
      </c>
      <c r="C52" s="195"/>
      <c r="D52" s="263"/>
      <c r="E52" s="259"/>
      <c r="F52" s="67"/>
      <c r="G52" s="54"/>
      <c r="H52" s="239"/>
      <c r="I52" s="253"/>
      <c r="J52" s="253"/>
      <c r="K52" s="253"/>
      <c r="L52" s="35"/>
      <c r="M52" s="59"/>
      <c r="N52" s="14"/>
      <c r="O52" s="267"/>
      <c r="P52" s="55"/>
      <c r="Q52" s="49" t="s">
        <v>962</v>
      </c>
      <c r="R52" s="50">
        <v>240</v>
      </c>
    </row>
    <row r="53" spans="1:18" x14ac:dyDescent="0.25">
      <c r="A53" s="150" t="s">
        <v>61</v>
      </c>
      <c r="B53" s="60" t="s">
        <v>62</v>
      </c>
      <c r="C53" s="195">
        <v>465.69</v>
      </c>
      <c r="D53" s="263">
        <v>0.1</v>
      </c>
      <c r="E53" s="259">
        <v>10</v>
      </c>
      <c r="F53" s="67">
        <v>465.69</v>
      </c>
      <c r="G53" s="54">
        <v>12</v>
      </c>
      <c r="H53" s="32">
        <f t="shared" ref="H53:H62" si="9">((C53-(C53*D53))/E53)/H$8</f>
        <v>3.4926749999999998</v>
      </c>
      <c r="I53" s="33">
        <f t="shared" ref="I53:I62" si="10">+G53*H53</f>
        <v>41.912099999999995</v>
      </c>
      <c r="J53" s="33">
        <f>+I53+'AÑO 2019'!J53</f>
        <v>83.82419999999999</v>
      </c>
      <c r="K53" s="738">
        <f t="shared" ref="K53:K62" si="11">+C53-J53</f>
        <v>381.86580000000004</v>
      </c>
      <c r="L53" s="35">
        <f t="shared" ref="L53:L62" si="12">+J53/C53</f>
        <v>0.18</v>
      </c>
      <c r="M53" s="59">
        <v>200</v>
      </c>
      <c r="N53" s="14"/>
      <c r="O53" s="267"/>
      <c r="P53" s="55"/>
      <c r="Q53" s="49"/>
      <c r="R53" s="50"/>
    </row>
    <row r="54" spans="1:18" x14ac:dyDescent="0.25">
      <c r="A54" s="150" t="s">
        <v>63</v>
      </c>
      <c r="B54" s="60" t="s">
        <v>62</v>
      </c>
      <c r="C54" s="195">
        <v>465.69</v>
      </c>
      <c r="D54" s="263">
        <v>0.1</v>
      </c>
      <c r="E54" s="259">
        <v>10</v>
      </c>
      <c r="F54" s="67">
        <v>465.69</v>
      </c>
      <c r="G54" s="54">
        <v>12</v>
      </c>
      <c r="H54" s="32">
        <f t="shared" si="9"/>
        <v>3.4926749999999998</v>
      </c>
      <c r="I54" s="33">
        <f t="shared" si="10"/>
        <v>41.912099999999995</v>
      </c>
      <c r="J54" s="33">
        <f>+I54+'AÑO 2019'!J54</f>
        <v>83.82419999999999</v>
      </c>
      <c r="K54" s="738">
        <f t="shared" si="11"/>
        <v>381.86580000000004</v>
      </c>
      <c r="L54" s="35">
        <f t="shared" si="12"/>
        <v>0.18</v>
      </c>
      <c r="M54" s="59">
        <v>200</v>
      </c>
      <c r="N54" s="14"/>
      <c r="O54" s="267"/>
      <c r="P54" s="55"/>
      <c r="Q54" s="49"/>
      <c r="R54" s="50"/>
    </row>
    <row r="55" spans="1:18" x14ac:dyDescent="0.25">
      <c r="A55" s="150" t="s">
        <v>64</v>
      </c>
      <c r="B55" s="60" t="s">
        <v>62</v>
      </c>
      <c r="C55" s="195">
        <v>244.61</v>
      </c>
      <c r="D55" s="263">
        <v>0.1</v>
      </c>
      <c r="E55" s="259">
        <v>10</v>
      </c>
      <c r="F55" s="67">
        <v>244.61</v>
      </c>
      <c r="G55" s="54">
        <v>12</v>
      </c>
      <c r="H55" s="32">
        <f t="shared" si="9"/>
        <v>1.8345750000000001</v>
      </c>
      <c r="I55" s="33">
        <f t="shared" si="10"/>
        <v>22.014900000000001</v>
      </c>
      <c r="J55" s="33">
        <f>+I55+'AÑO 2019'!J55</f>
        <v>44.029800000000002</v>
      </c>
      <c r="K55" s="738">
        <f t="shared" si="11"/>
        <v>200.58020000000002</v>
      </c>
      <c r="L55" s="35">
        <f t="shared" si="12"/>
        <v>0.18</v>
      </c>
      <c r="M55" s="59">
        <v>200</v>
      </c>
      <c r="N55" s="14"/>
      <c r="O55" s="267"/>
      <c r="P55" s="55"/>
      <c r="Q55" s="49"/>
      <c r="R55" s="50"/>
    </row>
    <row r="56" spans="1:18" x14ac:dyDescent="0.25">
      <c r="A56" s="150" t="s">
        <v>65</v>
      </c>
      <c r="B56" s="60" t="s">
        <v>62</v>
      </c>
      <c r="C56" s="195">
        <v>244.61</v>
      </c>
      <c r="D56" s="263">
        <v>0.1</v>
      </c>
      <c r="E56" s="259">
        <v>10</v>
      </c>
      <c r="F56" s="67">
        <v>244.61</v>
      </c>
      <c r="G56" s="54">
        <v>12</v>
      </c>
      <c r="H56" s="32">
        <f t="shared" si="9"/>
        <v>1.8345750000000001</v>
      </c>
      <c r="I56" s="33">
        <f t="shared" si="10"/>
        <v>22.014900000000001</v>
      </c>
      <c r="J56" s="33">
        <f>+I56+'AÑO 2019'!J56</f>
        <v>44.029800000000002</v>
      </c>
      <c r="K56" s="738">
        <f t="shared" si="11"/>
        <v>200.58020000000002</v>
      </c>
      <c r="L56" s="35">
        <f t="shared" si="12"/>
        <v>0.18</v>
      </c>
      <c r="M56" s="59">
        <v>200</v>
      </c>
      <c r="N56" s="14"/>
      <c r="O56" s="267"/>
      <c r="P56" s="55"/>
      <c r="Q56" s="49"/>
      <c r="R56" s="50"/>
    </row>
    <row r="57" spans="1:18" x14ac:dyDescent="0.25">
      <c r="A57" s="150" t="s">
        <v>66</v>
      </c>
      <c r="B57" s="60" t="s">
        <v>62</v>
      </c>
      <c r="C57" s="195">
        <v>244.61</v>
      </c>
      <c r="D57" s="263">
        <v>0.1</v>
      </c>
      <c r="E57" s="259">
        <v>10</v>
      </c>
      <c r="F57" s="67">
        <v>244.61</v>
      </c>
      <c r="G57" s="54">
        <v>12</v>
      </c>
      <c r="H57" s="32">
        <f t="shared" si="9"/>
        <v>1.8345750000000001</v>
      </c>
      <c r="I57" s="33">
        <f t="shared" si="10"/>
        <v>22.014900000000001</v>
      </c>
      <c r="J57" s="33">
        <f>+I57+'AÑO 2019'!J57</f>
        <v>44.029800000000002</v>
      </c>
      <c r="K57" s="738">
        <f t="shared" si="11"/>
        <v>200.58020000000002</v>
      </c>
      <c r="L57" s="35">
        <f t="shared" si="12"/>
        <v>0.18</v>
      </c>
      <c r="M57" s="59">
        <v>200</v>
      </c>
      <c r="N57" s="14"/>
      <c r="O57" s="267"/>
      <c r="P57" s="55"/>
      <c r="Q57" s="49"/>
      <c r="R57" s="50"/>
    </row>
    <row r="58" spans="1:18" x14ac:dyDescent="0.25">
      <c r="A58" s="150" t="s">
        <v>67</v>
      </c>
      <c r="B58" s="60" t="s">
        <v>62</v>
      </c>
      <c r="C58" s="195">
        <v>244.61</v>
      </c>
      <c r="D58" s="263">
        <v>0.1</v>
      </c>
      <c r="E58" s="259">
        <v>10</v>
      </c>
      <c r="F58" s="67">
        <v>244.61</v>
      </c>
      <c r="G58" s="54">
        <v>12</v>
      </c>
      <c r="H58" s="32">
        <f t="shared" si="9"/>
        <v>1.8345750000000001</v>
      </c>
      <c r="I58" s="33">
        <f t="shared" si="10"/>
        <v>22.014900000000001</v>
      </c>
      <c r="J58" s="33">
        <f>+I58+'AÑO 2019'!J58</f>
        <v>44.029800000000002</v>
      </c>
      <c r="K58" s="738">
        <f t="shared" si="11"/>
        <v>200.58020000000002</v>
      </c>
      <c r="L58" s="35">
        <f t="shared" si="12"/>
        <v>0.18</v>
      </c>
      <c r="M58" s="59">
        <v>200</v>
      </c>
      <c r="N58" s="14"/>
      <c r="O58" s="267"/>
      <c r="P58" s="55"/>
      <c r="Q58" s="49"/>
      <c r="R58" s="50"/>
    </row>
    <row r="59" spans="1:18" x14ac:dyDescent="0.25">
      <c r="A59" s="150" t="s">
        <v>68</v>
      </c>
      <c r="B59" s="60" t="s">
        <v>62</v>
      </c>
      <c r="C59" s="195">
        <v>244.61</v>
      </c>
      <c r="D59" s="263">
        <v>0.1</v>
      </c>
      <c r="E59" s="259">
        <v>10</v>
      </c>
      <c r="F59" s="67">
        <v>244.61</v>
      </c>
      <c r="G59" s="54">
        <v>12</v>
      </c>
      <c r="H59" s="32">
        <f t="shared" si="9"/>
        <v>1.8345750000000001</v>
      </c>
      <c r="I59" s="33">
        <f t="shared" si="10"/>
        <v>22.014900000000001</v>
      </c>
      <c r="J59" s="33">
        <f>+I59+'AÑO 2019'!J59</f>
        <v>44.029800000000002</v>
      </c>
      <c r="K59" s="738">
        <f t="shared" si="11"/>
        <v>200.58020000000002</v>
      </c>
      <c r="L59" s="35">
        <f t="shared" si="12"/>
        <v>0.18</v>
      </c>
      <c r="M59" s="59">
        <v>200</v>
      </c>
      <c r="N59" s="14"/>
      <c r="O59" s="267"/>
      <c r="P59" s="55"/>
      <c r="Q59" s="49"/>
      <c r="R59" s="50"/>
    </row>
    <row r="60" spans="1:18" x14ac:dyDescent="0.25">
      <c r="A60" s="150" t="s">
        <v>69</v>
      </c>
      <c r="B60" s="60" t="s">
        <v>62</v>
      </c>
      <c r="C60" s="195">
        <v>244.61</v>
      </c>
      <c r="D60" s="263">
        <v>0.1</v>
      </c>
      <c r="E60" s="259">
        <v>10</v>
      </c>
      <c r="F60" s="67">
        <v>244.61</v>
      </c>
      <c r="G60" s="54">
        <v>12</v>
      </c>
      <c r="H60" s="32">
        <f t="shared" si="9"/>
        <v>1.8345750000000001</v>
      </c>
      <c r="I60" s="33">
        <f t="shared" si="10"/>
        <v>22.014900000000001</v>
      </c>
      <c r="J60" s="33">
        <f>+I60+'AÑO 2019'!J60</f>
        <v>44.029800000000002</v>
      </c>
      <c r="K60" s="738">
        <f t="shared" si="11"/>
        <v>200.58020000000002</v>
      </c>
      <c r="L60" s="35">
        <f t="shared" si="12"/>
        <v>0.18</v>
      </c>
      <c r="M60" s="59">
        <v>200</v>
      </c>
      <c r="N60" s="14"/>
      <c r="O60" s="267"/>
      <c r="P60" s="55"/>
      <c r="Q60" s="49"/>
      <c r="R60" s="50"/>
    </row>
    <row r="61" spans="1:18" x14ac:dyDescent="0.25">
      <c r="A61" s="150" t="s">
        <v>70</v>
      </c>
      <c r="B61" s="60" t="s">
        <v>62</v>
      </c>
      <c r="C61" s="195">
        <v>244.61</v>
      </c>
      <c r="D61" s="263">
        <v>0.1</v>
      </c>
      <c r="E61" s="259">
        <v>10</v>
      </c>
      <c r="F61" s="67">
        <v>244.61</v>
      </c>
      <c r="G61" s="54">
        <v>12</v>
      </c>
      <c r="H61" s="32">
        <f t="shared" si="9"/>
        <v>1.8345750000000001</v>
      </c>
      <c r="I61" s="33">
        <f t="shared" si="10"/>
        <v>22.014900000000001</v>
      </c>
      <c r="J61" s="33">
        <f>+I61+'AÑO 2019'!J61</f>
        <v>44.029800000000002</v>
      </c>
      <c r="K61" s="738">
        <f t="shared" si="11"/>
        <v>200.58020000000002</v>
      </c>
      <c r="L61" s="35">
        <f t="shared" si="12"/>
        <v>0.18</v>
      </c>
      <c r="M61" s="59">
        <v>200</v>
      </c>
      <c r="N61" s="14"/>
      <c r="O61" s="267"/>
      <c r="P61" s="55"/>
      <c r="Q61" s="49"/>
      <c r="R61" s="50"/>
    </row>
    <row r="62" spans="1:18" x14ac:dyDescent="0.25">
      <c r="A62" s="150" t="s">
        <v>71</v>
      </c>
      <c r="B62" s="60" t="s">
        <v>60</v>
      </c>
      <c r="C62" s="195">
        <v>240</v>
      </c>
      <c r="D62" s="263">
        <v>0.1</v>
      </c>
      <c r="E62" s="259">
        <v>10</v>
      </c>
      <c r="F62" s="67">
        <v>240</v>
      </c>
      <c r="G62" s="54">
        <v>0</v>
      </c>
      <c r="H62" s="32">
        <f t="shared" si="9"/>
        <v>1.8</v>
      </c>
      <c r="I62" s="33">
        <f t="shared" si="10"/>
        <v>0</v>
      </c>
      <c r="J62" s="33">
        <f>+I62+'AÑO 2019'!J62</f>
        <v>215.99999999999997</v>
      </c>
      <c r="K62" s="738">
        <f t="shared" si="11"/>
        <v>24.000000000000028</v>
      </c>
      <c r="L62" s="35">
        <f t="shared" si="12"/>
        <v>0.89999999999999991</v>
      </c>
      <c r="M62" s="59">
        <v>200</v>
      </c>
      <c r="N62" s="14"/>
      <c r="O62" s="267"/>
      <c r="P62" s="55"/>
      <c r="Q62" s="49"/>
      <c r="R62" s="50"/>
    </row>
    <row r="63" spans="1:18" x14ac:dyDescent="0.25">
      <c r="A63" s="212" t="s">
        <v>72</v>
      </c>
      <c r="B63" s="70" t="s">
        <v>73</v>
      </c>
      <c r="C63" s="195"/>
      <c r="D63" s="258"/>
      <c r="E63" s="259"/>
      <c r="F63" s="67"/>
      <c r="G63" s="54"/>
      <c r="H63" s="239"/>
      <c r="I63" s="253"/>
      <c r="J63" s="253"/>
      <c r="K63" s="253"/>
      <c r="L63" s="35"/>
      <c r="M63" s="59"/>
      <c r="N63" s="269"/>
      <c r="O63" s="267"/>
      <c r="P63" s="55"/>
      <c r="Q63" s="49"/>
      <c r="R63" s="50"/>
    </row>
    <row r="64" spans="1:18" x14ac:dyDescent="0.25">
      <c r="A64" s="206" t="s">
        <v>74</v>
      </c>
      <c r="B64" s="51" t="s">
        <v>75</v>
      </c>
      <c r="C64" s="195">
        <v>494.61</v>
      </c>
      <c r="D64" s="263">
        <v>0.1</v>
      </c>
      <c r="E64" s="259">
        <v>10</v>
      </c>
      <c r="F64" s="67">
        <v>494.61</v>
      </c>
      <c r="G64" s="54">
        <v>0</v>
      </c>
      <c r="H64" s="32">
        <f t="shared" ref="H64:H65" si="13">((C64-(C64*D64))/E64)/H$8</f>
        <v>3.7095749999999996</v>
      </c>
      <c r="I64" s="33">
        <f t="shared" ref="I64:I65" si="14">+G64*H64</f>
        <v>0</v>
      </c>
      <c r="J64" s="33">
        <f>+I64+'AÑO 2019'!J64</f>
        <v>445.13937499999997</v>
      </c>
      <c r="K64" s="738">
        <f t="shared" ref="K64:K65" si="15">+C64-J64</f>
        <v>49.470625000000041</v>
      </c>
      <c r="L64" s="35">
        <f t="shared" ref="L64:L65" si="16">+J64/C64</f>
        <v>0.8999805402236104</v>
      </c>
      <c r="M64" s="59">
        <v>200</v>
      </c>
      <c r="N64" s="269"/>
      <c r="O64" s="267"/>
      <c r="P64" s="55"/>
      <c r="Q64" s="49"/>
      <c r="R64" s="50"/>
    </row>
    <row r="65" spans="1:18" x14ac:dyDescent="0.25">
      <c r="A65" s="206" t="s">
        <v>76</v>
      </c>
      <c r="B65" s="51" t="s">
        <v>77</v>
      </c>
      <c r="C65" s="195">
        <v>290.77</v>
      </c>
      <c r="D65" s="263">
        <v>0.1</v>
      </c>
      <c r="E65" s="259">
        <v>10</v>
      </c>
      <c r="F65" s="67">
        <v>290.77</v>
      </c>
      <c r="G65" s="54">
        <v>0</v>
      </c>
      <c r="H65" s="32">
        <f t="shared" si="13"/>
        <v>2.1807750000000001</v>
      </c>
      <c r="I65" s="33">
        <f t="shared" si="14"/>
        <v>0</v>
      </c>
      <c r="J65" s="33">
        <f>+I65+'AÑO 2019'!J65</f>
        <v>261.69339999999994</v>
      </c>
      <c r="K65" s="738">
        <f t="shared" si="15"/>
        <v>29.076600000000042</v>
      </c>
      <c r="L65" s="35">
        <f t="shared" si="16"/>
        <v>0.90000137565773619</v>
      </c>
      <c r="M65" s="59">
        <v>200</v>
      </c>
      <c r="N65" s="14"/>
      <c r="O65" s="267"/>
      <c r="P65" s="55"/>
      <c r="Q65" s="49"/>
      <c r="R65" s="50"/>
    </row>
    <row r="66" spans="1:18" x14ac:dyDescent="0.25">
      <c r="A66" s="206" t="s">
        <v>78</v>
      </c>
      <c r="B66" s="51" t="s">
        <v>79</v>
      </c>
      <c r="C66" s="195">
        <v>95.54</v>
      </c>
      <c r="D66" s="258"/>
      <c r="E66" s="259"/>
      <c r="F66" s="67"/>
      <c r="G66" s="54"/>
      <c r="H66" s="239"/>
      <c r="I66" s="253"/>
      <c r="J66" s="253"/>
      <c r="K66" s="253"/>
      <c r="L66" s="35"/>
      <c r="M66" s="59"/>
      <c r="N66" s="14"/>
      <c r="O66" s="267">
        <v>95.54</v>
      </c>
      <c r="P66" s="55">
        <v>200</v>
      </c>
      <c r="Q66" s="49"/>
      <c r="R66" s="50"/>
    </row>
    <row r="67" spans="1:18" x14ac:dyDescent="0.25">
      <c r="A67" s="206" t="s">
        <v>80</v>
      </c>
      <c r="B67" s="51" t="s">
        <v>81</v>
      </c>
      <c r="C67" s="195">
        <v>38.06</v>
      </c>
      <c r="D67" s="258"/>
      <c r="E67" s="259"/>
      <c r="F67" s="67"/>
      <c r="G67" s="54"/>
      <c r="H67" s="239"/>
      <c r="I67" s="253"/>
      <c r="J67" s="253"/>
      <c r="K67" s="253"/>
      <c r="L67" s="35"/>
      <c r="M67" s="59"/>
      <c r="N67" s="14"/>
      <c r="O67" s="267">
        <v>38.06</v>
      </c>
      <c r="P67" s="55">
        <v>200</v>
      </c>
      <c r="Q67" s="58"/>
      <c r="R67" s="50"/>
    </row>
    <row r="68" spans="1:18" x14ac:dyDescent="0.25">
      <c r="A68" s="206" t="s">
        <v>82</v>
      </c>
      <c r="B68" s="51" t="s">
        <v>83</v>
      </c>
      <c r="C68" s="195">
        <v>1000</v>
      </c>
      <c r="D68" s="263">
        <v>0.1</v>
      </c>
      <c r="E68" s="259">
        <v>10</v>
      </c>
      <c r="F68" s="67">
        <v>1000</v>
      </c>
      <c r="G68" s="54">
        <v>12</v>
      </c>
      <c r="H68" s="32">
        <f t="shared" ref="H68" si="17">((C68-(C68*D68))/E68)/H$8</f>
        <v>7.5</v>
      </c>
      <c r="I68" s="33">
        <f t="shared" ref="I68" si="18">+G68*H68</f>
        <v>90</v>
      </c>
      <c r="J68" s="33">
        <f>+I68+'AÑO 2019'!J68</f>
        <v>630</v>
      </c>
      <c r="K68" s="738">
        <f t="shared" ref="K68" si="19">+C68-J68</f>
        <v>370</v>
      </c>
      <c r="L68" s="35">
        <f t="shared" ref="L68" si="20">+J68/C68</f>
        <v>0.63</v>
      </c>
      <c r="M68" s="59">
        <v>200</v>
      </c>
      <c r="N68" s="14"/>
      <c r="O68" s="270"/>
      <c r="P68" s="55"/>
      <c r="Q68" s="49"/>
      <c r="R68" s="50"/>
    </row>
    <row r="69" spans="1:18" x14ac:dyDescent="0.25">
      <c r="A69" s="205" t="s">
        <v>84</v>
      </c>
      <c r="B69" s="41" t="s">
        <v>85</v>
      </c>
      <c r="C69" s="195"/>
      <c r="D69" s="258"/>
      <c r="E69" s="259"/>
      <c r="F69" s="67"/>
      <c r="G69" s="54"/>
      <c r="H69" s="239"/>
      <c r="I69" s="253"/>
      <c r="J69" s="253"/>
      <c r="K69" s="253"/>
      <c r="L69" s="35"/>
      <c r="M69" s="59"/>
      <c r="N69" s="14"/>
      <c r="O69" s="267"/>
      <c r="P69" s="55"/>
      <c r="Q69" s="49"/>
      <c r="R69" s="50"/>
    </row>
    <row r="70" spans="1:18" x14ac:dyDescent="0.25">
      <c r="A70" s="205"/>
      <c r="B70" s="41"/>
      <c r="C70" s="195"/>
      <c r="D70" s="258"/>
      <c r="E70" s="259"/>
      <c r="F70" s="67"/>
      <c r="G70" s="54"/>
      <c r="H70" s="239"/>
      <c r="I70" s="253"/>
      <c r="J70" s="253"/>
      <c r="K70" s="253"/>
      <c r="L70" s="35"/>
      <c r="M70" s="59"/>
      <c r="N70" s="271"/>
      <c r="O70" s="267"/>
      <c r="P70" s="55"/>
      <c r="Q70" s="49"/>
      <c r="R70" s="50"/>
    </row>
    <row r="71" spans="1:18" x14ac:dyDescent="0.25">
      <c r="A71" s="150" t="s">
        <v>86</v>
      </c>
      <c r="B71" s="51" t="s">
        <v>87</v>
      </c>
      <c r="C71" s="195">
        <v>150</v>
      </c>
      <c r="D71" s="263">
        <v>0.1</v>
      </c>
      <c r="E71" s="259">
        <v>10</v>
      </c>
      <c r="F71" s="67">
        <v>150</v>
      </c>
      <c r="G71" s="54">
        <v>0</v>
      </c>
      <c r="H71" s="32">
        <f t="shared" ref="H71:H73" si="21">((C71-(C71*D71))/E71)/H$8</f>
        <v>1.125</v>
      </c>
      <c r="I71" s="33">
        <f t="shared" ref="I71:I73" si="22">+G71*H71</f>
        <v>0</v>
      </c>
      <c r="J71" s="33">
        <f>+I71+'AÑO 2019'!J71</f>
        <v>135.005</v>
      </c>
      <c r="K71" s="738">
        <f t="shared" ref="K71:K73" si="23">+C71-J71</f>
        <v>14.995000000000005</v>
      </c>
      <c r="L71" s="35">
        <f t="shared" ref="L71:L73" si="24">+J71/C71</f>
        <v>0.90003333333333335</v>
      </c>
      <c r="M71" s="59">
        <v>200</v>
      </c>
      <c r="N71" s="14"/>
      <c r="O71" s="267"/>
      <c r="P71" s="55"/>
      <c r="Q71" s="49"/>
      <c r="R71" s="50"/>
    </row>
    <row r="72" spans="1:18" x14ac:dyDescent="0.25">
      <c r="A72" s="150" t="s">
        <v>88</v>
      </c>
      <c r="B72" s="51" t="s">
        <v>89</v>
      </c>
      <c r="C72" s="195">
        <v>1210</v>
      </c>
      <c r="D72" s="263">
        <v>0.1</v>
      </c>
      <c r="E72" s="259">
        <v>10</v>
      </c>
      <c r="F72" s="67">
        <v>1210</v>
      </c>
      <c r="G72" s="54">
        <v>0</v>
      </c>
      <c r="H72" s="32">
        <f t="shared" si="21"/>
        <v>9.0750000000000011</v>
      </c>
      <c r="I72" s="33">
        <f t="shared" si="22"/>
        <v>0</v>
      </c>
      <c r="J72" s="33">
        <f>+I72+'AÑO 2019'!J72</f>
        <v>1089</v>
      </c>
      <c r="K72" s="738">
        <f t="shared" si="23"/>
        <v>121</v>
      </c>
      <c r="L72" s="35">
        <f t="shared" si="24"/>
        <v>0.9</v>
      </c>
      <c r="M72" s="59">
        <v>200</v>
      </c>
      <c r="N72" s="14"/>
      <c r="O72" s="267"/>
      <c r="P72" s="55"/>
      <c r="Q72" s="49"/>
      <c r="R72" s="50"/>
    </row>
    <row r="73" spans="1:18" x14ac:dyDescent="0.25">
      <c r="A73" s="150" t="s">
        <v>90</v>
      </c>
      <c r="B73" s="51" t="s">
        <v>91</v>
      </c>
      <c r="C73" s="14">
        <v>837.11</v>
      </c>
      <c r="D73" s="272">
        <v>0.1</v>
      </c>
      <c r="E73" s="259">
        <v>5</v>
      </c>
      <c r="F73" s="67">
        <v>837.11</v>
      </c>
      <c r="G73" s="54">
        <v>0</v>
      </c>
      <c r="H73" s="32">
        <f t="shared" si="21"/>
        <v>12.556649999999999</v>
      </c>
      <c r="I73" s="33">
        <f t="shared" si="22"/>
        <v>0</v>
      </c>
      <c r="J73" s="33">
        <f>+I73+'AÑO 2019'!J73</f>
        <v>753.399</v>
      </c>
      <c r="K73" s="738">
        <f t="shared" si="23"/>
        <v>83.711000000000013</v>
      </c>
      <c r="L73" s="35">
        <f t="shared" si="24"/>
        <v>0.9</v>
      </c>
      <c r="M73" s="752">
        <v>200</v>
      </c>
      <c r="N73" s="14"/>
      <c r="O73" s="267"/>
      <c r="P73" s="55"/>
      <c r="Q73" s="49"/>
      <c r="R73" s="50"/>
    </row>
    <row r="74" spans="1:18" x14ac:dyDescent="0.25">
      <c r="A74" s="213"/>
      <c r="B74" s="76" t="s">
        <v>92</v>
      </c>
      <c r="C74" s="196"/>
      <c r="D74" s="258"/>
      <c r="E74" s="259"/>
      <c r="F74" s="67"/>
      <c r="G74" s="54"/>
      <c r="H74" s="239"/>
      <c r="I74" s="253"/>
      <c r="J74" s="253"/>
      <c r="K74" s="253"/>
      <c r="L74" s="35"/>
      <c r="M74" s="59"/>
      <c r="N74" s="14"/>
      <c r="O74" s="273"/>
      <c r="P74" s="55"/>
      <c r="Q74" s="58"/>
      <c r="R74" s="50"/>
    </row>
    <row r="75" spans="1:18" x14ac:dyDescent="0.25">
      <c r="A75" s="213"/>
      <c r="B75" s="75"/>
      <c r="C75" s="196"/>
      <c r="D75" s="258"/>
      <c r="E75" s="259"/>
      <c r="F75" s="67"/>
      <c r="G75" s="54"/>
      <c r="H75" s="239"/>
      <c r="I75" s="253"/>
      <c r="J75" s="253"/>
      <c r="K75" s="253"/>
      <c r="L75" s="35"/>
      <c r="M75" s="59"/>
      <c r="N75" s="14"/>
      <c r="O75" s="273"/>
      <c r="P75" s="55"/>
      <c r="Q75" s="49"/>
      <c r="R75" s="50"/>
    </row>
    <row r="76" spans="1:18" x14ac:dyDescent="0.25">
      <c r="A76" s="213"/>
      <c r="B76" s="75"/>
      <c r="C76" s="196"/>
      <c r="D76" s="258"/>
      <c r="E76" s="259"/>
      <c r="F76" s="67"/>
      <c r="G76" s="54"/>
      <c r="H76" s="239"/>
      <c r="I76" s="253"/>
      <c r="J76" s="253"/>
      <c r="K76" s="253"/>
      <c r="L76" s="35"/>
      <c r="M76" s="59"/>
      <c r="N76" s="14"/>
      <c r="O76" s="273"/>
      <c r="P76" s="55"/>
      <c r="Q76" s="49"/>
      <c r="R76" s="50"/>
    </row>
    <row r="77" spans="1:18" x14ac:dyDescent="0.25">
      <c r="A77" s="213"/>
      <c r="B77" s="75"/>
      <c r="C77" s="196"/>
      <c r="D77" s="258"/>
      <c r="E77" s="259"/>
      <c r="F77" s="67"/>
      <c r="G77" s="54"/>
      <c r="H77" s="239"/>
      <c r="I77" s="253"/>
      <c r="J77" s="253"/>
      <c r="K77" s="253"/>
      <c r="L77" s="35"/>
      <c r="M77" s="59"/>
      <c r="N77" s="14"/>
      <c r="O77" s="273"/>
      <c r="P77" s="55"/>
      <c r="Q77" s="49"/>
      <c r="R77" s="50"/>
    </row>
    <row r="78" spans="1:18" x14ac:dyDescent="0.25">
      <c r="A78" s="213"/>
      <c r="B78" s="75"/>
      <c r="C78" s="196"/>
      <c r="D78" s="258"/>
      <c r="E78" s="259"/>
      <c r="F78" s="67"/>
      <c r="G78" s="54"/>
      <c r="H78" s="239"/>
      <c r="I78" s="253"/>
      <c r="J78" s="253"/>
      <c r="K78" s="253"/>
      <c r="L78" s="35"/>
      <c r="M78" s="59"/>
      <c r="N78" s="14"/>
      <c r="O78" s="273"/>
      <c r="P78" s="55"/>
      <c r="Q78" s="49"/>
      <c r="R78" s="50"/>
    </row>
    <row r="79" spans="1:18" x14ac:dyDescent="0.25">
      <c r="A79" s="205" t="s">
        <v>93</v>
      </c>
      <c r="B79" s="41" t="s">
        <v>94</v>
      </c>
      <c r="C79" s="195"/>
      <c r="D79" s="258"/>
      <c r="E79" s="259"/>
      <c r="F79" s="67"/>
      <c r="G79" s="54"/>
      <c r="H79" s="239"/>
      <c r="I79" s="253"/>
      <c r="J79" s="253"/>
      <c r="K79" s="253"/>
      <c r="L79" s="35"/>
      <c r="M79" s="59"/>
      <c r="N79" s="14"/>
      <c r="O79" s="267"/>
      <c r="P79" s="55"/>
      <c r="Q79" s="49"/>
      <c r="R79" s="50"/>
    </row>
    <row r="80" spans="1:18" x14ac:dyDescent="0.25">
      <c r="A80" s="214" t="s">
        <v>95</v>
      </c>
      <c r="B80" s="60" t="s">
        <v>96</v>
      </c>
      <c r="C80" s="195">
        <v>327.75</v>
      </c>
      <c r="D80" s="263">
        <v>0.1</v>
      </c>
      <c r="E80" s="259">
        <v>10</v>
      </c>
      <c r="F80" s="67">
        <v>327.75</v>
      </c>
      <c r="G80" s="54">
        <v>0</v>
      </c>
      <c r="H80" s="32">
        <f t="shared" ref="H80" si="25">((C80-(C80*D80))/E80)/H$8</f>
        <v>2.4581250000000003</v>
      </c>
      <c r="I80" s="33">
        <f t="shared" ref="I80" si="26">+G80*H80</f>
        <v>0</v>
      </c>
      <c r="J80" s="33">
        <f>+I80+'AÑO 2019'!J80</f>
        <v>294.98312500000003</v>
      </c>
      <c r="K80" s="738">
        <f t="shared" ref="K80" si="27">+C80-J80</f>
        <v>32.76687499999997</v>
      </c>
      <c r="L80" s="35">
        <f t="shared" ref="L80" si="28">+J80/C80</f>
        <v>0.90002479023646076</v>
      </c>
      <c r="M80" s="59">
        <v>200</v>
      </c>
      <c r="N80" s="14"/>
      <c r="O80" s="267"/>
      <c r="P80" s="55"/>
      <c r="Q80" s="49"/>
      <c r="R80" s="50"/>
    </row>
    <row r="81" spans="1:18" x14ac:dyDescent="0.25">
      <c r="A81" s="215" t="s">
        <v>97</v>
      </c>
      <c r="B81" s="65" t="s">
        <v>98</v>
      </c>
      <c r="C81" s="195"/>
      <c r="D81" s="258"/>
      <c r="E81" s="259"/>
      <c r="F81" s="67"/>
      <c r="G81" s="54"/>
      <c r="H81" s="239"/>
      <c r="I81" s="253"/>
      <c r="J81" s="253"/>
      <c r="K81" s="253"/>
      <c r="L81" s="35"/>
      <c r="M81" s="59"/>
      <c r="N81" s="14"/>
      <c r="O81" s="267"/>
      <c r="P81" s="55"/>
      <c r="Q81" s="58"/>
      <c r="R81" s="50"/>
    </row>
    <row r="82" spans="1:18" x14ac:dyDescent="0.25">
      <c r="A82" s="150" t="s">
        <v>99</v>
      </c>
      <c r="B82" s="51" t="s">
        <v>100</v>
      </c>
      <c r="C82" s="195">
        <v>790.18</v>
      </c>
      <c r="D82" s="263">
        <v>0.1</v>
      </c>
      <c r="E82" s="259">
        <v>10</v>
      </c>
      <c r="F82" s="67">
        <v>790.18</v>
      </c>
      <c r="G82" s="54">
        <v>0</v>
      </c>
      <c r="H82" s="32">
        <f t="shared" ref="H82" si="29">((C82-(C82*D82))/E82)/H$8</f>
        <v>5.9263499999999993</v>
      </c>
      <c r="I82" s="33">
        <f t="shared" ref="I82" si="30">+G82*H82</f>
        <v>0</v>
      </c>
      <c r="J82" s="33">
        <f>+I82+'AÑO 2019'!J82</f>
        <v>711.15874999999983</v>
      </c>
      <c r="K82" s="738">
        <f t="shared" ref="K82" si="31">+C82-J82</f>
        <v>79.021250000000123</v>
      </c>
      <c r="L82" s="35">
        <f t="shared" ref="L82" si="32">+J82/C82</f>
        <v>0.89999588701308542</v>
      </c>
      <c r="M82" s="59">
        <v>200</v>
      </c>
      <c r="N82" s="14"/>
      <c r="O82" s="267"/>
      <c r="P82" s="55"/>
      <c r="Q82" s="49"/>
      <c r="R82" s="50"/>
    </row>
    <row r="83" spans="1:18" x14ac:dyDescent="0.25">
      <c r="A83" s="186" t="s">
        <v>101</v>
      </c>
      <c r="B83" s="78" t="s">
        <v>102</v>
      </c>
      <c r="C83" s="195"/>
      <c r="D83" s="258"/>
      <c r="E83" s="259"/>
      <c r="F83" s="67"/>
      <c r="G83" s="54"/>
      <c r="H83" s="239"/>
      <c r="I83" s="253"/>
      <c r="J83" s="253"/>
      <c r="K83" s="253"/>
      <c r="L83" s="35"/>
      <c r="M83" s="59"/>
      <c r="N83" s="14"/>
      <c r="O83" s="267"/>
      <c r="P83" s="55"/>
      <c r="Q83" s="49"/>
      <c r="R83" s="50"/>
    </row>
    <row r="84" spans="1:18" x14ac:dyDescent="0.25">
      <c r="A84" s="150" t="s">
        <v>103</v>
      </c>
      <c r="B84" s="51" t="s">
        <v>104</v>
      </c>
      <c r="C84" s="195"/>
      <c r="D84" s="258"/>
      <c r="E84" s="259"/>
      <c r="F84" s="67"/>
      <c r="G84" s="54"/>
      <c r="H84" s="239"/>
      <c r="I84" s="253"/>
      <c r="J84" s="253"/>
      <c r="K84" s="253"/>
      <c r="L84" s="35"/>
      <c r="M84" s="265"/>
      <c r="N84" s="14"/>
      <c r="O84" s="267"/>
      <c r="P84" s="55"/>
      <c r="Q84" s="49" t="s">
        <v>962</v>
      </c>
      <c r="R84" s="50">
        <v>790</v>
      </c>
    </row>
    <row r="85" spans="1:18" x14ac:dyDescent="0.25">
      <c r="A85" s="150" t="s">
        <v>105</v>
      </c>
      <c r="B85" s="51" t="s">
        <v>106</v>
      </c>
      <c r="C85" s="195">
        <v>120.73</v>
      </c>
      <c r="D85" s="274">
        <v>0.1</v>
      </c>
      <c r="E85" s="259">
        <v>5</v>
      </c>
      <c r="F85" s="67">
        <v>120.73</v>
      </c>
      <c r="G85" s="54">
        <v>0</v>
      </c>
      <c r="H85" s="32">
        <f t="shared" ref="H85:H87" si="33">((C85-(C85*D85))/E85)/H$8</f>
        <v>1.8109500000000001</v>
      </c>
      <c r="I85" s="33">
        <f t="shared" ref="I85:I87" si="34">+G85*H85</f>
        <v>0</v>
      </c>
      <c r="J85" s="33">
        <f>+I85+'AÑO 2019'!J85</f>
        <v>108.65700000000001</v>
      </c>
      <c r="K85" s="738">
        <f t="shared" ref="K85:K87" si="35">+C85-J85</f>
        <v>12.072999999999993</v>
      </c>
      <c r="L85" s="35">
        <f t="shared" ref="L85:L87" si="36">+J85/C85</f>
        <v>0.9</v>
      </c>
      <c r="M85" s="752">
        <v>200</v>
      </c>
      <c r="N85" s="14"/>
      <c r="O85" s="267"/>
      <c r="P85" s="55"/>
      <c r="Q85" s="49"/>
      <c r="R85" s="50"/>
    </row>
    <row r="86" spans="1:18" x14ac:dyDescent="0.25">
      <c r="A86" s="150" t="s">
        <v>107</v>
      </c>
      <c r="B86" s="51" t="s">
        <v>106</v>
      </c>
      <c r="C86" s="195">
        <v>120.74</v>
      </c>
      <c r="D86" s="274">
        <v>0.1</v>
      </c>
      <c r="E86" s="259">
        <v>5</v>
      </c>
      <c r="F86" s="67">
        <v>120.74</v>
      </c>
      <c r="G86" s="54">
        <v>0</v>
      </c>
      <c r="H86" s="32">
        <f t="shared" si="33"/>
        <v>1.8110999999999999</v>
      </c>
      <c r="I86" s="33">
        <f t="shared" si="34"/>
        <v>0</v>
      </c>
      <c r="J86" s="33">
        <f>+I86+'AÑO 2019'!J86</f>
        <v>108.666</v>
      </c>
      <c r="K86" s="738">
        <f t="shared" si="35"/>
        <v>12.073999999999998</v>
      </c>
      <c r="L86" s="35">
        <f t="shared" si="36"/>
        <v>0.9</v>
      </c>
      <c r="M86" s="752">
        <v>200</v>
      </c>
      <c r="N86" s="14"/>
      <c r="O86" s="267"/>
      <c r="P86" s="55"/>
      <c r="Q86" s="49"/>
      <c r="R86" s="50"/>
    </row>
    <row r="87" spans="1:18" x14ac:dyDescent="0.25">
      <c r="A87" s="150" t="s">
        <v>108</v>
      </c>
      <c r="B87" s="51" t="s">
        <v>109</v>
      </c>
      <c r="C87" s="195">
        <v>1084</v>
      </c>
      <c r="D87" s="263">
        <v>0.1</v>
      </c>
      <c r="E87" s="259">
        <v>3</v>
      </c>
      <c r="F87" s="67">
        <v>1084</v>
      </c>
      <c r="G87" s="54">
        <v>0</v>
      </c>
      <c r="H87" s="32">
        <f t="shared" si="33"/>
        <v>27.099999999999998</v>
      </c>
      <c r="I87" s="33">
        <f t="shared" si="34"/>
        <v>0</v>
      </c>
      <c r="J87" s="33">
        <f>+I87+'AÑO 2019'!J87</f>
        <v>975.59999999999991</v>
      </c>
      <c r="K87" s="738">
        <f t="shared" si="35"/>
        <v>108.40000000000009</v>
      </c>
      <c r="L87" s="35">
        <f t="shared" si="36"/>
        <v>0.89999999999999991</v>
      </c>
      <c r="M87" s="752">
        <v>200</v>
      </c>
      <c r="N87" s="14"/>
      <c r="O87" s="267"/>
      <c r="P87" s="55"/>
      <c r="Q87" s="49"/>
      <c r="R87" s="50"/>
    </row>
    <row r="88" spans="1:18" x14ac:dyDescent="0.25">
      <c r="A88" s="150"/>
      <c r="B88" s="51"/>
      <c r="C88" s="195"/>
      <c r="D88" s="258"/>
      <c r="E88" s="259"/>
      <c r="F88" s="67"/>
      <c r="G88" s="54"/>
      <c r="H88" s="239"/>
      <c r="I88" s="253"/>
      <c r="J88" s="253"/>
      <c r="K88" s="253"/>
      <c r="L88" s="35"/>
      <c r="M88" s="59"/>
      <c r="N88" s="14"/>
      <c r="O88" s="267"/>
      <c r="P88" s="55"/>
      <c r="Q88" s="58"/>
      <c r="R88" s="50"/>
    </row>
    <row r="89" spans="1:18" x14ac:dyDescent="0.25">
      <c r="A89" s="216" t="s">
        <v>110</v>
      </c>
      <c r="B89" s="6" t="s">
        <v>111</v>
      </c>
      <c r="C89" s="193"/>
      <c r="D89" s="258"/>
      <c r="E89" s="259"/>
      <c r="F89" s="53"/>
      <c r="G89" s="54"/>
      <c r="H89" s="239"/>
      <c r="I89" s="253"/>
      <c r="J89" s="253"/>
      <c r="K89" s="253"/>
      <c r="L89" s="35"/>
      <c r="M89" s="59"/>
      <c r="N89" s="14"/>
      <c r="O89" s="264"/>
      <c r="P89" s="55"/>
      <c r="Q89" s="49"/>
      <c r="R89" s="50"/>
    </row>
    <row r="90" spans="1:18" x14ac:dyDescent="0.25">
      <c r="A90" s="212" t="s">
        <v>112</v>
      </c>
      <c r="B90" s="70" t="s">
        <v>113</v>
      </c>
      <c r="C90" s="193"/>
      <c r="D90" s="258"/>
      <c r="E90" s="259"/>
      <c r="F90" s="53"/>
      <c r="G90" s="54"/>
      <c r="H90" s="239"/>
      <c r="I90" s="253"/>
      <c r="J90" s="253"/>
      <c r="K90" s="253"/>
      <c r="L90" s="35"/>
      <c r="M90" s="59"/>
      <c r="N90" s="14"/>
      <c r="O90" s="264"/>
      <c r="P90" s="55"/>
      <c r="Q90" s="49"/>
      <c r="R90" s="50"/>
    </row>
    <row r="91" spans="1:18" x14ac:dyDescent="0.25">
      <c r="A91" s="150" t="s">
        <v>114</v>
      </c>
      <c r="B91" s="60" t="s">
        <v>115</v>
      </c>
      <c r="C91" s="195">
        <v>975</v>
      </c>
      <c r="D91" s="263">
        <v>0.1</v>
      </c>
      <c r="E91" s="259">
        <v>3</v>
      </c>
      <c r="F91" s="53">
        <v>975</v>
      </c>
      <c r="G91" s="54">
        <v>0</v>
      </c>
      <c r="H91" s="32">
        <f t="shared" ref="H91:H93" si="37">((C91-(C91*D91))/E91)/H$8</f>
        <v>24.375</v>
      </c>
      <c r="I91" s="33">
        <f t="shared" ref="I91:I93" si="38">+G91*H91</f>
        <v>0</v>
      </c>
      <c r="J91" s="33">
        <f>+I91+'AÑO 2019'!J91</f>
        <v>877.54</v>
      </c>
      <c r="K91" s="738">
        <f t="shared" ref="K91:K93" si="39">+C91-J91</f>
        <v>97.460000000000036</v>
      </c>
      <c r="L91" s="35">
        <f t="shared" ref="L91:L93" si="40">+J91/C91</f>
        <v>0.90004102564102562</v>
      </c>
      <c r="M91" s="59">
        <v>300</v>
      </c>
      <c r="N91" s="14"/>
      <c r="O91" s="264"/>
      <c r="P91" s="55"/>
      <c r="Q91" s="49"/>
      <c r="R91" s="50"/>
    </row>
    <row r="92" spans="1:18" x14ac:dyDescent="0.25">
      <c r="A92" s="150" t="s">
        <v>116</v>
      </c>
      <c r="B92" s="60" t="s">
        <v>117</v>
      </c>
      <c r="C92" s="195">
        <v>1340</v>
      </c>
      <c r="D92" s="263">
        <v>0.1</v>
      </c>
      <c r="E92" s="259">
        <v>3</v>
      </c>
      <c r="F92" s="53">
        <v>1340</v>
      </c>
      <c r="G92" s="54">
        <v>0</v>
      </c>
      <c r="H92" s="32">
        <f t="shared" si="37"/>
        <v>33.5</v>
      </c>
      <c r="I92" s="33">
        <f t="shared" si="38"/>
        <v>0</v>
      </c>
      <c r="J92" s="33">
        <f>+I92+'AÑO 2019'!J92</f>
        <v>1206</v>
      </c>
      <c r="K92" s="738">
        <f t="shared" si="39"/>
        <v>134</v>
      </c>
      <c r="L92" s="35">
        <f t="shared" si="40"/>
        <v>0.9</v>
      </c>
      <c r="M92" s="59">
        <v>300</v>
      </c>
      <c r="N92" s="14"/>
      <c r="O92" s="264"/>
      <c r="P92" s="55"/>
      <c r="Q92" s="49"/>
      <c r="R92" s="50"/>
    </row>
    <row r="93" spans="1:18" x14ac:dyDescent="0.25">
      <c r="A93" s="217" t="s">
        <v>118</v>
      </c>
      <c r="B93" s="81" t="s">
        <v>119</v>
      </c>
      <c r="C93" s="195">
        <v>847.33</v>
      </c>
      <c r="D93" s="263">
        <v>0.1</v>
      </c>
      <c r="E93" s="259">
        <v>3</v>
      </c>
      <c r="F93" s="53">
        <v>847.33</v>
      </c>
      <c r="G93" s="54">
        <v>0</v>
      </c>
      <c r="H93" s="32">
        <f t="shared" si="37"/>
        <v>21.183249999999997</v>
      </c>
      <c r="I93" s="33">
        <f t="shared" si="38"/>
        <v>0</v>
      </c>
      <c r="J93" s="33">
        <f>+I93+'AÑO 2019'!J93</f>
        <v>762.6</v>
      </c>
      <c r="K93" s="738">
        <f t="shared" si="39"/>
        <v>84.730000000000018</v>
      </c>
      <c r="L93" s="35">
        <f t="shared" si="40"/>
        <v>0.9000035405332043</v>
      </c>
      <c r="M93" s="59">
        <v>300</v>
      </c>
      <c r="N93" s="269"/>
      <c r="O93" s="264"/>
      <c r="P93" s="55"/>
      <c r="Q93" s="49"/>
      <c r="R93" s="50"/>
    </row>
    <row r="94" spans="1:18" x14ac:dyDescent="0.25">
      <c r="A94" s="217"/>
      <c r="B94" s="81" t="s">
        <v>92</v>
      </c>
      <c r="C94" s="197"/>
      <c r="D94" s="275"/>
      <c r="E94" s="276"/>
      <c r="F94" s="84"/>
      <c r="G94" s="54"/>
      <c r="H94" s="239"/>
      <c r="I94" s="253"/>
      <c r="J94" s="253"/>
      <c r="K94" s="253"/>
      <c r="L94" s="35"/>
      <c r="M94" s="59"/>
      <c r="N94" s="269"/>
      <c r="O94" s="277"/>
      <c r="P94" s="55"/>
      <c r="Q94" s="49"/>
      <c r="R94" s="50"/>
    </row>
    <row r="95" spans="1:18" x14ac:dyDescent="0.25">
      <c r="A95" s="217"/>
      <c r="B95" s="81" t="s">
        <v>120</v>
      </c>
      <c r="C95" s="197"/>
      <c r="D95" s="275"/>
      <c r="E95" s="276"/>
      <c r="F95" s="84"/>
      <c r="G95" s="54"/>
      <c r="H95" s="239"/>
      <c r="I95" s="253"/>
      <c r="J95" s="253"/>
      <c r="K95" s="253"/>
      <c r="L95" s="35"/>
      <c r="M95" s="59"/>
      <c r="N95" s="269"/>
      <c r="O95" s="277"/>
      <c r="P95" s="55"/>
      <c r="Q95" s="58"/>
      <c r="R95" s="50"/>
    </row>
    <row r="96" spans="1:18" x14ac:dyDescent="0.25">
      <c r="A96" s="217"/>
      <c r="B96" s="81" t="s">
        <v>121</v>
      </c>
      <c r="C96" s="197"/>
      <c r="D96" s="275"/>
      <c r="E96" s="276"/>
      <c r="F96" s="84"/>
      <c r="G96" s="54"/>
      <c r="H96" s="239"/>
      <c r="I96" s="253"/>
      <c r="J96" s="253"/>
      <c r="K96" s="253"/>
      <c r="L96" s="35"/>
      <c r="M96" s="59"/>
      <c r="N96" s="269"/>
      <c r="O96" s="277"/>
      <c r="P96" s="55"/>
      <c r="Q96" s="49"/>
      <c r="R96" s="50"/>
    </row>
    <row r="97" spans="1:18" x14ac:dyDescent="0.25">
      <c r="A97" s="217"/>
      <c r="B97" s="81" t="s">
        <v>122</v>
      </c>
      <c r="C97" s="197"/>
      <c r="D97" s="275"/>
      <c r="E97" s="276"/>
      <c r="F97" s="85"/>
      <c r="G97" s="54"/>
      <c r="H97" s="239"/>
      <c r="I97" s="253"/>
      <c r="J97" s="253"/>
      <c r="K97" s="253"/>
      <c r="L97" s="35"/>
      <c r="M97" s="59"/>
      <c r="N97" s="269"/>
      <c r="O97" s="277"/>
      <c r="P97" s="55"/>
      <c r="Q97" s="49"/>
      <c r="R97" s="50"/>
    </row>
    <row r="98" spans="1:18" x14ac:dyDescent="0.25">
      <c r="A98" s="217" t="s">
        <v>123</v>
      </c>
      <c r="B98" s="81" t="s">
        <v>115</v>
      </c>
      <c r="C98" s="196">
        <v>1421.06</v>
      </c>
      <c r="D98" s="263">
        <v>0.1</v>
      </c>
      <c r="E98" s="276">
        <v>3</v>
      </c>
      <c r="F98" s="85">
        <v>1421.06</v>
      </c>
      <c r="G98" s="54">
        <v>12</v>
      </c>
      <c r="H98" s="32">
        <f t="shared" ref="H98:H100" si="41">((C98-(C98*D98))/E98)/H$8</f>
        <v>35.526499999999999</v>
      </c>
      <c r="I98" s="33">
        <f t="shared" ref="I98:I100" si="42">+G98*H98</f>
        <v>426.31799999999998</v>
      </c>
      <c r="J98" s="33">
        <f>+I98+'AÑO 2019'!J98</f>
        <v>710.53</v>
      </c>
      <c r="K98" s="738">
        <f t="shared" ref="K98:K100" si="43">+C98-J98</f>
        <v>710.53</v>
      </c>
      <c r="L98" s="35">
        <f t="shared" ref="L98:L100" si="44">+J98/C98</f>
        <v>0.5</v>
      </c>
      <c r="M98" s="59">
        <v>300</v>
      </c>
      <c r="N98" s="269"/>
      <c r="O98" s="277"/>
      <c r="P98" s="55"/>
      <c r="Q98" s="49"/>
      <c r="R98" s="50"/>
    </row>
    <row r="99" spans="1:18" x14ac:dyDescent="0.25">
      <c r="A99" s="217" t="s">
        <v>124</v>
      </c>
      <c r="B99" s="81" t="s">
        <v>115</v>
      </c>
      <c r="C99" s="196">
        <v>934.64</v>
      </c>
      <c r="D99" s="263">
        <v>0.1</v>
      </c>
      <c r="E99" s="276">
        <v>3</v>
      </c>
      <c r="F99" s="85">
        <v>934.64</v>
      </c>
      <c r="G99" s="54">
        <v>12</v>
      </c>
      <c r="H99" s="32">
        <f t="shared" si="41"/>
        <v>23.366</v>
      </c>
      <c r="I99" s="33">
        <f t="shared" si="42"/>
        <v>280.392</v>
      </c>
      <c r="J99" s="33">
        <f>+I99+'AÑO 2019'!J99</f>
        <v>467.32</v>
      </c>
      <c r="K99" s="738">
        <f t="shared" si="43"/>
        <v>467.32</v>
      </c>
      <c r="L99" s="35">
        <f t="shared" si="44"/>
        <v>0.5</v>
      </c>
      <c r="M99" s="59">
        <v>300</v>
      </c>
      <c r="N99" s="269"/>
      <c r="O99" s="277"/>
      <c r="P99" s="55"/>
      <c r="Q99" s="49"/>
      <c r="R99" s="50"/>
    </row>
    <row r="100" spans="1:18" x14ac:dyDescent="0.25">
      <c r="A100" s="217" t="s">
        <v>125</v>
      </c>
      <c r="B100" s="81" t="s">
        <v>119</v>
      </c>
      <c r="C100" s="195">
        <v>847.33</v>
      </c>
      <c r="D100" s="263">
        <v>0.1</v>
      </c>
      <c r="E100" s="259">
        <v>3</v>
      </c>
      <c r="F100" s="53">
        <v>847.33</v>
      </c>
      <c r="G100" s="54">
        <v>0</v>
      </c>
      <c r="H100" s="32">
        <f t="shared" si="41"/>
        <v>21.183249999999997</v>
      </c>
      <c r="I100" s="33">
        <f t="shared" si="42"/>
        <v>0</v>
      </c>
      <c r="J100" s="33">
        <f>+I100+'AÑO 2019'!J100</f>
        <v>762.6</v>
      </c>
      <c r="K100" s="738">
        <f t="shared" si="43"/>
        <v>84.730000000000018</v>
      </c>
      <c r="L100" s="35">
        <f t="shared" si="44"/>
        <v>0.9000035405332043</v>
      </c>
      <c r="M100" s="59">
        <v>300</v>
      </c>
      <c r="N100" s="269"/>
      <c r="O100" s="264"/>
      <c r="P100" s="55"/>
      <c r="Q100" s="49"/>
      <c r="R100" s="50"/>
    </row>
    <row r="101" spans="1:18" x14ac:dyDescent="0.25">
      <c r="A101" s="217"/>
      <c r="B101" s="81" t="s">
        <v>92</v>
      </c>
      <c r="C101" s="197"/>
      <c r="D101" s="275"/>
      <c r="E101" s="276"/>
      <c r="F101" s="84"/>
      <c r="G101" s="54"/>
      <c r="H101" s="239"/>
      <c r="I101" s="253"/>
      <c r="J101" s="253"/>
      <c r="K101" s="253"/>
      <c r="L101" s="35"/>
      <c r="M101" s="59"/>
      <c r="N101" s="269"/>
      <c r="O101" s="277"/>
      <c r="P101" s="55"/>
      <c r="Q101" s="49"/>
      <c r="R101" s="50"/>
    </row>
    <row r="102" spans="1:18" x14ac:dyDescent="0.25">
      <c r="A102" s="217"/>
      <c r="B102" s="81" t="s">
        <v>120</v>
      </c>
      <c r="C102" s="197"/>
      <c r="D102" s="275"/>
      <c r="E102" s="276"/>
      <c r="F102" s="84"/>
      <c r="G102" s="54"/>
      <c r="H102" s="239"/>
      <c r="I102" s="253"/>
      <c r="J102" s="253"/>
      <c r="K102" s="253"/>
      <c r="L102" s="35"/>
      <c r="M102" s="59"/>
      <c r="N102" s="269"/>
      <c r="O102" s="277"/>
      <c r="P102" s="55"/>
      <c r="Q102" s="49"/>
      <c r="R102" s="50"/>
    </row>
    <row r="103" spans="1:18" x14ac:dyDescent="0.25">
      <c r="A103" s="217"/>
      <c r="B103" s="81" t="s">
        <v>121</v>
      </c>
      <c r="C103" s="197"/>
      <c r="D103" s="275"/>
      <c r="E103" s="276"/>
      <c r="F103" s="84"/>
      <c r="G103" s="54"/>
      <c r="H103" s="239"/>
      <c r="I103" s="253"/>
      <c r="J103" s="253"/>
      <c r="K103" s="253"/>
      <c r="L103" s="35"/>
      <c r="M103" s="265"/>
      <c r="N103" s="269"/>
      <c r="O103" s="277"/>
      <c r="P103" s="55"/>
      <c r="Q103" s="49"/>
      <c r="R103" s="50"/>
    </row>
    <row r="104" spans="1:18" x14ac:dyDescent="0.25">
      <c r="A104" s="217"/>
      <c r="B104" s="81" t="s">
        <v>122</v>
      </c>
      <c r="C104" s="197"/>
      <c r="D104" s="275"/>
      <c r="E104" s="276"/>
      <c r="F104" s="84"/>
      <c r="G104" s="54"/>
      <c r="H104" s="239"/>
      <c r="I104" s="253"/>
      <c r="J104" s="253"/>
      <c r="K104" s="253"/>
      <c r="L104" s="35"/>
      <c r="M104" s="265"/>
      <c r="N104" s="269"/>
      <c r="O104" s="277"/>
      <c r="P104" s="55"/>
      <c r="Q104" s="58"/>
      <c r="R104" s="50"/>
    </row>
    <row r="105" spans="1:18" x14ac:dyDescent="0.25">
      <c r="A105" s="150"/>
      <c r="B105" s="86" t="s">
        <v>126</v>
      </c>
      <c r="C105" s="193"/>
      <c r="D105" s="258"/>
      <c r="E105" s="259"/>
      <c r="F105" s="53"/>
      <c r="G105" s="54"/>
      <c r="H105" s="239"/>
      <c r="I105" s="253"/>
      <c r="J105" s="253"/>
      <c r="K105" s="253"/>
      <c r="L105" s="35"/>
      <c r="M105" s="265"/>
      <c r="N105" s="269"/>
      <c r="O105" s="264"/>
      <c r="P105" s="55"/>
      <c r="Q105" s="49"/>
      <c r="R105" s="50"/>
    </row>
    <row r="106" spans="1:18" x14ac:dyDescent="0.25">
      <c r="A106" s="206" t="s">
        <v>127</v>
      </c>
      <c r="B106" s="51" t="s">
        <v>128</v>
      </c>
      <c r="C106" s="193"/>
      <c r="D106" s="258"/>
      <c r="E106" s="259"/>
      <c r="F106" s="53"/>
      <c r="G106" s="54"/>
      <c r="H106" s="239"/>
      <c r="I106" s="253"/>
      <c r="J106" s="253"/>
      <c r="K106" s="253"/>
      <c r="L106" s="35"/>
      <c r="M106" s="265"/>
      <c r="N106" s="14"/>
      <c r="O106" s="264"/>
      <c r="P106" s="55"/>
      <c r="Q106" s="49"/>
      <c r="R106" s="50"/>
    </row>
    <row r="107" spans="1:18" x14ac:dyDescent="0.25">
      <c r="A107" s="214" t="s">
        <v>129</v>
      </c>
      <c r="B107" s="51" t="s">
        <v>130</v>
      </c>
      <c r="C107" s="198"/>
      <c r="D107" s="258"/>
      <c r="E107" s="259"/>
      <c r="F107" s="87"/>
      <c r="G107" s="54"/>
      <c r="H107" s="239"/>
      <c r="I107" s="253"/>
      <c r="J107" s="253"/>
      <c r="K107" s="253"/>
      <c r="L107" s="35"/>
      <c r="M107" s="265"/>
      <c r="N107" s="14"/>
      <c r="O107" s="278"/>
      <c r="P107" s="55"/>
      <c r="Q107" s="49"/>
      <c r="R107" s="50"/>
    </row>
    <row r="108" spans="1:18" x14ac:dyDescent="0.25">
      <c r="A108" s="206" t="s">
        <v>131</v>
      </c>
      <c r="B108" s="51" t="s">
        <v>132</v>
      </c>
      <c r="C108" s="198"/>
      <c r="D108" s="258"/>
      <c r="E108" s="259"/>
      <c r="F108" s="87"/>
      <c r="G108" s="54"/>
      <c r="H108" s="239"/>
      <c r="I108" s="253"/>
      <c r="J108" s="253"/>
      <c r="K108" s="253"/>
      <c r="L108" s="35"/>
      <c r="M108" s="265"/>
      <c r="N108" s="14"/>
      <c r="O108" s="278"/>
      <c r="P108" s="55"/>
      <c r="Q108" s="49"/>
      <c r="R108" s="50"/>
    </row>
    <row r="109" spans="1:18" x14ac:dyDescent="0.25">
      <c r="A109" s="206" t="s">
        <v>133</v>
      </c>
      <c r="B109" s="51" t="s">
        <v>132</v>
      </c>
      <c r="C109" s="198"/>
      <c r="D109" s="258"/>
      <c r="E109" s="259"/>
      <c r="F109" s="87"/>
      <c r="G109" s="54"/>
      <c r="H109" s="239"/>
      <c r="I109" s="253"/>
      <c r="J109" s="253"/>
      <c r="K109" s="253"/>
      <c r="L109" s="35"/>
      <c r="M109" s="265"/>
      <c r="N109" s="14"/>
      <c r="O109" s="278"/>
      <c r="P109" s="55"/>
      <c r="Q109" s="49"/>
      <c r="R109" s="50"/>
    </row>
    <row r="110" spans="1:18" x14ac:dyDescent="0.25">
      <c r="A110" s="206" t="s">
        <v>134</v>
      </c>
      <c r="B110" s="51" t="s">
        <v>128</v>
      </c>
      <c r="C110" s="198"/>
      <c r="D110" s="258"/>
      <c r="E110" s="259"/>
      <c r="F110" s="87"/>
      <c r="G110" s="54"/>
      <c r="H110" s="239"/>
      <c r="I110" s="253"/>
      <c r="J110" s="253"/>
      <c r="K110" s="253"/>
      <c r="L110" s="35"/>
      <c r="M110" s="265"/>
      <c r="N110" s="14"/>
      <c r="O110" s="278"/>
      <c r="P110" s="55"/>
      <c r="Q110" s="49"/>
      <c r="R110" s="50"/>
    </row>
    <row r="111" spans="1:18" x14ac:dyDescent="0.25">
      <c r="A111" s="214" t="s">
        <v>135</v>
      </c>
      <c r="B111" s="51" t="s">
        <v>130</v>
      </c>
      <c r="C111" s="198"/>
      <c r="D111" s="258"/>
      <c r="E111" s="259"/>
      <c r="F111" s="87"/>
      <c r="G111" s="54"/>
      <c r="H111" s="239"/>
      <c r="I111" s="253"/>
      <c r="J111" s="253"/>
      <c r="K111" s="253"/>
      <c r="L111" s="35"/>
      <c r="M111" s="265"/>
      <c r="N111" s="14"/>
      <c r="O111" s="278"/>
      <c r="P111" s="55"/>
      <c r="Q111" s="58"/>
      <c r="R111" s="50"/>
    </row>
    <row r="112" spans="1:18" x14ac:dyDescent="0.25">
      <c r="A112" s="214" t="s">
        <v>136</v>
      </c>
      <c r="B112" s="51" t="s">
        <v>115</v>
      </c>
      <c r="C112" s="198">
        <v>934.64</v>
      </c>
      <c r="D112" s="274">
        <v>0.1</v>
      </c>
      <c r="E112" s="259">
        <v>3</v>
      </c>
      <c r="F112" s="87">
        <v>934.64</v>
      </c>
      <c r="G112" s="54">
        <v>12</v>
      </c>
      <c r="H112" s="32">
        <f t="shared" ref="H112:H113" si="45">((C112-(C112*D112))/E112)/H$8</f>
        <v>23.366</v>
      </c>
      <c r="I112" s="33">
        <f t="shared" ref="I112:I113" si="46">+G112*H112</f>
        <v>280.392</v>
      </c>
      <c r="J112" s="33">
        <f>+I112+'AÑO 2019'!J112</f>
        <v>467.32</v>
      </c>
      <c r="K112" s="738">
        <f t="shared" ref="K112:K113" si="47">+C112-J112</f>
        <v>467.32</v>
      </c>
      <c r="L112" s="35">
        <f t="shared" ref="L112:L113" si="48">+J112/C112</f>
        <v>0.5</v>
      </c>
      <c r="M112" s="59">
        <v>300</v>
      </c>
      <c r="N112" s="14"/>
      <c r="O112" s="278"/>
      <c r="P112" s="55"/>
      <c r="Q112" s="58"/>
      <c r="R112" s="50"/>
    </row>
    <row r="113" spans="1:18" x14ac:dyDescent="0.25">
      <c r="A113" s="214" t="s">
        <v>137</v>
      </c>
      <c r="B113" s="51" t="s">
        <v>138</v>
      </c>
      <c r="C113" s="198">
        <v>850</v>
      </c>
      <c r="D113" s="263">
        <v>0.1</v>
      </c>
      <c r="E113" s="259">
        <v>3</v>
      </c>
      <c r="F113" s="87">
        <v>850</v>
      </c>
      <c r="G113" s="54">
        <v>0</v>
      </c>
      <c r="H113" s="32">
        <f t="shared" si="45"/>
        <v>21.25</v>
      </c>
      <c r="I113" s="33">
        <f t="shared" si="46"/>
        <v>0</v>
      </c>
      <c r="J113" s="33">
        <f>+I113+'AÑO 2019'!J113</f>
        <v>765</v>
      </c>
      <c r="K113" s="738">
        <f t="shared" si="47"/>
        <v>85</v>
      </c>
      <c r="L113" s="35">
        <f t="shared" si="48"/>
        <v>0.9</v>
      </c>
      <c r="M113" s="59">
        <v>300</v>
      </c>
      <c r="N113" s="14"/>
      <c r="O113" s="278"/>
      <c r="P113" s="55"/>
      <c r="Q113" s="49"/>
      <c r="R113" s="50"/>
    </row>
    <row r="114" spans="1:18" x14ac:dyDescent="0.25">
      <c r="A114" s="214"/>
      <c r="B114" s="51" t="s">
        <v>92</v>
      </c>
      <c r="C114" s="198"/>
      <c r="D114" s="258"/>
      <c r="E114" s="259"/>
      <c r="F114" s="87"/>
      <c r="G114" s="54"/>
      <c r="H114" s="239"/>
      <c r="I114" s="253"/>
      <c r="J114" s="253"/>
      <c r="K114" s="253"/>
      <c r="L114" s="35"/>
      <c r="M114" s="59"/>
      <c r="N114" s="14"/>
      <c r="O114" s="278"/>
      <c r="P114" s="55"/>
      <c r="Q114" s="49"/>
      <c r="R114" s="50"/>
    </row>
    <row r="115" spans="1:18" x14ac:dyDescent="0.25">
      <c r="A115" s="214"/>
      <c r="B115" s="51" t="s">
        <v>140</v>
      </c>
      <c r="C115" s="198"/>
      <c r="D115" s="258"/>
      <c r="E115" s="259"/>
      <c r="F115" s="87"/>
      <c r="G115" s="54"/>
      <c r="H115" s="239"/>
      <c r="I115" s="253"/>
      <c r="J115" s="253"/>
      <c r="K115" s="253"/>
      <c r="L115" s="35"/>
      <c r="M115" s="59"/>
      <c r="N115" s="14"/>
      <c r="O115" s="278"/>
      <c r="P115" s="55"/>
      <c r="Q115" s="49"/>
      <c r="R115" s="50"/>
    </row>
    <row r="116" spans="1:18" x14ac:dyDescent="0.25">
      <c r="A116" s="214"/>
      <c r="B116" s="51" t="s">
        <v>139</v>
      </c>
      <c r="C116" s="198"/>
      <c r="D116" s="258"/>
      <c r="E116" s="259"/>
      <c r="F116" s="87"/>
      <c r="G116" s="54"/>
      <c r="H116" s="239"/>
      <c r="I116" s="253"/>
      <c r="J116" s="253"/>
      <c r="K116" s="253"/>
      <c r="L116" s="35"/>
      <c r="M116" s="59"/>
      <c r="N116" s="14"/>
      <c r="O116" s="278"/>
      <c r="P116" s="55"/>
      <c r="Q116" s="49"/>
      <c r="R116" s="50"/>
    </row>
    <row r="117" spans="1:18" x14ac:dyDescent="0.25">
      <c r="A117" s="214"/>
      <c r="B117" s="51" t="s">
        <v>141</v>
      </c>
      <c r="C117" s="198"/>
      <c r="D117" s="258"/>
      <c r="E117" s="259"/>
      <c r="F117" s="87"/>
      <c r="G117" s="54"/>
      <c r="H117" s="239"/>
      <c r="I117" s="253"/>
      <c r="J117" s="253"/>
      <c r="K117" s="253"/>
      <c r="L117" s="35"/>
      <c r="M117" s="59"/>
      <c r="N117" s="14"/>
      <c r="O117" s="278"/>
      <c r="P117" s="55"/>
      <c r="Q117" s="49"/>
      <c r="R117" s="50"/>
    </row>
    <row r="118" spans="1:18" x14ac:dyDescent="0.25">
      <c r="A118" s="214"/>
      <c r="B118" s="51" t="s">
        <v>142</v>
      </c>
      <c r="C118" s="198"/>
      <c r="D118" s="258"/>
      <c r="E118" s="259"/>
      <c r="F118" s="87"/>
      <c r="G118" s="54"/>
      <c r="H118" s="239"/>
      <c r="I118" s="253"/>
      <c r="J118" s="253"/>
      <c r="K118" s="253"/>
      <c r="L118" s="35"/>
      <c r="M118" s="59"/>
      <c r="N118" s="14"/>
      <c r="O118" s="278"/>
      <c r="P118" s="55"/>
      <c r="Q118" s="49"/>
      <c r="R118" s="50"/>
    </row>
    <row r="119" spans="1:18" x14ac:dyDescent="0.25">
      <c r="A119" s="214"/>
      <c r="B119" s="51" t="s">
        <v>143</v>
      </c>
      <c r="C119" s="198"/>
      <c r="D119" s="258"/>
      <c r="E119" s="259"/>
      <c r="F119" s="87"/>
      <c r="G119" s="54"/>
      <c r="H119" s="239"/>
      <c r="I119" s="253"/>
      <c r="J119" s="253"/>
      <c r="K119" s="253"/>
      <c r="L119" s="35"/>
      <c r="M119" s="59"/>
      <c r="N119" s="14"/>
      <c r="O119" s="278"/>
      <c r="P119" s="55"/>
      <c r="Q119" s="58"/>
      <c r="R119" s="50"/>
    </row>
    <row r="120" spans="1:18" x14ac:dyDescent="0.25">
      <c r="A120" s="214"/>
      <c r="B120" s="51" t="s">
        <v>144</v>
      </c>
      <c r="C120" s="198"/>
      <c r="D120" s="258"/>
      <c r="E120" s="259"/>
      <c r="F120" s="87"/>
      <c r="G120" s="54"/>
      <c r="H120" s="239"/>
      <c r="I120" s="253"/>
      <c r="J120" s="253"/>
      <c r="K120" s="253"/>
      <c r="L120" s="35"/>
      <c r="M120" s="59"/>
      <c r="N120" s="14"/>
      <c r="O120" s="278"/>
      <c r="P120" s="55"/>
      <c r="Q120" s="49"/>
      <c r="R120" s="50"/>
    </row>
    <row r="121" spans="1:18" x14ac:dyDescent="0.25">
      <c r="A121" s="214"/>
      <c r="B121" s="51" t="s">
        <v>145</v>
      </c>
      <c r="C121" s="198"/>
      <c r="D121" s="258"/>
      <c r="E121" s="259"/>
      <c r="F121" s="87"/>
      <c r="G121" s="54"/>
      <c r="H121" s="239"/>
      <c r="I121" s="253"/>
      <c r="J121" s="253"/>
      <c r="K121" s="253"/>
      <c r="L121" s="35"/>
      <c r="M121" s="59"/>
      <c r="N121" s="14"/>
      <c r="O121" s="278"/>
      <c r="P121" s="55"/>
      <c r="Q121" s="49"/>
      <c r="R121" s="50"/>
    </row>
    <row r="122" spans="1:18" x14ac:dyDescent="0.25">
      <c r="A122" s="150"/>
      <c r="B122" s="60" t="s">
        <v>146</v>
      </c>
      <c r="C122" s="198"/>
      <c r="D122" s="258"/>
      <c r="E122" s="259"/>
      <c r="F122" s="87"/>
      <c r="G122" s="54"/>
      <c r="H122" s="239"/>
      <c r="I122" s="253"/>
      <c r="J122" s="253"/>
      <c r="K122" s="253"/>
      <c r="L122" s="35"/>
      <c r="M122" s="59"/>
      <c r="N122" s="14"/>
      <c r="O122" s="278"/>
      <c r="P122" s="55"/>
      <c r="Q122" s="49"/>
      <c r="R122" s="50"/>
    </row>
    <row r="123" spans="1:18" x14ac:dyDescent="0.25">
      <c r="A123" s="150"/>
      <c r="B123" s="60" t="s">
        <v>147</v>
      </c>
      <c r="C123" s="198"/>
      <c r="D123" s="258"/>
      <c r="E123" s="259"/>
      <c r="F123" s="87"/>
      <c r="G123" s="54"/>
      <c r="H123" s="239"/>
      <c r="I123" s="253"/>
      <c r="J123" s="253"/>
      <c r="K123" s="253"/>
      <c r="L123" s="35"/>
      <c r="M123" s="59"/>
      <c r="N123" s="14"/>
      <c r="O123" s="278"/>
      <c r="P123" s="55"/>
      <c r="Q123" s="49"/>
      <c r="R123" s="50"/>
    </row>
    <row r="124" spans="1:18" x14ac:dyDescent="0.25">
      <c r="A124" s="214" t="s">
        <v>148</v>
      </c>
      <c r="B124" s="51" t="s">
        <v>138</v>
      </c>
      <c r="C124" s="198">
        <v>850</v>
      </c>
      <c r="D124" s="263">
        <v>0.1</v>
      </c>
      <c r="E124" s="259">
        <v>3</v>
      </c>
      <c r="F124" s="87">
        <v>850</v>
      </c>
      <c r="G124" s="54">
        <v>0</v>
      </c>
      <c r="H124" s="32">
        <f t="shared" ref="H124" si="49">((C124-(C124*D124))/E124)/H$8</f>
        <v>21.25</v>
      </c>
      <c r="I124" s="33">
        <f t="shared" ref="I124" si="50">+G124*H124</f>
        <v>0</v>
      </c>
      <c r="J124" s="33">
        <f>+I124+'AÑO 2019'!J124</f>
        <v>765</v>
      </c>
      <c r="K124" s="738">
        <f t="shared" ref="K124" si="51">+C124-J124</f>
        <v>85</v>
      </c>
      <c r="L124" s="35">
        <f t="shared" ref="L124" si="52">+J124/C124</f>
        <v>0.9</v>
      </c>
      <c r="M124" s="59">
        <v>300</v>
      </c>
      <c r="N124" s="14"/>
      <c r="O124" s="278"/>
      <c r="P124" s="55"/>
      <c r="Q124" s="49"/>
      <c r="R124" s="50"/>
    </row>
    <row r="125" spans="1:18" x14ac:dyDescent="0.25">
      <c r="A125" s="214"/>
      <c r="B125" s="51" t="s">
        <v>92</v>
      </c>
      <c r="C125" s="198"/>
      <c r="D125" s="258"/>
      <c r="E125" s="259"/>
      <c r="F125" s="87"/>
      <c r="G125" s="54"/>
      <c r="H125" s="239"/>
      <c r="I125" s="253"/>
      <c r="J125" s="253"/>
      <c r="K125" s="253"/>
      <c r="L125" s="35"/>
      <c r="M125" s="59"/>
      <c r="N125" s="14"/>
      <c r="O125" s="278"/>
      <c r="P125" s="55"/>
      <c r="Q125" s="49"/>
      <c r="R125" s="50"/>
    </row>
    <row r="126" spans="1:18" x14ac:dyDescent="0.25">
      <c r="A126" s="214"/>
      <c r="B126" s="51" t="s">
        <v>140</v>
      </c>
      <c r="C126" s="198"/>
      <c r="D126" s="258"/>
      <c r="E126" s="259"/>
      <c r="F126" s="87"/>
      <c r="G126" s="54"/>
      <c r="H126" s="239"/>
      <c r="I126" s="253"/>
      <c r="J126" s="253"/>
      <c r="K126" s="253"/>
      <c r="L126" s="35"/>
      <c r="M126" s="265"/>
      <c r="N126" s="14"/>
      <c r="O126" s="278"/>
      <c r="P126" s="55"/>
      <c r="Q126" s="58"/>
      <c r="R126" s="50"/>
    </row>
    <row r="127" spans="1:18" x14ac:dyDescent="0.25">
      <c r="A127" s="214"/>
      <c r="B127" s="51" t="s">
        <v>139</v>
      </c>
      <c r="C127" s="198"/>
      <c r="D127" s="258"/>
      <c r="E127" s="259"/>
      <c r="F127" s="87"/>
      <c r="G127" s="54"/>
      <c r="H127" s="239"/>
      <c r="I127" s="253"/>
      <c r="J127" s="253"/>
      <c r="K127" s="253"/>
      <c r="L127" s="35"/>
      <c r="M127" s="265"/>
      <c r="N127" s="14"/>
      <c r="O127" s="278"/>
      <c r="P127" s="55"/>
      <c r="Q127" s="49"/>
      <c r="R127" s="50"/>
    </row>
    <row r="128" spans="1:18" x14ac:dyDescent="0.25">
      <c r="A128" s="214"/>
      <c r="B128" s="51" t="s">
        <v>141</v>
      </c>
      <c r="C128" s="198"/>
      <c r="D128" s="258"/>
      <c r="E128" s="259"/>
      <c r="F128" s="87"/>
      <c r="G128" s="54"/>
      <c r="H128" s="239"/>
      <c r="I128" s="253"/>
      <c r="J128" s="253"/>
      <c r="K128" s="253"/>
      <c r="L128" s="35"/>
      <c r="M128" s="265"/>
      <c r="N128" s="14"/>
      <c r="O128" s="278"/>
      <c r="P128" s="55"/>
      <c r="Q128" s="49"/>
      <c r="R128" s="50"/>
    </row>
    <row r="129" spans="1:18" x14ac:dyDescent="0.25">
      <c r="A129" s="214"/>
      <c r="B129" s="51" t="s">
        <v>142</v>
      </c>
      <c r="C129" s="198"/>
      <c r="D129" s="258"/>
      <c r="E129" s="259"/>
      <c r="F129" s="87"/>
      <c r="G129" s="54"/>
      <c r="H129" s="239"/>
      <c r="I129" s="253"/>
      <c r="J129" s="253"/>
      <c r="K129" s="253"/>
      <c r="L129" s="35"/>
      <c r="M129" s="265"/>
      <c r="N129" s="14"/>
      <c r="O129" s="278"/>
      <c r="P129" s="55"/>
      <c r="Q129" s="49"/>
      <c r="R129" s="50"/>
    </row>
    <row r="130" spans="1:18" x14ac:dyDescent="0.25">
      <c r="A130" s="214"/>
      <c r="B130" s="51" t="s">
        <v>143</v>
      </c>
      <c r="C130" s="198"/>
      <c r="D130" s="258"/>
      <c r="E130" s="259"/>
      <c r="F130" s="87"/>
      <c r="G130" s="54"/>
      <c r="H130" s="239"/>
      <c r="I130" s="253"/>
      <c r="J130" s="253"/>
      <c r="K130" s="253"/>
      <c r="L130" s="35"/>
      <c r="M130" s="265"/>
      <c r="N130" s="14"/>
      <c r="O130" s="278"/>
      <c r="P130" s="55"/>
      <c r="Q130" s="49"/>
      <c r="R130" s="50"/>
    </row>
    <row r="131" spans="1:18" x14ac:dyDescent="0.25">
      <c r="A131" s="214"/>
      <c r="B131" s="51" t="s">
        <v>144</v>
      </c>
      <c r="C131" s="198"/>
      <c r="D131" s="258"/>
      <c r="E131" s="259"/>
      <c r="F131" s="87"/>
      <c r="G131" s="54"/>
      <c r="H131" s="239"/>
      <c r="I131" s="253"/>
      <c r="J131" s="253"/>
      <c r="K131" s="253"/>
      <c r="L131" s="35"/>
      <c r="M131" s="265"/>
      <c r="N131" s="14"/>
      <c r="O131" s="278"/>
      <c r="P131" s="55"/>
      <c r="Q131" s="49"/>
      <c r="R131" s="50"/>
    </row>
    <row r="132" spans="1:18" x14ac:dyDescent="0.25">
      <c r="A132" s="214"/>
      <c r="B132" s="51" t="s">
        <v>145</v>
      </c>
      <c r="C132" s="198"/>
      <c r="D132" s="258"/>
      <c r="E132" s="259"/>
      <c r="F132" s="87"/>
      <c r="G132" s="54"/>
      <c r="H132" s="239"/>
      <c r="I132" s="253"/>
      <c r="J132" s="253"/>
      <c r="K132" s="253"/>
      <c r="L132" s="35"/>
      <c r="M132" s="265"/>
      <c r="N132" s="14"/>
      <c r="O132" s="278"/>
      <c r="P132" s="55"/>
      <c r="Q132" s="49"/>
      <c r="R132" s="50"/>
    </row>
    <row r="133" spans="1:18" x14ac:dyDescent="0.25">
      <c r="A133" s="150"/>
      <c r="B133" s="60" t="s">
        <v>146</v>
      </c>
      <c r="C133" s="198"/>
      <c r="D133" s="258"/>
      <c r="E133" s="259"/>
      <c r="F133" s="87"/>
      <c r="G133" s="54"/>
      <c r="H133" s="239"/>
      <c r="I133" s="253"/>
      <c r="J133" s="253"/>
      <c r="K133" s="253"/>
      <c r="L133" s="35"/>
      <c r="M133" s="265"/>
      <c r="N133" s="14"/>
      <c r="O133" s="278"/>
      <c r="P133" s="55"/>
      <c r="Q133" s="58"/>
      <c r="R133" s="50"/>
    </row>
    <row r="134" spans="1:18" x14ac:dyDescent="0.25">
      <c r="A134" s="150"/>
      <c r="B134" s="60" t="s">
        <v>147</v>
      </c>
      <c r="C134" s="198"/>
      <c r="D134" s="258"/>
      <c r="E134" s="259"/>
      <c r="F134" s="87"/>
      <c r="G134" s="54"/>
      <c r="H134" s="239"/>
      <c r="I134" s="253"/>
      <c r="J134" s="253"/>
      <c r="K134" s="253"/>
      <c r="L134" s="35"/>
      <c r="M134" s="265"/>
      <c r="N134" s="14"/>
      <c r="O134" s="278"/>
      <c r="P134" s="55"/>
      <c r="Q134" s="49"/>
      <c r="R134" s="50"/>
    </row>
    <row r="135" spans="1:18" x14ac:dyDescent="0.25">
      <c r="A135" s="214" t="s">
        <v>149</v>
      </c>
      <c r="B135" s="51" t="s">
        <v>150</v>
      </c>
      <c r="C135" s="198">
        <v>750</v>
      </c>
      <c r="D135" s="263">
        <v>0.1</v>
      </c>
      <c r="E135" s="259">
        <v>3</v>
      </c>
      <c r="F135" s="87">
        <v>750</v>
      </c>
      <c r="G135" s="54">
        <v>0</v>
      </c>
      <c r="H135" s="32">
        <f t="shared" ref="H135" si="53">((C135-(C135*D135))/E135)/H$8</f>
        <v>18.75</v>
      </c>
      <c r="I135" s="33">
        <f t="shared" ref="I135" si="54">+G135*H135</f>
        <v>0</v>
      </c>
      <c r="J135" s="33">
        <f>+I135+'AÑO 2019'!J135</f>
        <v>675</v>
      </c>
      <c r="K135" s="738">
        <f t="shared" ref="K135" si="55">+C135-J135</f>
        <v>75</v>
      </c>
      <c r="L135" s="35">
        <f t="shared" ref="L135" si="56">+J135/C135</f>
        <v>0.9</v>
      </c>
      <c r="M135" s="59">
        <v>300</v>
      </c>
      <c r="N135" s="14"/>
      <c r="O135" s="278"/>
      <c r="P135" s="55"/>
      <c r="Q135" s="49"/>
      <c r="R135" s="50"/>
    </row>
    <row r="136" spans="1:18" x14ac:dyDescent="0.25">
      <c r="A136" s="214"/>
      <c r="B136" s="51" t="s">
        <v>92</v>
      </c>
      <c r="C136" s="198"/>
      <c r="D136" s="258"/>
      <c r="E136" s="259"/>
      <c r="F136" s="87"/>
      <c r="G136" s="54"/>
      <c r="H136" s="239"/>
      <c r="I136" s="253"/>
      <c r="J136" s="253"/>
      <c r="K136" s="253"/>
      <c r="L136" s="35"/>
      <c r="M136" s="59"/>
      <c r="N136" s="14"/>
      <c r="O136" s="278"/>
      <c r="P136" s="55"/>
      <c r="Q136" s="49"/>
      <c r="R136" s="50"/>
    </row>
    <row r="137" spans="1:18" x14ac:dyDescent="0.25">
      <c r="A137" s="214"/>
      <c r="B137" s="51" t="s">
        <v>151</v>
      </c>
      <c r="C137" s="198"/>
      <c r="D137" s="258"/>
      <c r="E137" s="259"/>
      <c r="F137" s="87"/>
      <c r="G137" s="54"/>
      <c r="H137" s="239"/>
      <c r="I137" s="253"/>
      <c r="J137" s="253"/>
      <c r="K137" s="253"/>
      <c r="L137" s="35"/>
      <c r="M137" s="59"/>
      <c r="N137" s="14"/>
      <c r="O137" s="278"/>
      <c r="P137" s="55"/>
      <c r="Q137" s="49"/>
      <c r="R137" s="50"/>
    </row>
    <row r="138" spans="1:18" x14ac:dyDescent="0.25">
      <c r="A138" s="214"/>
      <c r="B138" s="51" t="s">
        <v>152</v>
      </c>
      <c r="C138" s="198"/>
      <c r="D138" s="258"/>
      <c r="E138" s="259"/>
      <c r="F138" s="87"/>
      <c r="G138" s="54"/>
      <c r="H138" s="239"/>
      <c r="I138" s="253"/>
      <c r="J138" s="253"/>
      <c r="K138" s="253"/>
      <c r="L138" s="35"/>
      <c r="M138" s="59"/>
      <c r="N138" s="14"/>
      <c r="O138" s="278"/>
      <c r="P138" s="55"/>
      <c r="Q138" s="49"/>
      <c r="R138" s="50"/>
    </row>
    <row r="139" spans="1:18" x14ac:dyDescent="0.25">
      <c r="A139" s="214"/>
      <c r="B139" s="51" t="s">
        <v>153</v>
      </c>
      <c r="C139" s="198"/>
      <c r="D139" s="258"/>
      <c r="E139" s="259"/>
      <c r="F139" s="87"/>
      <c r="G139" s="54"/>
      <c r="H139" s="239"/>
      <c r="I139" s="253"/>
      <c r="J139" s="253"/>
      <c r="K139" s="253"/>
      <c r="L139" s="35"/>
      <c r="M139" s="59"/>
      <c r="N139" s="14"/>
      <c r="O139" s="278"/>
      <c r="P139" s="55"/>
      <c r="Q139" s="49"/>
      <c r="R139" s="50"/>
    </row>
    <row r="140" spans="1:18" x14ac:dyDescent="0.25">
      <c r="A140" s="214"/>
      <c r="B140" s="51" t="s">
        <v>154</v>
      </c>
      <c r="C140" s="198"/>
      <c r="D140" s="258"/>
      <c r="E140" s="259"/>
      <c r="F140" s="87"/>
      <c r="G140" s="54"/>
      <c r="H140" s="239"/>
      <c r="I140" s="253"/>
      <c r="J140" s="253"/>
      <c r="K140" s="253"/>
      <c r="L140" s="35"/>
      <c r="M140" s="59"/>
      <c r="N140" s="14"/>
      <c r="O140" s="278"/>
      <c r="P140" s="55"/>
      <c r="Q140" s="58"/>
      <c r="R140" s="50"/>
    </row>
    <row r="141" spans="1:18" x14ac:dyDescent="0.25">
      <c r="A141" s="214"/>
      <c r="B141" s="78" t="s">
        <v>155</v>
      </c>
      <c r="C141" s="198"/>
      <c r="D141" s="258"/>
      <c r="E141" s="259"/>
      <c r="F141" s="87"/>
      <c r="G141" s="54"/>
      <c r="H141" s="239"/>
      <c r="I141" s="253"/>
      <c r="J141" s="253"/>
      <c r="K141" s="253"/>
      <c r="L141" s="35"/>
      <c r="M141" s="59"/>
      <c r="N141" s="14"/>
      <c r="O141" s="278"/>
      <c r="P141" s="55"/>
      <c r="Q141" s="49"/>
      <c r="R141" s="50"/>
    </row>
    <row r="142" spans="1:18" x14ac:dyDescent="0.25">
      <c r="A142" s="214"/>
      <c r="B142" s="51" t="s">
        <v>156</v>
      </c>
      <c r="C142" s="198"/>
      <c r="D142" s="258"/>
      <c r="E142" s="259"/>
      <c r="F142" s="87"/>
      <c r="G142" s="54"/>
      <c r="H142" s="239"/>
      <c r="I142" s="253"/>
      <c r="J142" s="253"/>
      <c r="K142" s="253"/>
      <c r="L142" s="35"/>
      <c r="M142" s="59"/>
      <c r="N142" s="14"/>
      <c r="O142" s="278"/>
      <c r="P142" s="55"/>
      <c r="Q142" s="49"/>
      <c r="R142" s="50"/>
    </row>
    <row r="143" spans="1:18" x14ac:dyDescent="0.25">
      <c r="A143" s="214"/>
      <c r="B143" s="51" t="s">
        <v>157</v>
      </c>
      <c r="C143" s="198"/>
      <c r="D143" s="258"/>
      <c r="E143" s="259"/>
      <c r="F143" s="87"/>
      <c r="G143" s="54"/>
      <c r="H143" s="239"/>
      <c r="I143" s="253"/>
      <c r="J143" s="253"/>
      <c r="K143" s="253"/>
      <c r="L143" s="35"/>
      <c r="M143" s="59"/>
      <c r="N143" s="14"/>
      <c r="O143" s="278"/>
      <c r="P143" s="55"/>
      <c r="Q143" s="49"/>
      <c r="R143" s="50"/>
    </row>
    <row r="144" spans="1:18" x14ac:dyDescent="0.25">
      <c r="A144" s="218" t="s">
        <v>158</v>
      </c>
      <c r="B144" s="80" t="s">
        <v>159</v>
      </c>
      <c r="C144" s="198">
        <v>795</v>
      </c>
      <c r="D144" s="263">
        <v>0.1</v>
      </c>
      <c r="E144" s="259">
        <v>3</v>
      </c>
      <c r="F144" s="87">
        <v>795</v>
      </c>
      <c r="G144" s="54">
        <v>0</v>
      </c>
      <c r="H144" s="32">
        <f t="shared" ref="H144" si="57">((C144-(C144*D144))/E144)/H$8</f>
        <v>19.875</v>
      </c>
      <c r="I144" s="33">
        <f t="shared" ref="I144" si="58">+G144*H144</f>
        <v>0</v>
      </c>
      <c r="J144" s="33">
        <f>+I144+'AÑO 2019'!J144</f>
        <v>715.51</v>
      </c>
      <c r="K144" s="738">
        <f t="shared" ref="K144" si="59">+C144-J144</f>
        <v>79.490000000000009</v>
      </c>
      <c r="L144" s="35">
        <f t="shared" ref="L144" si="60">+J144/C144</f>
        <v>0.9000125786163522</v>
      </c>
      <c r="M144" s="59">
        <v>300</v>
      </c>
      <c r="N144" s="14"/>
      <c r="O144" s="278"/>
      <c r="P144" s="55"/>
      <c r="Q144" s="49"/>
      <c r="R144" s="50"/>
    </row>
    <row r="145" spans="1:18" x14ac:dyDescent="0.25">
      <c r="A145" s="218"/>
      <c r="B145" s="80" t="s">
        <v>92</v>
      </c>
      <c r="C145" s="198"/>
      <c r="D145" s="258"/>
      <c r="E145" s="259"/>
      <c r="F145" s="87"/>
      <c r="G145" s="54"/>
      <c r="H145" s="239"/>
      <c r="I145" s="253"/>
      <c r="J145" s="253"/>
      <c r="K145" s="253"/>
      <c r="L145" s="35"/>
      <c r="M145" s="59"/>
      <c r="N145" s="14"/>
      <c r="O145" s="278"/>
      <c r="P145" s="55"/>
      <c r="Q145" s="49"/>
      <c r="R145" s="50"/>
    </row>
    <row r="146" spans="1:18" x14ac:dyDescent="0.25">
      <c r="A146" s="218"/>
      <c r="B146" s="80" t="s">
        <v>160</v>
      </c>
      <c r="C146" s="198"/>
      <c r="D146" s="258"/>
      <c r="E146" s="259"/>
      <c r="F146" s="87"/>
      <c r="G146" s="54"/>
      <c r="H146" s="239"/>
      <c r="I146" s="253"/>
      <c r="J146" s="253"/>
      <c r="K146" s="253"/>
      <c r="L146" s="35"/>
      <c r="M146" s="265"/>
      <c r="N146" s="14"/>
      <c r="O146" s="278"/>
      <c r="P146" s="55"/>
      <c r="Q146" s="49"/>
      <c r="R146" s="50"/>
    </row>
    <row r="147" spans="1:18" x14ac:dyDescent="0.25">
      <c r="A147" s="218"/>
      <c r="B147" s="80" t="s">
        <v>161</v>
      </c>
      <c r="C147" s="198"/>
      <c r="D147" s="258"/>
      <c r="E147" s="259"/>
      <c r="F147" s="87"/>
      <c r="G147" s="54"/>
      <c r="H147" s="239"/>
      <c r="I147" s="253"/>
      <c r="J147" s="253"/>
      <c r="K147" s="253"/>
      <c r="L147" s="35"/>
      <c r="M147" s="265"/>
      <c r="N147" s="14"/>
      <c r="O147" s="278"/>
      <c r="P147" s="55"/>
      <c r="Q147" s="58"/>
      <c r="R147" s="50"/>
    </row>
    <row r="148" spans="1:18" x14ac:dyDescent="0.25">
      <c r="A148" s="218"/>
      <c r="B148" s="80" t="s">
        <v>162</v>
      </c>
      <c r="C148" s="198"/>
      <c r="D148" s="258"/>
      <c r="E148" s="259"/>
      <c r="F148" s="87"/>
      <c r="G148" s="54"/>
      <c r="H148" s="239"/>
      <c r="I148" s="253"/>
      <c r="J148" s="253"/>
      <c r="K148" s="253"/>
      <c r="L148" s="35"/>
      <c r="M148" s="265"/>
      <c r="N148" s="14"/>
      <c r="O148" s="278"/>
      <c r="P148" s="55"/>
      <c r="Q148" s="49"/>
      <c r="R148" s="50"/>
    </row>
    <row r="149" spans="1:18" x14ac:dyDescent="0.25">
      <c r="A149" s="218"/>
      <c r="B149" s="80" t="s">
        <v>163</v>
      </c>
      <c r="C149" s="198"/>
      <c r="D149" s="258"/>
      <c r="E149" s="259"/>
      <c r="F149" s="87"/>
      <c r="G149" s="54"/>
      <c r="H149" s="239"/>
      <c r="I149" s="253"/>
      <c r="J149" s="253"/>
      <c r="K149" s="253"/>
      <c r="L149" s="35"/>
      <c r="M149" s="265"/>
      <c r="N149" s="14"/>
      <c r="O149" s="278"/>
      <c r="P149" s="55"/>
      <c r="Q149" s="49"/>
      <c r="R149" s="50"/>
    </row>
    <row r="150" spans="1:18" x14ac:dyDescent="0.25">
      <c r="A150" s="218"/>
      <c r="B150" s="80" t="s">
        <v>144</v>
      </c>
      <c r="C150" s="198"/>
      <c r="D150" s="258"/>
      <c r="E150" s="259"/>
      <c r="F150" s="87"/>
      <c r="G150" s="54"/>
      <c r="H150" s="239"/>
      <c r="I150" s="253"/>
      <c r="J150" s="253"/>
      <c r="K150" s="253"/>
      <c r="L150" s="35"/>
      <c r="M150" s="265"/>
      <c r="N150" s="14"/>
      <c r="O150" s="278"/>
      <c r="P150" s="55"/>
      <c r="Q150" s="49"/>
      <c r="R150" s="50"/>
    </row>
    <row r="151" spans="1:18" x14ac:dyDescent="0.25">
      <c r="A151" s="218"/>
      <c r="B151" s="80" t="s">
        <v>164</v>
      </c>
      <c r="C151" s="198"/>
      <c r="D151" s="258"/>
      <c r="E151" s="259"/>
      <c r="F151" s="87"/>
      <c r="G151" s="54"/>
      <c r="H151" s="239"/>
      <c r="I151" s="253"/>
      <c r="J151" s="253"/>
      <c r="K151" s="253"/>
      <c r="L151" s="35"/>
      <c r="M151" s="265"/>
      <c r="N151" s="14"/>
      <c r="O151" s="278"/>
      <c r="P151" s="55"/>
      <c r="Q151" s="49"/>
      <c r="R151" s="50"/>
    </row>
    <row r="152" spans="1:18" x14ac:dyDescent="0.25">
      <c r="A152" s="218"/>
      <c r="B152" s="80" t="s">
        <v>165</v>
      </c>
      <c r="C152" s="198"/>
      <c r="D152" s="258"/>
      <c r="E152" s="259"/>
      <c r="F152" s="87"/>
      <c r="G152" s="54"/>
      <c r="H152" s="239"/>
      <c r="I152" s="253"/>
      <c r="J152" s="253"/>
      <c r="K152" s="253"/>
      <c r="L152" s="35"/>
      <c r="M152" s="265"/>
      <c r="N152" s="14"/>
      <c r="O152" s="278"/>
      <c r="P152" s="55"/>
      <c r="Q152" s="49"/>
      <c r="R152" s="50"/>
    </row>
    <row r="153" spans="1:18" x14ac:dyDescent="0.25">
      <c r="A153" s="218" t="s">
        <v>166</v>
      </c>
      <c r="B153" s="80" t="s">
        <v>167</v>
      </c>
      <c r="C153" s="198">
        <v>576.96</v>
      </c>
      <c r="D153" s="263">
        <v>0.1</v>
      </c>
      <c r="E153" s="259">
        <v>3</v>
      </c>
      <c r="F153" s="87">
        <v>576.96</v>
      </c>
      <c r="G153" s="54">
        <v>0</v>
      </c>
      <c r="H153" s="32">
        <f t="shared" ref="H153" si="61">((C153-(C153*D153))/E153)/H$8</f>
        <v>14.423999999999999</v>
      </c>
      <c r="I153" s="33">
        <f t="shared" ref="I153" si="62">+G153*H153</f>
        <v>0</v>
      </c>
      <c r="J153" s="33">
        <f>+I153+'AÑO 2019'!J153</f>
        <v>519.27</v>
      </c>
      <c r="K153" s="738">
        <f t="shared" ref="K153" si="63">+C153-J153</f>
        <v>57.690000000000055</v>
      </c>
      <c r="L153" s="35">
        <f t="shared" ref="L153" si="64">+J153/C153</f>
        <v>0.90001039933444249</v>
      </c>
      <c r="M153" s="59">
        <v>300</v>
      </c>
      <c r="N153" s="14"/>
      <c r="O153" s="278"/>
      <c r="P153" s="55"/>
      <c r="Q153" s="49"/>
      <c r="R153" s="50"/>
    </row>
    <row r="154" spans="1:18" x14ac:dyDescent="0.25">
      <c r="A154" s="218"/>
      <c r="B154" s="80" t="s">
        <v>168</v>
      </c>
      <c r="C154" s="199"/>
      <c r="D154" s="258"/>
      <c r="E154" s="259"/>
      <c r="F154" s="89"/>
      <c r="G154" s="54"/>
      <c r="H154" s="239"/>
      <c r="I154" s="253"/>
      <c r="J154" s="253"/>
      <c r="K154" s="253"/>
      <c r="L154" s="35"/>
      <c r="M154" s="265"/>
      <c r="N154" s="14"/>
      <c r="O154" s="279"/>
      <c r="P154" s="55"/>
      <c r="Q154" s="58"/>
      <c r="R154" s="50"/>
    </row>
    <row r="155" spans="1:18" x14ac:dyDescent="0.25">
      <c r="A155" s="218" t="s">
        <v>169</v>
      </c>
      <c r="B155" s="80" t="s">
        <v>159</v>
      </c>
      <c r="C155" s="198">
        <v>619</v>
      </c>
      <c r="D155" s="263">
        <v>0.1</v>
      </c>
      <c r="E155" s="259">
        <v>3</v>
      </c>
      <c r="F155" s="87">
        <v>619</v>
      </c>
      <c r="G155" s="54">
        <v>0</v>
      </c>
      <c r="H155" s="32">
        <f t="shared" ref="H155" si="65">((C155-(C155*D155))/E155)/H$8</f>
        <v>15.475000000000001</v>
      </c>
      <c r="I155" s="33">
        <f t="shared" ref="I155" si="66">+G155*H155</f>
        <v>0</v>
      </c>
      <c r="J155" s="33">
        <f>+I155+'AÑO 2019'!J155</f>
        <v>557.1</v>
      </c>
      <c r="K155" s="738">
        <f t="shared" ref="K155" si="67">+C155-J155</f>
        <v>61.899999999999977</v>
      </c>
      <c r="L155" s="35">
        <f t="shared" ref="L155" si="68">+J155/C155</f>
        <v>0.9</v>
      </c>
      <c r="M155" s="59">
        <v>300</v>
      </c>
      <c r="N155" s="14"/>
      <c r="O155" s="278"/>
      <c r="P155" s="55"/>
      <c r="Q155" s="49"/>
      <c r="R155" s="50"/>
    </row>
    <row r="156" spans="1:18" x14ac:dyDescent="0.25">
      <c r="A156" s="218"/>
      <c r="B156" s="80" t="s">
        <v>970</v>
      </c>
      <c r="C156" s="199"/>
      <c r="D156" s="258"/>
      <c r="E156" s="259"/>
      <c r="F156" s="89"/>
      <c r="G156" s="54"/>
      <c r="H156" s="239"/>
      <c r="I156" s="253"/>
      <c r="J156" s="253"/>
      <c r="K156" s="253"/>
      <c r="L156" s="35"/>
      <c r="M156" s="59"/>
      <c r="N156" s="14"/>
      <c r="O156" s="279"/>
      <c r="P156" s="55"/>
      <c r="Q156" s="49"/>
      <c r="R156" s="50"/>
    </row>
    <row r="157" spans="1:18" x14ac:dyDescent="0.25">
      <c r="A157" s="218"/>
      <c r="B157" s="80" t="s">
        <v>967</v>
      </c>
      <c r="C157" s="199"/>
      <c r="D157" s="258"/>
      <c r="E157" s="259"/>
      <c r="F157" s="89"/>
      <c r="G157" s="54"/>
      <c r="H157" s="239"/>
      <c r="I157" s="253"/>
      <c r="J157" s="253"/>
      <c r="K157" s="253"/>
      <c r="L157" s="35"/>
      <c r="M157" s="59"/>
      <c r="N157" s="14"/>
      <c r="O157" s="279"/>
      <c r="P157" s="55"/>
      <c r="Q157" s="49"/>
      <c r="R157" s="50"/>
    </row>
    <row r="158" spans="1:18" x14ac:dyDescent="0.25">
      <c r="A158" s="218"/>
      <c r="B158" s="80" t="s">
        <v>969</v>
      </c>
      <c r="C158" s="199"/>
      <c r="D158" s="258"/>
      <c r="E158" s="259"/>
      <c r="F158" s="89"/>
      <c r="G158" s="54"/>
      <c r="H158" s="239"/>
      <c r="I158" s="253"/>
      <c r="J158" s="253"/>
      <c r="K158" s="253"/>
      <c r="L158" s="35"/>
      <c r="M158" s="59"/>
      <c r="N158" s="14"/>
      <c r="O158" s="279"/>
      <c r="P158" s="55"/>
      <c r="Q158" s="49"/>
      <c r="R158" s="50"/>
    </row>
    <row r="159" spans="1:18" x14ac:dyDescent="0.25">
      <c r="A159" s="218"/>
      <c r="B159" s="80" t="s">
        <v>968</v>
      </c>
      <c r="C159" s="199"/>
      <c r="D159" s="258"/>
      <c r="E159" s="259"/>
      <c r="F159" s="89"/>
      <c r="G159" s="54"/>
      <c r="H159" s="239"/>
      <c r="I159" s="253"/>
      <c r="J159" s="253"/>
      <c r="K159" s="253"/>
      <c r="L159" s="35"/>
      <c r="M159" s="59"/>
      <c r="N159" s="14"/>
      <c r="O159" s="279"/>
      <c r="P159" s="55"/>
      <c r="Q159" s="49"/>
      <c r="R159" s="50"/>
    </row>
    <row r="160" spans="1:18" x14ac:dyDescent="0.25">
      <c r="A160" s="218" t="s">
        <v>170</v>
      </c>
      <c r="B160" s="80" t="s">
        <v>171</v>
      </c>
      <c r="C160" s="14">
        <v>545.53</v>
      </c>
      <c r="D160" s="263">
        <v>0.1</v>
      </c>
      <c r="E160" s="259">
        <v>5</v>
      </c>
      <c r="F160" s="53">
        <v>545.53</v>
      </c>
      <c r="G160" s="54">
        <v>0</v>
      </c>
      <c r="H160" s="32">
        <f t="shared" ref="H160" si="69">((C160-(C160*D160))/E160)/H$8</f>
        <v>8.1829499999999999</v>
      </c>
      <c r="I160" s="33">
        <f t="shared" ref="I160" si="70">+G160*H160</f>
        <v>0</v>
      </c>
      <c r="J160" s="33">
        <f>+I160+'AÑO 2019'!J160</f>
        <v>490.97700000000003</v>
      </c>
      <c r="K160" s="738">
        <f t="shared" ref="K160" si="71">+C160-J160</f>
        <v>54.55299999999994</v>
      </c>
      <c r="L160" s="35">
        <f t="shared" ref="L160" si="72">+J160/C160</f>
        <v>0.90000000000000013</v>
      </c>
      <c r="M160" s="59">
        <v>300</v>
      </c>
      <c r="N160" s="14"/>
      <c r="O160" s="279"/>
      <c r="P160" s="55"/>
      <c r="Q160" s="49"/>
      <c r="R160" s="50"/>
    </row>
    <row r="161" spans="1:18" x14ac:dyDescent="0.25">
      <c r="A161" s="218"/>
      <c r="B161" s="80" t="s">
        <v>172</v>
      </c>
      <c r="C161" s="198"/>
      <c r="D161" s="258"/>
      <c r="E161" s="259"/>
      <c r="F161" s="89"/>
      <c r="G161" s="54"/>
      <c r="H161" s="239"/>
      <c r="I161" s="253"/>
      <c r="J161" s="253"/>
      <c r="K161" s="253"/>
      <c r="L161" s="35"/>
      <c r="M161" s="59"/>
      <c r="N161" s="14"/>
      <c r="O161" s="279"/>
      <c r="P161" s="55"/>
      <c r="Q161" s="58"/>
      <c r="R161" s="50"/>
    </row>
    <row r="162" spans="1:18" x14ac:dyDescent="0.25">
      <c r="A162" s="218"/>
      <c r="B162" s="80" t="s">
        <v>128</v>
      </c>
      <c r="C162" s="198"/>
      <c r="D162" s="258"/>
      <c r="E162" s="259"/>
      <c r="F162" s="89"/>
      <c r="G162" s="54"/>
      <c r="H162" s="239"/>
      <c r="I162" s="253"/>
      <c r="J162" s="253"/>
      <c r="K162" s="253"/>
      <c r="L162" s="35"/>
      <c r="M162" s="59"/>
      <c r="N162" s="14"/>
      <c r="O162" s="279"/>
      <c r="P162" s="55"/>
      <c r="Q162" s="49"/>
      <c r="R162" s="50"/>
    </row>
    <row r="163" spans="1:18" x14ac:dyDescent="0.25">
      <c r="A163" s="218"/>
      <c r="B163" s="80" t="s">
        <v>173</v>
      </c>
      <c r="C163" s="198"/>
      <c r="D163" s="258"/>
      <c r="E163" s="259"/>
      <c r="F163" s="89"/>
      <c r="G163" s="54"/>
      <c r="H163" s="239"/>
      <c r="I163" s="253"/>
      <c r="J163" s="253"/>
      <c r="K163" s="253"/>
      <c r="L163" s="35"/>
      <c r="M163" s="59"/>
      <c r="N163" s="14"/>
      <c r="O163" s="279"/>
      <c r="P163" s="55"/>
      <c r="Q163" s="49"/>
      <c r="R163" s="50"/>
    </row>
    <row r="164" spans="1:18" x14ac:dyDescent="0.25">
      <c r="A164" s="218" t="s">
        <v>174</v>
      </c>
      <c r="B164" s="80" t="s">
        <v>175</v>
      </c>
      <c r="C164" s="14">
        <v>735.14</v>
      </c>
      <c r="D164" s="263">
        <v>0.1</v>
      </c>
      <c r="E164" s="259">
        <v>5</v>
      </c>
      <c r="F164" s="53">
        <v>735.14</v>
      </c>
      <c r="G164" s="54">
        <v>0</v>
      </c>
      <c r="H164" s="32">
        <f t="shared" ref="H164" si="73">((C164-(C164*D164))/E164)/H$8</f>
        <v>11.027099999999999</v>
      </c>
      <c r="I164" s="33">
        <f t="shared" ref="I164" si="74">+G164*H164</f>
        <v>0</v>
      </c>
      <c r="J164" s="33">
        <f>+I164+'AÑO 2019'!J164</f>
        <v>661.62599999999998</v>
      </c>
      <c r="K164" s="738">
        <f t="shared" ref="K164" si="75">+C164-J164</f>
        <v>73.51400000000001</v>
      </c>
      <c r="L164" s="35">
        <f t="shared" ref="L164" si="76">+J164/C164</f>
        <v>0.9</v>
      </c>
      <c r="M164" s="59">
        <v>300</v>
      </c>
      <c r="N164" s="14"/>
      <c r="O164" s="279"/>
      <c r="P164" s="55"/>
      <c r="Q164" s="49"/>
      <c r="R164" s="50"/>
    </row>
    <row r="165" spans="1:18" x14ac:dyDescent="0.25">
      <c r="A165" s="218"/>
      <c r="B165" s="80" t="s">
        <v>172</v>
      </c>
      <c r="C165" s="198"/>
      <c r="D165" s="258"/>
      <c r="E165" s="259"/>
      <c r="F165" s="89"/>
      <c r="G165" s="54"/>
      <c r="H165" s="239"/>
      <c r="I165" s="253"/>
      <c r="J165" s="253"/>
      <c r="K165" s="253"/>
      <c r="L165" s="35"/>
      <c r="M165" s="59"/>
      <c r="N165" s="14"/>
      <c r="O165" s="279"/>
      <c r="P165" s="55"/>
      <c r="Q165" s="49"/>
      <c r="R165" s="50"/>
    </row>
    <row r="166" spans="1:18" x14ac:dyDescent="0.25">
      <c r="A166" s="218"/>
      <c r="B166" s="80" t="s">
        <v>128</v>
      </c>
      <c r="C166" s="198"/>
      <c r="D166" s="258"/>
      <c r="E166" s="259"/>
      <c r="F166" s="89"/>
      <c r="G166" s="54"/>
      <c r="H166" s="239"/>
      <c r="I166" s="253"/>
      <c r="J166" s="253"/>
      <c r="K166" s="253"/>
      <c r="L166" s="35"/>
      <c r="M166" s="59"/>
      <c r="N166" s="14"/>
      <c r="O166" s="279"/>
      <c r="P166" s="55"/>
      <c r="Q166" s="49"/>
      <c r="R166" s="50"/>
    </row>
    <row r="167" spans="1:18" x14ac:dyDescent="0.25">
      <c r="A167" s="218"/>
      <c r="B167" s="80" t="s">
        <v>173</v>
      </c>
      <c r="C167" s="198"/>
      <c r="D167" s="258"/>
      <c r="E167" s="259"/>
      <c r="F167" s="89"/>
      <c r="G167" s="54"/>
      <c r="H167" s="239"/>
      <c r="I167" s="253"/>
      <c r="J167" s="253"/>
      <c r="K167" s="253"/>
      <c r="L167" s="35"/>
      <c r="M167" s="59"/>
      <c r="N167" s="14"/>
      <c r="O167" s="279"/>
      <c r="P167" s="55"/>
      <c r="Q167" s="49"/>
      <c r="R167" s="50"/>
    </row>
    <row r="168" spans="1:18" x14ac:dyDescent="0.25">
      <c r="A168" s="218" t="s">
        <v>176</v>
      </c>
      <c r="B168" s="80" t="s">
        <v>175</v>
      </c>
      <c r="C168" s="14">
        <v>735.14</v>
      </c>
      <c r="D168" s="263">
        <v>0.1</v>
      </c>
      <c r="E168" s="259">
        <v>5</v>
      </c>
      <c r="F168" s="53">
        <v>735.14</v>
      </c>
      <c r="G168" s="54">
        <v>0</v>
      </c>
      <c r="H168" s="32">
        <f t="shared" ref="H168" si="77">((C168-(C168*D168))/E168)/H$8</f>
        <v>11.027099999999999</v>
      </c>
      <c r="I168" s="33">
        <f t="shared" ref="I168" si="78">+G168*H168</f>
        <v>0</v>
      </c>
      <c r="J168" s="33">
        <f>+I168+'AÑO 2019'!J168</f>
        <v>661.62599999999998</v>
      </c>
      <c r="K168" s="738">
        <f t="shared" ref="K168" si="79">+C168-J168</f>
        <v>73.51400000000001</v>
      </c>
      <c r="L168" s="35">
        <f t="shared" ref="L168" si="80">+J168/C168</f>
        <v>0.9</v>
      </c>
      <c r="M168" s="59">
        <v>300</v>
      </c>
      <c r="N168" s="14"/>
      <c r="O168" s="279"/>
      <c r="P168" s="55"/>
      <c r="Q168" s="58"/>
      <c r="R168" s="50"/>
    </row>
    <row r="169" spans="1:18" x14ac:dyDescent="0.25">
      <c r="A169" s="218"/>
      <c r="B169" s="80" t="s">
        <v>172</v>
      </c>
      <c r="C169" s="198"/>
      <c r="D169" s="258"/>
      <c r="E169" s="259"/>
      <c r="F169" s="89"/>
      <c r="G169" s="54"/>
      <c r="H169" s="239"/>
      <c r="I169" s="253"/>
      <c r="J169" s="253"/>
      <c r="K169" s="253"/>
      <c r="L169" s="35"/>
      <c r="M169" s="59"/>
      <c r="N169" s="14"/>
      <c r="O169" s="279"/>
      <c r="P169" s="55"/>
      <c r="Q169" s="49"/>
      <c r="R169" s="50"/>
    </row>
    <row r="170" spans="1:18" x14ac:dyDescent="0.25">
      <c r="A170" s="218"/>
      <c r="B170" s="80" t="s">
        <v>128</v>
      </c>
      <c r="C170" s="198"/>
      <c r="D170" s="258"/>
      <c r="E170" s="259"/>
      <c r="F170" s="89"/>
      <c r="G170" s="54"/>
      <c r="H170" s="239"/>
      <c r="I170" s="253"/>
      <c r="J170" s="253"/>
      <c r="K170" s="253"/>
      <c r="L170" s="35"/>
      <c r="M170" s="59"/>
      <c r="N170" s="14"/>
      <c r="O170" s="279"/>
      <c r="P170" s="55"/>
      <c r="Q170" s="49"/>
      <c r="R170" s="50"/>
    </row>
    <row r="171" spans="1:18" x14ac:dyDescent="0.25">
      <c r="A171" s="218"/>
      <c r="B171" s="80" t="s">
        <v>173</v>
      </c>
      <c r="C171" s="198"/>
      <c r="D171" s="258"/>
      <c r="E171" s="259"/>
      <c r="F171" s="89"/>
      <c r="G171" s="54"/>
      <c r="H171" s="239"/>
      <c r="I171" s="253"/>
      <c r="J171" s="253"/>
      <c r="K171" s="253"/>
      <c r="L171" s="35"/>
      <c r="M171" s="59"/>
      <c r="N171" s="14"/>
      <c r="O171" s="279"/>
      <c r="P171" s="55"/>
      <c r="Q171" s="49"/>
      <c r="R171" s="50"/>
    </row>
    <row r="172" spans="1:18" x14ac:dyDescent="0.25">
      <c r="A172" s="218" t="s">
        <v>177</v>
      </c>
      <c r="B172" s="80" t="s">
        <v>178</v>
      </c>
      <c r="C172" s="198">
        <v>590.23</v>
      </c>
      <c r="D172" s="263">
        <v>0.1</v>
      </c>
      <c r="E172" s="259">
        <v>5</v>
      </c>
      <c r="F172" s="53">
        <v>590.23</v>
      </c>
      <c r="G172" s="54">
        <v>11</v>
      </c>
      <c r="H172" s="32">
        <f t="shared" ref="H172" si="81">((C172-(C172*D172))/E172)/H$8</f>
        <v>8.8534500000000005</v>
      </c>
      <c r="I172" s="33">
        <f t="shared" ref="I172" si="82">+G172*H172</f>
        <v>97.387950000000004</v>
      </c>
      <c r="J172" s="33">
        <f>+I172+'AÑO 2019'!J172</f>
        <v>531.20699999999999</v>
      </c>
      <c r="K172" s="738">
        <f t="shared" ref="K172" si="83">+C172-J172</f>
        <v>59.023000000000025</v>
      </c>
      <c r="L172" s="35">
        <f t="shared" ref="L172" si="84">+J172/C172</f>
        <v>0.89999999999999991</v>
      </c>
      <c r="M172" s="59">
        <v>300</v>
      </c>
      <c r="N172" s="14"/>
      <c r="O172" s="279"/>
      <c r="P172" s="55"/>
      <c r="Q172" s="49"/>
      <c r="R172" s="50"/>
    </row>
    <row r="173" spans="1:18" x14ac:dyDescent="0.25">
      <c r="A173" s="218"/>
      <c r="B173" s="80" t="s">
        <v>172</v>
      </c>
      <c r="C173" s="198"/>
      <c r="D173" s="258"/>
      <c r="E173" s="259"/>
      <c r="F173" s="89"/>
      <c r="G173" s="54"/>
      <c r="H173" s="239"/>
      <c r="I173" s="253"/>
      <c r="J173" s="253"/>
      <c r="K173" s="253"/>
      <c r="L173" s="35"/>
      <c r="M173" s="59"/>
      <c r="N173" s="14"/>
      <c r="O173" s="279"/>
      <c r="P173" s="55"/>
      <c r="Q173" s="49"/>
      <c r="R173" s="50"/>
    </row>
    <row r="174" spans="1:18" x14ac:dyDescent="0.25">
      <c r="A174" s="218"/>
      <c r="B174" s="80" t="s">
        <v>128</v>
      </c>
      <c r="C174" s="198"/>
      <c r="D174" s="258"/>
      <c r="E174" s="259"/>
      <c r="F174" s="89"/>
      <c r="G174" s="54"/>
      <c r="H174" s="239"/>
      <c r="I174" s="253"/>
      <c r="J174" s="253"/>
      <c r="K174" s="253"/>
      <c r="L174" s="35"/>
      <c r="M174" s="59"/>
      <c r="N174" s="14"/>
      <c r="O174" s="279"/>
      <c r="P174" s="55"/>
      <c r="Q174" s="49"/>
      <c r="R174" s="50"/>
    </row>
    <row r="175" spans="1:18" x14ac:dyDescent="0.25">
      <c r="A175" s="218"/>
      <c r="B175" s="80" t="s">
        <v>173</v>
      </c>
      <c r="C175" s="198"/>
      <c r="D175" s="258"/>
      <c r="E175" s="259"/>
      <c r="F175" s="89"/>
      <c r="G175" s="54"/>
      <c r="H175" s="239"/>
      <c r="I175" s="253"/>
      <c r="J175" s="253"/>
      <c r="K175" s="253"/>
      <c r="L175" s="35"/>
      <c r="M175" s="59"/>
      <c r="N175" s="14"/>
      <c r="O175" s="279"/>
      <c r="P175" s="55"/>
      <c r="Q175" s="58"/>
      <c r="R175" s="50"/>
    </row>
    <row r="176" spans="1:18" x14ac:dyDescent="0.25">
      <c r="A176" s="218" t="s">
        <v>179</v>
      </c>
      <c r="B176" s="80" t="s">
        <v>178</v>
      </c>
      <c r="C176" s="198">
        <v>590.23</v>
      </c>
      <c r="D176" s="263">
        <v>0.1</v>
      </c>
      <c r="E176" s="259">
        <v>5</v>
      </c>
      <c r="F176" s="53">
        <v>590.23</v>
      </c>
      <c r="G176" s="54">
        <v>11</v>
      </c>
      <c r="H176" s="32">
        <f t="shared" ref="H176" si="85">((C176-(C176*D176))/E176)/H$8</f>
        <v>8.8534500000000005</v>
      </c>
      <c r="I176" s="33">
        <f t="shared" ref="I176" si="86">+G176*H176</f>
        <v>97.387950000000004</v>
      </c>
      <c r="J176" s="33">
        <f>+I176+'AÑO 2019'!J176</f>
        <v>531.20699999999999</v>
      </c>
      <c r="K176" s="738">
        <f t="shared" ref="K176" si="87">+C176-J176</f>
        <v>59.023000000000025</v>
      </c>
      <c r="L176" s="35">
        <f t="shared" ref="L176" si="88">+J176/C176</f>
        <v>0.89999999999999991</v>
      </c>
      <c r="M176" s="59">
        <v>300</v>
      </c>
      <c r="N176" s="14"/>
      <c r="O176" s="279"/>
      <c r="P176" s="55"/>
      <c r="Q176" s="49"/>
      <c r="R176" s="50"/>
    </row>
    <row r="177" spans="1:18" x14ac:dyDescent="0.25">
      <c r="A177" s="218"/>
      <c r="B177" s="80" t="s">
        <v>172</v>
      </c>
      <c r="C177" s="198"/>
      <c r="D177" s="258"/>
      <c r="E177" s="259"/>
      <c r="F177" s="89"/>
      <c r="G177" s="54"/>
      <c r="H177" s="239"/>
      <c r="I177" s="253"/>
      <c r="J177" s="253"/>
      <c r="K177" s="253"/>
      <c r="L177" s="35"/>
      <c r="M177" s="59"/>
      <c r="N177" s="14"/>
      <c r="O177" s="279"/>
      <c r="P177" s="55"/>
      <c r="Q177" s="49"/>
      <c r="R177" s="50"/>
    </row>
    <row r="178" spans="1:18" x14ac:dyDescent="0.25">
      <c r="A178" s="218"/>
      <c r="B178" s="80" t="s">
        <v>128</v>
      </c>
      <c r="C178" s="198"/>
      <c r="D178" s="258"/>
      <c r="E178" s="259"/>
      <c r="F178" s="89"/>
      <c r="G178" s="54"/>
      <c r="H178" s="239"/>
      <c r="I178" s="253"/>
      <c r="J178" s="253"/>
      <c r="K178" s="253"/>
      <c r="L178" s="35"/>
      <c r="M178" s="59"/>
      <c r="N178" s="14"/>
      <c r="O178" s="279"/>
      <c r="P178" s="55"/>
      <c r="Q178" s="49"/>
      <c r="R178" s="50"/>
    </row>
    <row r="179" spans="1:18" x14ac:dyDescent="0.25">
      <c r="A179" s="218"/>
      <c r="B179" s="80" t="s">
        <v>173</v>
      </c>
      <c r="C179" s="198"/>
      <c r="D179" s="258"/>
      <c r="E179" s="259"/>
      <c r="F179" s="89"/>
      <c r="G179" s="54"/>
      <c r="H179" s="239"/>
      <c r="I179" s="253"/>
      <c r="J179" s="253"/>
      <c r="K179" s="253"/>
      <c r="L179" s="35"/>
      <c r="M179" s="59"/>
      <c r="N179" s="14"/>
      <c r="O179" s="279"/>
      <c r="P179" s="55"/>
      <c r="Q179" s="49"/>
      <c r="R179" s="50"/>
    </row>
    <row r="180" spans="1:18" x14ac:dyDescent="0.25">
      <c r="A180" s="218" t="s">
        <v>180</v>
      </c>
      <c r="B180" s="80" t="s">
        <v>178</v>
      </c>
      <c r="C180" s="198">
        <v>590.23</v>
      </c>
      <c r="D180" s="263">
        <v>0.1</v>
      </c>
      <c r="E180" s="259">
        <v>5</v>
      </c>
      <c r="F180" s="53">
        <v>590.23</v>
      </c>
      <c r="G180" s="54">
        <v>11</v>
      </c>
      <c r="H180" s="32">
        <f t="shared" ref="H180" si="89">((C180-(C180*D180))/E180)/H$8</f>
        <v>8.8534500000000005</v>
      </c>
      <c r="I180" s="33">
        <f t="shared" ref="I180" si="90">+G180*H180</f>
        <v>97.387950000000004</v>
      </c>
      <c r="J180" s="33">
        <f>+I180+'AÑO 2019'!J180</f>
        <v>531.20699999999999</v>
      </c>
      <c r="K180" s="738">
        <f t="shared" ref="K180" si="91">+C180-J180</f>
        <v>59.023000000000025</v>
      </c>
      <c r="L180" s="35">
        <f t="shared" ref="L180" si="92">+J180/C180</f>
        <v>0.89999999999999991</v>
      </c>
      <c r="M180" s="59">
        <v>300</v>
      </c>
      <c r="N180" s="14"/>
      <c r="O180" s="279"/>
      <c r="P180" s="55"/>
      <c r="Q180" s="49"/>
      <c r="R180" s="50"/>
    </row>
    <row r="181" spans="1:18" x14ac:dyDescent="0.25">
      <c r="A181" s="218"/>
      <c r="B181" s="80" t="s">
        <v>172</v>
      </c>
      <c r="C181" s="198"/>
      <c r="D181" s="258"/>
      <c r="E181" s="259"/>
      <c r="F181" s="89"/>
      <c r="G181" s="54"/>
      <c r="H181" s="239"/>
      <c r="I181" s="253"/>
      <c r="J181" s="253"/>
      <c r="K181" s="253"/>
      <c r="L181" s="35"/>
      <c r="M181" s="59"/>
      <c r="N181" s="14"/>
      <c r="O181" s="279"/>
      <c r="P181" s="55"/>
      <c r="Q181" s="49"/>
      <c r="R181" s="50"/>
    </row>
    <row r="182" spans="1:18" x14ac:dyDescent="0.25">
      <c r="A182" s="218"/>
      <c r="B182" s="80" t="s">
        <v>128</v>
      </c>
      <c r="C182" s="198"/>
      <c r="D182" s="258"/>
      <c r="E182" s="259"/>
      <c r="F182" s="89"/>
      <c r="G182" s="54"/>
      <c r="H182" s="239"/>
      <c r="I182" s="253"/>
      <c r="J182" s="253"/>
      <c r="K182" s="253"/>
      <c r="L182" s="35"/>
      <c r="M182" s="59"/>
      <c r="N182" s="14"/>
      <c r="O182" s="279"/>
      <c r="P182" s="55"/>
      <c r="Q182" s="58"/>
      <c r="R182" s="50"/>
    </row>
    <row r="183" spans="1:18" x14ac:dyDescent="0.25">
      <c r="A183" s="218"/>
      <c r="B183" s="80" t="s">
        <v>173</v>
      </c>
      <c r="C183" s="198"/>
      <c r="D183" s="258"/>
      <c r="E183" s="259"/>
      <c r="F183" s="89"/>
      <c r="G183" s="54"/>
      <c r="H183" s="239"/>
      <c r="I183" s="253"/>
      <c r="J183" s="253"/>
      <c r="K183" s="253"/>
      <c r="L183" s="35"/>
      <c r="M183" s="59"/>
      <c r="N183" s="14"/>
      <c r="O183" s="279"/>
      <c r="P183" s="55"/>
      <c r="Q183" s="49"/>
      <c r="R183" s="50"/>
    </row>
    <row r="184" spans="1:18" x14ac:dyDescent="0.25">
      <c r="A184" s="218" t="s">
        <v>181</v>
      </c>
      <c r="B184" s="80" t="s">
        <v>178</v>
      </c>
      <c r="C184" s="198">
        <v>590.23</v>
      </c>
      <c r="D184" s="263">
        <v>0.1</v>
      </c>
      <c r="E184" s="259">
        <v>5</v>
      </c>
      <c r="F184" s="53">
        <v>590.23</v>
      </c>
      <c r="G184" s="54">
        <v>11</v>
      </c>
      <c r="H184" s="32">
        <f t="shared" ref="H184" si="93">((C184-(C184*D184))/E184)/H$8</f>
        <v>8.8534500000000005</v>
      </c>
      <c r="I184" s="33">
        <f t="shared" ref="I184" si="94">+G184*H184</f>
        <v>97.387950000000004</v>
      </c>
      <c r="J184" s="33">
        <f>+I184+'AÑO 2019'!J184</f>
        <v>531.20699999999999</v>
      </c>
      <c r="K184" s="738">
        <f t="shared" ref="K184" si="95">+C184-J184</f>
        <v>59.023000000000025</v>
      </c>
      <c r="L184" s="35">
        <f t="shared" ref="L184" si="96">+J184/C184</f>
        <v>0.89999999999999991</v>
      </c>
      <c r="M184" s="59">
        <v>300</v>
      </c>
      <c r="N184" s="14"/>
      <c r="O184" s="279"/>
      <c r="P184" s="55"/>
      <c r="Q184" s="49"/>
      <c r="R184" s="50"/>
    </row>
    <row r="185" spans="1:18" x14ac:dyDescent="0.25">
      <c r="A185" s="218"/>
      <c r="B185" s="80" t="s">
        <v>172</v>
      </c>
      <c r="C185" s="198"/>
      <c r="D185" s="258"/>
      <c r="E185" s="259"/>
      <c r="F185" s="89"/>
      <c r="G185" s="54"/>
      <c r="H185" s="239"/>
      <c r="I185" s="253"/>
      <c r="J185" s="253"/>
      <c r="K185" s="253"/>
      <c r="L185" s="35"/>
      <c r="M185" s="59"/>
      <c r="N185" s="14"/>
      <c r="O185" s="279"/>
      <c r="P185" s="55"/>
      <c r="Q185" s="49"/>
      <c r="R185" s="50"/>
    </row>
    <row r="186" spans="1:18" x14ac:dyDescent="0.25">
      <c r="A186" s="218"/>
      <c r="B186" s="80" t="s">
        <v>128</v>
      </c>
      <c r="C186" s="198"/>
      <c r="D186" s="258"/>
      <c r="E186" s="259"/>
      <c r="F186" s="89"/>
      <c r="G186" s="54"/>
      <c r="H186" s="239"/>
      <c r="I186" s="253"/>
      <c r="J186" s="253"/>
      <c r="K186" s="253"/>
      <c r="L186" s="35"/>
      <c r="M186" s="59"/>
      <c r="N186" s="14"/>
      <c r="O186" s="279"/>
      <c r="P186" s="55"/>
      <c r="Q186" s="49"/>
      <c r="R186" s="50"/>
    </row>
    <row r="187" spans="1:18" x14ac:dyDescent="0.25">
      <c r="A187" s="218"/>
      <c r="B187" s="80" t="s">
        <v>173</v>
      </c>
      <c r="C187" s="198"/>
      <c r="D187" s="258"/>
      <c r="E187" s="259"/>
      <c r="F187" s="89"/>
      <c r="G187" s="54"/>
      <c r="H187" s="239"/>
      <c r="I187" s="253"/>
      <c r="J187" s="253"/>
      <c r="K187" s="253"/>
      <c r="L187" s="35"/>
      <c r="M187" s="59"/>
      <c r="N187" s="14"/>
      <c r="O187" s="279"/>
      <c r="P187" s="55"/>
      <c r="Q187" s="49"/>
      <c r="R187" s="50"/>
    </row>
    <row r="188" spans="1:18" x14ac:dyDescent="0.25">
      <c r="A188" s="218" t="s">
        <v>182</v>
      </c>
      <c r="B188" s="80" t="s">
        <v>178</v>
      </c>
      <c r="C188" s="198">
        <v>590.23</v>
      </c>
      <c r="D188" s="263">
        <v>0.1</v>
      </c>
      <c r="E188" s="259">
        <v>5</v>
      </c>
      <c r="F188" s="53">
        <v>590.23</v>
      </c>
      <c r="G188" s="54">
        <v>11</v>
      </c>
      <c r="H188" s="32">
        <f t="shared" ref="H188" si="97">((C188-(C188*D188))/E188)/H$8</f>
        <v>8.8534500000000005</v>
      </c>
      <c r="I188" s="33">
        <f t="shared" ref="I188" si="98">+G188*H188</f>
        <v>97.387950000000004</v>
      </c>
      <c r="J188" s="33">
        <f>+I188+'AÑO 2019'!J188</f>
        <v>531.20699999999999</v>
      </c>
      <c r="K188" s="738">
        <f t="shared" ref="K188" si="99">+C188-J188</f>
        <v>59.023000000000025</v>
      </c>
      <c r="L188" s="35">
        <f t="shared" ref="L188" si="100">+J188/C188</f>
        <v>0.89999999999999991</v>
      </c>
      <c r="M188" s="59">
        <v>300</v>
      </c>
      <c r="N188" s="14"/>
      <c r="O188" s="279"/>
      <c r="P188" s="55"/>
      <c r="Q188" s="49"/>
      <c r="R188" s="50"/>
    </row>
    <row r="189" spans="1:18" x14ac:dyDescent="0.25">
      <c r="A189" s="218"/>
      <c r="B189" s="80" t="s">
        <v>172</v>
      </c>
      <c r="C189" s="198"/>
      <c r="D189" s="258"/>
      <c r="E189" s="259"/>
      <c r="F189" s="89"/>
      <c r="G189" s="54"/>
      <c r="H189" s="239"/>
      <c r="I189" s="253"/>
      <c r="J189" s="253"/>
      <c r="K189" s="253"/>
      <c r="L189" s="35"/>
      <c r="M189" s="59"/>
      <c r="N189" s="14"/>
      <c r="O189" s="279"/>
      <c r="P189" s="55"/>
      <c r="Q189" s="58"/>
      <c r="R189" s="50"/>
    </row>
    <row r="190" spans="1:18" x14ac:dyDescent="0.25">
      <c r="A190" s="218"/>
      <c r="B190" s="80" t="s">
        <v>128</v>
      </c>
      <c r="C190" s="198"/>
      <c r="D190" s="258"/>
      <c r="E190" s="259"/>
      <c r="F190" s="89"/>
      <c r="G190" s="54"/>
      <c r="H190" s="239"/>
      <c r="I190" s="253"/>
      <c r="J190" s="253"/>
      <c r="K190" s="253"/>
      <c r="L190" s="35"/>
      <c r="M190" s="59"/>
      <c r="N190" s="14"/>
      <c r="O190" s="279"/>
      <c r="P190" s="55"/>
      <c r="Q190" s="49"/>
      <c r="R190" s="50"/>
    </row>
    <row r="191" spans="1:18" x14ac:dyDescent="0.25">
      <c r="A191" s="218"/>
      <c r="B191" s="80" t="s">
        <v>173</v>
      </c>
      <c r="C191" s="198"/>
      <c r="D191" s="258"/>
      <c r="E191" s="259"/>
      <c r="F191" s="89"/>
      <c r="G191" s="54"/>
      <c r="H191" s="239"/>
      <c r="I191" s="253"/>
      <c r="J191" s="253"/>
      <c r="K191" s="253"/>
      <c r="L191" s="35"/>
      <c r="M191" s="59"/>
      <c r="N191" s="14"/>
      <c r="O191" s="279"/>
      <c r="P191" s="55"/>
      <c r="Q191" s="49"/>
      <c r="R191" s="50"/>
    </row>
    <row r="192" spans="1:18" x14ac:dyDescent="0.25">
      <c r="A192" s="218" t="s">
        <v>183</v>
      </c>
      <c r="B192" s="80" t="s">
        <v>178</v>
      </c>
      <c r="C192" s="198">
        <v>590.23</v>
      </c>
      <c r="D192" s="263">
        <v>0.1</v>
      </c>
      <c r="E192" s="259">
        <v>5</v>
      </c>
      <c r="F192" s="53">
        <v>590.23</v>
      </c>
      <c r="G192" s="54">
        <v>11</v>
      </c>
      <c r="H192" s="32">
        <f t="shared" ref="H192" si="101">((C192-(C192*D192))/E192)/H$8</f>
        <v>8.8534500000000005</v>
      </c>
      <c r="I192" s="33">
        <f t="shared" ref="I192" si="102">+G192*H192</f>
        <v>97.387950000000004</v>
      </c>
      <c r="J192" s="33">
        <f>+I192+'AÑO 2019'!J192</f>
        <v>531.20699999999999</v>
      </c>
      <c r="K192" s="738">
        <f t="shared" ref="K192" si="103">+C192-J192</f>
        <v>59.023000000000025</v>
      </c>
      <c r="L192" s="35">
        <f t="shared" ref="L192" si="104">+J192/C192</f>
        <v>0.89999999999999991</v>
      </c>
      <c r="M192" s="59">
        <v>300</v>
      </c>
      <c r="N192" s="14"/>
      <c r="O192" s="279"/>
      <c r="P192" s="55"/>
      <c r="Q192" s="49"/>
      <c r="R192" s="50"/>
    </row>
    <row r="193" spans="1:18" x14ac:dyDescent="0.25">
      <c r="A193" s="218"/>
      <c r="B193" s="80" t="s">
        <v>172</v>
      </c>
      <c r="C193" s="198"/>
      <c r="D193" s="258"/>
      <c r="E193" s="259"/>
      <c r="F193" s="89"/>
      <c r="G193" s="54"/>
      <c r="H193" s="239"/>
      <c r="I193" s="253"/>
      <c r="J193" s="253"/>
      <c r="K193" s="253"/>
      <c r="L193" s="35"/>
      <c r="M193" s="59"/>
      <c r="N193" s="14"/>
      <c r="O193" s="279"/>
      <c r="P193" s="55"/>
      <c r="Q193" s="49"/>
      <c r="R193" s="50"/>
    </row>
    <row r="194" spans="1:18" x14ac:dyDescent="0.25">
      <c r="A194" s="218"/>
      <c r="B194" s="80" t="s">
        <v>128</v>
      </c>
      <c r="C194" s="198"/>
      <c r="D194" s="258"/>
      <c r="E194" s="259"/>
      <c r="F194" s="89"/>
      <c r="G194" s="54"/>
      <c r="H194" s="239"/>
      <c r="I194" s="253"/>
      <c r="J194" s="253"/>
      <c r="K194" s="253"/>
      <c r="L194" s="35"/>
      <c r="M194" s="59"/>
      <c r="N194" s="14"/>
      <c r="O194" s="279"/>
      <c r="P194" s="55"/>
      <c r="Q194" s="49"/>
      <c r="R194" s="50"/>
    </row>
    <row r="195" spans="1:18" x14ac:dyDescent="0.25">
      <c r="A195" s="218"/>
      <c r="B195" s="80" t="s">
        <v>173</v>
      </c>
      <c r="C195" s="198"/>
      <c r="D195" s="258"/>
      <c r="E195" s="259"/>
      <c r="F195" s="89"/>
      <c r="G195" s="54"/>
      <c r="H195" s="239"/>
      <c r="I195" s="253"/>
      <c r="J195" s="253"/>
      <c r="K195" s="253"/>
      <c r="L195" s="35"/>
      <c r="M195" s="59"/>
      <c r="N195" s="14"/>
      <c r="O195" s="279"/>
      <c r="P195" s="55"/>
      <c r="Q195" s="49"/>
      <c r="R195" s="50"/>
    </row>
    <row r="196" spans="1:18" x14ac:dyDescent="0.25">
      <c r="A196" s="218" t="s">
        <v>184</v>
      </c>
      <c r="B196" s="80" t="s">
        <v>178</v>
      </c>
      <c r="C196" s="198">
        <v>590.23</v>
      </c>
      <c r="D196" s="263">
        <v>0.1</v>
      </c>
      <c r="E196" s="259">
        <v>5</v>
      </c>
      <c r="F196" s="53">
        <v>590.23</v>
      </c>
      <c r="G196" s="54">
        <v>11</v>
      </c>
      <c r="H196" s="32">
        <f t="shared" ref="H196" si="105">((C196-(C196*D196))/E196)/H$8</f>
        <v>8.8534500000000005</v>
      </c>
      <c r="I196" s="33">
        <f t="shared" ref="I196" si="106">+G196*H196</f>
        <v>97.387950000000004</v>
      </c>
      <c r="J196" s="33">
        <f>+I196+'AÑO 2019'!J196</f>
        <v>531.20699999999999</v>
      </c>
      <c r="K196" s="738">
        <f t="shared" ref="K196" si="107">+C196-J196</f>
        <v>59.023000000000025</v>
      </c>
      <c r="L196" s="35">
        <f t="shared" ref="L196" si="108">+J196/C196</f>
        <v>0.89999999999999991</v>
      </c>
      <c r="M196" s="59">
        <v>300</v>
      </c>
      <c r="N196" s="14"/>
      <c r="O196" s="279"/>
      <c r="P196" s="55"/>
      <c r="Q196" s="58"/>
      <c r="R196" s="50"/>
    </row>
    <row r="197" spans="1:18" x14ac:dyDescent="0.25">
      <c r="A197" s="218"/>
      <c r="B197" s="80" t="s">
        <v>172</v>
      </c>
      <c r="C197" s="198"/>
      <c r="D197" s="258"/>
      <c r="E197" s="259"/>
      <c r="F197" s="89"/>
      <c r="G197" s="54"/>
      <c r="H197" s="239"/>
      <c r="I197" s="253"/>
      <c r="J197" s="253"/>
      <c r="K197" s="253"/>
      <c r="L197" s="35"/>
      <c r="M197" s="59"/>
      <c r="N197" s="14"/>
      <c r="O197" s="279"/>
      <c r="P197" s="55"/>
      <c r="Q197" s="49"/>
      <c r="R197" s="50"/>
    </row>
    <row r="198" spans="1:18" x14ac:dyDescent="0.25">
      <c r="A198" s="218"/>
      <c r="B198" s="80" t="s">
        <v>128</v>
      </c>
      <c r="C198" s="198"/>
      <c r="D198" s="258"/>
      <c r="E198" s="259"/>
      <c r="F198" s="89"/>
      <c r="G198" s="54"/>
      <c r="H198" s="239"/>
      <c r="I198" s="253"/>
      <c r="J198" s="253"/>
      <c r="K198" s="253"/>
      <c r="L198" s="35"/>
      <c r="M198" s="59"/>
      <c r="N198" s="14"/>
      <c r="O198" s="279"/>
      <c r="P198" s="55"/>
      <c r="Q198" s="49"/>
      <c r="R198" s="50"/>
    </row>
    <row r="199" spans="1:18" x14ac:dyDescent="0.25">
      <c r="A199" s="218"/>
      <c r="B199" s="80" t="s">
        <v>173</v>
      </c>
      <c r="C199" s="198"/>
      <c r="D199" s="258"/>
      <c r="E199" s="259"/>
      <c r="F199" s="89"/>
      <c r="G199" s="54"/>
      <c r="H199" s="239"/>
      <c r="I199" s="253"/>
      <c r="J199" s="253"/>
      <c r="K199" s="253"/>
      <c r="L199" s="35"/>
      <c r="M199" s="59"/>
      <c r="N199" s="14"/>
      <c r="O199" s="279"/>
      <c r="P199" s="55"/>
      <c r="Q199" s="49"/>
      <c r="R199" s="50"/>
    </row>
    <row r="200" spans="1:18" x14ac:dyDescent="0.25">
      <c r="A200" s="218" t="s">
        <v>185</v>
      </c>
      <c r="B200" s="80" t="s">
        <v>178</v>
      </c>
      <c r="C200" s="198">
        <v>590.23</v>
      </c>
      <c r="D200" s="263">
        <v>0.1</v>
      </c>
      <c r="E200" s="259">
        <v>5</v>
      </c>
      <c r="F200" s="53">
        <v>590.23</v>
      </c>
      <c r="G200" s="54">
        <v>11</v>
      </c>
      <c r="H200" s="32">
        <f t="shared" ref="H200" si="109">((C200-(C200*D200))/E200)/H$8</f>
        <v>8.8534500000000005</v>
      </c>
      <c r="I200" s="33">
        <f t="shared" ref="I200" si="110">+G200*H200</f>
        <v>97.387950000000004</v>
      </c>
      <c r="J200" s="33">
        <f>+I200+'AÑO 2019'!J200</f>
        <v>531.20699999999999</v>
      </c>
      <c r="K200" s="738">
        <f t="shared" ref="K200" si="111">+C200-J200</f>
        <v>59.023000000000025</v>
      </c>
      <c r="L200" s="35">
        <f t="shared" ref="L200" si="112">+J200/C200</f>
        <v>0.89999999999999991</v>
      </c>
      <c r="M200" s="59">
        <v>300</v>
      </c>
      <c r="N200" s="14"/>
      <c r="O200" s="279"/>
      <c r="P200" s="55"/>
      <c r="Q200" s="49"/>
      <c r="R200" s="50"/>
    </row>
    <row r="201" spans="1:18" x14ac:dyDescent="0.25">
      <c r="A201" s="218"/>
      <c r="B201" s="80" t="s">
        <v>172</v>
      </c>
      <c r="C201" s="198"/>
      <c r="D201" s="258"/>
      <c r="E201" s="259"/>
      <c r="F201" s="89"/>
      <c r="G201" s="54"/>
      <c r="H201" s="239"/>
      <c r="I201" s="253"/>
      <c r="J201" s="253"/>
      <c r="K201" s="253"/>
      <c r="L201" s="35"/>
      <c r="M201" s="59"/>
      <c r="N201" s="14"/>
      <c r="O201" s="279"/>
      <c r="P201" s="55"/>
      <c r="Q201" s="49"/>
      <c r="R201" s="50"/>
    </row>
    <row r="202" spans="1:18" x14ac:dyDescent="0.25">
      <c r="A202" s="218"/>
      <c r="B202" s="80" t="s">
        <v>128</v>
      </c>
      <c r="C202" s="198"/>
      <c r="D202" s="258"/>
      <c r="E202" s="259"/>
      <c r="F202" s="89"/>
      <c r="G202" s="54"/>
      <c r="H202" s="239"/>
      <c r="I202" s="253"/>
      <c r="J202" s="253"/>
      <c r="K202" s="253"/>
      <c r="L202" s="35"/>
      <c r="M202" s="59"/>
      <c r="N202" s="14"/>
      <c r="O202" s="279"/>
      <c r="P202" s="55"/>
      <c r="Q202" s="49"/>
      <c r="R202" s="50"/>
    </row>
    <row r="203" spans="1:18" x14ac:dyDescent="0.25">
      <c r="A203" s="218"/>
      <c r="B203" s="80" t="s">
        <v>173</v>
      </c>
      <c r="C203" s="198"/>
      <c r="D203" s="258"/>
      <c r="E203" s="259"/>
      <c r="F203" s="89"/>
      <c r="G203" s="54"/>
      <c r="H203" s="239"/>
      <c r="I203" s="253"/>
      <c r="J203" s="253"/>
      <c r="K203" s="253"/>
      <c r="L203" s="35"/>
      <c r="M203" s="59"/>
      <c r="N203" s="14"/>
      <c r="O203" s="279"/>
      <c r="P203" s="55"/>
      <c r="Q203" s="58"/>
      <c r="R203" s="50"/>
    </row>
    <row r="204" spans="1:18" x14ac:dyDescent="0.25">
      <c r="A204" s="218" t="s">
        <v>186</v>
      </c>
      <c r="B204" s="80" t="s">
        <v>178</v>
      </c>
      <c r="C204" s="198">
        <v>590.23</v>
      </c>
      <c r="D204" s="263">
        <v>0.1</v>
      </c>
      <c r="E204" s="259">
        <v>5</v>
      </c>
      <c r="F204" s="53">
        <v>590.23</v>
      </c>
      <c r="G204" s="54">
        <v>11</v>
      </c>
      <c r="H204" s="32">
        <f t="shared" ref="H204" si="113">((C204-(C204*D204))/E204)/H$8</f>
        <v>8.8534500000000005</v>
      </c>
      <c r="I204" s="33">
        <f t="shared" ref="I204" si="114">+G204*H204</f>
        <v>97.387950000000004</v>
      </c>
      <c r="J204" s="33">
        <f>+I204+'AÑO 2019'!J204</f>
        <v>531.20699999999999</v>
      </c>
      <c r="K204" s="738">
        <f t="shared" ref="K204" si="115">+C204-J204</f>
        <v>59.023000000000025</v>
      </c>
      <c r="L204" s="35">
        <f t="shared" ref="L204" si="116">+J204/C204</f>
        <v>0.89999999999999991</v>
      </c>
      <c r="M204" s="59">
        <v>300</v>
      </c>
      <c r="N204" s="14"/>
      <c r="O204" s="279"/>
      <c r="P204" s="55"/>
      <c r="Q204" s="49"/>
      <c r="R204" s="50"/>
    </row>
    <row r="205" spans="1:18" x14ac:dyDescent="0.25">
      <c r="A205" s="218"/>
      <c r="B205" s="80" t="s">
        <v>172</v>
      </c>
      <c r="C205" s="198"/>
      <c r="D205" s="258"/>
      <c r="E205" s="259"/>
      <c r="F205" s="89"/>
      <c r="G205" s="54"/>
      <c r="H205" s="239"/>
      <c r="I205" s="253"/>
      <c r="J205" s="253"/>
      <c r="K205" s="253"/>
      <c r="L205" s="35"/>
      <c r="M205" s="59"/>
      <c r="N205" s="14"/>
      <c r="O205" s="279"/>
      <c r="P205" s="55"/>
      <c r="Q205" s="49"/>
      <c r="R205" s="50"/>
    </row>
    <row r="206" spans="1:18" x14ac:dyDescent="0.25">
      <c r="A206" s="218"/>
      <c r="B206" s="80" t="s">
        <v>128</v>
      </c>
      <c r="C206" s="198"/>
      <c r="D206" s="258"/>
      <c r="E206" s="259"/>
      <c r="F206" s="89"/>
      <c r="G206" s="54"/>
      <c r="H206" s="239"/>
      <c r="I206" s="253"/>
      <c r="J206" s="253"/>
      <c r="K206" s="253"/>
      <c r="L206" s="35"/>
      <c r="M206" s="59"/>
      <c r="N206" s="14"/>
      <c r="O206" s="279"/>
      <c r="P206" s="55"/>
      <c r="Q206" s="49"/>
      <c r="R206" s="50"/>
    </row>
    <row r="207" spans="1:18" x14ac:dyDescent="0.25">
      <c r="A207" s="218"/>
      <c r="B207" s="80" t="s">
        <v>173</v>
      </c>
      <c r="C207" s="198"/>
      <c r="D207" s="258"/>
      <c r="E207" s="259"/>
      <c r="F207" s="89"/>
      <c r="G207" s="54"/>
      <c r="H207" s="239"/>
      <c r="I207" s="253"/>
      <c r="J207" s="253"/>
      <c r="K207" s="253"/>
      <c r="L207" s="35"/>
      <c r="M207" s="59"/>
      <c r="N207" s="14"/>
      <c r="O207" s="279"/>
      <c r="P207" s="55"/>
      <c r="Q207" s="49"/>
      <c r="R207" s="50"/>
    </row>
    <row r="208" spans="1:18" x14ac:dyDescent="0.25">
      <c r="A208" s="218" t="s">
        <v>187</v>
      </c>
      <c r="B208" s="80" t="s">
        <v>178</v>
      </c>
      <c r="C208" s="198">
        <v>590.23</v>
      </c>
      <c r="D208" s="263">
        <v>0.1</v>
      </c>
      <c r="E208" s="259">
        <v>5</v>
      </c>
      <c r="F208" s="53">
        <v>590.23</v>
      </c>
      <c r="G208" s="54">
        <v>11</v>
      </c>
      <c r="H208" s="32">
        <f t="shared" ref="H208" si="117">((C208-(C208*D208))/E208)/H$8</f>
        <v>8.8534500000000005</v>
      </c>
      <c r="I208" s="33">
        <f t="shared" ref="I208" si="118">+G208*H208</f>
        <v>97.387950000000004</v>
      </c>
      <c r="J208" s="33">
        <f>+I208+'AÑO 2019'!J208</f>
        <v>531.20699999999999</v>
      </c>
      <c r="K208" s="738">
        <f t="shared" ref="K208" si="119">+C208-J208</f>
        <v>59.023000000000025</v>
      </c>
      <c r="L208" s="35">
        <f t="shared" ref="L208" si="120">+J208/C208</f>
        <v>0.89999999999999991</v>
      </c>
      <c r="M208" s="59">
        <v>300</v>
      </c>
      <c r="N208" s="14"/>
      <c r="O208" s="279"/>
      <c r="P208" s="55"/>
      <c r="Q208" s="49"/>
      <c r="R208" s="50"/>
    </row>
    <row r="209" spans="1:18" x14ac:dyDescent="0.25">
      <c r="A209" s="218"/>
      <c r="B209" s="80" t="s">
        <v>172</v>
      </c>
      <c r="C209" s="198"/>
      <c r="D209" s="258"/>
      <c r="E209" s="259"/>
      <c r="F209" s="89"/>
      <c r="G209" s="54"/>
      <c r="H209" s="239"/>
      <c r="I209" s="253"/>
      <c r="J209" s="253"/>
      <c r="K209" s="253"/>
      <c r="L209" s="35"/>
      <c r="M209" s="59"/>
      <c r="N209" s="14"/>
      <c r="O209" s="279"/>
      <c r="P209" s="55"/>
      <c r="Q209" s="49"/>
      <c r="R209" s="50"/>
    </row>
    <row r="210" spans="1:18" x14ac:dyDescent="0.25">
      <c r="A210" s="218"/>
      <c r="B210" s="80" t="s">
        <v>128</v>
      </c>
      <c r="C210" s="198"/>
      <c r="D210" s="258"/>
      <c r="E210" s="259"/>
      <c r="F210" s="89"/>
      <c r="G210" s="54"/>
      <c r="H210" s="239"/>
      <c r="I210" s="253"/>
      <c r="J210" s="253"/>
      <c r="K210" s="253"/>
      <c r="L210" s="35"/>
      <c r="M210" s="59"/>
      <c r="N210" s="14"/>
      <c r="O210" s="279"/>
      <c r="P210" s="55"/>
      <c r="Q210" s="58"/>
      <c r="R210" s="50"/>
    </row>
    <row r="211" spans="1:18" x14ac:dyDescent="0.25">
      <c r="A211" s="218"/>
      <c r="B211" s="80" t="s">
        <v>173</v>
      </c>
      <c r="C211" s="198"/>
      <c r="D211" s="258"/>
      <c r="E211" s="259"/>
      <c r="F211" s="89"/>
      <c r="G211" s="54"/>
      <c r="H211" s="239"/>
      <c r="I211" s="253"/>
      <c r="J211" s="253"/>
      <c r="K211" s="253"/>
      <c r="L211" s="35"/>
      <c r="M211" s="59"/>
      <c r="N211" s="14"/>
      <c r="O211" s="279"/>
      <c r="P211" s="55"/>
      <c r="Q211" s="49"/>
      <c r="R211" s="50"/>
    </row>
    <row r="212" spans="1:18" x14ac:dyDescent="0.25">
      <c r="A212" s="218" t="s">
        <v>188</v>
      </c>
      <c r="B212" s="80" t="s">
        <v>178</v>
      </c>
      <c r="C212" s="198">
        <v>590.23</v>
      </c>
      <c r="D212" s="263">
        <v>0.1</v>
      </c>
      <c r="E212" s="259">
        <v>5</v>
      </c>
      <c r="F212" s="53">
        <v>590.23</v>
      </c>
      <c r="G212" s="54">
        <v>11</v>
      </c>
      <c r="H212" s="32">
        <f t="shared" ref="H212" si="121">((C212-(C212*D212))/E212)/H$8</f>
        <v>8.8534500000000005</v>
      </c>
      <c r="I212" s="33">
        <f t="shared" ref="I212" si="122">+G212*H212</f>
        <v>97.387950000000004</v>
      </c>
      <c r="J212" s="33">
        <f>+I212+'AÑO 2019'!J212</f>
        <v>531.20699999999999</v>
      </c>
      <c r="K212" s="738">
        <f t="shared" ref="K212" si="123">+C212-J212</f>
        <v>59.023000000000025</v>
      </c>
      <c r="L212" s="35">
        <f t="shared" ref="L212" si="124">+J212/C212</f>
        <v>0.89999999999999991</v>
      </c>
      <c r="M212" s="59">
        <v>300</v>
      </c>
      <c r="N212" s="14"/>
      <c r="O212" s="279"/>
      <c r="P212" s="55"/>
      <c r="Q212" s="49"/>
      <c r="R212" s="50"/>
    </row>
    <row r="213" spans="1:18" x14ac:dyDescent="0.25">
      <c r="A213" s="218"/>
      <c r="B213" s="80" t="s">
        <v>172</v>
      </c>
      <c r="C213" s="198"/>
      <c r="D213" s="258"/>
      <c r="E213" s="259"/>
      <c r="F213" s="89"/>
      <c r="G213" s="54"/>
      <c r="H213" s="239"/>
      <c r="I213" s="253"/>
      <c r="J213" s="253"/>
      <c r="K213" s="253"/>
      <c r="L213" s="35"/>
      <c r="M213" s="59"/>
      <c r="N213" s="14"/>
      <c r="O213" s="279"/>
      <c r="P213" s="55"/>
      <c r="Q213" s="49"/>
      <c r="R213" s="50"/>
    </row>
    <row r="214" spans="1:18" x14ac:dyDescent="0.25">
      <c r="A214" s="218"/>
      <c r="B214" s="80" t="s">
        <v>128</v>
      </c>
      <c r="C214" s="198"/>
      <c r="D214" s="258"/>
      <c r="E214" s="259"/>
      <c r="F214" s="89"/>
      <c r="G214" s="54"/>
      <c r="H214" s="239"/>
      <c r="I214" s="253"/>
      <c r="J214" s="253"/>
      <c r="K214" s="253"/>
      <c r="L214" s="35"/>
      <c r="M214" s="59"/>
      <c r="N214" s="14"/>
      <c r="O214" s="279"/>
      <c r="P214" s="55"/>
      <c r="Q214" s="49"/>
      <c r="R214" s="50"/>
    </row>
    <row r="215" spans="1:18" x14ac:dyDescent="0.25">
      <c r="A215" s="218"/>
      <c r="B215" s="80" t="s">
        <v>173</v>
      </c>
      <c r="C215" s="198"/>
      <c r="D215" s="258"/>
      <c r="E215" s="259"/>
      <c r="F215" s="89"/>
      <c r="G215" s="54"/>
      <c r="H215" s="239"/>
      <c r="I215" s="253"/>
      <c r="J215" s="253"/>
      <c r="K215" s="253"/>
      <c r="L215" s="35"/>
      <c r="M215" s="59"/>
      <c r="N215" s="14"/>
      <c r="O215" s="279"/>
      <c r="P215" s="55"/>
      <c r="Q215" s="49"/>
      <c r="R215" s="50"/>
    </row>
    <row r="216" spans="1:18" x14ac:dyDescent="0.25">
      <c r="A216" s="218" t="s">
        <v>189</v>
      </c>
      <c r="B216" s="80" t="s">
        <v>178</v>
      </c>
      <c r="C216" s="198">
        <v>590.23</v>
      </c>
      <c r="D216" s="263">
        <v>0.1</v>
      </c>
      <c r="E216" s="259">
        <v>5</v>
      </c>
      <c r="F216" s="53">
        <v>590.23</v>
      </c>
      <c r="G216" s="54">
        <v>11</v>
      </c>
      <c r="H216" s="32">
        <f t="shared" ref="H216" si="125">((C216-(C216*D216))/E216)/H$8</f>
        <v>8.8534500000000005</v>
      </c>
      <c r="I216" s="33">
        <f t="shared" ref="I216" si="126">+G216*H216</f>
        <v>97.387950000000004</v>
      </c>
      <c r="J216" s="33">
        <f>+I216+'AÑO 2019'!J216</f>
        <v>531.20699999999999</v>
      </c>
      <c r="K216" s="738">
        <f t="shared" ref="K216" si="127">+C216-J216</f>
        <v>59.023000000000025</v>
      </c>
      <c r="L216" s="35">
        <f t="shared" ref="L216" si="128">+J216/C216</f>
        <v>0.89999999999999991</v>
      </c>
      <c r="M216" s="59">
        <v>300</v>
      </c>
      <c r="N216" s="14"/>
      <c r="O216" s="279"/>
      <c r="P216" s="55"/>
      <c r="Q216" s="49"/>
      <c r="R216" s="50"/>
    </row>
    <row r="217" spans="1:18" x14ac:dyDescent="0.25">
      <c r="A217" s="218"/>
      <c r="B217" s="80" t="s">
        <v>172</v>
      </c>
      <c r="C217" s="198"/>
      <c r="D217" s="258"/>
      <c r="E217" s="259"/>
      <c r="F217" s="89"/>
      <c r="G217" s="54"/>
      <c r="H217" s="239"/>
      <c r="I217" s="253"/>
      <c r="J217" s="253"/>
      <c r="K217" s="253"/>
      <c r="L217" s="35"/>
      <c r="M217" s="59"/>
      <c r="N217" s="14"/>
      <c r="O217" s="279"/>
      <c r="P217" s="55"/>
      <c r="Q217" s="58"/>
      <c r="R217" s="50"/>
    </row>
    <row r="218" spans="1:18" x14ac:dyDescent="0.25">
      <c r="A218" s="218"/>
      <c r="B218" s="80" t="s">
        <v>128</v>
      </c>
      <c r="C218" s="198"/>
      <c r="D218" s="258"/>
      <c r="E218" s="259"/>
      <c r="F218" s="89"/>
      <c r="G218" s="54"/>
      <c r="H218" s="239"/>
      <c r="I218" s="253"/>
      <c r="J218" s="253"/>
      <c r="K218" s="253"/>
      <c r="L218" s="35"/>
      <c r="M218" s="59"/>
      <c r="N218" s="14"/>
      <c r="O218" s="279"/>
      <c r="P218" s="55"/>
      <c r="Q218" s="49"/>
      <c r="R218" s="50"/>
    </row>
    <row r="219" spans="1:18" x14ac:dyDescent="0.25">
      <c r="A219" s="218"/>
      <c r="B219" s="80" t="s">
        <v>173</v>
      </c>
      <c r="C219" s="198"/>
      <c r="D219" s="258"/>
      <c r="E219" s="259"/>
      <c r="F219" s="89"/>
      <c r="G219" s="54"/>
      <c r="H219" s="239"/>
      <c r="I219" s="253"/>
      <c r="J219" s="253"/>
      <c r="K219" s="253"/>
      <c r="L219" s="35"/>
      <c r="M219" s="59"/>
      <c r="N219" s="14"/>
      <c r="O219" s="279"/>
      <c r="P219" s="55"/>
      <c r="Q219" s="49"/>
      <c r="R219" s="50"/>
    </row>
    <row r="220" spans="1:18" x14ac:dyDescent="0.25">
      <c r="A220" s="218" t="s">
        <v>190</v>
      </c>
      <c r="B220" s="80" t="s">
        <v>178</v>
      </c>
      <c r="C220" s="198">
        <v>590.23</v>
      </c>
      <c r="D220" s="263">
        <v>0.1</v>
      </c>
      <c r="E220" s="259">
        <v>5</v>
      </c>
      <c r="F220" s="53">
        <v>590.23</v>
      </c>
      <c r="G220" s="54">
        <v>11</v>
      </c>
      <c r="H220" s="32">
        <f t="shared" ref="H220" si="129">((C220-(C220*D220))/E220)/H$8</f>
        <v>8.8534500000000005</v>
      </c>
      <c r="I220" s="33">
        <f t="shared" ref="I220" si="130">+G220*H220</f>
        <v>97.387950000000004</v>
      </c>
      <c r="J220" s="33">
        <f>+I220+'AÑO 2019'!J220</f>
        <v>531.20699999999999</v>
      </c>
      <c r="K220" s="738">
        <f t="shared" ref="K220" si="131">+C220-J220</f>
        <v>59.023000000000025</v>
      </c>
      <c r="L220" s="35">
        <f t="shared" ref="L220" si="132">+J220/C220</f>
        <v>0.89999999999999991</v>
      </c>
      <c r="M220" s="59">
        <v>300</v>
      </c>
      <c r="N220" s="14"/>
      <c r="O220" s="279"/>
      <c r="P220" s="55"/>
      <c r="Q220" s="49"/>
      <c r="R220" s="50"/>
    </row>
    <row r="221" spans="1:18" x14ac:dyDescent="0.25">
      <c r="A221" s="218"/>
      <c r="B221" s="80" t="s">
        <v>172</v>
      </c>
      <c r="C221" s="198"/>
      <c r="D221" s="258"/>
      <c r="E221" s="259"/>
      <c r="F221" s="89"/>
      <c r="G221" s="54"/>
      <c r="H221" s="239"/>
      <c r="I221" s="253"/>
      <c r="J221" s="253"/>
      <c r="K221" s="253"/>
      <c r="L221" s="35"/>
      <c r="M221" s="59"/>
      <c r="N221" s="14"/>
      <c r="O221" s="279"/>
      <c r="P221" s="55"/>
      <c r="Q221" s="49"/>
      <c r="R221" s="50"/>
    </row>
    <row r="222" spans="1:18" x14ac:dyDescent="0.25">
      <c r="A222" s="218"/>
      <c r="B222" s="80" t="s">
        <v>128</v>
      </c>
      <c r="C222" s="198"/>
      <c r="D222" s="258"/>
      <c r="E222" s="259"/>
      <c r="F222" s="89"/>
      <c r="G222" s="54"/>
      <c r="H222" s="239"/>
      <c r="I222" s="253"/>
      <c r="J222" s="253"/>
      <c r="K222" s="253"/>
      <c r="L222" s="35"/>
      <c r="M222" s="59"/>
      <c r="N222" s="14"/>
      <c r="O222" s="279"/>
      <c r="P222" s="55"/>
      <c r="Q222" s="49"/>
      <c r="R222" s="50"/>
    </row>
    <row r="223" spans="1:18" x14ac:dyDescent="0.25">
      <c r="A223" s="218"/>
      <c r="B223" s="80" t="s">
        <v>173</v>
      </c>
      <c r="C223" s="198"/>
      <c r="D223" s="258"/>
      <c r="E223" s="259"/>
      <c r="F223" s="89"/>
      <c r="G223" s="54"/>
      <c r="H223" s="239"/>
      <c r="I223" s="253"/>
      <c r="J223" s="253"/>
      <c r="K223" s="253"/>
      <c r="L223" s="35"/>
      <c r="M223" s="59"/>
      <c r="N223" s="14"/>
      <c r="O223" s="279"/>
      <c r="P223" s="55"/>
      <c r="Q223" s="49"/>
      <c r="R223" s="50"/>
    </row>
    <row r="224" spans="1:18" x14ac:dyDescent="0.25">
      <c r="A224" s="218" t="s">
        <v>191</v>
      </c>
      <c r="B224" s="80" t="s">
        <v>178</v>
      </c>
      <c r="C224" s="198">
        <v>590.23</v>
      </c>
      <c r="D224" s="263">
        <v>0.1</v>
      </c>
      <c r="E224" s="259">
        <v>5</v>
      </c>
      <c r="F224" s="53">
        <v>590.23</v>
      </c>
      <c r="G224" s="54">
        <v>11</v>
      </c>
      <c r="H224" s="32">
        <f t="shared" ref="H224" si="133">((C224-(C224*D224))/E224)/H$8</f>
        <v>8.8534500000000005</v>
      </c>
      <c r="I224" s="33">
        <f t="shared" ref="I224" si="134">+G224*H224</f>
        <v>97.387950000000004</v>
      </c>
      <c r="J224" s="33">
        <f>+I224+'AÑO 2019'!J224</f>
        <v>531.20145000000002</v>
      </c>
      <c r="K224" s="738">
        <f t="shared" ref="K224" si="135">+C224-J224</f>
        <v>59.028549999999996</v>
      </c>
      <c r="L224" s="35">
        <f t="shared" ref="L224" si="136">+J224/C224</f>
        <v>0.89999059688595973</v>
      </c>
      <c r="M224" s="59">
        <v>300</v>
      </c>
      <c r="N224" s="14"/>
      <c r="O224" s="279"/>
      <c r="P224" s="55"/>
      <c r="Q224" s="58"/>
      <c r="R224" s="50"/>
    </row>
    <row r="225" spans="1:18" x14ac:dyDescent="0.25">
      <c r="A225" s="218"/>
      <c r="B225" s="80" t="s">
        <v>172</v>
      </c>
      <c r="C225" s="198"/>
      <c r="D225" s="258"/>
      <c r="E225" s="259"/>
      <c r="F225" s="89"/>
      <c r="G225" s="54"/>
      <c r="H225" s="239"/>
      <c r="I225" s="253">
        <f t="shared" ref="I225:I227" si="137">H225*G225</f>
        <v>0</v>
      </c>
      <c r="J225" s="253"/>
      <c r="K225" s="253"/>
      <c r="L225" s="35"/>
      <c r="M225" s="59"/>
      <c r="N225" s="14"/>
      <c r="O225" s="279"/>
      <c r="P225" s="55"/>
      <c r="Q225" s="49"/>
      <c r="R225" s="50"/>
    </row>
    <row r="226" spans="1:18" x14ac:dyDescent="0.25">
      <c r="A226" s="218"/>
      <c r="B226" s="80" t="s">
        <v>128</v>
      </c>
      <c r="C226" s="198"/>
      <c r="D226" s="258"/>
      <c r="E226" s="259"/>
      <c r="F226" s="89"/>
      <c r="G226" s="54"/>
      <c r="H226" s="239"/>
      <c r="I226" s="253">
        <f t="shared" si="137"/>
        <v>0</v>
      </c>
      <c r="J226" s="253"/>
      <c r="K226" s="253"/>
      <c r="L226" s="35"/>
      <c r="M226" s="59"/>
      <c r="N226" s="14"/>
      <c r="O226" s="279"/>
      <c r="P226" s="55"/>
      <c r="Q226" s="49"/>
      <c r="R226" s="50"/>
    </row>
    <row r="227" spans="1:18" x14ac:dyDescent="0.25">
      <c r="A227" s="218"/>
      <c r="B227" s="80" t="s">
        <v>173</v>
      </c>
      <c r="C227" s="198"/>
      <c r="D227" s="258"/>
      <c r="E227" s="259"/>
      <c r="F227" s="89"/>
      <c r="G227" s="54"/>
      <c r="H227" s="239"/>
      <c r="I227" s="253">
        <f t="shared" si="137"/>
        <v>0</v>
      </c>
      <c r="J227" s="253"/>
      <c r="K227" s="253"/>
      <c r="L227" s="35"/>
      <c r="M227" s="59"/>
      <c r="N227" s="14"/>
      <c r="O227" s="279"/>
      <c r="P227" s="55"/>
      <c r="Q227" s="49"/>
      <c r="R227" s="50"/>
    </row>
    <row r="228" spans="1:18" x14ac:dyDescent="0.25">
      <c r="A228" s="218" t="s">
        <v>192</v>
      </c>
      <c r="B228" s="80" t="s">
        <v>178</v>
      </c>
      <c r="C228" s="198">
        <v>590.17999999999995</v>
      </c>
      <c r="D228" s="263">
        <v>0.1</v>
      </c>
      <c r="E228" s="259">
        <v>5</v>
      </c>
      <c r="F228" s="53">
        <v>590.17999999999995</v>
      </c>
      <c r="G228" s="54">
        <v>11</v>
      </c>
      <c r="H228" s="32">
        <f t="shared" ref="H228" si="138">((C228-(C228*D228))/E228)/H$8</f>
        <v>8.8526999999999987</v>
      </c>
      <c r="I228" s="33">
        <f t="shared" ref="I228" si="139">+G228*H228</f>
        <v>97.379699999999985</v>
      </c>
      <c r="J228" s="33">
        <f>+I228+'AÑO 2019'!J228</f>
        <v>531.16199999999992</v>
      </c>
      <c r="K228" s="738">
        <f t="shared" ref="K228" si="140">+C228-J228</f>
        <v>59.018000000000029</v>
      </c>
      <c r="L228" s="35">
        <f t="shared" ref="L228" si="141">+J228/C228</f>
        <v>0.89999999999999991</v>
      </c>
      <c r="M228" s="59">
        <v>300</v>
      </c>
      <c r="N228" s="14"/>
      <c r="O228" s="279"/>
      <c r="P228" s="55"/>
      <c r="Q228" s="49"/>
      <c r="R228" s="50"/>
    </row>
    <row r="229" spans="1:18" x14ac:dyDescent="0.25">
      <c r="A229" s="218"/>
      <c r="B229" s="80" t="s">
        <v>172</v>
      </c>
      <c r="C229" s="198"/>
      <c r="D229" s="258"/>
      <c r="E229" s="259"/>
      <c r="F229" s="89"/>
      <c r="G229" s="54"/>
      <c r="H229" s="239"/>
      <c r="I229" s="253"/>
      <c r="J229" s="253"/>
      <c r="K229" s="253"/>
      <c r="L229" s="35"/>
      <c r="M229" s="59"/>
      <c r="N229" s="14"/>
      <c r="O229" s="279"/>
      <c r="P229" s="55"/>
      <c r="Q229" s="49"/>
      <c r="R229" s="50"/>
    </row>
    <row r="230" spans="1:18" x14ac:dyDescent="0.25">
      <c r="A230" s="218"/>
      <c r="B230" s="80" t="s">
        <v>128</v>
      </c>
      <c r="C230" s="198"/>
      <c r="D230" s="258"/>
      <c r="E230" s="259"/>
      <c r="F230" s="89"/>
      <c r="G230" s="54"/>
      <c r="H230" s="239"/>
      <c r="I230" s="253"/>
      <c r="J230" s="253"/>
      <c r="K230" s="253"/>
      <c r="L230" s="35"/>
      <c r="M230" s="59"/>
      <c r="N230" s="14"/>
      <c r="O230" s="279"/>
      <c r="P230" s="55"/>
      <c r="Q230" s="49"/>
      <c r="R230" s="50"/>
    </row>
    <row r="231" spans="1:18" x14ac:dyDescent="0.25">
      <c r="A231" s="218"/>
      <c r="B231" s="80" t="s">
        <v>173</v>
      </c>
      <c r="C231" s="198"/>
      <c r="D231" s="258"/>
      <c r="E231" s="259"/>
      <c r="F231" s="89"/>
      <c r="G231" s="54"/>
      <c r="H231" s="239"/>
      <c r="I231" s="253"/>
      <c r="J231" s="253"/>
      <c r="K231" s="253"/>
      <c r="L231" s="35"/>
      <c r="M231" s="59"/>
      <c r="N231" s="14"/>
      <c r="O231" s="279"/>
      <c r="P231" s="55"/>
      <c r="Q231" s="58"/>
      <c r="R231" s="50"/>
    </row>
    <row r="232" spans="1:18" x14ac:dyDescent="0.25">
      <c r="A232" s="218" t="s">
        <v>193</v>
      </c>
      <c r="B232" s="80" t="s">
        <v>178</v>
      </c>
      <c r="C232" s="198">
        <v>666.33</v>
      </c>
      <c r="D232" s="263">
        <v>0.1</v>
      </c>
      <c r="E232" s="259">
        <v>5</v>
      </c>
      <c r="F232" s="53">
        <v>666.33</v>
      </c>
      <c r="G232" s="54">
        <v>6</v>
      </c>
      <c r="H232" s="32">
        <f t="shared" ref="H232" si="142">((C232-(C232*D232))/E232)/H$8</f>
        <v>9.9949500000000011</v>
      </c>
      <c r="I232" s="33">
        <f t="shared" ref="I232" si="143">+G232*H232</f>
        <v>59.969700000000003</v>
      </c>
      <c r="J232" s="33">
        <f>+I232+'AÑO 2019'!J232</f>
        <v>599.697</v>
      </c>
      <c r="K232" s="738">
        <f t="shared" ref="K232" si="144">+C232-J232</f>
        <v>66.633000000000038</v>
      </c>
      <c r="L232" s="35">
        <f t="shared" ref="L232" si="145">+J232/C232</f>
        <v>0.89999999999999991</v>
      </c>
      <c r="M232" s="59">
        <v>300</v>
      </c>
      <c r="N232" s="14"/>
      <c r="O232" s="279"/>
      <c r="P232" s="55"/>
      <c r="Q232" s="49"/>
      <c r="R232" s="50"/>
    </row>
    <row r="233" spans="1:18" x14ac:dyDescent="0.25">
      <c r="A233" s="218"/>
      <c r="B233" s="80" t="s">
        <v>172</v>
      </c>
      <c r="C233" s="198"/>
      <c r="D233" s="258"/>
      <c r="E233" s="259"/>
      <c r="F233" s="89"/>
      <c r="G233" s="54"/>
      <c r="H233" s="239"/>
      <c r="I233" s="253"/>
      <c r="J233" s="253"/>
      <c r="K233" s="253"/>
      <c r="L233" s="35"/>
      <c r="M233" s="59"/>
      <c r="N233" s="14"/>
      <c r="O233" s="279"/>
      <c r="P233" s="55"/>
      <c r="Q233" s="49"/>
      <c r="R233" s="50"/>
    </row>
    <row r="234" spans="1:18" x14ac:dyDescent="0.25">
      <c r="A234" s="218"/>
      <c r="B234" s="80" t="s">
        <v>128</v>
      </c>
      <c r="C234" s="198"/>
      <c r="D234" s="258"/>
      <c r="E234" s="259"/>
      <c r="F234" s="89"/>
      <c r="G234" s="54"/>
      <c r="H234" s="239"/>
      <c r="I234" s="253"/>
      <c r="J234" s="253"/>
      <c r="K234" s="253"/>
      <c r="L234" s="35"/>
      <c r="M234" s="59"/>
      <c r="N234" s="14"/>
      <c r="O234" s="279"/>
      <c r="P234" s="55"/>
      <c r="Q234" s="49"/>
      <c r="R234" s="50"/>
    </row>
    <row r="235" spans="1:18" x14ac:dyDescent="0.25">
      <c r="A235" s="218"/>
      <c r="B235" s="80" t="s">
        <v>173</v>
      </c>
      <c r="C235" s="198"/>
      <c r="D235" s="258"/>
      <c r="E235" s="259"/>
      <c r="F235" s="89"/>
      <c r="G235" s="54"/>
      <c r="H235" s="239"/>
      <c r="I235" s="253"/>
      <c r="J235" s="253"/>
      <c r="K235" s="253"/>
      <c r="L235" s="35"/>
      <c r="M235" s="59"/>
      <c r="N235" s="14"/>
      <c r="O235" s="279"/>
      <c r="P235" s="55"/>
      <c r="Q235" s="49"/>
      <c r="R235" s="50"/>
    </row>
    <row r="236" spans="1:18" x14ac:dyDescent="0.25">
      <c r="A236" s="218" t="s">
        <v>194</v>
      </c>
      <c r="B236" s="80" t="s">
        <v>195</v>
      </c>
      <c r="C236" s="198">
        <v>2037.28</v>
      </c>
      <c r="D236" s="263">
        <v>0.1</v>
      </c>
      <c r="E236" s="259">
        <v>5</v>
      </c>
      <c r="F236" s="53">
        <v>2037.28</v>
      </c>
      <c r="G236" s="54">
        <v>12</v>
      </c>
      <c r="H236" s="32">
        <f t="shared" ref="H236" si="146">((C236-(C236*D236))/E236)/H$8</f>
        <v>30.559200000000001</v>
      </c>
      <c r="I236" s="33">
        <f t="shared" ref="I236" si="147">+G236*H236</f>
        <v>366.71039999999999</v>
      </c>
      <c r="J236" s="33">
        <f>+I236+'AÑO 2019'!J236</f>
        <v>1833.5519999999999</v>
      </c>
      <c r="K236" s="738">
        <f t="shared" ref="K236" si="148">+C236-J236</f>
        <v>203.72800000000007</v>
      </c>
      <c r="L236" s="35">
        <f t="shared" ref="L236" si="149">+J236/C236</f>
        <v>0.89999999999999991</v>
      </c>
      <c r="M236" s="59">
        <v>300</v>
      </c>
      <c r="N236" s="14"/>
      <c r="O236" s="279"/>
      <c r="P236" s="55"/>
      <c r="Q236" s="49"/>
      <c r="R236" s="50"/>
    </row>
    <row r="237" spans="1:18" x14ac:dyDescent="0.25">
      <c r="A237" s="218"/>
      <c r="B237" s="80" t="s">
        <v>196</v>
      </c>
      <c r="C237" s="198"/>
      <c r="D237" s="258"/>
      <c r="E237" s="259"/>
      <c r="F237" s="89"/>
      <c r="G237" s="54"/>
      <c r="H237" s="239"/>
      <c r="I237" s="253"/>
      <c r="J237" s="253"/>
      <c r="K237" s="253"/>
      <c r="L237" s="35"/>
      <c r="M237" s="59"/>
      <c r="N237" s="14"/>
      <c r="O237" s="279"/>
      <c r="P237" s="55"/>
      <c r="Q237" s="49"/>
      <c r="R237" s="50"/>
    </row>
    <row r="238" spans="1:18" x14ac:dyDescent="0.25">
      <c r="A238" s="218"/>
      <c r="B238" s="80" t="s">
        <v>197</v>
      </c>
      <c r="C238" s="198"/>
      <c r="D238" s="258"/>
      <c r="E238" s="259"/>
      <c r="F238" s="89"/>
      <c r="G238" s="54"/>
      <c r="H238" s="239"/>
      <c r="I238" s="253"/>
      <c r="J238" s="253"/>
      <c r="K238" s="253"/>
      <c r="L238" s="35"/>
      <c r="M238" s="59"/>
      <c r="N238" s="14"/>
      <c r="O238" s="279"/>
      <c r="P238" s="55"/>
      <c r="Q238" s="58"/>
      <c r="R238" s="50"/>
    </row>
    <row r="239" spans="1:18" x14ac:dyDescent="0.25">
      <c r="A239" s="218"/>
      <c r="B239" s="80" t="s">
        <v>173</v>
      </c>
      <c r="C239" s="198"/>
      <c r="D239" s="258"/>
      <c r="E239" s="259"/>
      <c r="F239" s="89"/>
      <c r="G239" s="54"/>
      <c r="H239" s="239"/>
      <c r="I239" s="253"/>
      <c r="J239" s="253"/>
      <c r="K239" s="253"/>
      <c r="L239" s="35"/>
      <c r="M239" s="59"/>
      <c r="N239" s="14"/>
      <c r="O239" s="279"/>
      <c r="P239" s="55"/>
      <c r="Q239" s="49"/>
      <c r="R239" s="50"/>
    </row>
    <row r="240" spans="1:18" x14ac:dyDescent="0.25">
      <c r="A240" s="218"/>
      <c r="B240" s="80" t="s">
        <v>198</v>
      </c>
      <c r="C240" s="198"/>
      <c r="D240" s="258"/>
      <c r="E240" s="259"/>
      <c r="F240" s="89"/>
      <c r="G240" s="54"/>
      <c r="H240" s="239"/>
      <c r="I240" s="253"/>
      <c r="J240" s="253"/>
      <c r="K240" s="253"/>
      <c r="L240" s="35"/>
      <c r="M240" s="59"/>
      <c r="N240" s="14"/>
      <c r="O240" s="279"/>
      <c r="P240" s="55"/>
      <c r="Q240" s="49"/>
      <c r="R240" s="50"/>
    </row>
    <row r="241" spans="1:18" x14ac:dyDescent="0.25">
      <c r="A241" s="218"/>
      <c r="B241" s="80" t="s">
        <v>199</v>
      </c>
      <c r="C241" s="198"/>
      <c r="D241" s="258"/>
      <c r="E241" s="259"/>
      <c r="F241" s="89"/>
      <c r="G241" s="54"/>
      <c r="H241" s="239"/>
      <c r="I241" s="253"/>
      <c r="J241" s="253"/>
      <c r="K241" s="253"/>
      <c r="L241" s="35"/>
      <c r="M241" s="59"/>
      <c r="N241" s="14"/>
      <c r="O241" s="279"/>
      <c r="P241" s="55"/>
      <c r="Q241" s="49"/>
      <c r="R241" s="50"/>
    </row>
    <row r="242" spans="1:18" x14ac:dyDescent="0.25">
      <c r="A242" s="218"/>
      <c r="B242" s="80"/>
      <c r="C242" s="198"/>
      <c r="D242" s="258"/>
      <c r="E242" s="259"/>
      <c r="F242" s="89"/>
      <c r="G242" s="54"/>
      <c r="H242" s="239"/>
      <c r="I242" s="253"/>
      <c r="J242" s="253"/>
      <c r="K242" s="253"/>
      <c r="L242" s="35"/>
      <c r="M242" s="59"/>
      <c r="N242" s="14"/>
      <c r="O242" s="279"/>
      <c r="P242" s="55"/>
      <c r="Q242" s="49"/>
      <c r="R242" s="50"/>
    </row>
    <row r="243" spans="1:18" x14ac:dyDescent="0.25">
      <c r="A243" s="219" t="s">
        <v>200</v>
      </c>
      <c r="B243" s="91" t="s">
        <v>201</v>
      </c>
      <c r="C243" s="198"/>
      <c r="D243" s="258"/>
      <c r="E243" s="259"/>
      <c r="F243" s="87"/>
      <c r="G243" s="54"/>
      <c r="H243" s="239"/>
      <c r="I243" s="253"/>
      <c r="J243" s="253"/>
      <c r="K243" s="253"/>
      <c r="L243" s="35"/>
      <c r="M243" s="59"/>
      <c r="N243" s="14"/>
      <c r="O243" s="278"/>
      <c r="P243" s="55"/>
      <c r="Q243" s="49"/>
      <c r="R243" s="50"/>
    </row>
    <row r="244" spans="1:18" x14ac:dyDescent="0.25">
      <c r="A244" s="212" t="s">
        <v>202</v>
      </c>
      <c r="B244" s="70" t="s">
        <v>203</v>
      </c>
      <c r="C244" s="198"/>
      <c r="D244" s="258"/>
      <c r="E244" s="259"/>
      <c r="F244" s="87"/>
      <c r="G244" s="54"/>
      <c r="H244" s="239"/>
      <c r="I244" s="253"/>
      <c r="J244" s="253"/>
      <c r="K244" s="253"/>
      <c r="L244" s="35"/>
      <c r="M244" s="59"/>
      <c r="N244" s="14"/>
      <c r="O244" s="278"/>
      <c r="P244" s="55"/>
      <c r="Q244" s="49"/>
      <c r="R244" s="50"/>
    </row>
    <row r="245" spans="1:18" x14ac:dyDescent="0.25">
      <c r="A245" s="150" t="s">
        <v>204</v>
      </c>
      <c r="B245" s="51" t="s">
        <v>205</v>
      </c>
      <c r="C245" s="198">
        <v>10</v>
      </c>
      <c r="D245" s="258"/>
      <c r="E245" s="259"/>
      <c r="F245" s="87"/>
      <c r="G245" s="54"/>
      <c r="H245" s="239"/>
      <c r="I245" s="253"/>
      <c r="J245" s="253"/>
      <c r="K245" s="253"/>
      <c r="L245" s="35"/>
      <c r="M245" s="59"/>
      <c r="N245" s="14"/>
      <c r="O245" s="278">
        <v>10</v>
      </c>
      <c r="P245" s="55">
        <v>300</v>
      </c>
      <c r="Q245" s="49"/>
      <c r="R245" s="50"/>
    </row>
    <row r="246" spans="1:18" x14ac:dyDescent="0.25">
      <c r="A246" s="150" t="s">
        <v>206</v>
      </c>
      <c r="B246" s="51" t="s">
        <v>207</v>
      </c>
      <c r="C246" s="198">
        <v>175.61</v>
      </c>
      <c r="D246" s="274">
        <v>0.1</v>
      </c>
      <c r="E246" s="259">
        <v>5</v>
      </c>
      <c r="F246" s="87">
        <v>175.61</v>
      </c>
      <c r="G246" s="54">
        <v>0</v>
      </c>
      <c r="H246" s="32">
        <f t="shared" ref="H246:H249" si="150">((C246-(C246*D246))/E246)/H$8</f>
        <v>2.63415</v>
      </c>
      <c r="I246" s="33">
        <f t="shared" ref="I246:I249" si="151">+G246*H246</f>
        <v>0</v>
      </c>
      <c r="J246" s="33">
        <f>+I246+'AÑO 2019'!J246</f>
        <v>158.04900000000004</v>
      </c>
      <c r="K246" s="738">
        <f t="shared" ref="K246:K249" si="152">+C246-J246</f>
        <v>17.560999999999979</v>
      </c>
      <c r="L246" s="35">
        <f t="shared" ref="L246:L249" si="153">+J246/C246</f>
        <v>0.90000000000000013</v>
      </c>
      <c r="M246" s="59">
        <v>300</v>
      </c>
      <c r="N246" s="14"/>
      <c r="O246" s="278"/>
      <c r="P246" s="55"/>
      <c r="Q246" s="49"/>
      <c r="R246" s="50"/>
    </row>
    <row r="247" spans="1:18" x14ac:dyDescent="0.25">
      <c r="A247" s="150" t="s">
        <v>208</v>
      </c>
      <c r="B247" s="51" t="s">
        <v>207</v>
      </c>
      <c r="C247" s="198">
        <v>175.61</v>
      </c>
      <c r="D247" s="258">
        <v>0.1</v>
      </c>
      <c r="E247" s="259">
        <v>5</v>
      </c>
      <c r="F247" s="87">
        <v>175.61</v>
      </c>
      <c r="G247" s="54">
        <v>0</v>
      </c>
      <c r="H247" s="32">
        <f t="shared" si="150"/>
        <v>2.63415</v>
      </c>
      <c r="I247" s="33">
        <f t="shared" si="151"/>
        <v>0</v>
      </c>
      <c r="J247" s="33">
        <f>+I247+'AÑO 2019'!J247</f>
        <v>158.04900000000004</v>
      </c>
      <c r="K247" s="738">
        <f t="shared" si="152"/>
        <v>17.560999999999979</v>
      </c>
      <c r="L247" s="35">
        <f t="shared" si="153"/>
        <v>0.90000000000000013</v>
      </c>
      <c r="M247" s="59">
        <v>300</v>
      </c>
      <c r="N247" s="14"/>
      <c r="O247" s="278"/>
      <c r="P247" s="55"/>
      <c r="Q247" s="49"/>
      <c r="R247" s="50"/>
    </row>
    <row r="248" spans="1:18" x14ac:dyDescent="0.25">
      <c r="A248" s="150" t="s">
        <v>209</v>
      </c>
      <c r="B248" s="51" t="s">
        <v>207</v>
      </c>
      <c r="C248" s="198">
        <v>175.61</v>
      </c>
      <c r="D248" s="258">
        <v>0.1</v>
      </c>
      <c r="E248" s="259">
        <v>5</v>
      </c>
      <c r="F248" s="87">
        <v>175.61</v>
      </c>
      <c r="G248" s="54">
        <v>0</v>
      </c>
      <c r="H248" s="32">
        <f t="shared" si="150"/>
        <v>2.63415</v>
      </c>
      <c r="I248" s="33">
        <f t="shared" si="151"/>
        <v>0</v>
      </c>
      <c r="J248" s="33">
        <f>+I248+'AÑO 2019'!J248</f>
        <v>158.04900000000004</v>
      </c>
      <c r="K248" s="738">
        <f t="shared" si="152"/>
        <v>17.560999999999979</v>
      </c>
      <c r="L248" s="35">
        <f t="shared" si="153"/>
        <v>0.90000000000000013</v>
      </c>
      <c r="M248" s="59">
        <v>300</v>
      </c>
      <c r="N248" s="14"/>
      <c r="O248" s="278"/>
      <c r="P248" s="55"/>
      <c r="Q248" s="49"/>
      <c r="R248" s="50"/>
    </row>
    <row r="249" spans="1:18" x14ac:dyDescent="0.25">
      <c r="A249" s="150" t="s">
        <v>210</v>
      </c>
      <c r="B249" s="51" t="s">
        <v>207</v>
      </c>
      <c r="C249" s="198">
        <v>175.61</v>
      </c>
      <c r="D249" s="258">
        <v>0.1</v>
      </c>
      <c r="E249" s="259">
        <v>5</v>
      </c>
      <c r="F249" s="87">
        <v>175.61</v>
      </c>
      <c r="G249" s="54">
        <v>0</v>
      </c>
      <c r="H249" s="32">
        <f t="shared" si="150"/>
        <v>2.63415</v>
      </c>
      <c r="I249" s="33">
        <f t="shared" si="151"/>
        <v>0</v>
      </c>
      <c r="J249" s="33">
        <f>+I249+'AÑO 2019'!J249</f>
        <v>158.04900000000004</v>
      </c>
      <c r="K249" s="738">
        <f t="shared" si="152"/>
        <v>17.560999999999979</v>
      </c>
      <c r="L249" s="35">
        <f t="shared" si="153"/>
        <v>0.90000000000000013</v>
      </c>
      <c r="M249" s="59">
        <v>300</v>
      </c>
      <c r="N249" s="14"/>
      <c r="O249" s="278"/>
      <c r="P249" s="55"/>
      <c r="Q249" s="49"/>
      <c r="R249" s="50"/>
    </row>
    <row r="250" spans="1:18" x14ac:dyDescent="0.25">
      <c r="A250" s="212" t="s">
        <v>211</v>
      </c>
      <c r="B250" s="70" t="s">
        <v>212</v>
      </c>
      <c r="C250" s="198"/>
      <c r="D250" s="258"/>
      <c r="E250" s="259"/>
      <c r="F250" s="87"/>
      <c r="G250" s="54"/>
      <c r="H250" s="239"/>
      <c r="I250" s="253"/>
      <c r="J250" s="253"/>
      <c r="K250" s="253"/>
      <c r="L250" s="35"/>
      <c r="M250" s="59"/>
      <c r="N250" s="14"/>
      <c r="O250" s="278"/>
      <c r="P250" s="55"/>
      <c r="Q250" s="49"/>
      <c r="R250" s="50"/>
    </row>
    <row r="251" spans="1:18" x14ac:dyDescent="0.25">
      <c r="A251" s="150" t="s">
        <v>213</v>
      </c>
      <c r="B251" s="60" t="s">
        <v>214</v>
      </c>
      <c r="C251" s="198">
        <v>218</v>
      </c>
      <c r="D251" s="263">
        <v>0.1</v>
      </c>
      <c r="E251" s="259">
        <v>3</v>
      </c>
      <c r="F251" s="88">
        <v>218</v>
      </c>
      <c r="G251" s="54">
        <v>0</v>
      </c>
      <c r="H251" s="32">
        <f t="shared" ref="H251:H258" si="154">((C251-(C251*D251))/E251)/H$8</f>
        <v>5.4499999999999993</v>
      </c>
      <c r="I251" s="33">
        <f t="shared" ref="I251:I258" si="155">+G251*H251</f>
        <v>0</v>
      </c>
      <c r="J251" s="33">
        <f>+I251+'AÑO 2019'!J251</f>
        <v>196.2</v>
      </c>
      <c r="K251" s="738">
        <f t="shared" ref="K251:K258" si="156">+C251-J251</f>
        <v>21.800000000000011</v>
      </c>
      <c r="L251" s="35">
        <f t="shared" ref="L251:L258" si="157">+J251/C251</f>
        <v>0.89999999999999991</v>
      </c>
      <c r="M251" s="59">
        <v>300</v>
      </c>
      <c r="N251" s="14"/>
      <c r="O251" s="278"/>
      <c r="P251" s="55"/>
      <c r="Q251" s="58"/>
      <c r="R251" s="50"/>
    </row>
    <row r="252" spans="1:18" x14ac:dyDescent="0.25">
      <c r="A252" s="150" t="s">
        <v>215</v>
      </c>
      <c r="B252" s="51" t="s">
        <v>214</v>
      </c>
      <c r="C252" s="198">
        <v>120</v>
      </c>
      <c r="D252" s="263">
        <v>0.1</v>
      </c>
      <c r="E252" s="259">
        <v>3</v>
      </c>
      <c r="F252" s="88">
        <v>120</v>
      </c>
      <c r="G252" s="54">
        <v>0</v>
      </c>
      <c r="H252" s="32">
        <f t="shared" si="154"/>
        <v>3</v>
      </c>
      <c r="I252" s="33">
        <f t="shared" si="155"/>
        <v>0</v>
      </c>
      <c r="J252" s="33">
        <f>+I252+'AÑO 2019'!J252</f>
        <v>108</v>
      </c>
      <c r="K252" s="738">
        <f t="shared" si="156"/>
        <v>12</v>
      </c>
      <c r="L252" s="35">
        <f t="shared" si="157"/>
        <v>0.9</v>
      </c>
      <c r="M252" s="59">
        <v>300</v>
      </c>
      <c r="N252" s="14"/>
      <c r="O252" s="278"/>
      <c r="P252" s="55"/>
      <c r="Q252" s="49"/>
      <c r="R252" s="50"/>
    </row>
    <row r="253" spans="1:18" x14ac:dyDescent="0.25">
      <c r="A253" s="150" t="s">
        <v>216</v>
      </c>
      <c r="B253" s="51" t="s">
        <v>214</v>
      </c>
      <c r="C253" s="198">
        <v>365</v>
      </c>
      <c r="D253" s="263">
        <v>0.1</v>
      </c>
      <c r="E253" s="259">
        <v>3</v>
      </c>
      <c r="F253" s="88">
        <v>365</v>
      </c>
      <c r="G253" s="54">
        <v>0</v>
      </c>
      <c r="H253" s="32">
        <f t="shared" si="154"/>
        <v>9.125</v>
      </c>
      <c r="I253" s="33">
        <f t="shared" si="155"/>
        <v>0</v>
      </c>
      <c r="J253" s="33">
        <f>+I253+'AÑO 2019'!J253</f>
        <v>328.51</v>
      </c>
      <c r="K253" s="738">
        <f t="shared" si="156"/>
        <v>36.490000000000009</v>
      </c>
      <c r="L253" s="35">
        <f t="shared" si="157"/>
        <v>0.90002739726027392</v>
      </c>
      <c r="M253" s="59">
        <v>300</v>
      </c>
      <c r="N253" s="14"/>
      <c r="O253" s="278"/>
      <c r="P253" s="55"/>
      <c r="Q253" s="49"/>
      <c r="R253" s="50"/>
    </row>
    <row r="254" spans="1:18" x14ac:dyDescent="0.25">
      <c r="A254" s="150" t="s">
        <v>217</v>
      </c>
      <c r="B254" s="51" t="s">
        <v>214</v>
      </c>
      <c r="C254" s="198">
        <v>430</v>
      </c>
      <c r="D254" s="263">
        <v>0.1</v>
      </c>
      <c r="E254" s="259">
        <v>3</v>
      </c>
      <c r="F254" s="88">
        <v>430</v>
      </c>
      <c r="G254" s="54">
        <v>0</v>
      </c>
      <c r="H254" s="32">
        <f t="shared" si="154"/>
        <v>10.75</v>
      </c>
      <c r="I254" s="33">
        <f t="shared" si="155"/>
        <v>0</v>
      </c>
      <c r="J254" s="33">
        <f>+I254+'AÑO 2019'!J254</f>
        <v>387</v>
      </c>
      <c r="K254" s="738">
        <f t="shared" si="156"/>
        <v>43</v>
      </c>
      <c r="L254" s="35">
        <f t="shared" si="157"/>
        <v>0.9</v>
      </c>
      <c r="M254" s="59">
        <v>300</v>
      </c>
      <c r="N254" s="14"/>
      <c r="O254" s="278"/>
      <c r="P254" s="55"/>
      <c r="Q254" s="49"/>
      <c r="R254" s="50"/>
    </row>
    <row r="255" spans="1:18" x14ac:dyDescent="0.25">
      <c r="A255" s="150" t="s">
        <v>218</v>
      </c>
      <c r="B255" s="51" t="s">
        <v>214</v>
      </c>
      <c r="C255" s="198">
        <v>120</v>
      </c>
      <c r="D255" s="263">
        <v>0.1</v>
      </c>
      <c r="E255" s="259">
        <v>3</v>
      </c>
      <c r="F255" s="88">
        <v>120</v>
      </c>
      <c r="G255" s="54">
        <v>0</v>
      </c>
      <c r="H255" s="32">
        <f t="shared" si="154"/>
        <v>3</v>
      </c>
      <c r="I255" s="33">
        <f t="shared" si="155"/>
        <v>0</v>
      </c>
      <c r="J255" s="33">
        <f>+I255+'AÑO 2019'!J255</f>
        <v>108</v>
      </c>
      <c r="K255" s="738">
        <f t="shared" si="156"/>
        <v>12</v>
      </c>
      <c r="L255" s="35">
        <f t="shared" si="157"/>
        <v>0.9</v>
      </c>
      <c r="M255" s="59">
        <v>300</v>
      </c>
      <c r="N255" s="14"/>
      <c r="O255" s="278"/>
      <c r="P255" s="55"/>
      <c r="Q255" s="49"/>
      <c r="R255" s="50"/>
    </row>
    <row r="256" spans="1:18" x14ac:dyDescent="0.25">
      <c r="A256" s="150" t="s">
        <v>219</v>
      </c>
      <c r="B256" s="51" t="s">
        <v>220</v>
      </c>
      <c r="C256" s="198">
        <v>527.52</v>
      </c>
      <c r="D256" s="263">
        <v>0.1</v>
      </c>
      <c r="E256" s="259">
        <v>3</v>
      </c>
      <c r="F256" s="88">
        <v>527.52</v>
      </c>
      <c r="G256" s="54">
        <v>0</v>
      </c>
      <c r="H256" s="32">
        <f t="shared" si="154"/>
        <v>13.188000000000001</v>
      </c>
      <c r="I256" s="33">
        <f t="shared" si="155"/>
        <v>0</v>
      </c>
      <c r="J256" s="33">
        <f>+I256+'AÑO 2019'!J256</f>
        <v>474.79</v>
      </c>
      <c r="K256" s="738">
        <f t="shared" si="156"/>
        <v>52.729999999999961</v>
      </c>
      <c r="L256" s="35">
        <f t="shared" si="157"/>
        <v>0.90004170457992116</v>
      </c>
      <c r="M256" s="59">
        <v>300</v>
      </c>
      <c r="N256" s="14"/>
      <c r="O256" s="278"/>
      <c r="P256" s="55"/>
      <c r="Q256" s="49"/>
      <c r="R256" s="50"/>
    </row>
    <row r="257" spans="1:18" x14ac:dyDescent="0.25">
      <c r="A257" s="150" t="s">
        <v>221</v>
      </c>
      <c r="B257" s="51" t="s">
        <v>220</v>
      </c>
      <c r="C257" s="198">
        <v>124</v>
      </c>
      <c r="D257" s="263">
        <v>0.1</v>
      </c>
      <c r="E257" s="259">
        <v>3</v>
      </c>
      <c r="F257" s="87">
        <v>124</v>
      </c>
      <c r="G257" s="54">
        <v>0</v>
      </c>
      <c r="H257" s="32">
        <f t="shared" si="154"/>
        <v>3.0999999999999996</v>
      </c>
      <c r="I257" s="33">
        <f t="shared" si="155"/>
        <v>0</v>
      </c>
      <c r="J257" s="33">
        <f>+I257+'AÑO 2019'!J257</f>
        <v>111.6</v>
      </c>
      <c r="K257" s="738">
        <f t="shared" si="156"/>
        <v>12.400000000000006</v>
      </c>
      <c r="L257" s="35">
        <f t="shared" si="157"/>
        <v>0.89999999999999991</v>
      </c>
      <c r="M257" s="59">
        <v>300</v>
      </c>
      <c r="N257" s="14"/>
      <c r="O257" s="278"/>
      <c r="P257" s="55"/>
      <c r="Q257" s="49"/>
      <c r="R257" s="50"/>
    </row>
    <row r="258" spans="1:18" x14ac:dyDescent="0.25">
      <c r="A258" s="150" t="s">
        <v>222</v>
      </c>
      <c r="B258" s="51" t="s">
        <v>220</v>
      </c>
      <c r="C258" s="198">
        <v>124</v>
      </c>
      <c r="D258" s="263">
        <v>0.1</v>
      </c>
      <c r="E258" s="259">
        <v>3</v>
      </c>
      <c r="F258" s="87">
        <v>124</v>
      </c>
      <c r="G258" s="54">
        <v>0</v>
      </c>
      <c r="H258" s="32">
        <f t="shared" si="154"/>
        <v>3.0999999999999996</v>
      </c>
      <c r="I258" s="33">
        <f t="shared" si="155"/>
        <v>0</v>
      </c>
      <c r="J258" s="33">
        <f>+I258+'AÑO 2019'!J258</f>
        <v>111.6</v>
      </c>
      <c r="K258" s="738">
        <f t="shared" si="156"/>
        <v>12.400000000000006</v>
      </c>
      <c r="L258" s="35">
        <f t="shared" si="157"/>
        <v>0.89999999999999991</v>
      </c>
      <c r="M258" s="59">
        <v>300</v>
      </c>
      <c r="N258" s="14"/>
      <c r="O258" s="278"/>
      <c r="P258" s="55"/>
      <c r="Q258" s="58"/>
      <c r="R258" s="50"/>
    </row>
    <row r="259" spans="1:18" x14ac:dyDescent="0.25">
      <c r="A259" s="150" t="s">
        <v>223</v>
      </c>
      <c r="B259" s="51" t="s">
        <v>214</v>
      </c>
      <c r="C259" s="198">
        <v>196</v>
      </c>
      <c r="D259" s="263">
        <v>0.1</v>
      </c>
      <c r="E259" s="259">
        <v>5</v>
      </c>
      <c r="F259" s="87">
        <v>196</v>
      </c>
      <c r="G259" s="54">
        <v>0</v>
      </c>
      <c r="H259" s="32">
        <f t="shared" ref="H259" si="158">((C259-(C259*D259))/E259)/H$8</f>
        <v>2.94</v>
      </c>
      <c r="I259" s="33">
        <f t="shared" ref="I259" si="159">+G259*H259</f>
        <v>0</v>
      </c>
      <c r="J259" s="33">
        <f>+I259+'AÑO 2019'!J259</f>
        <v>176.4</v>
      </c>
      <c r="K259" s="738">
        <f t="shared" ref="K259" si="160">+C259-J259</f>
        <v>19.599999999999994</v>
      </c>
      <c r="L259" s="35">
        <f t="shared" ref="L259" si="161">+J259/C259</f>
        <v>0.9</v>
      </c>
      <c r="M259" s="59">
        <v>300</v>
      </c>
      <c r="N259" s="14"/>
      <c r="O259" s="278"/>
      <c r="P259" s="55"/>
      <c r="Q259" s="49"/>
      <c r="R259" s="50"/>
    </row>
    <row r="260" spans="1:18" x14ac:dyDescent="0.25">
      <c r="A260" s="150" t="s">
        <v>223</v>
      </c>
      <c r="B260" s="51" t="s">
        <v>214</v>
      </c>
      <c r="C260" s="198">
        <v>7056</v>
      </c>
      <c r="D260" s="263">
        <v>0.1</v>
      </c>
      <c r="E260" s="259">
        <v>5</v>
      </c>
      <c r="F260" s="87">
        <v>7056</v>
      </c>
      <c r="G260" s="54">
        <v>12</v>
      </c>
      <c r="H260" s="32">
        <f t="shared" ref="H260" si="162">((C260-(C260*D260))/E260)/H$8</f>
        <v>105.83999999999999</v>
      </c>
      <c r="I260" s="33">
        <f t="shared" ref="I260" si="163">+G260*H260</f>
        <v>1270.08</v>
      </c>
      <c r="J260" s="33">
        <f>+I260+'AÑO 2019'!J260</f>
        <v>6350.4</v>
      </c>
      <c r="K260" s="738">
        <f t="shared" ref="K260" si="164">+C260-J260</f>
        <v>705.60000000000036</v>
      </c>
      <c r="L260" s="35">
        <f t="shared" ref="L260" si="165">+J260/C260</f>
        <v>0.89999999999999991</v>
      </c>
      <c r="M260" s="59">
        <v>300</v>
      </c>
      <c r="N260" s="14"/>
      <c r="O260" s="278"/>
      <c r="P260" s="55"/>
      <c r="Q260" s="49"/>
      <c r="R260" s="50"/>
    </row>
    <row r="261" spans="1:18" x14ac:dyDescent="0.25">
      <c r="A261" s="150" t="s">
        <v>224</v>
      </c>
      <c r="B261" s="51" t="s">
        <v>214</v>
      </c>
      <c r="C261" s="198"/>
      <c r="D261" s="263"/>
      <c r="E261" s="259"/>
      <c r="F261" s="87"/>
      <c r="G261" s="54"/>
      <c r="H261" s="239"/>
      <c r="I261" s="253"/>
      <c r="J261" s="253"/>
      <c r="K261" s="253"/>
      <c r="L261" s="35"/>
      <c r="M261" s="59"/>
      <c r="N261" s="14"/>
      <c r="O261" s="278"/>
      <c r="P261" s="55"/>
      <c r="Q261" s="49" t="s">
        <v>962</v>
      </c>
      <c r="R261" s="50">
        <v>374.3</v>
      </c>
    </row>
    <row r="262" spans="1:18" x14ac:dyDescent="0.25">
      <c r="A262" s="150" t="s">
        <v>225</v>
      </c>
      <c r="B262" s="51" t="s">
        <v>226</v>
      </c>
      <c r="C262" s="198">
        <v>1585.25</v>
      </c>
      <c r="D262" s="263">
        <v>0.1</v>
      </c>
      <c r="E262" s="259">
        <v>5</v>
      </c>
      <c r="F262" s="87">
        <v>1585.25</v>
      </c>
      <c r="G262" s="54">
        <v>12</v>
      </c>
      <c r="H262" s="32">
        <f t="shared" ref="H262:H263" si="166">((C262-(C262*D262))/E262)/H$8</f>
        <v>23.778749999999999</v>
      </c>
      <c r="I262" s="33">
        <f t="shared" ref="I262:I263" si="167">+G262*H262</f>
        <v>285.34499999999997</v>
      </c>
      <c r="J262" s="33">
        <f>+I262+'AÑO 2019'!J262</f>
        <v>570.68999999999994</v>
      </c>
      <c r="K262" s="738">
        <f t="shared" ref="K262:K263" si="168">+C262-J262</f>
        <v>1014.5600000000001</v>
      </c>
      <c r="L262" s="35">
        <f t="shared" ref="L262:L263" si="169">+J262/C262</f>
        <v>0.36</v>
      </c>
      <c r="M262" s="59">
        <v>300</v>
      </c>
      <c r="N262" s="14"/>
      <c r="O262" s="278"/>
      <c r="P262" s="55"/>
      <c r="Q262" s="49"/>
      <c r="R262" s="50"/>
    </row>
    <row r="263" spans="1:18" x14ac:dyDescent="0.25">
      <c r="A263" s="150" t="s">
        <v>227</v>
      </c>
      <c r="B263" s="51" t="s">
        <v>214</v>
      </c>
      <c r="C263" s="198">
        <v>1052.24</v>
      </c>
      <c r="D263" s="263">
        <v>0.1</v>
      </c>
      <c r="E263" s="259">
        <v>5</v>
      </c>
      <c r="F263" s="87">
        <v>1052.24</v>
      </c>
      <c r="G263" s="54">
        <v>12</v>
      </c>
      <c r="H263" s="32">
        <f t="shared" si="166"/>
        <v>15.7836</v>
      </c>
      <c r="I263" s="33">
        <f t="shared" si="167"/>
        <v>189.4032</v>
      </c>
      <c r="J263" s="33">
        <f>+I263+'AÑO 2019'!J263</f>
        <v>378.8064</v>
      </c>
      <c r="K263" s="738">
        <f t="shared" si="168"/>
        <v>673.43360000000007</v>
      </c>
      <c r="L263" s="35">
        <f t="shared" si="169"/>
        <v>0.36</v>
      </c>
      <c r="M263" s="59">
        <v>300</v>
      </c>
      <c r="N263" s="14"/>
      <c r="O263" s="278"/>
      <c r="P263" s="55"/>
      <c r="Q263" s="49"/>
      <c r="R263" s="50"/>
    </row>
    <row r="264" spans="1:18" x14ac:dyDescent="0.25">
      <c r="A264" s="150"/>
      <c r="B264" s="86" t="s">
        <v>132</v>
      </c>
      <c r="C264" s="198"/>
      <c r="D264" s="258"/>
      <c r="E264" s="259"/>
      <c r="F264" s="87"/>
      <c r="G264" s="54"/>
      <c r="H264" s="239"/>
      <c r="I264" s="253"/>
      <c r="J264" s="253"/>
      <c r="K264" s="253"/>
      <c r="L264" s="35"/>
      <c r="M264" s="59"/>
      <c r="N264" s="14"/>
      <c r="O264" s="278"/>
      <c r="P264" s="55"/>
      <c r="Q264" s="49"/>
      <c r="R264" s="50"/>
    </row>
    <row r="265" spans="1:18" x14ac:dyDescent="0.25">
      <c r="A265" s="206" t="s">
        <v>228</v>
      </c>
      <c r="B265" s="51" t="s">
        <v>132</v>
      </c>
      <c r="C265" s="198">
        <v>15</v>
      </c>
      <c r="D265" s="258"/>
      <c r="E265" s="259"/>
      <c r="F265" s="87"/>
      <c r="G265" s="54"/>
      <c r="H265" s="239"/>
      <c r="I265" s="253"/>
      <c r="J265" s="253"/>
      <c r="K265" s="253"/>
      <c r="L265" s="35"/>
      <c r="M265" s="59"/>
      <c r="N265" s="14"/>
      <c r="O265" s="278">
        <v>15</v>
      </c>
      <c r="P265" s="55">
        <v>300</v>
      </c>
      <c r="Q265" s="58"/>
      <c r="R265" s="50"/>
    </row>
    <row r="266" spans="1:18" x14ac:dyDescent="0.25">
      <c r="A266" s="206" t="s">
        <v>229</v>
      </c>
      <c r="B266" s="51" t="s">
        <v>132</v>
      </c>
      <c r="C266" s="198">
        <v>210</v>
      </c>
      <c r="D266" s="263">
        <v>0.1</v>
      </c>
      <c r="E266" s="259">
        <v>10</v>
      </c>
      <c r="F266" s="87">
        <v>210</v>
      </c>
      <c r="G266" s="54">
        <v>0</v>
      </c>
      <c r="H266" s="32">
        <f t="shared" ref="H266" si="170">((C266-(C266*D266))/E266)/H$8</f>
        <v>1.575</v>
      </c>
      <c r="I266" s="33">
        <f t="shared" ref="I266" si="171">+G266*H266</f>
        <v>0</v>
      </c>
      <c r="J266" s="33">
        <f>+I266+'AÑO 2019'!J266</f>
        <v>189.01000000000002</v>
      </c>
      <c r="K266" s="738">
        <f t="shared" ref="K266" si="172">+C266-J266</f>
        <v>20.989999999999981</v>
      </c>
      <c r="L266" s="35">
        <f t="shared" ref="L266" si="173">+J266/C266</f>
        <v>0.9000476190476191</v>
      </c>
      <c r="M266" s="59">
        <v>300</v>
      </c>
      <c r="N266" s="14"/>
      <c r="O266" s="278"/>
      <c r="P266" s="55"/>
      <c r="Q266" s="49"/>
      <c r="R266" s="50"/>
    </row>
    <row r="267" spans="1:18" x14ac:dyDescent="0.25">
      <c r="A267" s="221" t="s">
        <v>230</v>
      </c>
      <c r="B267" s="92" t="s">
        <v>231</v>
      </c>
      <c r="C267" s="193">
        <v>15</v>
      </c>
      <c r="D267" s="258"/>
      <c r="E267" s="259"/>
      <c r="F267" s="53"/>
      <c r="G267" s="54"/>
      <c r="H267" s="239"/>
      <c r="I267" s="253"/>
      <c r="J267" s="253"/>
      <c r="K267" s="253"/>
      <c r="L267" s="35"/>
      <c r="M267" s="59"/>
      <c r="N267" s="14"/>
      <c r="O267" s="264">
        <v>15</v>
      </c>
      <c r="P267" s="55">
        <v>300</v>
      </c>
      <c r="Q267" s="49"/>
      <c r="R267" s="50"/>
    </row>
    <row r="268" spans="1:18" x14ac:dyDescent="0.25">
      <c r="A268" s="206" t="s">
        <v>232</v>
      </c>
      <c r="B268" s="51" t="s">
        <v>132</v>
      </c>
      <c r="C268" s="198">
        <v>32</v>
      </c>
      <c r="D268" s="258"/>
      <c r="E268" s="259"/>
      <c r="F268" s="87"/>
      <c r="G268" s="54"/>
      <c r="H268" s="239"/>
      <c r="I268" s="253"/>
      <c r="J268" s="253"/>
      <c r="K268" s="253"/>
      <c r="L268" s="35"/>
      <c r="M268" s="59"/>
      <c r="N268" s="14"/>
      <c r="O268" s="278">
        <v>32</v>
      </c>
      <c r="P268" s="55">
        <v>300</v>
      </c>
      <c r="Q268" s="49"/>
      <c r="R268" s="50"/>
    </row>
    <row r="269" spans="1:18" x14ac:dyDescent="0.25">
      <c r="A269" s="206" t="s">
        <v>233</v>
      </c>
      <c r="B269" s="51" t="s">
        <v>132</v>
      </c>
      <c r="C269" s="198">
        <v>5</v>
      </c>
      <c r="D269" s="258"/>
      <c r="E269" s="259"/>
      <c r="F269" s="87"/>
      <c r="G269" s="54"/>
      <c r="H269" s="239"/>
      <c r="I269" s="253"/>
      <c r="J269" s="253"/>
      <c r="K269" s="253"/>
      <c r="L269" s="35"/>
      <c r="M269" s="59"/>
      <c r="N269" s="14"/>
      <c r="O269" s="278">
        <v>5</v>
      </c>
      <c r="P269" s="55">
        <v>300</v>
      </c>
      <c r="Q269" s="49"/>
      <c r="R269" s="50"/>
    </row>
    <row r="270" spans="1:18" x14ac:dyDescent="0.25">
      <c r="A270" s="221" t="s">
        <v>234</v>
      </c>
      <c r="B270" s="93" t="s">
        <v>132</v>
      </c>
      <c r="C270" s="198"/>
      <c r="D270" s="258"/>
      <c r="E270" s="259"/>
      <c r="F270" s="87"/>
      <c r="G270" s="54"/>
      <c r="H270" s="239"/>
      <c r="I270" s="253"/>
      <c r="J270" s="253"/>
      <c r="K270" s="253"/>
      <c r="L270" s="35"/>
      <c r="M270" s="59"/>
      <c r="N270" s="14"/>
      <c r="O270" s="278">
        <v>0</v>
      </c>
      <c r="P270" s="55">
        <v>300</v>
      </c>
      <c r="Q270" s="49"/>
      <c r="R270" s="50"/>
    </row>
    <row r="271" spans="1:18" x14ac:dyDescent="0.25">
      <c r="A271" s="215" t="s">
        <v>235</v>
      </c>
      <c r="B271" s="65" t="s">
        <v>236</v>
      </c>
      <c r="C271" s="198"/>
      <c r="D271" s="258"/>
      <c r="E271" s="259"/>
      <c r="F271" s="87"/>
      <c r="G271" s="54"/>
      <c r="H271" s="239"/>
      <c r="I271" s="253"/>
      <c r="J271" s="253"/>
      <c r="K271" s="253"/>
      <c r="L271" s="35"/>
      <c r="M271" s="59"/>
      <c r="N271" s="14"/>
      <c r="O271" s="278"/>
      <c r="P271" s="55"/>
      <c r="Q271" s="49"/>
      <c r="R271" s="50"/>
    </row>
    <row r="272" spans="1:18" x14ac:dyDescent="0.25">
      <c r="A272" s="222" t="s">
        <v>237</v>
      </c>
      <c r="B272" s="51" t="s">
        <v>236</v>
      </c>
      <c r="C272" s="198">
        <v>40</v>
      </c>
      <c r="D272" s="258"/>
      <c r="E272" s="259"/>
      <c r="F272" s="87"/>
      <c r="G272" s="54"/>
      <c r="H272" s="239"/>
      <c r="I272" s="253"/>
      <c r="J272" s="253"/>
      <c r="K272" s="253"/>
      <c r="L272" s="35"/>
      <c r="M272" s="59"/>
      <c r="N272" s="14"/>
      <c r="O272" s="278">
        <v>40</v>
      </c>
      <c r="P272" s="55">
        <v>300</v>
      </c>
      <c r="Q272" s="58"/>
      <c r="R272" s="50"/>
    </row>
    <row r="273" spans="1:18" x14ac:dyDescent="0.25">
      <c r="A273" s="223" t="s">
        <v>238</v>
      </c>
      <c r="B273" s="93" t="s">
        <v>236</v>
      </c>
      <c r="C273" s="198">
        <v>40</v>
      </c>
      <c r="D273" s="258"/>
      <c r="E273" s="259"/>
      <c r="F273" s="87"/>
      <c r="G273" s="54"/>
      <c r="H273" s="239"/>
      <c r="I273" s="253"/>
      <c r="J273" s="253"/>
      <c r="K273" s="253"/>
      <c r="L273" s="35"/>
      <c r="M273" s="59"/>
      <c r="N273" s="14"/>
      <c r="O273" s="278">
        <v>40</v>
      </c>
      <c r="P273" s="55">
        <v>300</v>
      </c>
      <c r="Q273" s="49"/>
      <c r="R273" s="50"/>
    </row>
    <row r="274" spans="1:18" x14ac:dyDescent="0.25">
      <c r="A274" s="222" t="s">
        <v>239</v>
      </c>
      <c r="B274" s="60" t="s">
        <v>236</v>
      </c>
      <c r="C274" s="198">
        <v>40</v>
      </c>
      <c r="D274" s="258"/>
      <c r="E274" s="259"/>
      <c r="F274" s="87"/>
      <c r="G274" s="54"/>
      <c r="H274" s="239"/>
      <c r="I274" s="253"/>
      <c r="J274" s="253"/>
      <c r="K274" s="253"/>
      <c r="L274" s="35"/>
      <c r="M274" s="59"/>
      <c r="N274" s="14"/>
      <c r="O274" s="278">
        <v>40</v>
      </c>
      <c r="P274" s="55">
        <v>300</v>
      </c>
      <c r="Q274" s="49"/>
      <c r="R274" s="50"/>
    </row>
    <row r="275" spans="1:18" x14ac:dyDescent="0.25">
      <c r="A275" s="215" t="s">
        <v>240</v>
      </c>
      <c r="B275" s="65" t="s">
        <v>241</v>
      </c>
      <c r="C275" s="198"/>
      <c r="D275" s="258"/>
      <c r="E275" s="259"/>
      <c r="F275" s="87"/>
      <c r="G275" s="54"/>
      <c r="H275" s="239"/>
      <c r="I275" s="253"/>
      <c r="J275" s="253"/>
      <c r="K275" s="253"/>
      <c r="L275" s="35"/>
      <c r="M275" s="59"/>
      <c r="N275" s="268"/>
      <c r="O275" s="278"/>
      <c r="P275" s="55"/>
      <c r="Q275" s="49"/>
      <c r="R275" s="50"/>
    </row>
    <row r="276" spans="1:18" x14ac:dyDescent="0.25">
      <c r="A276" s="222" t="s">
        <v>242</v>
      </c>
      <c r="B276" s="51" t="s">
        <v>243</v>
      </c>
      <c r="C276" s="198">
        <v>150</v>
      </c>
      <c r="D276" s="263">
        <v>0.1</v>
      </c>
      <c r="E276" s="259">
        <v>10</v>
      </c>
      <c r="F276" s="87">
        <v>150</v>
      </c>
      <c r="G276" s="54">
        <v>0</v>
      </c>
      <c r="H276" s="32">
        <f t="shared" ref="H276:H277" si="174">((C276-(C276*D276))/E276)/H$8</f>
        <v>1.125</v>
      </c>
      <c r="I276" s="33">
        <f t="shared" ref="I276:I277" si="175">+G276*H276</f>
        <v>0</v>
      </c>
      <c r="J276" s="33">
        <f>+I276+'AÑO 2019'!J276</f>
        <v>135.005</v>
      </c>
      <c r="K276" s="738">
        <f t="shared" ref="K276:K277" si="176">+C276-J276</f>
        <v>14.995000000000005</v>
      </c>
      <c r="L276" s="35">
        <f t="shared" ref="L276:L277" si="177">+J276/C276</f>
        <v>0.90003333333333335</v>
      </c>
      <c r="M276" s="59">
        <v>300</v>
      </c>
      <c r="N276" s="268"/>
      <c r="O276" s="278"/>
      <c r="P276" s="55"/>
      <c r="Q276" s="49"/>
      <c r="R276" s="50"/>
    </row>
    <row r="277" spans="1:18" x14ac:dyDescent="0.25">
      <c r="A277" s="222" t="s">
        <v>244</v>
      </c>
      <c r="B277" s="51" t="s">
        <v>245</v>
      </c>
      <c r="C277" s="198">
        <v>208.9</v>
      </c>
      <c r="D277" s="263">
        <v>0.1</v>
      </c>
      <c r="E277" s="259">
        <v>10</v>
      </c>
      <c r="F277" s="87">
        <v>208.9</v>
      </c>
      <c r="G277" s="54">
        <v>0</v>
      </c>
      <c r="H277" s="32">
        <f t="shared" si="174"/>
        <v>1.5667499999999999</v>
      </c>
      <c r="I277" s="33">
        <f t="shared" si="175"/>
        <v>0</v>
      </c>
      <c r="J277" s="33">
        <f>+I277+'AÑO 2019'!J277</f>
        <v>188.01799999999997</v>
      </c>
      <c r="K277" s="738">
        <f t="shared" si="176"/>
        <v>20.882000000000033</v>
      </c>
      <c r="L277" s="35">
        <f t="shared" si="177"/>
        <v>0.9000382958353278</v>
      </c>
      <c r="M277" s="59">
        <v>300</v>
      </c>
      <c r="N277" s="14"/>
      <c r="O277" s="278"/>
      <c r="P277" s="55"/>
      <c r="Q277" s="49"/>
      <c r="R277" s="50"/>
    </row>
    <row r="278" spans="1:18" x14ac:dyDescent="0.25">
      <c r="A278" s="222" t="s">
        <v>246</v>
      </c>
      <c r="B278" s="51" t="s">
        <v>247</v>
      </c>
      <c r="C278" s="198">
        <v>45</v>
      </c>
      <c r="D278" s="258"/>
      <c r="E278" s="259"/>
      <c r="F278" s="87"/>
      <c r="G278" s="54"/>
      <c r="H278" s="239"/>
      <c r="I278" s="253"/>
      <c r="J278" s="253"/>
      <c r="K278" s="253"/>
      <c r="L278" s="35"/>
      <c r="M278" s="59"/>
      <c r="N278" s="14"/>
      <c r="O278" s="278">
        <v>45</v>
      </c>
      <c r="P278" s="55">
        <v>300</v>
      </c>
      <c r="Q278" s="49"/>
      <c r="R278" s="50"/>
    </row>
    <row r="279" spans="1:18" x14ac:dyDescent="0.25">
      <c r="A279" s="222" t="s">
        <v>248</v>
      </c>
      <c r="B279" s="51" t="s">
        <v>249</v>
      </c>
      <c r="C279" s="198">
        <v>195</v>
      </c>
      <c r="D279" s="263">
        <v>0.1</v>
      </c>
      <c r="E279" s="259">
        <v>10</v>
      </c>
      <c r="F279" s="87">
        <v>195</v>
      </c>
      <c r="G279" s="54">
        <v>12</v>
      </c>
      <c r="H279" s="32">
        <f t="shared" ref="H279:H284" si="178">((C279-(C279*D279))/E279)/H$8</f>
        <v>1.4625000000000001</v>
      </c>
      <c r="I279" s="33">
        <f t="shared" ref="I279:I284" si="179">+G279*H279</f>
        <v>17.55</v>
      </c>
      <c r="J279" s="33">
        <f>+I279+'AÑO 2019'!J279</f>
        <v>133.07999999999998</v>
      </c>
      <c r="K279" s="738">
        <f t="shared" ref="K279:K284" si="180">+C279-J279</f>
        <v>61.920000000000016</v>
      </c>
      <c r="L279" s="35">
        <f t="shared" ref="L279:L284" si="181">+J279/C279</f>
        <v>0.68246153846153834</v>
      </c>
      <c r="M279" s="59">
        <v>300</v>
      </c>
      <c r="N279" s="14"/>
      <c r="O279" s="278"/>
      <c r="P279" s="55"/>
      <c r="Q279" s="58"/>
      <c r="R279" s="50"/>
    </row>
    <row r="280" spans="1:18" x14ac:dyDescent="0.25">
      <c r="A280" s="222" t="s">
        <v>250</v>
      </c>
      <c r="B280" s="51" t="s">
        <v>251</v>
      </c>
      <c r="C280" s="198">
        <v>949.76</v>
      </c>
      <c r="D280" s="263">
        <v>0.1</v>
      </c>
      <c r="E280" s="259">
        <v>10</v>
      </c>
      <c r="F280" s="87">
        <v>949.76</v>
      </c>
      <c r="G280" s="54">
        <v>12</v>
      </c>
      <c r="H280" s="32">
        <f t="shared" si="178"/>
        <v>7.1231999999999998</v>
      </c>
      <c r="I280" s="33">
        <f t="shared" si="179"/>
        <v>85.478399999999993</v>
      </c>
      <c r="J280" s="33">
        <f>+I280+'AÑO 2019'!J280</f>
        <v>170.95679999999999</v>
      </c>
      <c r="K280" s="738">
        <f t="shared" si="180"/>
        <v>778.80320000000006</v>
      </c>
      <c r="L280" s="35">
        <f t="shared" si="181"/>
        <v>0.18</v>
      </c>
      <c r="M280" s="59">
        <v>300</v>
      </c>
      <c r="N280" s="14"/>
      <c r="O280" s="278"/>
      <c r="P280" s="55"/>
      <c r="Q280" s="49"/>
      <c r="R280" s="50"/>
    </row>
    <row r="281" spans="1:18" x14ac:dyDescent="0.25">
      <c r="A281" s="222" t="s">
        <v>252</v>
      </c>
      <c r="B281" s="51" t="s">
        <v>253</v>
      </c>
      <c r="C281" s="198">
        <v>1960</v>
      </c>
      <c r="D281" s="263">
        <v>0.1</v>
      </c>
      <c r="E281" s="259">
        <v>10</v>
      </c>
      <c r="F281" s="87">
        <v>1960</v>
      </c>
      <c r="G281" s="54">
        <v>12</v>
      </c>
      <c r="H281" s="32">
        <f t="shared" si="178"/>
        <v>14.700000000000001</v>
      </c>
      <c r="I281" s="33">
        <f t="shared" si="179"/>
        <v>176.4</v>
      </c>
      <c r="J281" s="33">
        <f>+I281+'AÑO 2019'!J281</f>
        <v>352.8</v>
      </c>
      <c r="K281" s="738">
        <f t="shared" si="180"/>
        <v>1607.2</v>
      </c>
      <c r="L281" s="35">
        <f t="shared" si="181"/>
        <v>0.18</v>
      </c>
      <c r="M281" s="59">
        <v>300</v>
      </c>
      <c r="N281" s="14"/>
      <c r="O281" s="278"/>
      <c r="P281" s="55"/>
      <c r="Q281" s="49"/>
      <c r="R281" s="50"/>
    </row>
    <row r="282" spans="1:18" x14ac:dyDescent="0.25">
      <c r="A282" s="222" t="s">
        <v>254</v>
      </c>
      <c r="B282" s="51" t="s">
        <v>255</v>
      </c>
      <c r="C282" s="198">
        <v>328.16</v>
      </c>
      <c r="D282" s="263">
        <v>0.1</v>
      </c>
      <c r="E282" s="259">
        <v>10</v>
      </c>
      <c r="F282" s="87">
        <v>328.16</v>
      </c>
      <c r="G282" s="54">
        <v>12</v>
      </c>
      <c r="H282" s="32">
        <f t="shared" si="178"/>
        <v>2.4612000000000003</v>
      </c>
      <c r="I282" s="33">
        <f t="shared" si="179"/>
        <v>29.534400000000005</v>
      </c>
      <c r="J282" s="33">
        <f>+I282+'AÑO 2019'!J282</f>
        <v>59.06880000000001</v>
      </c>
      <c r="K282" s="738">
        <f t="shared" si="180"/>
        <v>269.09120000000001</v>
      </c>
      <c r="L282" s="35">
        <f t="shared" si="181"/>
        <v>0.18000000000000002</v>
      </c>
      <c r="M282" s="59">
        <v>300</v>
      </c>
      <c r="N282" s="14"/>
      <c r="O282" s="278"/>
      <c r="P282" s="55"/>
      <c r="Q282" s="49"/>
      <c r="R282" s="50"/>
    </row>
    <row r="283" spans="1:18" x14ac:dyDescent="0.25">
      <c r="A283" s="222" t="s">
        <v>256</v>
      </c>
      <c r="B283" s="51" t="s">
        <v>255</v>
      </c>
      <c r="C283" s="198">
        <v>328.16</v>
      </c>
      <c r="D283" s="263">
        <v>0.1</v>
      </c>
      <c r="E283" s="259">
        <v>10</v>
      </c>
      <c r="F283" s="87">
        <v>328.16</v>
      </c>
      <c r="G283" s="54">
        <v>12</v>
      </c>
      <c r="H283" s="32">
        <f t="shared" si="178"/>
        <v>2.4612000000000003</v>
      </c>
      <c r="I283" s="33">
        <f t="shared" si="179"/>
        <v>29.534400000000005</v>
      </c>
      <c r="J283" s="33">
        <f>+I283+'AÑO 2019'!J283</f>
        <v>59.06880000000001</v>
      </c>
      <c r="K283" s="738">
        <f t="shared" si="180"/>
        <v>269.09120000000001</v>
      </c>
      <c r="L283" s="35">
        <f t="shared" si="181"/>
        <v>0.18000000000000002</v>
      </c>
      <c r="M283" s="59">
        <v>300</v>
      </c>
      <c r="N283" s="14"/>
      <c r="O283" s="278"/>
      <c r="P283" s="55"/>
      <c r="Q283" s="49"/>
      <c r="R283" s="50"/>
    </row>
    <row r="284" spans="1:18" x14ac:dyDescent="0.25">
      <c r="A284" s="222" t="s">
        <v>257</v>
      </c>
      <c r="B284" s="51" t="s">
        <v>255</v>
      </c>
      <c r="C284" s="198">
        <v>328.16</v>
      </c>
      <c r="D284" s="263">
        <v>0.1</v>
      </c>
      <c r="E284" s="259">
        <v>10</v>
      </c>
      <c r="F284" s="87">
        <v>328.16</v>
      </c>
      <c r="G284" s="54">
        <v>12</v>
      </c>
      <c r="H284" s="32">
        <f t="shared" si="178"/>
        <v>2.4612000000000003</v>
      </c>
      <c r="I284" s="33">
        <f t="shared" si="179"/>
        <v>29.534400000000005</v>
      </c>
      <c r="J284" s="33">
        <f>+I284+'AÑO 2019'!J284</f>
        <v>59.06880000000001</v>
      </c>
      <c r="K284" s="738">
        <f t="shared" si="180"/>
        <v>269.09120000000001</v>
      </c>
      <c r="L284" s="35">
        <f t="shared" si="181"/>
        <v>0.18000000000000002</v>
      </c>
      <c r="M284" s="59">
        <v>300</v>
      </c>
      <c r="N284" s="14"/>
      <c r="O284" s="278"/>
      <c r="P284" s="55"/>
      <c r="Q284" s="49"/>
      <c r="R284" s="50"/>
    </row>
    <row r="285" spans="1:18" x14ac:dyDescent="0.25">
      <c r="A285" s="215" t="s">
        <v>258</v>
      </c>
      <c r="B285" s="65" t="s">
        <v>259</v>
      </c>
      <c r="C285" s="198"/>
      <c r="D285" s="258"/>
      <c r="E285" s="259"/>
      <c r="F285" s="87"/>
      <c r="G285" s="54"/>
      <c r="H285" s="239"/>
      <c r="I285" s="253"/>
      <c r="J285" s="253"/>
      <c r="K285" s="253"/>
      <c r="L285" s="35"/>
      <c r="M285" s="59"/>
      <c r="N285" s="14"/>
      <c r="O285" s="278"/>
      <c r="P285" s="55"/>
      <c r="Q285" s="49"/>
      <c r="R285" s="50"/>
    </row>
    <row r="286" spans="1:18" x14ac:dyDescent="0.25">
      <c r="A286" s="222" t="s">
        <v>260</v>
      </c>
      <c r="B286" s="93" t="s">
        <v>261</v>
      </c>
      <c r="C286" s="198">
        <v>522.57000000000005</v>
      </c>
      <c r="D286" s="263">
        <v>0.1</v>
      </c>
      <c r="E286" s="259">
        <v>5</v>
      </c>
      <c r="F286" s="87">
        <v>522.57000000000005</v>
      </c>
      <c r="G286" s="54">
        <v>0</v>
      </c>
      <c r="H286" s="32">
        <f t="shared" ref="H286" si="182">((C286-(C286*D286))/E286)/H$8</f>
        <v>7.8385500000000006</v>
      </c>
      <c r="I286" s="33">
        <f t="shared" ref="I286" si="183">+G286*H286</f>
        <v>0</v>
      </c>
      <c r="J286" s="33">
        <f>+I286+'AÑO 2019'!J286</f>
        <v>470.31299999999999</v>
      </c>
      <c r="K286" s="738">
        <f t="shared" ref="K286" si="184">+C286-J286</f>
        <v>52.257000000000062</v>
      </c>
      <c r="L286" s="35">
        <f t="shared" ref="L286" si="185">+J286/C286</f>
        <v>0.89999999999999991</v>
      </c>
      <c r="M286" s="59">
        <v>300</v>
      </c>
      <c r="N286" s="14"/>
      <c r="O286" s="278"/>
      <c r="P286" s="55"/>
      <c r="Q286" s="58"/>
      <c r="R286" s="50"/>
    </row>
    <row r="287" spans="1:18" x14ac:dyDescent="0.25">
      <c r="A287" s="223"/>
      <c r="B287" s="93" t="s">
        <v>262</v>
      </c>
      <c r="C287" s="198"/>
      <c r="D287" s="263"/>
      <c r="E287" s="259"/>
      <c r="F287" s="87"/>
      <c r="G287" s="54"/>
      <c r="H287" s="239"/>
      <c r="I287" s="253"/>
      <c r="J287" s="253"/>
      <c r="K287" s="253"/>
      <c r="L287" s="35"/>
      <c r="M287" s="59"/>
      <c r="N287" s="14"/>
      <c r="O287" s="278"/>
      <c r="P287" s="55"/>
      <c r="Q287" s="49"/>
      <c r="R287" s="50"/>
    </row>
    <row r="288" spans="1:18" x14ac:dyDescent="0.25">
      <c r="A288" s="223"/>
      <c r="B288" s="93" t="s">
        <v>263</v>
      </c>
      <c r="C288" s="198"/>
      <c r="D288" s="263"/>
      <c r="E288" s="259"/>
      <c r="F288" s="87"/>
      <c r="G288" s="54"/>
      <c r="H288" s="239"/>
      <c r="I288" s="253"/>
      <c r="J288" s="253"/>
      <c r="K288" s="253"/>
      <c r="L288" s="35"/>
      <c r="M288" s="59"/>
      <c r="N288" s="14"/>
      <c r="O288" s="278"/>
      <c r="P288" s="55"/>
      <c r="Q288" s="49"/>
      <c r="R288" s="50"/>
    </row>
    <row r="289" spans="1:18" x14ac:dyDescent="0.25">
      <c r="A289" s="223"/>
      <c r="B289" s="93" t="s">
        <v>264</v>
      </c>
      <c r="C289" s="198"/>
      <c r="D289" s="263"/>
      <c r="E289" s="259"/>
      <c r="F289" s="87"/>
      <c r="G289" s="54"/>
      <c r="H289" s="239"/>
      <c r="I289" s="253"/>
      <c r="J289" s="253"/>
      <c r="K289" s="253"/>
      <c r="L289" s="35"/>
      <c r="M289" s="59"/>
      <c r="N289" s="14"/>
      <c r="O289" s="278"/>
      <c r="P289" s="55"/>
      <c r="Q289" s="49"/>
      <c r="R289" s="50"/>
    </row>
    <row r="290" spans="1:18" x14ac:dyDescent="0.25">
      <c r="A290" s="223"/>
      <c r="B290" s="93" t="s">
        <v>265</v>
      </c>
      <c r="C290" s="198"/>
      <c r="D290" s="263"/>
      <c r="E290" s="259"/>
      <c r="F290" s="87"/>
      <c r="G290" s="54"/>
      <c r="H290" s="239"/>
      <c r="I290" s="253"/>
      <c r="J290" s="253"/>
      <c r="K290" s="253"/>
      <c r="L290" s="35"/>
      <c r="M290" s="59"/>
      <c r="N290" s="14"/>
      <c r="O290" s="278"/>
      <c r="P290" s="55"/>
      <c r="Q290" s="49"/>
      <c r="R290" s="50"/>
    </row>
    <row r="291" spans="1:18" x14ac:dyDescent="0.25">
      <c r="A291" s="223" t="s">
        <v>266</v>
      </c>
      <c r="B291" s="93" t="s">
        <v>267</v>
      </c>
      <c r="C291" s="198">
        <v>5083.8</v>
      </c>
      <c r="D291" s="263">
        <v>0.1</v>
      </c>
      <c r="E291" s="259">
        <v>5</v>
      </c>
      <c r="F291" s="94">
        <v>5083.8</v>
      </c>
      <c r="G291" s="54">
        <v>11</v>
      </c>
      <c r="H291" s="32">
        <f t="shared" ref="H291" si="186">((C291-(C291*D291))/E291)/H$8</f>
        <v>76.257000000000005</v>
      </c>
      <c r="I291" s="33">
        <f t="shared" ref="I291" si="187">+G291*H291</f>
        <v>838.827</v>
      </c>
      <c r="J291" s="33">
        <f>+I291+'AÑO 2019'!J291</f>
        <v>4575.42</v>
      </c>
      <c r="K291" s="738">
        <f t="shared" ref="K291" si="188">+C291-J291</f>
        <v>508.38000000000011</v>
      </c>
      <c r="L291" s="35">
        <f t="shared" ref="L291" si="189">+J291/C291</f>
        <v>0.9</v>
      </c>
      <c r="M291" s="59">
        <v>300</v>
      </c>
      <c r="N291" s="14"/>
      <c r="O291" s="278"/>
      <c r="P291" s="55"/>
      <c r="Q291" s="49"/>
      <c r="R291" s="50"/>
    </row>
    <row r="292" spans="1:18" x14ac:dyDescent="0.25">
      <c r="A292" s="223"/>
      <c r="B292" s="93" t="s">
        <v>268</v>
      </c>
      <c r="C292" s="198"/>
      <c r="D292" s="263"/>
      <c r="E292" s="259"/>
      <c r="F292" s="87"/>
      <c r="G292" s="54"/>
      <c r="H292" s="239"/>
      <c r="I292" s="253"/>
      <c r="J292" s="253"/>
      <c r="K292" s="253"/>
      <c r="L292" s="35"/>
      <c r="M292" s="59"/>
      <c r="N292" s="14"/>
      <c r="O292" s="278"/>
      <c r="P292" s="55"/>
      <c r="Q292" s="49"/>
      <c r="R292" s="50"/>
    </row>
    <row r="293" spans="1:18" x14ac:dyDescent="0.25">
      <c r="A293" s="223"/>
      <c r="B293" s="93" t="s">
        <v>269</v>
      </c>
      <c r="C293" s="198"/>
      <c r="D293" s="263"/>
      <c r="E293" s="259"/>
      <c r="F293" s="87"/>
      <c r="G293" s="54"/>
      <c r="H293" s="239"/>
      <c r="I293" s="253"/>
      <c r="J293" s="253"/>
      <c r="K293" s="253"/>
      <c r="L293" s="35"/>
      <c r="M293" s="59"/>
      <c r="N293" s="14"/>
      <c r="O293" s="278"/>
      <c r="P293" s="55"/>
      <c r="Q293" s="58"/>
      <c r="R293" s="50"/>
    </row>
    <row r="294" spans="1:18" x14ac:dyDescent="0.25">
      <c r="A294" s="223"/>
      <c r="B294" s="93" t="s">
        <v>270</v>
      </c>
      <c r="C294" s="198"/>
      <c r="D294" s="263"/>
      <c r="E294" s="259"/>
      <c r="F294" s="87"/>
      <c r="G294" s="54"/>
      <c r="H294" s="239"/>
      <c r="I294" s="253"/>
      <c r="J294" s="253"/>
      <c r="K294" s="253"/>
      <c r="L294" s="35"/>
      <c r="M294" s="59"/>
      <c r="N294" s="14"/>
      <c r="O294" s="278"/>
      <c r="P294" s="55"/>
      <c r="Q294" s="49"/>
      <c r="R294" s="50"/>
    </row>
    <row r="295" spans="1:18" x14ac:dyDescent="0.25">
      <c r="A295" s="223"/>
      <c r="B295" s="93" t="s">
        <v>271</v>
      </c>
      <c r="C295" s="198"/>
      <c r="D295" s="263"/>
      <c r="E295" s="259"/>
      <c r="F295" s="87"/>
      <c r="G295" s="54"/>
      <c r="H295" s="239"/>
      <c r="I295" s="253"/>
      <c r="J295" s="253"/>
      <c r="K295" s="253"/>
      <c r="L295" s="35"/>
      <c r="M295" s="59"/>
      <c r="N295" s="14"/>
      <c r="O295" s="278"/>
      <c r="P295" s="55"/>
      <c r="Q295" s="49"/>
      <c r="R295" s="50"/>
    </row>
    <row r="296" spans="1:18" x14ac:dyDescent="0.25">
      <c r="A296" s="223"/>
      <c r="B296" s="93"/>
      <c r="C296" s="198"/>
      <c r="D296" s="263"/>
      <c r="E296" s="259"/>
      <c r="F296" s="87"/>
      <c r="G296" s="54"/>
      <c r="H296" s="239"/>
      <c r="I296" s="253"/>
      <c r="J296" s="253"/>
      <c r="K296" s="253"/>
      <c r="L296" s="35"/>
      <c r="M296" s="59"/>
      <c r="N296" s="14"/>
      <c r="O296" s="278"/>
      <c r="P296" s="55"/>
      <c r="Q296" s="49"/>
      <c r="R296" s="50"/>
    </row>
    <row r="297" spans="1:18" x14ac:dyDescent="0.25">
      <c r="A297" s="224">
        <v>300.81</v>
      </c>
      <c r="B297" s="95" t="s">
        <v>272</v>
      </c>
      <c r="C297" s="198"/>
      <c r="D297" s="263"/>
      <c r="E297" s="259"/>
      <c r="F297" s="87"/>
      <c r="G297" s="54"/>
      <c r="H297" s="239"/>
      <c r="I297" s="253"/>
      <c r="J297" s="253"/>
      <c r="K297" s="253"/>
      <c r="L297" s="35"/>
      <c r="M297" s="59"/>
      <c r="N297" s="14"/>
      <c r="O297" s="278"/>
      <c r="P297" s="55"/>
      <c r="Q297" s="49"/>
      <c r="R297" s="50"/>
    </row>
    <row r="298" spans="1:18" x14ac:dyDescent="0.25">
      <c r="A298" s="223" t="s">
        <v>273</v>
      </c>
      <c r="B298" s="93" t="s">
        <v>274</v>
      </c>
      <c r="C298" s="198">
        <v>984.41</v>
      </c>
      <c r="D298" s="263">
        <v>0.1</v>
      </c>
      <c r="E298" s="259">
        <v>5</v>
      </c>
      <c r="F298" s="87">
        <v>984.41</v>
      </c>
      <c r="G298" s="54">
        <v>11</v>
      </c>
      <c r="H298" s="32">
        <f t="shared" ref="H298:H299" si="190">((C298-(C298*D298))/E298)/H$8</f>
        <v>14.766149999999998</v>
      </c>
      <c r="I298" s="33">
        <f t="shared" ref="I298:I299" si="191">+G298*H298</f>
        <v>162.42764999999997</v>
      </c>
      <c r="J298" s="33">
        <f>+I298+'AÑO 2019'!J298</f>
        <v>885.96899999999994</v>
      </c>
      <c r="K298" s="738">
        <f t="shared" ref="K298:K299" si="192">+C298-J298</f>
        <v>98.441000000000031</v>
      </c>
      <c r="L298" s="35">
        <f t="shared" ref="L298:L299" si="193">+J298/C298</f>
        <v>0.89999999999999991</v>
      </c>
      <c r="M298" s="59">
        <v>300</v>
      </c>
      <c r="N298" s="14"/>
      <c r="O298" s="278"/>
      <c r="P298" s="55"/>
      <c r="Q298" s="49"/>
      <c r="R298" s="50"/>
    </row>
    <row r="299" spans="1:18" x14ac:dyDescent="0.25">
      <c r="A299" s="223" t="s">
        <v>275</v>
      </c>
      <c r="B299" s="93" t="s">
        <v>274</v>
      </c>
      <c r="C299" s="198">
        <v>1869.44</v>
      </c>
      <c r="D299" s="263">
        <v>0.1</v>
      </c>
      <c r="E299" s="259">
        <v>5</v>
      </c>
      <c r="F299" s="87">
        <v>1869.44</v>
      </c>
      <c r="G299" s="54">
        <v>11</v>
      </c>
      <c r="H299" s="32">
        <f t="shared" si="190"/>
        <v>28.041600000000003</v>
      </c>
      <c r="I299" s="33">
        <f t="shared" si="191"/>
        <v>308.45760000000001</v>
      </c>
      <c r="J299" s="33">
        <f>+I299+'AÑO 2019'!J299</f>
        <v>1682.4960000000001</v>
      </c>
      <c r="K299" s="738">
        <f t="shared" si="192"/>
        <v>186.94399999999996</v>
      </c>
      <c r="L299" s="35">
        <f t="shared" si="193"/>
        <v>0.9</v>
      </c>
      <c r="M299" s="59">
        <v>300</v>
      </c>
      <c r="N299" s="14"/>
      <c r="O299" s="278"/>
      <c r="P299" s="55"/>
      <c r="Q299" s="49"/>
      <c r="R299" s="50"/>
    </row>
    <row r="300" spans="1:18" x14ac:dyDescent="0.25">
      <c r="A300" s="223"/>
      <c r="B300" s="93"/>
      <c r="C300" s="198"/>
      <c r="D300" s="263"/>
      <c r="E300" s="259"/>
      <c r="F300" s="87"/>
      <c r="G300" s="54"/>
      <c r="H300" s="239"/>
      <c r="I300" s="253"/>
      <c r="J300" s="253"/>
      <c r="K300" s="253"/>
      <c r="L300" s="35"/>
      <c r="M300" s="59"/>
      <c r="N300" s="14"/>
      <c r="O300" s="278"/>
      <c r="P300" s="55"/>
      <c r="Q300" s="58"/>
      <c r="R300" s="50"/>
    </row>
    <row r="301" spans="1:18" x14ac:dyDescent="0.25">
      <c r="A301" s="223"/>
      <c r="B301" s="93"/>
      <c r="C301" s="198"/>
      <c r="D301" s="263"/>
      <c r="E301" s="259"/>
      <c r="F301" s="87"/>
      <c r="G301" s="54"/>
      <c r="H301" s="239"/>
      <c r="I301" s="253"/>
      <c r="J301" s="253"/>
      <c r="K301" s="253"/>
      <c r="L301" s="35"/>
      <c r="M301" s="59"/>
      <c r="N301" s="14"/>
      <c r="O301" s="278"/>
      <c r="P301" s="55"/>
      <c r="Q301" s="49"/>
      <c r="R301" s="50"/>
    </row>
    <row r="302" spans="1:18" x14ac:dyDescent="0.25">
      <c r="A302" s="209">
        <v>400</v>
      </c>
      <c r="B302" s="7" t="s">
        <v>276</v>
      </c>
      <c r="C302" s="198"/>
      <c r="D302" s="258"/>
      <c r="E302" s="259"/>
      <c r="F302" s="87"/>
      <c r="G302" s="54"/>
      <c r="H302" s="239"/>
      <c r="I302" s="253"/>
      <c r="J302" s="253"/>
      <c r="K302" s="253"/>
      <c r="L302" s="35"/>
      <c r="M302" s="59"/>
      <c r="N302" s="14"/>
      <c r="O302" s="278"/>
      <c r="P302" s="55"/>
      <c r="Q302" s="49"/>
      <c r="R302" s="50"/>
    </row>
    <row r="303" spans="1:18" x14ac:dyDescent="0.25">
      <c r="A303" s="215" t="s">
        <v>277</v>
      </c>
      <c r="B303" s="65" t="s">
        <v>278</v>
      </c>
      <c r="C303" s="198"/>
      <c r="D303" s="258"/>
      <c r="E303" s="259"/>
      <c r="F303" s="87"/>
      <c r="G303" s="54"/>
      <c r="H303" s="239"/>
      <c r="I303" s="253"/>
      <c r="J303" s="253"/>
      <c r="K303" s="253"/>
      <c r="L303" s="35"/>
      <c r="M303" s="59"/>
      <c r="N303" s="14"/>
      <c r="O303" s="278"/>
      <c r="P303" s="55"/>
      <c r="Q303" s="49"/>
      <c r="R303" s="50"/>
    </row>
    <row r="304" spans="1:18" x14ac:dyDescent="0.25">
      <c r="A304" s="150" t="s">
        <v>279</v>
      </c>
      <c r="B304" s="60" t="s">
        <v>280</v>
      </c>
      <c r="C304" s="198">
        <v>55.64</v>
      </c>
      <c r="D304" s="258"/>
      <c r="E304" s="259"/>
      <c r="F304" s="87"/>
      <c r="G304" s="54"/>
      <c r="H304" s="239"/>
      <c r="I304" s="253"/>
      <c r="J304" s="253"/>
      <c r="K304" s="253"/>
      <c r="L304" s="35"/>
      <c r="M304" s="59"/>
      <c r="N304" s="14"/>
      <c r="O304" s="278">
        <v>55.64</v>
      </c>
      <c r="P304" s="55">
        <v>400</v>
      </c>
      <c r="Q304" s="49"/>
      <c r="R304" s="50"/>
    </row>
    <row r="305" spans="1:18" x14ac:dyDescent="0.25">
      <c r="A305" s="150" t="s">
        <v>281</v>
      </c>
      <c r="B305" s="60" t="s">
        <v>282</v>
      </c>
      <c r="C305" s="198"/>
      <c r="D305" s="263"/>
      <c r="E305" s="259"/>
      <c r="F305" s="87"/>
      <c r="G305" s="54"/>
      <c r="H305" s="239"/>
      <c r="I305" s="253"/>
      <c r="J305" s="253"/>
      <c r="K305" s="253"/>
      <c r="L305" s="35"/>
      <c r="M305" s="59"/>
      <c r="N305" s="14"/>
      <c r="O305" s="278"/>
      <c r="P305" s="55"/>
      <c r="Q305" s="49" t="s">
        <v>962</v>
      </c>
      <c r="R305" s="50">
        <v>122.32</v>
      </c>
    </row>
    <row r="306" spans="1:18" x14ac:dyDescent="0.25">
      <c r="A306" s="150" t="s">
        <v>283</v>
      </c>
      <c r="B306" s="51" t="s">
        <v>284</v>
      </c>
      <c r="C306" s="198">
        <v>383.44</v>
      </c>
      <c r="D306" s="263">
        <v>0.1</v>
      </c>
      <c r="E306" s="259">
        <v>10</v>
      </c>
      <c r="F306" s="87">
        <v>383.44</v>
      </c>
      <c r="G306" s="54">
        <v>0</v>
      </c>
      <c r="H306" s="32">
        <f t="shared" ref="H306" si="194">((C306-(C306*D306))/E306)/H$8</f>
        <v>2.8757999999999999</v>
      </c>
      <c r="I306" s="33">
        <f t="shared" ref="I306" si="195">+G306*H306</f>
        <v>0</v>
      </c>
      <c r="J306" s="33">
        <f>+I306+'AÑO 2019'!J306</f>
        <v>345.11020000000002</v>
      </c>
      <c r="K306" s="738">
        <f t="shared" ref="K306" si="196">+C306-J306</f>
        <v>38.329799999999977</v>
      </c>
      <c r="L306" s="35">
        <f t="shared" ref="L306" si="197">+J306/C306</f>
        <v>0.90003703317337791</v>
      </c>
      <c r="M306" s="59">
        <v>400</v>
      </c>
      <c r="N306" s="14"/>
      <c r="O306" s="278"/>
      <c r="P306" s="55"/>
      <c r="Q306" s="49"/>
      <c r="R306" s="50"/>
    </row>
    <row r="307" spans="1:18" x14ac:dyDescent="0.25">
      <c r="A307" s="212" t="s">
        <v>285</v>
      </c>
      <c r="B307" s="70" t="s">
        <v>286</v>
      </c>
      <c r="C307" s="198"/>
      <c r="D307" s="258"/>
      <c r="E307" s="259"/>
      <c r="F307" s="87"/>
      <c r="G307" s="54"/>
      <c r="H307" s="239"/>
      <c r="I307" s="253"/>
      <c r="J307" s="253"/>
      <c r="K307" s="253"/>
      <c r="L307" s="35"/>
      <c r="M307" s="59"/>
      <c r="N307" s="14"/>
      <c r="O307" s="278"/>
      <c r="P307" s="55"/>
      <c r="Q307" s="58"/>
      <c r="R307" s="50"/>
    </row>
    <row r="308" spans="1:18" x14ac:dyDescent="0.25">
      <c r="A308" s="150" t="s">
        <v>287</v>
      </c>
      <c r="B308" s="51" t="s">
        <v>288</v>
      </c>
      <c r="C308" s="198">
        <v>66</v>
      </c>
      <c r="D308" s="258"/>
      <c r="E308" s="259"/>
      <c r="F308" s="87"/>
      <c r="G308" s="54"/>
      <c r="H308" s="239"/>
      <c r="I308" s="253"/>
      <c r="J308" s="253"/>
      <c r="K308" s="253"/>
      <c r="L308" s="35"/>
      <c r="M308" s="59"/>
      <c r="N308" s="14"/>
      <c r="O308" s="278">
        <v>66</v>
      </c>
      <c r="P308" s="55">
        <v>400</v>
      </c>
      <c r="Q308" s="49"/>
      <c r="R308" s="50"/>
    </row>
    <row r="309" spans="1:18" x14ac:dyDescent="0.25">
      <c r="A309" s="212" t="s">
        <v>289</v>
      </c>
      <c r="B309" s="70" t="s">
        <v>290</v>
      </c>
      <c r="C309" s="198"/>
      <c r="D309" s="258"/>
      <c r="E309" s="259"/>
      <c r="F309" s="87"/>
      <c r="G309" s="54"/>
      <c r="H309" s="239"/>
      <c r="I309" s="253"/>
      <c r="J309" s="253"/>
      <c r="K309" s="253"/>
      <c r="L309" s="35"/>
      <c r="M309" s="59"/>
      <c r="N309" s="14"/>
      <c r="O309" s="278"/>
      <c r="P309" s="55"/>
      <c r="Q309" s="49"/>
      <c r="R309" s="50"/>
    </row>
    <row r="310" spans="1:18" x14ac:dyDescent="0.25">
      <c r="A310" s="150" t="s">
        <v>291</v>
      </c>
      <c r="B310" s="51" t="s">
        <v>292</v>
      </c>
      <c r="C310" s="198">
        <v>29</v>
      </c>
      <c r="D310" s="258"/>
      <c r="E310" s="259"/>
      <c r="F310" s="87"/>
      <c r="G310" s="54"/>
      <c r="H310" s="239"/>
      <c r="I310" s="253"/>
      <c r="J310" s="253"/>
      <c r="K310" s="253"/>
      <c r="L310" s="35"/>
      <c r="M310" s="59"/>
      <c r="N310" s="14"/>
      <c r="O310" s="278">
        <v>29</v>
      </c>
      <c r="P310" s="55">
        <v>400</v>
      </c>
      <c r="Q310" s="49"/>
      <c r="R310" s="50"/>
    </row>
    <row r="311" spans="1:18" x14ac:dyDescent="0.25">
      <c r="A311" s="150" t="s">
        <v>293</v>
      </c>
      <c r="B311" s="51" t="s">
        <v>292</v>
      </c>
      <c r="C311" s="193">
        <v>29</v>
      </c>
      <c r="D311" s="258"/>
      <c r="E311" s="259"/>
      <c r="F311" s="53"/>
      <c r="G311" s="54"/>
      <c r="H311" s="239"/>
      <c r="I311" s="253"/>
      <c r="J311" s="253"/>
      <c r="K311" s="253"/>
      <c r="L311" s="35"/>
      <c r="M311" s="59"/>
      <c r="N311" s="14"/>
      <c r="O311" s="264">
        <v>29</v>
      </c>
      <c r="P311" s="55">
        <v>400</v>
      </c>
      <c r="Q311" s="49"/>
      <c r="R311" s="50"/>
    </row>
    <row r="312" spans="1:18" x14ac:dyDescent="0.25">
      <c r="A312" s="212" t="s">
        <v>294</v>
      </c>
      <c r="B312" s="70" t="s">
        <v>295</v>
      </c>
      <c r="C312" s="193"/>
      <c r="D312" s="258"/>
      <c r="E312" s="259"/>
      <c r="F312" s="53"/>
      <c r="G312" s="54"/>
      <c r="H312" s="239"/>
      <c r="I312" s="253"/>
      <c r="J312" s="253"/>
      <c r="K312" s="253"/>
      <c r="L312" s="35"/>
      <c r="M312" s="59"/>
      <c r="N312" s="14"/>
      <c r="O312" s="264"/>
      <c r="P312" s="55"/>
      <c r="Q312" s="49"/>
      <c r="R312" s="50"/>
    </row>
    <row r="313" spans="1:18" x14ac:dyDescent="0.25">
      <c r="A313" s="150" t="s">
        <v>296</v>
      </c>
      <c r="B313" s="51" t="s">
        <v>292</v>
      </c>
      <c r="C313" s="193">
        <v>75</v>
      </c>
      <c r="D313" s="258"/>
      <c r="E313" s="259"/>
      <c r="F313" s="53"/>
      <c r="G313" s="54"/>
      <c r="H313" s="239"/>
      <c r="I313" s="253"/>
      <c r="J313" s="253"/>
      <c r="K313" s="253"/>
      <c r="L313" s="35"/>
      <c r="M313" s="59"/>
      <c r="N313" s="14"/>
      <c r="O313" s="264">
        <v>75</v>
      </c>
      <c r="P313" s="55">
        <v>400</v>
      </c>
      <c r="Q313" s="49"/>
      <c r="R313" s="50"/>
    </row>
    <row r="314" spans="1:18" x14ac:dyDescent="0.25">
      <c r="A314" s="215" t="s">
        <v>297</v>
      </c>
      <c r="B314" s="65" t="s">
        <v>298</v>
      </c>
      <c r="C314" s="193"/>
      <c r="D314" s="258"/>
      <c r="E314" s="259"/>
      <c r="F314" s="53"/>
      <c r="G314" s="54"/>
      <c r="H314" s="239"/>
      <c r="I314" s="253"/>
      <c r="J314" s="253"/>
      <c r="K314" s="253"/>
      <c r="L314" s="35"/>
      <c r="M314" s="59"/>
      <c r="N314" s="14"/>
      <c r="O314" s="264"/>
      <c r="P314" s="55"/>
      <c r="Q314" s="58"/>
      <c r="R314" s="50"/>
    </row>
    <row r="315" spans="1:18" x14ac:dyDescent="0.25">
      <c r="A315" s="150" t="s">
        <v>299</v>
      </c>
      <c r="B315" s="60" t="s">
        <v>300</v>
      </c>
      <c r="C315" s="198">
        <v>3570</v>
      </c>
      <c r="D315" s="263">
        <v>0.1</v>
      </c>
      <c r="E315" s="259">
        <v>10</v>
      </c>
      <c r="F315" s="87">
        <v>3570</v>
      </c>
      <c r="G315" s="54">
        <v>0</v>
      </c>
      <c r="H315" s="32">
        <f t="shared" ref="H315" si="198">((C315-(C315*D315))/E315)/H$8</f>
        <v>26.775000000000002</v>
      </c>
      <c r="I315" s="33">
        <f t="shared" ref="I315" si="199">+G315*H315</f>
        <v>0</v>
      </c>
      <c r="J315" s="33">
        <f>+I315+'AÑO 2019'!J315</f>
        <v>3212.9950000000003</v>
      </c>
      <c r="K315" s="738">
        <f t="shared" ref="K315" si="200">+C315-J315</f>
        <v>357.00499999999965</v>
      </c>
      <c r="L315" s="35">
        <f t="shared" ref="L315" si="201">+J315/C315</f>
        <v>0.899998599439776</v>
      </c>
      <c r="M315" s="59">
        <v>400</v>
      </c>
      <c r="N315" s="14"/>
      <c r="O315" s="278"/>
      <c r="P315" s="55"/>
      <c r="Q315" s="49"/>
      <c r="R315" s="50"/>
    </row>
    <row r="316" spans="1:18" x14ac:dyDescent="0.25">
      <c r="A316" s="205" t="s">
        <v>301</v>
      </c>
      <c r="B316" s="41" t="s">
        <v>302</v>
      </c>
      <c r="C316" s="193"/>
      <c r="D316" s="263"/>
      <c r="E316" s="259"/>
      <c r="F316" s="53"/>
      <c r="G316" s="54"/>
      <c r="H316" s="239"/>
      <c r="I316" s="253"/>
      <c r="J316" s="253"/>
      <c r="K316" s="253"/>
      <c r="L316" s="35"/>
      <c r="M316" s="59"/>
      <c r="N316" s="14"/>
      <c r="O316" s="264"/>
      <c r="P316" s="55"/>
      <c r="Q316" s="49"/>
      <c r="R316" s="50"/>
    </row>
    <row r="317" spans="1:18" x14ac:dyDescent="0.25">
      <c r="A317" s="150" t="s">
        <v>303</v>
      </c>
      <c r="B317" s="51" t="s">
        <v>304</v>
      </c>
      <c r="C317" s="193"/>
      <c r="D317" s="258"/>
      <c r="E317" s="259"/>
      <c r="F317" s="53"/>
      <c r="G317" s="54"/>
      <c r="H317" s="239"/>
      <c r="I317" s="253"/>
      <c r="J317" s="253"/>
      <c r="K317" s="253"/>
      <c r="L317" s="35"/>
      <c r="M317" s="59"/>
      <c r="N317" s="14"/>
      <c r="O317" s="264"/>
      <c r="P317" s="55"/>
      <c r="Q317" s="49"/>
      <c r="R317" s="50"/>
    </row>
    <row r="318" spans="1:18" x14ac:dyDescent="0.25">
      <c r="A318" s="150" t="s">
        <v>305</v>
      </c>
      <c r="B318" s="51" t="s">
        <v>304</v>
      </c>
      <c r="C318" s="193"/>
      <c r="D318" s="258"/>
      <c r="E318" s="259"/>
      <c r="F318" s="53"/>
      <c r="G318" s="54"/>
      <c r="H318" s="239"/>
      <c r="I318" s="253"/>
      <c r="J318" s="253"/>
      <c r="K318" s="253"/>
      <c r="L318" s="35"/>
      <c r="M318" s="59"/>
      <c r="N318" s="14"/>
      <c r="O318" s="264"/>
      <c r="P318" s="55"/>
      <c r="Q318" s="49"/>
      <c r="R318" s="50"/>
    </row>
    <row r="319" spans="1:18" x14ac:dyDescent="0.25">
      <c r="A319" s="150" t="s">
        <v>306</v>
      </c>
      <c r="B319" s="51" t="s">
        <v>304</v>
      </c>
      <c r="C319" s="193"/>
      <c r="D319" s="258"/>
      <c r="E319" s="259"/>
      <c r="F319" s="53"/>
      <c r="G319" s="54"/>
      <c r="H319" s="239"/>
      <c r="I319" s="253"/>
      <c r="J319" s="253"/>
      <c r="K319" s="253"/>
      <c r="L319" s="35"/>
      <c r="M319" s="59"/>
      <c r="N319" s="14"/>
      <c r="O319" s="264"/>
      <c r="P319" s="55"/>
      <c r="Q319" s="49"/>
      <c r="R319" s="50"/>
    </row>
    <row r="320" spans="1:18" x14ac:dyDescent="0.25">
      <c r="A320" s="150" t="s">
        <v>307</v>
      </c>
      <c r="B320" s="51" t="s">
        <v>304</v>
      </c>
      <c r="C320" s="193"/>
      <c r="D320" s="258"/>
      <c r="E320" s="259"/>
      <c r="F320" s="53"/>
      <c r="G320" s="54"/>
      <c r="H320" s="239"/>
      <c r="I320" s="253"/>
      <c r="J320" s="253"/>
      <c r="K320" s="253"/>
      <c r="L320" s="35"/>
      <c r="M320" s="59"/>
      <c r="N320" s="14"/>
      <c r="O320" s="264"/>
      <c r="P320" s="55"/>
      <c r="Q320" s="49"/>
      <c r="R320" s="50"/>
    </row>
    <row r="321" spans="1:18" x14ac:dyDescent="0.25">
      <c r="A321" s="150" t="s">
        <v>308</v>
      </c>
      <c r="B321" s="51" t="s">
        <v>304</v>
      </c>
      <c r="C321" s="193"/>
      <c r="D321" s="258"/>
      <c r="E321" s="259"/>
      <c r="F321" s="53"/>
      <c r="G321" s="54"/>
      <c r="H321" s="239"/>
      <c r="I321" s="253"/>
      <c r="J321" s="253"/>
      <c r="K321" s="253"/>
      <c r="L321" s="35"/>
      <c r="M321" s="59"/>
      <c r="N321" s="14"/>
      <c r="O321" s="264"/>
      <c r="P321" s="55"/>
      <c r="Q321" s="58"/>
      <c r="R321" s="50"/>
    </row>
    <row r="322" spans="1:18" x14ac:dyDescent="0.25">
      <c r="A322" s="150" t="s">
        <v>309</v>
      </c>
      <c r="B322" s="51" t="s">
        <v>304</v>
      </c>
      <c r="C322" s="193"/>
      <c r="D322" s="258"/>
      <c r="E322" s="259"/>
      <c r="F322" s="53"/>
      <c r="G322" s="54"/>
      <c r="H322" s="239"/>
      <c r="I322" s="253"/>
      <c r="J322" s="253"/>
      <c r="K322" s="253"/>
      <c r="L322" s="35"/>
      <c r="M322" s="59"/>
      <c r="N322" s="14"/>
      <c r="O322" s="264"/>
      <c r="P322" s="55"/>
      <c r="Q322" s="49"/>
      <c r="R322" s="50"/>
    </row>
    <row r="323" spans="1:18" x14ac:dyDescent="0.25">
      <c r="A323" s="215" t="s">
        <v>310</v>
      </c>
      <c r="B323" s="65" t="s">
        <v>311</v>
      </c>
      <c r="C323" s="193"/>
      <c r="D323" s="258"/>
      <c r="E323" s="259"/>
      <c r="F323" s="53"/>
      <c r="G323" s="54"/>
      <c r="H323" s="239"/>
      <c r="I323" s="253"/>
      <c r="J323" s="253"/>
      <c r="K323" s="253"/>
      <c r="L323" s="35"/>
      <c r="M323" s="59"/>
      <c r="N323" s="14"/>
      <c r="O323" s="264"/>
      <c r="P323" s="55"/>
      <c r="Q323" s="49"/>
      <c r="R323" s="50"/>
    </row>
    <row r="324" spans="1:18" x14ac:dyDescent="0.25">
      <c r="A324" s="150" t="s">
        <v>312</v>
      </c>
      <c r="B324" s="51" t="s">
        <v>313</v>
      </c>
      <c r="C324" s="193">
        <v>130.94999999999999</v>
      </c>
      <c r="D324" s="263">
        <v>0.1</v>
      </c>
      <c r="E324" s="259">
        <v>10</v>
      </c>
      <c r="F324" s="53">
        <v>130.94999999999999</v>
      </c>
      <c r="G324" s="54">
        <v>0</v>
      </c>
      <c r="H324" s="32">
        <f t="shared" ref="H324" si="202">((C324-(C324*D324))/E324)/H$8</f>
        <v>0.98212499999999991</v>
      </c>
      <c r="I324" s="33">
        <f t="shared" ref="I324" si="203">+G324*H324</f>
        <v>0</v>
      </c>
      <c r="J324" s="33">
        <f>+I324+'AÑO 2019'!J324</f>
        <v>117.85312499999999</v>
      </c>
      <c r="K324" s="738">
        <f t="shared" ref="K324" si="204">+C324-J324</f>
        <v>13.096874999999997</v>
      </c>
      <c r="L324" s="35">
        <f t="shared" ref="L324" si="205">+J324/C324</f>
        <v>0.89998568155784653</v>
      </c>
      <c r="M324" s="59">
        <v>400</v>
      </c>
      <c r="N324" s="14"/>
      <c r="O324" s="264"/>
      <c r="P324" s="55"/>
      <c r="Q324" s="49"/>
      <c r="R324" s="50"/>
    </row>
    <row r="325" spans="1:18" x14ac:dyDescent="0.25">
      <c r="A325" s="215" t="s">
        <v>314</v>
      </c>
      <c r="B325" s="65" t="s">
        <v>315</v>
      </c>
      <c r="C325" s="193"/>
      <c r="D325" s="258"/>
      <c r="E325" s="259"/>
      <c r="F325" s="53"/>
      <c r="G325" s="54"/>
      <c r="H325" s="239"/>
      <c r="I325" s="253"/>
      <c r="J325" s="253"/>
      <c r="K325" s="253"/>
      <c r="L325" s="35"/>
      <c r="M325" s="59"/>
      <c r="N325" s="14"/>
      <c r="O325" s="264"/>
      <c r="P325" s="55"/>
      <c r="Q325" s="49"/>
      <c r="R325" s="50"/>
    </row>
    <row r="326" spans="1:18" x14ac:dyDescent="0.25">
      <c r="A326" s="150" t="s">
        <v>316</v>
      </c>
      <c r="B326" s="60" t="s">
        <v>317</v>
      </c>
      <c r="C326" s="193"/>
      <c r="D326" s="258"/>
      <c r="E326" s="259"/>
      <c r="F326" s="53"/>
      <c r="G326" s="54"/>
      <c r="H326" s="239"/>
      <c r="I326" s="253"/>
      <c r="J326" s="253"/>
      <c r="K326" s="253"/>
      <c r="L326" s="35"/>
      <c r="M326" s="59"/>
      <c r="N326" s="14"/>
      <c r="O326" s="264"/>
      <c r="P326" s="55"/>
      <c r="Q326" s="49"/>
      <c r="R326" s="50"/>
    </row>
    <row r="327" spans="1:18" x14ac:dyDescent="0.25">
      <c r="A327" s="150" t="s">
        <v>318</v>
      </c>
      <c r="B327" s="51" t="s">
        <v>319</v>
      </c>
      <c r="C327" s="193">
        <v>339.26</v>
      </c>
      <c r="D327" s="263">
        <v>0.1</v>
      </c>
      <c r="E327" s="259">
        <v>10</v>
      </c>
      <c r="F327" s="53">
        <v>339.26</v>
      </c>
      <c r="G327" s="54">
        <v>0</v>
      </c>
      <c r="H327" s="32">
        <f t="shared" ref="H327" si="206">((C327-(C327*D327))/E327)/H$8</f>
        <v>2.5444499999999999</v>
      </c>
      <c r="I327" s="33">
        <f t="shared" ref="I327" si="207">+G327*H327</f>
        <v>0</v>
      </c>
      <c r="J327" s="33">
        <f>+I327+'AÑO 2019'!J327</f>
        <v>305.31259999999997</v>
      </c>
      <c r="K327" s="738">
        <f t="shared" ref="K327" si="208">+C327-J327</f>
        <v>33.947400000000016</v>
      </c>
      <c r="L327" s="35">
        <f t="shared" ref="L327" si="209">+J327/C327</f>
        <v>0.89993692153510574</v>
      </c>
      <c r="M327" s="59">
        <v>400</v>
      </c>
      <c r="N327" s="14"/>
      <c r="O327" s="264"/>
      <c r="P327" s="55"/>
      <c r="Q327" s="49"/>
      <c r="R327" s="50"/>
    </row>
    <row r="328" spans="1:18" x14ac:dyDescent="0.25">
      <c r="A328" s="205" t="s">
        <v>320</v>
      </c>
      <c r="B328" s="41" t="s">
        <v>321</v>
      </c>
      <c r="C328" s="193"/>
      <c r="D328" s="258"/>
      <c r="E328" s="259"/>
      <c r="F328" s="53"/>
      <c r="G328" s="54"/>
      <c r="H328" s="239"/>
      <c r="I328" s="253"/>
      <c r="J328" s="253"/>
      <c r="K328" s="253"/>
      <c r="L328" s="35"/>
      <c r="M328" s="59"/>
      <c r="N328" s="14"/>
      <c r="O328" s="264"/>
      <c r="P328" s="55"/>
      <c r="Q328" s="58"/>
      <c r="R328" s="50"/>
    </row>
    <row r="329" spans="1:18" x14ac:dyDescent="0.25">
      <c r="A329" s="150" t="s">
        <v>322</v>
      </c>
      <c r="B329" s="60" t="s">
        <v>323</v>
      </c>
      <c r="C329" s="193">
        <v>210</v>
      </c>
      <c r="D329" s="263">
        <v>0.1</v>
      </c>
      <c r="E329" s="259">
        <v>10</v>
      </c>
      <c r="F329" s="53">
        <v>210</v>
      </c>
      <c r="G329" s="54">
        <v>0</v>
      </c>
      <c r="H329" s="32">
        <f t="shared" ref="H329" si="210">((C329-(C329*D329))/E329)/H$8</f>
        <v>1.575</v>
      </c>
      <c r="I329" s="33">
        <f t="shared" ref="I329" si="211">+G329*H329</f>
        <v>0</v>
      </c>
      <c r="J329" s="33">
        <f>+I329+'AÑO 2019'!J329</f>
        <v>189.00000000000003</v>
      </c>
      <c r="K329" s="738">
        <f t="shared" ref="K329" si="212">+C329-J329</f>
        <v>20.999999999999972</v>
      </c>
      <c r="L329" s="35">
        <f t="shared" ref="L329" si="213">+J329/C329</f>
        <v>0.90000000000000013</v>
      </c>
      <c r="M329" s="59">
        <v>400</v>
      </c>
      <c r="N329" s="14"/>
      <c r="O329" s="264"/>
      <c r="P329" s="55"/>
      <c r="Q329" s="49"/>
      <c r="R329" s="50"/>
    </row>
    <row r="330" spans="1:18" x14ac:dyDescent="0.25">
      <c r="A330" s="150" t="s">
        <v>324</v>
      </c>
      <c r="B330" s="60" t="s">
        <v>325</v>
      </c>
      <c r="C330" s="193">
        <v>448</v>
      </c>
      <c r="D330" s="263">
        <v>0.1</v>
      </c>
      <c r="E330" s="259">
        <v>10</v>
      </c>
      <c r="F330" s="53">
        <v>448</v>
      </c>
      <c r="G330" s="54">
        <v>0</v>
      </c>
      <c r="H330" s="32">
        <f t="shared" ref="H330:H331" si="214">((C330-(C330*D330))/E330)/H$8</f>
        <v>3.36</v>
      </c>
      <c r="I330" s="33">
        <f t="shared" ref="I330:I331" si="215">+G330*H330</f>
        <v>0</v>
      </c>
      <c r="J330" s="33">
        <f>+I330+'AÑO 2019'!J330</f>
        <v>403.2</v>
      </c>
      <c r="K330" s="738">
        <f t="shared" ref="K330:K331" si="216">+C330-J330</f>
        <v>44.800000000000011</v>
      </c>
      <c r="L330" s="35">
        <f t="shared" ref="L330:L331" si="217">+J330/C330</f>
        <v>0.9</v>
      </c>
      <c r="M330" s="59">
        <v>400</v>
      </c>
      <c r="N330" s="14"/>
      <c r="O330" s="264"/>
      <c r="P330" s="55"/>
      <c r="Q330" s="49"/>
      <c r="R330" s="50"/>
    </row>
    <row r="331" spans="1:18" x14ac:dyDescent="0.25">
      <c r="A331" s="150" t="s">
        <v>326</v>
      </c>
      <c r="B331" s="60" t="s">
        <v>327</v>
      </c>
      <c r="C331" s="193">
        <v>141</v>
      </c>
      <c r="D331" s="263">
        <v>0.1</v>
      </c>
      <c r="E331" s="259">
        <v>10</v>
      </c>
      <c r="F331" s="53">
        <v>141</v>
      </c>
      <c r="G331" s="54">
        <v>0</v>
      </c>
      <c r="H331" s="32">
        <f t="shared" si="214"/>
        <v>1.0575000000000001</v>
      </c>
      <c r="I331" s="33">
        <f t="shared" si="215"/>
        <v>0</v>
      </c>
      <c r="J331" s="33">
        <f>+I331+'AÑO 2019'!J331</f>
        <v>126.9025</v>
      </c>
      <c r="K331" s="738">
        <f t="shared" si="216"/>
        <v>14.097499999999997</v>
      </c>
      <c r="L331" s="35">
        <f t="shared" si="217"/>
        <v>0.90001773049645395</v>
      </c>
      <c r="M331" s="59">
        <v>400</v>
      </c>
      <c r="N331" s="14"/>
      <c r="O331" s="264"/>
      <c r="P331" s="55"/>
      <c r="Q331" s="49"/>
      <c r="R331" s="50"/>
    </row>
    <row r="332" spans="1:18" x14ac:dyDescent="0.25">
      <c r="A332" s="150" t="s">
        <v>328</v>
      </c>
      <c r="B332" s="60" t="s">
        <v>329</v>
      </c>
      <c r="C332" s="193">
        <v>15.95</v>
      </c>
      <c r="D332" s="258"/>
      <c r="E332" s="259"/>
      <c r="F332" s="53"/>
      <c r="G332" s="54"/>
      <c r="H332" s="239"/>
      <c r="I332" s="253"/>
      <c r="J332" s="253"/>
      <c r="K332" s="253"/>
      <c r="L332" s="35"/>
      <c r="M332" s="59"/>
      <c r="N332" s="14"/>
      <c r="O332" s="264">
        <v>15.95</v>
      </c>
      <c r="P332" s="55">
        <v>400</v>
      </c>
      <c r="Q332" s="49"/>
      <c r="R332" s="50"/>
    </row>
    <row r="333" spans="1:18" x14ac:dyDescent="0.25">
      <c r="A333" s="150" t="s">
        <v>330</v>
      </c>
      <c r="B333" s="60" t="s">
        <v>331</v>
      </c>
      <c r="C333" s="193">
        <v>54</v>
      </c>
      <c r="D333" s="258"/>
      <c r="E333" s="259"/>
      <c r="F333" s="53"/>
      <c r="G333" s="54"/>
      <c r="H333" s="239"/>
      <c r="I333" s="253"/>
      <c r="J333" s="253"/>
      <c r="K333" s="253"/>
      <c r="L333" s="35"/>
      <c r="M333" s="59"/>
      <c r="N333" s="14"/>
      <c r="O333" s="264">
        <v>54</v>
      </c>
      <c r="P333" s="55">
        <v>400</v>
      </c>
      <c r="Q333" s="49"/>
      <c r="R333" s="50"/>
    </row>
    <row r="334" spans="1:18" x14ac:dyDescent="0.25">
      <c r="A334" s="215" t="s">
        <v>332</v>
      </c>
      <c r="B334" s="65" t="s">
        <v>333</v>
      </c>
      <c r="C334" s="193"/>
      <c r="D334" s="258"/>
      <c r="E334" s="259"/>
      <c r="F334" s="53"/>
      <c r="G334" s="54"/>
      <c r="H334" s="239"/>
      <c r="I334" s="253"/>
      <c r="J334" s="253"/>
      <c r="K334" s="253"/>
      <c r="L334" s="35"/>
      <c r="M334" s="59"/>
      <c r="N334" s="14"/>
      <c r="O334" s="264"/>
      <c r="P334" s="55"/>
      <c r="Q334" s="49"/>
      <c r="R334" s="50"/>
    </row>
    <row r="335" spans="1:18" x14ac:dyDescent="0.25">
      <c r="A335" s="150" t="s">
        <v>334</v>
      </c>
      <c r="B335" s="51" t="s">
        <v>335</v>
      </c>
      <c r="C335" s="193"/>
      <c r="D335" s="258"/>
      <c r="E335" s="259"/>
      <c r="F335" s="53"/>
      <c r="G335" s="54"/>
      <c r="H335" s="239"/>
      <c r="I335" s="253"/>
      <c r="J335" s="253"/>
      <c r="K335" s="253"/>
      <c r="L335" s="35"/>
      <c r="M335" s="59"/>
      <c r="N335" s="14"/>
      <c r="O335" s="264"/>
      <c r="P335" s="55"/>
      <c r="Q335" s="58"/>
      <c r="R335" s="50"/>
    </row>
    <row r="336" spans="1:18" x14ac:dyDescent="0.25">
      <c r="A336" s="150" t="s">
        <v>336</v>
      </c>
      <c r="B336" s="51" t="s">
        <v>335</v>
      </c>
      <c r="C336" s="193">
        <v>6</v>
      </c>
      <c r="D336" s="258"/>
      <c r="E336" s="259"/>
      <c r="F336" s="53"/>
      <c r="G336" s="54"/>
      <c r="H336" s="239"/>
      <c r="I336" s="253"/>
      <c r="J336" s="253"/>
      <c r="K336" s="253"/>
      <c r="L336" s="35"/>
      <c r="M336" s="59"/>
      <c r="N336" s="14"/>
      <c r="O336" s="264">
        <v>6</v>
      </c>
      <c r="P336" s="55">
        <v>400</v>
      </c>
      <c r="Q336" s="49"/>
      <c r="R336" s="50"/>
    </row>
    <row r="337" spans="1:18" x14ac:dyDescent="0.25">
      <c r="A337" s="150" t="s">
        <v>337</v>
      </c>
      <c r="B337" s="51" t="s">
        <v>335</v>
      </c>
      <c r="C337" s="193">
        <v>6</v>
      </c>
      <c r="D337" s="258"/>
      <c r="E337" s="259"/>
      <c r="F337" s="53"/>
      <c r="G337" s="54"/>
      <c r="H337" s="239"/>
      <c r="I337" s="253"/>
      <c r="J337" s="253"/>
      <c r="K337" s="253"/>
      <c r="L337" s="35"/>
      <c r="M337" s="59"/>
      <c r="N337" s="14"/>
      <c r="O337" s="264">
        <v>6</v>
      </c>
      <c r="P337" s="55">
        <v>400</v>
      </c>
      <c r="Q337" s="49"/>
      <c r="R337" s="50"/>
    </row>
    <row r="338" spans="1:18" x14ac:dyDescent="0.25">
      <c r="A338" s="150" t="s">
        <v>338</v>
      </c>
      <c r="B338" s="51" t="s">
        <v>335</v>
      </c>
      <c r="C338" s="193">
        <v>6</v>
      </c>
      <c r="D338" s="258"/>
      <c r="E338" s="259"/>
      <c r="F338" s="53"/>
      <c r="G338" s="54"/>
      <c r="H338" s="239"/>
      <c r="I338" s="253"/>
      <c r="J338" s="253"/>
      <c r="K338" s="253"/>
      <c r="L338" s="35"/>
      <c r="M338" s="59"/>
      <c r="N338" s="14"/>
      <c r="O338" s="264">
        <v>6</v>
      </c>
      <c r="P338" s="55">
        <v>400</v>
      </c>
      <c r="Q338" s="49"/>
      <c r="R338" s="50"/>
    </row>
    <row r="339" spans="1:18" x14ac:dyDescent="0.25">
      <c r="A339" s="150" t="s">
        <v>339</v>
      </c>
      <c r="B339" s="51" t="s">
        <v>335</v>
      </c>
      <c r="C339" s="193">
        <v>6</v>
      </c>
      <c r="D339" s="258"/>
      <c r="E339" s="259"/>
      <c r="F339" s="53"/>
      <c r="G339" s="54"/>
      <c r="H339" s="239"/>
      <c r="I339" s="253"/>
      <c r="J339" s="253"/>
      <c r="K339" s="253"/>
      <c r="L339" s="35"/>
      <c r="M339" s="59"/>
      <c r="N339" s="14"/>
      <c r="O339" s="264">
        <v>6</v>
      </c>
      <c r="P339" s="55">
        <v>400</v>
      </c>
      <c r="Q339" s="49"/>
      <c r="R339" s="50"/>
    </row>
    <row r="340" spans="1:18" x14ac:dyDescent="0.25">
      <c r="A340" s="150" t="s">
        <v>340</v>
      </c>
      <c r="B340" s="51" t="s">
        <v>335</v>
      </c>
      <c r="C340" s="193">
        <v>6</v>
      </c>
      <c r="D340" s="258"/>
      <c r="E340" s="259"/>
      <c r="F340" s="53"/>
      <c r="G340" s="54"/>
      <c r="H340" s="239"/>
      <c r="I340" s="253"/>
      <c r="J340" s="253"/>
      <c r="K340" s="253"/>
      <c r="L340" s="35"/>
      <c r="M340" s="59"/>
      <c r="N340" s="14"/>
      <c r="O340" s="264">
        <v>6</v>
      </c>
      <c r="P340" s="55">
        <v>400</v>
      </c>
      <c r="Q340" s="49"/>
      <c r="R340" s="50"/>
    </row>
    <row r="341" spans="1:18" x14ac:dyDescent="0.25">
      <c r="A341" s="150" t="s">
        <v>341</v>
      </c>
      <c r="B341" s="51" t="s">
        <v>335</v>
      </c>
      <c r="C341" s="193">
        <v>6</v>
      </c>
      <c r="D341" s="258"/>
      <c r="E341" s="259"/>
      <c r="F341" s="53"/>
      <c r="G341" s="54"/>
      <c r="H341" s="239"/>
      <c r="I341" s="253"/>
      <c r="J341" s="253"/>
      <c r="K341" s="253"/>
      <c r="L341" s="35"/>
      <c r="M341" s="59"/>
      <c r="N341" s="14"/>
      <c r="O341" s="264">
        <v>6</v>
      </c>
      <c r="P341" s="55">
        <v>400</v>
      </c>
      <c r="Q341" s="49"/>
      <c r="R341" s="50"/>
    </row>
    <row r="342" spans="1:18" x14ac:dyDescent="0.25">
      <c r="A342" s="150" t="s">
        <v>342</v>
      </c>
      <c r="B342" s="60" t="s">
        <v>343</v>
      </c>
      <c r="C342" s="193">
        <v>6</v>
      </c>
      <c r="D342" s="258"/>
      <c r="E342" s="259"/>
      <c r="F342" s="53"/>
      <c r="G342" s="54"/>
      <c r="H342" s="239"/>
      <c r="I342" s="253"/>
      <c r="J342" s="253"/>
      <c r="K342" s="253"/>
      <c r="L342" s="35"/>
      <c r="M342" s="59"/>
      <c r="N342" s="14"/>
      <c r="O342" s="264">
        <v>6</v>
      </c>
      <c r="P342" s="55">
        <v>400</v>
      </c>
      <c r="Q342" s="58"/>
      <c r="R342" s="50"/>
    </row>
    <row r="343" spans="1:18" x14ac:dyDescent="0.25">
      <c r="A343" s="150" t="s">
        <v>344</v>
      </c>
      <c r="B343" s="51" t="s">
        <v>335</v>
      </c>
      <c r="C343" s="193">
        <v>7.75</v>
      </c>
      <c r="D343" s="258"/>
      <c r="E343" s="259"/>
      <c r="F343" s="53"/>
      <c r="G343" s="54"/>
      <c r="H343" s="239"/>
      <c r="I343" s="253"/>
      <c r="J343" s="253"/>
      <c r="K343" s="253"/>
      <c r="L343" s="35"/>
      <c r="M343" s="59"/>
      <c r="N343" s="14"/>
      <c r="O343" s="264">
        <v>7.75</v>
      </c>
      <c r="P343" s="55">
        <v>400</v>
      </c>
      <c r="Q343" s="49"/>
      <c r="R343" s="50"/>
    </row>
    <row r="344" spans="1:18" x14ac:dyDescent="0.25">
      <c r="A344" s="150" t="s">
        <v>345</v>
      </c>
      <c r="B344" s="51" t="s">
        <v>335</v>
      </c>
      <c r="C344" s="193">
        <v>7.75</v>
      </c>
      <c r="D344" s="258"/>
      <c r="E344" s="259"/>
      <c r="F344" s="53"/>
      <c r="G344" s="54"/>
      <c r="H344" s="239"/>
      <c r="I344" s="253"/>
      <c r="J344" s="253"/>
      <c r="K344" s="253"/>
      <c r="L344" s="35"/>
      <c r="M344" s="59"/>
      <c r="N344" s="14"/>
      <c r="O344" s="264">
        <v>7.75</v>
      </c>
      <c r="P344" s="55">
        <v>400</v>
      </c>
      <c r="Q344" s="49"/>
      <c r="R344" s="50"/>
    </row>
    <row r="345" spans="1:18" x14ac:dyDescent="0.25">
      <c r="A345" s="150" t="s">
        <v>346</v>
      </c>
      <c r="B345" s="51" t="s">
        <v>335</v>
      </c>
      <c r="C345" s="193">
        <v>7.75</v>
      </c>
      <c r="D345" s="258"/>
      <c r="E345" s="259"/>
      <c r="F345" s="53"/>
      <c r="G345" s="54"/>
      <c r="H345" s="239"/>
      <c r="I345" s="253"/>
      <c r="J345" s="253"/>
      <c r="K345" s="253"/>
      <c r="L345" s="35"/>
      <c r="M345" s="59"/>
      <c r="N345" s="14"/>
      <c r="O345" s="264">
        <v>7.75</v>
      </c>
      <c r="P345" s="55">
        <v>400</v>
      </c>
      <c r="Q345" s="49"/>
      <c r="R345" s="50"/>
    </row>
    <row r="346" spans="1:18" x14ac:dyDescent="0.25">
      <c r="A346" s="150" t="s">
        <v>347</v>
      </c>
      <c r="B346" s="51" t="s">
        <v>335</v>
      </c>
      <c r="C346" s="193">
        <v>7.75</v>
      </c>
      <c r="D346" s="258"/>
      <c r="E346" s="259"/>
      <c r="F346" s="53"/>
      <c r="G346" s="54"/>
      <c r="H346" s="239"/>
      <c r="I346" s="253"/>
      <c r="J346" s="253"/>
      <c r="K346" s="253"/>
      <c r="L346" s="35"/>
      <c r="M346" s="59"/>
      <c r="N346" s="14"/>
      <c r="O346" s="264">
        <v>7.75</v>
      </c>
      <c r="P346" s="55">
        <v>400</v>
      </c>
      <c r="Q346" s="49"/>
      <c r="R346" s="50"/>
    </row>
    <row r="347" spans="1:18" x14ac:dyDescent="0.25">
      <c r="A347" s="150" t="s">
        <v>348</v>
      </c>
      <c r="B347" s="51" t="s">
        <v>335</v>
      </c>
      <c r="C347" s="193">
        <v>7.75</v>
      </c>
      <c r="D347" s="258"/>
      <c r="E347" s="259"/>
      <c r="F347" s="53"/>
      <c r="G347" s="54"/>
      <c r="H347" s="239"/>
      <c r="I347" s="253"/>
      <c r="J347" s="253"/>
      <c r="K347" s="253"/>
      <c r="L347" s="35"/>
      <c r="M347" s="59"/>
      <c r="N347" s="14"/>
      <c r="O347" s="264">
        <v>7.75</v>
      </c>
      <c r="P347" s="55">
        <v>400</v>
      </c>
      <c r="Q347" s="49"/>
      <c r="R347" s="50"/>
    </row>
    <row r="348" spans="1:18" x14ac:dyDescent="0.25">
      <c r="A348" s="150" t="s">
        <v>349</v>
      </c>
      <c r="B348" s="51" t="s">
        <v>335</v>
      </c>
      <c r="C348" s="193">
        <v>7.75</v>
      </c>
      <c r="D348" s="258"/>
      <c r="E348" s="259"/>
      <c r="F348" s="53"/>
      <c r="G348" s="54"/>
      <c r="H348" s="239"/>
      <c r="I348" s="253"/>
      <c r="J348" s="253"/>
      <c r="K348" s="253"/>
      <c r="L348" s="35"/>
      <c r="M348" s="59"/>
      <c r="N348" s="14"/>
      <c r="O348" s="264">
        <v>7.75</v>
      </c>
      <c r="P348" s="55">
        <v>400</v>
      </c>
      <c r="Q348" s="49"/>
      <c r="R348" s="50"/>
    </row>
    <row r="349" spans="1:18" x14ac:dyDescent="0.25">
      <c r="A349" s="150" t="s">
        <v>350</v>
      </c>
      <c r="B349" s="51" t="s">
        <v>335</v>
      </c>
      <c r="C349" s="193"/>
      <c r="D349" s="258"/>
      <c r="E349" s="259"/>
      <c r="F349" s="53"/>
      <c r="G349" s="54"/>
      <c r="H349" s="239"/>
      <c r="I349" s="253"/>
      <c r="J349" s="253"/>
      <c r="K349" s="253"/>
      <c r="L349" s="35"/>
      <c r="M349" s="59"/>
      <c r="N349" s="14"/>
      <c r="O349" s="264"/>
      <c r="P349" s="55"/>
      <c r="Q349" s="58"/>
      <c r="R349" s="50"/>
    </row>
    <row r="350" spans="1:18" x14ac:dyDescent="0.25">
      <c r="A350" s="215" t="s">
        <v>351</v>
      </c>
      <c r="B350" s="65" t="s">
        <v>352</v>
      </c>
      <c r="C350" s="193"/>
      <c r="D350" s="258"/>
      <c r="E350" s="259"/>
      <c r="F350" s="53"/>
      <c r="G350" s="54"/>
      <c r="H350" s="239"/>
      <c r="I350" s="253"/>
      <c r="J350" s="253"/>
      <c r="K350" s="253"/>
      <c r="L350" s="35"/>
      <c r="M350" s="59"/>
      <c r="N350" s="14"/>
      <c r="O350" s="264"/>
      <c r="P350" s="55"/>
      <c r="Q350" s="49"/>
      <c r="R350" s="50"/>
    </row>
    <row r="351" spans="1:18" x14ac:dyDescent="0.25">
      <c r="A351" s="214" t="s">
        <v>353</v>
      </c>
      <c r="B351" s="51" t="s">
        <v>354</v>
      </c>
      <c r="C351" s="193">
        <v>155</v>
      </c>
      <c r="D351" s="263">
        <v>0.1</v>
      </c>
      <c r="E351" s="259">
        <v>10</v>
      </c>
      <c r="F351" s="53">
        <v>155</v>
      </c>
      <c r="G351" s="54">
        <v>0</v>
      </c>
      <c r="H351" s="32">
        <f t="shared" ref="H351:H352" si="218">((C351-(C351*D351))/E351)/H$8</f>
        <v>1.1624999999999999</v>
      </c>
      <c r="I351" s="33">
        <f t="shared" ref="I351:I352" si="219">+G351*H351</f>
        <v>0</v>
      </c>
      <c r="J351" s="33">
        <f>+I351+'AÑO 2019'!J351</f>
        <v>139.4975</v>
      </c>
      <c r="K351" s="738">
        <f t="shared" ref="K351:K352" si="220">+C351-J351</f>
        <v>15.502499999999998</v>
      </c>
      <c r="L351" s="35">
        <f t="shared" ref="L351:L352" si="221">+J351/C351</f>
        <v>0.89998387096774191</v>
      </c>
      <c r="M351" s="59">
        <v>400</v>
      </c>
      <c r="N351" s="14"/>
      <c r="O351" s="264"/>
      <c r="P351" s="55"/>
      <c r="Q351" s="49"/>
      <c r="R351" s="50"/>
    </row>
    <row r="352" spans="1:18" x14ac:dyDescent="0.25">
      <c r="A352" s="214" t="s">
        <v>355</v>
      </c>
      <c r="B352" s="96" t="s">
        <v>354</v>
      </c>
      <c r="C352" s="193">
        <v>140</v>
      </c>
      <c r="D352" s="263">
        <v>0.1</v>
      </c>
      <c r="E352" s="259">
        <v>10</v>
      </c>
      <c r="F352" s="53">
        <v>140</v>
      </c>
      <c r="G352" s="54">
        <v>0</v>
      </c>
      <c r="H352" s="32">
        <f t="shared" si="218"/>
        <v>1.05</v>
      </c>
      <c r="I352" s="33">
        <f t="shared" si="219"/>
        <v>0</v>
      </c>
      <c r="J352" s="33">
        <f>+I352+'AÑO 2019'!J352</f>
        <v>125.99999999999999</v>
      </c>
      <c r="K352" s="738">
        <f t="shared" si="220"/>
        <v>14.000000000000014</v>
      </c>
      <c r="L352" s="35">
        <f t="shared" si="221"/>
        <v>0.89999999999999991</v>
      </c>
      <c r="M352" s="59">
        <v>400</v>
      </c>
      <c r="N352" s="14"/>
      <c r="O352" s="264"/>
      <c r="P352" s="55"/>
      <c r="Q352" s="49"/>
      <c r="R352" s="50"/>
    </row>
    <row r="353" spans="1:18" x14ac:dyDescent="0.25">
      <c r="A353" s="225" t="s">
        <v>356</v>
      </c>
      <c r="B353" s="97" t="s">
        <v>357</v>
      </c>
      <c r="C353" s="193"/>
      <c r="D353" s="258"/>
      <c r="E353" s="259"/>
      <c r="F353" s="53"/>
      <c r="G353" s="54"/>
      <c r="H353" s="239"/>
      <c r="I353" s="253"/>
      <c r="J353" s="253"/>
      <c r="K353" s="253"/>
      <c r="L353" s="35"/>
      <c r="M353" s="59"/>
      <c r="N353" s="14"/>
      <c r="O353" s="264"/>
      <c r="P353" s="55"/>
      <c r="Q353" s="49"/>
      <c r="R353" s="50"/>
    </row>
    <row r="354" spans="1:18" x14ac:dyDescent="0.25">
      <c r="A354" s="214" t="s">
        <v>358</v>
      </c>
      <c r="B354" s="51" t="s">
        <v>359</v>
      </c>
      <c r="C354" s="193">
        <v>12</v>
      </c>
      <c r="D354" s="258"/>
      <c r="E354" s="259"/>
      <c r="F354" s="53"/>
      <c r="G354" s="54"/>
      <c r="H354" s="239"/>
      <c r="I354" s="253"/>
      <c r="J354" s="253"/>
      <c r="K354" s="253"/>
      <c r="L354" s="35"/>
      <c r="M354" s="59"/>
      <c r="N354" s="14"/>
      <c r="O354" s="264">
        <v>12</v>
      </c>
      <c r="P354" s="55">
        <v>400</v>
      </c>
      <c r="Q354" s="49"/>
      <c r="R354" s="50"/>
    </row>
    <row r="355" spans="1:18" x14ac:dyDescent="0.25">
      <c r="A355" s="214" t="s">
        <v>360</v>
      </c>
      <c r="B355" s="60" t="s">
        <v>361</v>
      </c>
      <c r="C355" s="193">
        <v>418</v>
      </c>
      <c r="D355" s="263">
        <v>0.1</v>
      </c>
      <c r="E355" s="259">
        <v>10</v>
      </c>
      <c r="F355" s="53">
        <v>418</v>
      </c>
      <c r="G355" s="54">
        <v>0</v>
      </c>
      <c r="H355" s="32">
        <f t="shared" ref="H355:H356" si="222">((C355-(C355*D355))/E355)/H$8</f>
        <v>3.1349999999999998</v>
      </c>
      <c r="I355" s="33">
        <f t="shared" ref="I355:I356" si="223">+G355*H355</f>
        <v>0</v>
      </c>
      <c r="J355" s="33">
        <f>+I355+'AÑO 2019'!J355</f>
        <v>376.21999999999997</v>
      </c>
      <c r="K355" s="738">
        <f t="shared" ref="K355:K356" si="224">+C355-J355</f>
        <v>41.78000000000003</v>
      </c>
      <c r="L355" s="35">
        <f t="shared" ref="L355:L356" si="225">+J355/C355</f>
        <v>0.9000478468899521</v>
      </c>
      <c r="M355" s="59">
        <v>400</v>
      </c>
      <c r="N355" s="14"/>
      <c r="O355" s="264"/>
      <c r="P355" s="55"/>
      <c r="Q355" s="49"/>
      <c r="R355" s="50"/>
    </row>
    <row r="356" spans="1:18" x14ac:dyDescent="0.25">
      <c r="A356" s="214" t="s">
        <v>362</v>
      </c>
      <c r="B356" s="60" t="s">
        <v>363</v>
      </c>
      <c r="C356" s="193">
        <v>457.3</v>
      </c>
      <c r="D356" s="263">
        <v>0.1</v>
      </c>
      <c r="E356" s="259">
        <v>10</v>
      </c>
      <c r="F356" s="53">
        <v>457.3</v>
      </c>
      <c r="G356" s="54">
        <v>0</v>
      </c>
      <c r="H356" s="32">
        <f t="shared" si="222"/>
        <v>3.4297499999999999</v>
      </c>
      <c r="I356" s="33">
        <f t="shared" si="223"/>
        <v>0</v>
      </c>
      <c r="J356" s="33">
        <f>+I356+'AÑO 2019'!J356</f>
        <v>411.57299999999992</v>
      </c>
      <c r="K356" s="738">
        <f t="shared" si="224"/>
        <v>45.727000000000089</v>
      </c>
      <c r="L356" s="35">
        <f t="shared" si="225"/>
        <v>0.90000656024491565</v>
      </c>
      <c r="M356" s="59">
        <v>400</v>
      </c>
      <c r="N356" s="14"/>
      <c r="O356" s="264"/>
      <c r="P356" s="55"/>
      <c r="Q356" s="58"/>
      <c r="R356" s="50"/>
    </row>
    <row r="357" spans="1:18" x14ac:dyDescent="0.25">
      <c r="A357" s="214" t="s">
        <v>364</v>
      </c>
      <c r="B357" s="51" t="s">
        <v>359</v>
      </c>
      <c r="C357" s="193">
        <v>44.64</v>
      </c>
      <c r="D357" s="258"/>
      <c r="E357" s="259"/>
      <c r="F357" s="53"/>
      <c r="G357" s="54"/>
      <c r="H357" s="239"/>
      <c r="I357" s="253"/>
      <c r="J357" s="253"/>
      <c r="K357" s="253"/>
      <c r="L357" s="35"/>
      <c r="M357" s="59"/>
      <c r="N357" s="14"/>
      <c r="O357" s="264">
        <v>44.64</v>
      </c>
      <c r="P357" s="55">
        <v>400</v>
      </c>
      <c r="Q357" s="49"/>
      <c r="R357" s="50"/>
    </row>
    <row r="358" spans="1:18" x14ac:dyDescent="0.25">
      <c r="A358" s="214" t="s">
        <v>365</v>
      </c>
      <c r="B358" s="51" t="s">
        <v>366</v>
      </c>
      <c r="C358" s="193">
        <v>214.28</v>
      </c>
      <c r="D358" s="258"/>
      <c r="E358" s="259"/>
      <c r="F358" s="53"/>
      <c r="G358" s="54"/>
      <c r="H358" s="239"/>
      <c r="I358" s="253"/>
      <c r="J358" s="253"/>
      <c r="K358" s="253"/>
      <c r="L358" s="35"/>
      <c r="M358" s="59"/>
      <c r="N358" s="14"/>
      <c r="O358" s="264">
        <v>214.28</v>
      </c>
      <c r="P358" s="55">
        <v>400</v>
      </c>
      <c r="Q358" s="49"/>
      <c r="R358" s="50"/>
    </row>
    <row r="359" spans="1:18" x14ac:dyDescent="0.25">
      <c r="A359" s="214"/>
      <c r="B359" s="51" t="s">
        <v>367</v>
      </c>
      <c r="C359" s="193">
        <v>227.67</v>
      </c>
      <c r="D359" s="258"/>
      <c r="E359" s="259"/>
      <c r="F359" s="53"/>
      <c r="G359" s="54"/>
      <c r="H359" s="239"/>
      <c r="I359" s="253"/>
      <c r="J359" s="253"/>
      <c r="K359" s="253"/>
      <c r="L359" s="35"/>
      <c r="M359" s="59"/>
      <c r="N359" s="14"/>
      <c r="O359" s="264">
        <v>227.67</v>
      </c>
      <c r="P359" s="55">
        <v>400</v>
      </c>
      <c r="Q359" s="49"/>
      <c r="R359" s="50"/>
    </row>
    <row r="360" spans="1:18" x14ac:dyDescent="0.25">
      <c r="A360" s="214"/>
      <c r="B360" s="51" t="s">
        <v>368</v>
      </c>
      <c r="C360" s="193">
        <v>120.54</v>
      </c>
      <c r="D360" s="258"/>
      <c r="E360" s="259"/>
      <c r="F360" s="53"/>
      <c r="G360" s="54"/>
      <c r="H360" s="239"/>
      <c r="I360" s="253"/>
      <c r="J360" s="253"/>
      <c r="K360" s="253"/>
      <c r="L360" s="35"/>
      <c r="M360" s="59"/>
      <c r="N360" s="14"/>
      <c r="O360" s="264">
        <v>120.54</v>
      </c>
      <c r="P360" s="55">
        <v>400</v>
      </c>
      <c r="Q360" s="49"/>
      <c r="R360" s="50"/>
    </row>
    <row r="361" spans="1:18" x14ac:dyDescent="0.25">
      <c r="A361" s="214"/>
      <c r="B361" s="51" t="s">
        <v>369</v>
      </c>
      <c r="C361" s="193">
        <v>35.72</v>
      </c>
      <c r="D361" s="258"/>
      <c r="E361" s="259"/>
      <c r="F361" s="53"/>
      <c r="G361" s="54"/>
      <c r="H361" s="239"/>
      <c r="I361" s="253"/>
      <c r="J361" s="253"/>
      <c r="K361" s="253"/>
      <c r="L361" s="35"/>
      <c r="M361" s="59"/>
      <c r="N361" s="14"/>
      <c r="O361" s="264">
        <v>35.72</v>
      </c>
      <c r="P361" s="55">
        <v>400</v>
      </c>
      <c r="Q361" s="49"/>
      <c r="R361" s="50"/>
    </row>
    <row r="362" spans="1:18" x14ac:dyDescent="0.25">
      <c r="A362" s="214"/>
      <c r="B362" s="51"/>
      <c r="C362" s="193"/>
      <c r="D362" s="258"/>
      <c r="E362" s="259"/>
      <c r="F362" s="53"/>
      <c r="G362" s="54"/>
      <c r="H362" s="239"/>
      <c r="I362" s="253"/>
      <c r="J362" s="253"/>
      <c r="K362" s="253"/>
      <c r="L362" s="35"/>
      <c r="M362" s="59"/>
      <c r="N362" s="14"/>
      <c r="O362" s="264"/>
      <c r="P362" s="55"/>
      <c r="Q362" s="49"/>
      <c r="R362" s="50"/>
    </row>
    <row r="363" spans="1:18" x14ac:dyDescent="0.25">
      <c r="A363" s="216" t="s">
        <v>370</v>
      </c>
      <c r="B363" s="6" t="s">
        <v>371</v>
      </c>
      <c r="C363" s="193"/>
      <c r="D363" s="258"/>
      <c r="E363" s="259"/>
      <c r="F363" s="53"/>
      <c r="G363" s="54"/>
      <c r="H363" s="239"/>
      <c r="I363" s="253"/>
      <c r="J363" s="253"/>
      <c r="K363" s="253"/>
      <c r="L363" s="35"/>
      <c r="M363" s="59"/>
      <c r="N363" s="14"/>
      <c r="O363" s="264"/>
      <c r="P363" s="55"/>
      <c r="Q363" s="58"/>
      <c r="R363" s="50"/>
    </row>
    <row r="364" spans="1:18" x14ac:dyDescent="0.25">
      <c r="A364" s="212" t="s">
        <v>372</v>
      </c>
      <c r="B364" s="65" t="s">
        <v>373</v>
      </c>
      <c r="C364" s="193"/>
      <c r="D364" s="258"/>
      <c r="E364" s="259"/>
      <c r="F364" s="53"/>
      <c r="G364" s="54"/>
      <c r="H364" s="239"/>
      <c r="I364" s="253"/>
      <c r="J364" s="253"/>
      <c r="K364" s="253"/>
      <c r="L364" s="35"/>
      <c r="M364" s="59"/>
      <c r="N364" s="14"/>
      <c r="O364" s="264"/>
      <c r="P364" s="55"/>
      <c r="Q364" s="49"/>
      <c r="R364" s="50"/>
    </row>
    <row r="365" spans="1:18" x14ac:dyDescent="0.25">
      <c r="A365" s="214" t="s">
        <v>374</v>
      </c>
      <c r="B365" s="60" t="s">
        <v>375</v>
      </c>
      <c r="C365" s="193">
        <v>220</v>
      </c>
      <c r="D365" s="263">
        <v>0.1</v>
      </c>
      <c r="E365" s="259">
        <v>10</v>
      </c>
      <c r="F365" s="53">
        <v>220</v>
      </c>
      <c r="G365" s="54">
        <v>0</v>
      </c>
      <c r="H365" s="32">
        <f t="shared" ref="H365:H370" si="226">((C365-(C365*D365))/E365)/H$8</f>
        <v>1.6500000000000001</v>
      </c>
      <c r="I365" s="33">
        <f t="shared" ref="I365:I370" si="227">+G365*H365</f>
        <v>0</v>
      </c>
      <c r="J365" s="33">
        <f>+I365+'AÑO 2019'!J365</f>
        <v>198.00000000000003</v>
      </c>
      <c r="K365" s="738">
        <f t="shared" ref="K365:K370" si="228">+C365-J365</f>
        <v>21.999999999999972</v>
      </c>
      <c r="L365" s="35">
        <f t="shared" ref="L365:L370" si="229">+J365/C365</f>
        <v>0.90000000000000013</v>
      </c>
      <c r="M365" s="59">
        <v>500</v>
      </c>
      <c r="N365" s="14"/>
      <c r="O365" s="264"/>
      <c r="P365" s="55"/>
      <c r="Q365" s="49"/>
      <c r="R365" s="50"/>
    </row>
    <row r="366" spans="1:18" x14ac:dyDescent="0.25">
      <c r="A366" s="214" t="s">
        <v>376</v>
      </c>
      <c r="B366" s="60" t="s">
        <v>377</v>
      </c>
      <c r="C366" s="193">
        <v>151.80000000000001</v>
      </c>
      <c r="D366" s="263">
        <v>0.1</v>
      </c>
      <c r="E366" s="259">
        <v>10</v>
      </c>
      <c r="F366" s="53">
        <v>151.80000000000001</v>
      </c>
      <c r="G366" s="54">
        <v>0</v>
      </c>
      <c r="H366" s="32">
        <f t="shared" si="226"/>
        <v>1.1385000000000001</v>
      </c>
      <c r="I366" s="33">
        <f t="shared" si="227"/>
        <v>0</v>
      </c>
      <c r="J366" s="33">
        <f>+I366+'AÑO 2019'!J366</f>
        <v>136.61800000000002</v>
      </c>
      <c r="K366" s="738">
        <f t="shared" si="228"/>
        <v>15.181999999999988</v>
      </c>
      <c r="L366" s="35">
        <f t="shared" si="229"/>
        <v>0.89998682476943359</v>
      </c>
      <c r="M366" s="59">
        <v>500</v>
      </c>
      <c r="N366" s="14"/>
      <c r="O366" s="264"/>
      <c r="P366" s="55"/>
      <c r="Q366" s="49"/>
      <c r="R366" s="50"/>
    </row>
    <row r="367" spans="1:18" x14ac:dyDescent="0.25">
      <c r="A367" s="214" t="s">
        <v>378</v>
      </c>
      <c r="B367" s="60" t="s">
        <v>377</v>
      </c>
      <c r="C367" s="193">
        <v>151.80000000000001</v>
      </c>
      <c r="D367" s="263">
        <v>0.1</v>
      </c>
      <c r="E367" s="259">
        <v>10</v>
      </c>
      <c r="F367" s="53">
        <v>151.80000000000001</v>
      </c>
      <c r="G367" s="54">
        <v>0</v>
      </c>
      <c r="H367" s="32">
        <f t="shared" si="226"/>
        <v>1.1385000000000001</v>
      </c>
      <c r="I367" s="33">
        <f t="shared" si="227"/>
        <v>0</v>
      </c>
      <c r="J367" s="33">
        <f>+I367+'AÑO 2019'!J367</f>
        <v>136.61800000000002</v>
      </c>
      <c r="K367" s="738">
        <f t="shared" si="228"/>
        <v>15.181999999999988</v>
      </c>
      <c r="L367" s="35">
        <f t="shared" si="229"/>
        <v>0.89998682476943359</v>
      </c>
      <c r="M367" s="59">
        <v>500</v>
      </c>
      <c r="N367" s="14"/>
      <c r="O367" s="264"/>
      <c r="P367" s="55"/>
      <c r="Q367" s="49"/>
      <c r="R367" s="50"/>
    </row>
    <row r="368" spans="1:18" x14ac:dyDescent="0.25">
      <c r="A368" s="214" t="s">
        <v>379</v>
      </c>
      <c r="B368" s="60" t="s">
        <v>377</v>
      </c>
      <c r="C368" s="193">
        <v>151.80000000000001</v>
      </c>
      <c r="D368" s="263">
        <v>0.1</v>
      </c>
      <c r="E368" s="259">
        <v>10</v>
      </c>
      <c r="F368" s="53">
        <v>151.80000000000001</v>
      </c>
      <c r="G368" s="54">
        <v>0</v>
      </c>
      <c r="H368" s="32">
        <f t="shared" si="226"/>
        <v>1.1385000000000001</v>
      </c>
      <c r="I368" s="33">
        <f t="shared" si="227"/>
        <v>0</v>
      </c>
      <c r="J368" s="33">
        <f>+I368+'AÑO 2019'!J368</f>
        <v>136.61800000000002</v>
      </c>
      <c r="K368" s="738">
        <f t="shared" si="228"/>
        <v>15.181999999999988</v>
      </c>
      <c r="L368" s="35">
        <f t="shared" si="229"/>
        <v>0.89998682476943359</v>
      </c>
      <c r="M368" s="59">
        <v>500</v>
      </c>
      <c r="N368" s="14"/>
      <c r="O368" s="264"/>
      <c r="P368" s="55"/>
      <c r="Q368" s="49"/>
      <c r="R368" s="50"/>
    </row>
    <row r="369" spans="1:18" x14ac:dyDescent="0.25">
      <c r="A369" s="214" t="s">
        <v>380</v>
      </c>
      <c r="B369" s="60" t="s">
        <v>377</v>
      </c>
      <c r="C369" s="193">
        <v>151.80000000000001</v>
      </c>
      <c r="D369" s="263">
        <v>0.1</v>
      </c>
      <c r="E369" s="259">
        <v>10</v>
      </c>
      <c r="F369" s="53">
        <v>151.80000000000001</v>
      </c>
      <c r="G369" s="54">
        <v>0</v>
      </c>
      <c r="H369" s="32">
        <f t="shared" si="226"/>
        <v>1.1385000000000001</v>
      </c>
      <c r="I369" s="33">
        <f t="shared" si="227"/>
        <v>0</v>
      </c>
      <c r="J369" s="33">
        <f>+I369+'AÑO 2019'!J369</f>
        <v>136.61800000000002</v>
      </c>
      <c r="K369" s="738">
        <f t="shared" si="228"/>
        <v>15.181999999999988</v>
      </c>
      <c r="L369" s="35">
        <f t="shared" si="229"/>
        <v>0.89998682476943359</v>
      </c>
      <c r="M369" s="59">
        <v>500</v>
      </c>
      <c r="N369" s="14"/>
      <c r="O369" s="264"/>
      <c r="P369" s="55"/>
      <c r="Q369" s="49"/>
      <c r="R369" s="50"/>
    </row>
    <row r="370" spans="1:18" x14ac:dyDescent="0.25">
      <c r="A370" s="214" t="s">
        <v>381</v>
      </c>
      <c r="B370" s="60" t="s">
        <v>377</v>
      </c>
      <c r="C370" s="193">
        <v>151.80000000000001</v>
      </c>
      <c r="D370" s="263">
        <v>0.1</v>
      </c>
      <c r="E370" s="259">
        <v>10</v>
      </c>
      <c r="F370" s="53">
        <v>151.80000000000001</v>
      </c>
      <c r="G370" s="54">
        <v>0</v>
      </c>
      <c r="H370" s="32">
        <f t="shared" si="226"/>
        <v>1.1385000000000001</v>
      </c>
      <c r="I370" s="33">
        <f t="shared" si="227"/>
        <v>0</v>
      </c>
      <c r="J370" s="33">
        <f>+I370+'AÑO 2019'!J370</f>
        <v>136.61800000000002</v>
      </c>
      <c r="K370" s="738">
        <f t="shared" si="228"/>
        <v>15.181999999999988</v>
      </c>
      <c r="L370" s="35">
        <f t="shared" si="229"/>
        <v>0.89998682476943359</v>
      </c>
      <c r="M370" s="59">
        <v>500</v>
      </c>
      <c r="N370" s="14"/>
      <c r="O370" s="264"/>
      <c r="P370" s="55"/>
      <c r="Q370" s="58"/>
      <c r="R370" s="50"/>
    </row>
    <row r="371" spans="1:18" x14ac:dyDescent="0.25">
      <c r="A371" s="212" t="s">
        <v>382</v>
      </c>
      <c r="B371" s="65" t="s">
        <v>383</v>
      </c>
      <c r="C371" s="193"/>
      <c r="D371" s="258"/>
      <c r="E371" s="259"/>
      <c r="F371" s="53"/>
      <c r="G371" s="54"/>
      <c r="H371" s="239"/>
      <c r="I371" s="253"/>
      <c r="J371" s="253"/>
      <c r="K371" s="253"/>
      <c r="L371" s="35"/>
      <c r="M371" s="59"/>
      <c r="N371" s="14"/>
      <c r="O371" s="264"/>
      <c r="P371" s="55"/>
      <c r="Q371" s="49"/>
      <c r="R371" s="50"/>
    </row>
    <row r="372" spans="1:18" x14ac:dyDescent="0.25">
      <c r="A372" s="214" t="s">
        <v>384</v>
      </c>
      <c r="B372" s="60" t="s">
        <v>385</v>
      </c>
      <c r="C372" s="193">
        <v>116.44</v>
      </c>
      <c r="D372" s="263">
        <v>0.1</v>
      </c>
      <c r="E372" s="259">
        <v>10</v>
      </c>
      <c r="F372" s="53">
        <f>142-25.56</f>
        <v>116.44</v>
      </c>
      <c r="G372" s="54">
        <v>0</v>
      </c>
      <c r="H372" s="32">
        <f t="shared" ref="H372:H373" si="230">((C372-(C372*D372))/E372)/H$8</f>
        <v>0.87329999999999997</v>
      </c>
      <c r="I372" s="33">
        <f t="shared" ref="I372:I373" si="231">+G372*H372</f>
        <v>0</v>
      </c>
      <c r="J372" s="33">
        <f>+I372+'AÑO 2019'!J372</f>
        <v>104.79140000000002</v>
      </c>
      <c r="K372" s="738">
        <f t="shared" ref="K372:K373" si="232">+C372-J372</f>
        <v>11.648599999999973</v>
      </c>
      <c r="L372" s="35">
        <f t="shared" ref="L372:L373" si="233">+J372/C372</f>
        <v>0.89996049467536954</v>
      </c>
      <c r="M372" s="59">
        <v>500</v>
      </c>
      <c r="N372" s="14"/>
      <c r="O372" s="264"/>
      <c r="P372" s="55"/>
      <c r="Q372" s="49"/>
      <c r="R372" s="50"/>
    </row>
    <row r="373" spans="1:18" x14ac:dyDescent="0.25">
      <c r="A373" s="214" t="s">
        <v>386</v>
      </c>
      <c r="B373" s="51" t="s">
        <v>385</v>
      </c>
      <c r="C373" s="193">
        <v>127.8</v>
      </c>
      <c r="D373" s="263">
        <v>0.1</v>
      </c>
      <c r="E373" s="259">
        <v>10</v>
      </c>
      <c r="F373" s="53">
        <v>127.8</v>
      </c>
      <c r="G373" s="54">
        <v>0</v>
      </c>
      <c r="H373" s="32">
        <f t="shared" si="230"/>
        <v>0.95849999999999991</v>
      </c>
      <c r="I373" s="33">
        <f t="shared" si="231"/>
        <v>0</v>
      </c>
      <c r="J373" s="33">
        <f>+I373+'AÑO 2019'!J373</f>
        <v>115.012</v>
      </c>
      <c r="K373" s="738">
        <f t="shared" si="232"/>
        <v>12.787999999999997</v>
      </c>
      <c r="L373" s="35">
        <f t="shared" si="233"/>
        <v>0.89993740219092333</v>
      </c>
      <c r="M373" s="59">
        <v>500</v>
      </c>
      <c r="N373" s="14"/>
      <c r="O373" s="264"/>
      <c r="P373" s="55"/>
      <c r="Q373" s="49"/>
      <c r="R373" s="50"/>
    </row>
    <row r="374" spans="1:18" x14ac:dyDescent="0.25">
      <c r="A374" s="212" t="s">
        <v>387</v>
      </c>
      <c r="B374" s="70" t="s">
        <v>388</v>
      </c>
      <c r="C374" s="193"/>
      <c r="D374" s="258"/>
      <c r="E374" s="259"/>
      <c r="F374" s="53"/>
      <c r="G374" s="54"/>
      <c r="H374" s="239"/>
      <c r="I374" s="253"/>
      <c r="J374" s="253"/>
      <c r="K374" s="253"/>
      <c r="L374" s="35"/>
      <c r="M374" s="59"/>
      <c r="N374" s="14"/>
      <c r="O374" s="264"/>
      <c r="P374" s="55"/>
      <c r="Q374" s="49"/>
      <c r="R374" s="50"/>
    </row>
    <row r="375" spans="1:18" x14ac:dyDescent="0.25">
      <c r="A375" s="214" t="s">
        <v>389</v>
      </c>
      <c r="B375" s="51" t="s">
        <v>390</v>
      </c>
      <c r="C375" s="193">
        <v>75.44</v>
      </c>
      <c r="D375" s="258"/>
      <c r="E375" s="259"/>
      <c r="F375" s="53"/>
      <c r="G375" s="54"/>
      <c r="H375" s="239"/>
      <c r="I375" s="253"/>
      <c r="J375" s="253"/>
      <c r="K375" s="253"/>
      <c r="L375" s="35"/>
      <c r="M375" s="59"/>
      <c r="N375" s="14"/>
      <c r="O375" s="264">
        <v>75.44</v>
      </c>
      <c r="P375" s="55">
        <v>500</v>
      </c>
      <c r="Q375" s="49"/>
      <c r="R375" s="50"/>
    </row>
    <row r="376" spans="1:18" x14ac:dyDescent="0.25">
      <c r="A376" s="214" t="s">
        <v>391</v>
      </c>
      <c r="B376" s="60" t="s">
        <v>390</v>
      </c>
      <c r="C376" s="193">
        <v>75.44</v>
      </c>
      <c r="D376" s="258"/>
      <c r="E376" s="259"/>
      <c r="F376" s="53"/>
      <c r="G376" s="54"/>
      <c r="H376" s="239"/>
      <c r="I376" s="253"/>
      <c r="J376" s="253"/>
      <c r="K376" s="253"/>
      <c r="L376" s="35"/>
      <c r="M376" s="59"/>
      <c r="N376" s="14"/>
      <c r="O376" s="264">
        <v>75.44</v>
      </c>
      <c r="P376" s="55">
        <v>500</v>
      </c>
      <c r="Q376" s="49"/>
      <c r="R376" s="50"/>
    </row>
    <row r="377" spans="1:18" x14ac:dyDescent="0.25">
      <c r="A377" s="214" t="s">
        <v>392</v>
      </c>
      <c r="B377" s="51" t="s">
        <v>390</v>
      </c>
      <c r="C377" s="193">
        <v>75.44</v>
      </c>
      <c r="D377" s="258"/>
      <c r="E377" s="259"/>
      <c r="F377" s="53"/>
      <c r="G377" s="54"/>
      <c r="H377" s="239"/>
      <c r="I377" s="253"/>
      <c r="J377" s="253"/>
      <c r="K377" s="253"/>
      <c r="L377" s="35"/>
      <c r="M377" s="59"/>
      <c r="N377" s="14"/>
      <c r="O377" s="264">
        <v>75.44</v>
      </c>
      <c r="P377" s="55">
        <v>500</v>
      </c>
      <c r="Q377" s="58"/>
      <c r="R377" s="50"/>
    </row>
    <row r="378" spans="1:18" x14ac:dyDescent="0.25">
      <c r="A378" s="214" t="s">
        <v>393</v>
      </c>
      <c r="B378" s="51" t="s">
        <v>390</v>
      </c>
      <c r="C378" s="193">
        <v>75.44</v>
      </c>
      <c r="D378" s="258"/>
      <c r="E378" s="259"/>
      <c r="F378" s="53"/>
      <c r="G378" s="54"/>
      <c r="H378" s="239"/>
      <c r="I378" s="253"/>
      <c r="J378" s="253"/>
      <c r="K378" s="253"/>
      <c r="L378" s="35"/>
      <c r="M378" s="59"/>
      <c r="N378" s="14"/>
      <c r="O378" s="264">
        <v>75.44</v>
      </c>
      <c r="P378" s="55">
        <v>500</v>
      </c>
      <c r="Q378" s="49"/>
      <c r="R378" s="50"/>
    </row>
    <row r="379" spans="1:18" x14ac:dyDescent="0.25">
      <c r="A379" s="214" t="s">
        <v>394</v>
      </c>
      <c r="B379" s="51" t="s">
        <v>390</v>
      </c>
      <c r="C379" s="193">
        <v>75.44</v>
      </c>
      <c r="D379" s="258"/>
      <c r="E379" s="259"/>
      <c r="F379" s="53"/>
      <c r="G379" s="54"/>
      <c r="H379" s="239"/>
      <c r="I379" s="253"/>
      <c r="J379" s="253"/>
      <c r="K379" s="253"/>
      <c r="L379" s="35"/>
      <c r="M379" s="59"/>
      <c r="N379" s="14"/>
      <c r="O379" s="264">
        <v>75.44</v>
      </c>
      <c r="P379" s="55">
        <v>500</v>
      </c>
      <c r="Q379" s="49"/>
      <c r="R379" s="50"/>
    </row>
    <row r="380" spans="1:18" x14ac:dyDescent="0.25">
      <c r="A380" s="214" t="s">
        <v>395</v>
      </c>
      <c r="B380" s="51" t="s">
        <v>390</v>
      </c>
      <c r="C380" s="193">
        <v>75.44</v>
      </c>
      <c r="D380" s="258"/>
      <c r="E380" s="259"/>
      <c r="F380" s="53"/>
      <c r="G380" s="54"/>
      <c r="H380" s="239"/>
      <c r="I380" s="253"/>
      <c r="J380" s="253"/>
      <c r="K380" s="253"/>
      <c r="L380" s="35"/>
      <c r="M380" s="59"/>
      <c r="N380" s="14"/>
      <c r="O380" s="264">
        <v>75.44</v>
      </c>
      <c r="P380" s="55">
        <v>500</v>
      </c>
      <c r="Q380" s="49"/>
      <c r="R380" s="50"/>
    </row>
    <row r="381" spans="1:18" x14ac:dyDescent="0.25">
      <c r="A381" s="214" t="s">
        <v>396</v>
      </c>
      <c r="B381" s="51" t="s">
        <v>390</v>
      </c>
      <c r="C381" s="193">
        <v>75.44</v>
      </c>
      <c r="D381" s="258"/>
      <c r="E381" s="259"/>
      <c r="F381" s="53"/>
      <c r="G381" s="54"/>
      <c r="H381" s="239"/>
      <c r="I381" s="253"/>
      <c r="J381" s="253"/>
      <c r="K381" s="253"/>
      <c r="L381" s="35"/>
      <c r="M381" s="59"/>
      <c r="N381" s="14"/>
      <c r="O381" s="264">
        <v>75.44</v>
      </c>
      <c r="P381" s="55">
        <v>500</v>
      </c>
      <c r="Q381" s="49"/>
      <c r="R381" s="50"/>
    </row>
    <row r="382" spans="1:18" x14ac:dyDescent="0.25">
      <c r="A382" s="214" t="s">
        <v>397</v>
      </c>
      <c r="B382" s="51" t="s">
        <v>390</v>
      </c>
      <c r="C382" s="193">
        <v>75.44</v>
      </c>
      <c r="D382" s="258"/>
      <c r="E382" s="259"/>
      <c r="F382" s="53"/>
      <c r="G382" s="54"/>
      <c r="H382" s="239"/>
      <c r="I382" s="253"/>
      <c r="J382" s="253"/>
      <c r="K382" s="253"/>
      <c r="L382" s="35"/>
      <c r="M382" s="59"/>
      <c r="N382" s="14"/>
      <c r="O382" s="264">
        <v>75.44</v>
      </c>
      <c r="P382" s="55">
        <v>500</v>
      </c>
      <c r="Q382" s="49"/>
      <c r="R382" s="50"/>
    </row>
    <row r="383" spans="1:18" x14ac:dyDescent="0.25">
      <c r="A383" s="214" t="s">
        <v>398</v>
      </c>
      <c r="B383" s="51" t="s">
        <v>390</v>
      </c>
      <c r="C383" s="193">
        <v>75.44</v>
      </c>
      <c r="D383" s="258"/>
      <c r="E383" s="259"/>
      <c r="F383" s="53"/>
      <c r="G383" s="54"/>
      <c r="H383" s="239"/>
      <c r="I383" s="253"/>
      <c r="J383" s="253"/>
      <c r="K383" s="253"/>
      <c r="L383" s="35"/>
      <c r="M383" s="59"/>
      <c r="N383" s="14"/>
      <c r="O383" s="264">
        <v>75.44</v>
      </c>
      <c r="P383" s="55">
        <v>500</v>
      </c>
      <c r="Q383" s="49"/>
      <c r="R383" s="50"/>
    </row>
    <row r="384" spans="1:18" x14ac:dyDescent="0.25">
      <c r="A384" s="214" t="s">
        <v>399</v>
      </c>
      <c r="B384" s="51" t="s">
        <v>390</v>
      </c>
      <c r="C384" s="193">
        <v>75.44</v>
      </c>
      <c r="D384" s="258"/>
      <c r="E384" s="259"/>
      <c r="F384" s="53"/>
      <c r="G384" s="54"/>
      <c r="H384" s="239"/>
      <c r="I384" s="253"/>
      <c r="J384" s="253"/>
      <c r="K384" s="253"/>
      <c r="L384" s="35"/>
      <c r="M384" s="59"/>
      <c r="N384" s="14"/>
      <c r="O384" s="264">
        <v>75.44</v>
      </c>
      <c r="P384" s="55">
        <v>500</v>
      </c>
      <c r="Q384" s="58"/>
      <c r="R384" s="50"/>
    </row>
    <row r="385" spans="1:18" x14ac:dyDescent="0.25">
      <c r="A385" s="214" t="s">
        <v>400</v>
      </c>
      <c r="B385" s="51" t="s">
        <v>390</v>
      </c>
      <c r="C385" s="193">
        <v>159</v>
      </c>
      <c r="D385" s="263">
        <v>0.1</v>
      </c>
      <c r="E385" s="259">
        <v>10</v>
      </c>
      <c r="F385" s="53">
        <v>159</v>
      </c>
      <c r="G385" s="54">
        <v>0</v>
      </c>
      <c r="H385" s="32">
        <f t="shared" ref="H385" si="234">((C385-(C385*D385))/E385)/H$8</f>
        <v>1.1924999999999999</v>
      </c>
      <c r="I385" s="33">
        <f t="shared" ref="I385" si="235">+G385*H385</f>
        <v>0</v>
      </c>
      <c r="J385" s="33">
        <f>+I385+'AÑO 2019'!J385</f>
        <v>143.09</v>
      </c>
      <c r="K385" s="738">
        <f t="shared" ref="K385" si="236">+C385-J385</f>
        <v>15.909999999999997</v>
      </c>
      <c r="L385" s="35">
        <f t="shared" ref="L385" si="237">+J385/C385</f>
        <v>0.89993710691823903</v>
      </c>
      <c r="M385" s="59">
        <v>500</v>
      </c>
      <c r="N385" s="14"/>
      <c r="O385" s="264"/>
      <c r="P385" s="55"/>
      <c r="Q385" s="49"/>
      <c r="R385" s="50"/>
    </row>
    <row r="386" spans="1:18" x14ac:dyDescent="0.25">
      <c r="A386" s="212" t="s">
        <v>401</v>
      </c>
      <c r="B386" s="70" t="s">
        <v>402</v>
      </c>
      <c r="C386" s="193"/>
      <c r="D386" s="258"/>
      <c r="E386" s="259"/>
      <c r="F386" s="53"/>
      <c r="G386" s="54"/>
      <c r="H386" s="239"/>
      <c r="I386" s="253"/>
      <c r="J386" s="253"/>
      <c r="K386" s="253"/>
      <c r="L386" s="35"/>
      <c r="M386" s="59"/>
      <c r="N386" s="14"/>
      <c r="O386" s="264"/>
      <c r="P386" s="55"/>
      <c r="Q386" s="49"/>
      <c r="R386" s="50"/>
    </row>
    <row r="387" spans="1:18" x14ac:dyDescent="0.25">
      <c r="A387" s="214" t="s">
        <v>403</v>
      </c>
      <c r="B387" s="51" t="s">
        <v>404</v>
      </c>
      <c r="C387" s="193">
        <v>232.9</v>
      </c>
      <c r="D387" s="263">
        <v>0.1</v>
      </c>
      <c r="E387" s="259">
        <v>10</v>
      </c>
      <c r="F387" s="53">
        <v>232.9</v>
      </c>
      <c r="G387" s="54">
        <v>0</v>
      </c>
      <c r="H387" s="32">
        <f t="shared" ref="H387:H389" si="238">((C387-(C387*D387))/E387)/H$8</f>
        <v>1.7467500000000002</v>
      </c>
      <c r="I387" s="33">
        <f t="shared" ref="I387:I389" si="239">+G387*H387</f>
        <v>0</v>
      </c>
      <c r="J387" s="33">
        <f>+I387+'AÑO 2019'!J387</f>
        <v>209.60875000000001</v>
      </c>
      <c r="K387" s="738">
        <f t="shared" ref="K387:K389" si="240">+C387-J387</f>
        <v>23.291249999999991</v>
      </c>
      <c r="L387" s="35">
        <f t="shared" ref="L387:L389" si="241">+J387/C387</f>
        <v>0.8999946328896522</v>
      </c>
      <c r="M387" s="59">
        <v>500</v>
      </c>
      <c r="N387" s="14"/>
      <c r="O387" s="264"/>
      <c r="P387" s="55"/>
      <c r="Q387" s="49"/>
      <c r="R387" s="50"/>
    </row>
    <row r="388" spans="1:18" x14ac:dyDescent="0.25">
      <c r="A388" s="214" t="s">
        <v>405</v>
      </c>
      <c r="B388" s="51" t="s">
        <v>404</v>
      </c>
      <c r="C388" s="193">
        <v>232.9</v>
      </c>
      <c r="D388" s="263">
        <v>0.1</v>
      </c>
      <c r="E388" s="259">
        <v>10</v>
      </c>
      <c r="F388" s="53">
        <v>232.9</v>
      </c>
      <c r="G388" s="54">
        <v>0</v>
      </c>
      <c r="H388" s="32">
        <f t="shared" si="238"/>
        <v>1.7467500000000002</v>
      </c>
      <c r="I388" s="33">
        <f t="shared" si="239"/>
        <v>0</v>
      </c>
      <c r="J388" s="33">
        <f>+I388+'AÑO 2019'!J388</f>
        <v>209.60875000000001</v>
      </c>
      <c r="K388" s="738">
        <f t="shared" si="240"/>
        <v>23.291249999999991</v>
      </c>
      <c r="L388" s="35">
        <f t="shared" si="241"/>
        <v>0.8999946328896522</v>
      </c>
      <c r="M388" s="59">
        <v>500</v>
      </c>
      <c r="N388" s="14"/>
      <c r="O388" s="264"/>
      <c r="P388" s="55"/>
      <c r="Q388" s="49"/>
      <c r="R388" s="50"/>
    </row>
    <row r="389" spans="1:18" x14ac:dyDescent="0.25">
      <c r="A389" s="214" t="s">
        <v>406</v>
      </c>
      <c r="B389" s="60" t="s">
        <v>404</v>
      </c>
      <c r="C389" s="193">
        <v>232.9</v>
      </c>
      <c r="D389" s="263">
        <v>0.1</v>
      </c>
      <c r="E389" s="259">
        <v>10</v>
      </c>
      <c r="F389" s="53">
        <v>232.9</v>
      </c>
      <c r="G389" s="54">
        <v>0</v>
      </c>
      <c r="H389" s="32">
        <f t="shared" si="238"/>
        <v>1.7467500000000002</v>
      </c>
      <c r="I389" s="33">
        <f t="shared" si="239"/>
        <v>0</v>
      </c>
      <c r="J389" s="33">
        <f>+I389+'AÑO 2019'!J389</f>
        <v>209.60875000000001</v>
      </c>
      <c r="K389" s="738">
        <f t="shared" si="240"/>
        <v>23.291249999999991</v>
      </c>
      <c r="L389" s="35">
        <f t="shared" si="241"/>
        <v>0.8999946328896522</v>
      </c>
      <c r="M389" s="59">
        <v>500</v>
      </c>
      <c r="N389" s="14"/>
      <c r="O389" s="264"/>
      <c r="P389" s="55"/>
      <c r="Q389" s="49"/>
      <c r="R389" s="50"/>
    </row>
    <row r="390" spans="1:18" x14ac:dyDescent="0.25">
      <c r="A390" s="212" t="s">
        <v>407</v>
      </c>
      <c r="B390" s="70" t="s">
        <v>408</v>
      </c>
      <c r="C390" s="193"/>
      <c r="D390" s="258"/>
      <c r="E390" s="259"/>
      <c r="F390" s="53"/>
      <c r="G390" s="54"/>
      <c r="H390" s="239"/>
      <c r="I390" s="253"/>
      <c r="J390" s="253"/>
      <c r="K390" s="253"/>
      <c r="L390" s="35"/>
      <c r="M390" s="59"/>
      <c r="N390" s="14"/>
      <c r="O390" s="264"/>
      <c r="P390" s="55"/>
      <c r="Q390" s="49"/>
      <c r="R390" s="50"/>
    </row>
    <row r="391" spans="1:18" x14ac:dyDescent="0.25">
      <c r="A391" s="214" t="s">
        <v>409</v>
      </c>
      <c r="B391" s="51" t="s">
        <v>404</v>
      </c>
      <c r="C391" s="193">
        <v>232.9</v>
      </c>
      <c r="D391" s="263">
        <v>0.1</v>
      </c>
      <c r="E391" s="259">
        <v>10</v>
      </c>
      <c r="F391" s="53">
        <v>232.9</v>
      </c>
      <c r="G391" s="54">
        <v>0</v>
      </c>
      <c r="H391" s="32">
        <f t="shared" ref="H391:H396" si="242">((C391-(C391*D391))/E391)/H$8</f>
        <v>1.7467500000000002</v>
      </c>
      <c r="I391" s="33">
        <f t="shared" ref="I391:I396" si="243">+G391*H391</f>
        <v>0</v>
      </c>
      <c r="J391" s="33">
        <f>+I391+'AÑO 2019'!J391</f>
        <v>209.60875000000001</v>
      </c>
      <c r="K391" s="738">
        <f t="shared" ref="K391:K396" si="244">+C391-J391</f>
        <v>23.291249999999991</v>
      </c>
      <c r="L391" s="35">
        <f t="shared" ref="L391:L396" si="245">+J391/C391</f>
        <v>0.8999946328896522</v>
      </c>
      <c r="M391" s="59">
        <v>500</v>
      </c>
      <c r="N391" s="14"/>
      <c r="O391" s="264"/>
      <c r="P391" s="55"/>
      <c r="Q391" s="58"/>
      <c r="R391" s="50"/>
    </row>
    <row r="392" spans="1:18" x14ac:dyDescent="0.25">
      <c r="A392" s="214" t="s">
        <v>410</v>
      </c>
      <c r="B392" s="51" t="s">
        <v>404</v>
      </c>
      <c r="C392" s="193">
        <v>232.9</v>
      </c>
      <c r="D392" s="263">
        <v>0.1</v>
      </c>
      <c r="E392" s="259">
        <v>10</v>
      </c>
      <c r="F392" s="53">
        <v>232.9</v>
      </c>
      <c r="G392" s="54">
        <v>0</v>
      </c>
      <c r="H392" s="32">
        <f t="shared" si="242"/>
        <v>1.7467500000000002</v>
      </c>
      <c r="I392" s="33">
        <f t="shared" si="243"/>
        <v>0</v>
      </c>
      <c r="J392" s="33">
        <f>+I392+'AÑO 2019'!J392</f>
        <v>209.60875000000001</v>
      </c>
      <c r="K392" s="738">
        <f t="shared" si="244"/>
        <v>23.291249999999991</v>
      </c>
      <c r="L392" s="35">
        <f t="shared" si="245"/>
        <v>0.8999946328896522</v>
      </c>
      <c r="M392" s="59">
        <v>500</v>
      </c>
      <c r="N392" s="14"/>
      <c r="O392" s="264"/>
      <c r="P392" s="55"/>
      <c r="Q392" s="49"/>
      <c r="R392" s="50"/>
    </row>
    <row r="393" spans="1:18" x14ac:dyDescent="0.25">
      <c r="A393" s="214" t="s">
        <v>411</v>
      </c>
      <c r="B393" s="51" t="s">
        <v>404</v>
      </c>
      <c r="C393" s="193">
        <v>232.9</v>
      </c>
      <c r="D393" s="263">
        <v>0.1</v>
      </c>
      <c r="E393" s="259">
        <v>10</v>
      </c>
      <c r="F393" s="53">
        <v>232.9</v>
      </c>
      <c r="G393" s="54">
        <v>0</v>
      </c>
      <c r="H393" s="32">
        <f t="shared" si="242"/>
        <v>1.7467500000000002</v>
      </c>
      <c r="I393" s="33">
        <f t="shared" si="243"/>
        <v>0</v>
      </c>
      <c r="J393" s="33">
        <f>+I393+'AÑO 2019'!J393</f>
        <v>209.60875000000001</v>
      </c>
      <c r="K393" s="738">
        <f t="shared" si="244"/>
        <v>23.291249999999991</v>
      </c>
      <c r="L393" s="35">
        <f t="shared" si="245"/>
        <v>0.8999946328896522</v>
      </c>
      <c r="M393" s="59">
        <v>500</v>
      </c>
      <c r="N393" s="14"/>
      <c r="O393" s="264"/>
      <c r="P393" s="55"/>
      <c r="Q393" s="49"/>
      <c r="R393" s="50"/>
    </row>
    <row r="394" spans="1:18" x14ac:dyDescent="0.25">
      <c r="A394" s="214" t="s">
        <v>412</v>
      </c>
      <c r="B394" s="51" t="s">
        <v>404</v>
      </c>
      <c r="C394" s="193">
        <v>232.9</v>
      </c>
      <c r="D394" s="263">
        <v>0.1</v>
      </c>
      <c r="E394" s="259">
        <v>10</v>
      </c>
      <c r="F394" s="53">
        <v>232.9</v>
      </c>
      <c r="G394" s="54">
        <v>0</v>
      </c>
      <c r="H394" s="32">
        <f t="shared" si="242"/>
        <v>1.7467500000000002</v>
      </c>
      <c r="I394" s="33">
        <f t="shared" si="243"/>
        <v>0</v>
      </c>
      <c r="J394" s="33">
        <f>+I394+'AÑO 2019'!J394</f>
        <v>209.60875000000001</v>
      </c>
      <c r="K394" s="738">
        <f t="shared" si="244"/>
        <v>23.291249999999991</v>
      </c>
      <c r="L394" s="35">
        <f t="shared" si="245"/>
        <v>0.8999946328896522</v>
      </c>
      <c r="M394" s="59">
        <v>500</v>
      </c>
      <c r="N394" s="14"/>
      <c r="O394" s="264"/>
      <c r="P394" s="55"/>
      <c r="Q394" s="49"/>
      <c r="R394" s="50"/>
    </row>
    <row r="395" spans="1:18" x14ac:dyDescent="0.25">
      <c r="A395" s="214" t="s">
        <v>413</v>
      </c>
      <c r="B395" s="60" t="s">
        <v>404</v>
      </c>
      <c r="C395" s="193">
        <v>232.9</v>
      </c>
      <c r="D395" s="263">
        <v>0.1</v>
      </c>
      <c r="E395" s="259">
        <v>10</v>
      </c>
      <c r="F395" s="53">
        <v>232.9</v>
      </c>
      <c r="G395" s="54">
        <v>0</v>
      </c>
      <c r="H395" s="32">
        <f t="shared" si="242"/>
        <v>1.7467500000000002</v>
      </c>
      <c r="I395" s="33">
        <f t="shared" si="243"/>
        <v>0</v>
      </c>
      <c r="J395" s="33">
        <f>+I395+'AÑO 2019'!J395</f>
        <v>209.60875000000001</v>
      </c>
      <c r="K395" s="738">
        <f t="shared" si="244"/>
        <v>23.291249999999991</v>
      </c>
      <c r="L395" s="35">
        <f t="shared" si="245"/>
        <v>0.8999946328896522</v>
      </c>
      <c r="M395" s="59">
        <v>500</v>
      </c>
      <c r="N395" s="14"/>
      <c r="O395" s="264"/>
      <c r="P395" s="55"/>
      <c r="Q395" s="49"/>
      <c r="R395" s="50"/>
    </row>
    <row r="396" spans="1:18" x14ac:dyDescent="0.25">
      <c r="A396" s="214" t="s">
        <v>414</v>
      </c>
      <c r="B396" s="60" t="s">
        <v>404</v>
      </c>
      <c r="C396" s="193">
        <v>232.9</v>
      </c>
      <c r="D396" s="263">
        <v>0.1</v>
      </c>
      <c r="E396" s="259">
        <v>10</v>
      </c>
      <c r="F396" s="53">
        <v>232.9</v>
      </c>
      <c r="G396" s="54">
        <v>0</v>
      </c>
      <c r="H396" s="32">
        <f t="shared" si="242"/>
        <v>1.7467500000000002</v>
      </c>
      <c r="I396" s="33">
        <f t="shared" si="243"/>
        <v>0</v>
      </c>
      <c r="J396" s="33">
        <f>+I396+'AÑO 2019'!J396</f>
        <v>209.60875000000001</v>
      </c>
      <c r="K396" s="738">
        <f t="shared" si="244"/>
        <v>23.291249999999991</v>
      </c>
      <c r="L396" s="35">
        <f t="shared" si="245"/>
        <v>0.8999946328896522</v>
      </c>
      <c r="M396" s="59">
        <v>500</v>
      </c>
      <c r="N396" s="14"/>
      <c r="O396" s="264"/>
      <c r="P396" s="55"/>
      <c r="Q396" s="49"/>
      <c r="R396" s="50"/>
    </row>
    <row r="397" spans="1:18" x14ac:dyDescent="0.25">
      <c r="A397" s="212" t="s">
        <v>415</v>
      </c>
      <c r="B397" s="70" t="s">
        <v>416</v>
      </c>
      <c r="C397" s="193"/>
      <c r="D397" s="258"/>
      <c r="E397" s="259"/>
      <c r="F397" s="53"/>
      <c r="G397" s="54"/>
      <c r="H397" s="239"/>
      <c r="I397" s="253"/>
      <c r="J397" s="253"/>
      <c r="K397" s="253"/>
      <c r="L397" s="35"/>
      <c r="M397" s="59"/>
      <c r="N397" s="14"/>
      <c r="O397" s="264"/>
      <c r="P397" s="55"/>
      <c r="Q397" s="49"/>
      <c r="R397" s="50"/>
    </row>
    <row r="398" spans="1:18" x14ac:dyDescent="0.25">
      <c r="A398" s="214" t="s">
        <v>417</v>
      </c>
      <c r="B398" s="51" t="s">
        <v>404</v>
      </c>
      <c r="C398" s="193">
        <v>350</v>
      </c>
      <c r="D398" s="263">
        <v>0.1</v>
      </c>
      <c r="E398" s="259">
        <v>10</v>
      </c>
      <c r="F398" s="53">
        <v>350</v>
      </c>
      <c r="G398" s="54">
        <v>0</v>
      </c>
      <c r="H398" s="32">
        <f t="shared" ref="H398:H400" si="246">((C398-(C398*D398))/E398)/H$8</f>
        <v>2.625</v>
      </c>
      <c r="I398" s="33">
        <f t="shared" ref="I398:I400" si="247">+G398*H398</f>
        <v>0</v>
      </c>
      <c r="J398" s="33">
        <f>+I398+'AÑO 2019'!J398</f>
        <v>315.02499999999998</v>
      </c>
      <c r="K398" s="738">
        <f t="shared" ref="K398:K400" si="248">+C398-J398</f>
        <v>34.975000000000023</v>
      </c>
      <c r="L398" s="35">
        <f t="shared" ref="L398:L400" si="249">+J398/C398</f>
        <v>0.90007142857142852</v>
      </c>
      <c r="M398" s="59">
        <v>500</v>
      </c>
      <c r="N398" s="14"/>
      <c r="O398" s="264"/>
      <c r="P398" s="55"/>
      <c r="Q398" s="58"/>
      <c r="R398" s="50"/>
    </row>
    <row r="399" spans="1:18" x14ac:dyDescent="0.25">
      <c r="A399" s="214" t="s">
        <v>418</v>
      </c>
      <c r="B399" s="51" t="s">
        <v>404</v>
      </c>
      <c r="C399" s="193">
        <v>300</v>
      </c>
      <c r="D399" s="263">
        <v>0.1</v>
      </c>
      <c r="E399" s="259">
        <v>10</v>
      </c>
      <c r="F399" s="53">
        <v>300</v>
      </c>
      <c r="G399" s="54">
        <v>0</v>
      </c>
      <c r="H399" s="32">
        <f t="shared" si="246"/>
        <v>2.25</v>
      </c>
      <c r="I399" s="33">
        <f t="shared" si="247"/>
        <v>0</v>
      </c>
      <c r="J399" s="33">
        <f>+I399+'AÑO 2019'!J399</f>
        <v>270</v>
      </c>
      <c r="K399" s="738">
        <f t="shared" si="248"/>
        <v>30</v>
      </c>
      <c r="L399" s="35">
        <f t="shared" si="249"/>
        <v>0.9</v>
      </c>
      <c r="M399" s="59">
        <v>500</v>
      </c>
      <c r="N399" s="14"/>
      <c r="O399" s="264"/>
      <c r="P399" s="55"/>
      <c r="Q399" s="49"/>
      <c r="R399" s="50"/>
    </row>
    <row r="400" spans="1:18" x14ac:dyDescent="0.25">
      <c r="A400" s="214" t="s">
        <v>419</v>
      </c>
      <c r="B400" s="60" t="s">
        <v>404</v>
      </c>
      <c r="C400" s="193">
        <v>300</v>
      </c>
      <c r="D400" s="263">
        <v>0.1</v>
      </c>
      <c r="E400" s="259">
        <v>10</v>
      </c>
      <c r="F400" s="53">
        <v>300</v>
      </c>
      <c r="G400" s="54">
        <v>0</v>
      </c>
      <c r="H400" s="32">
        <f t="shared" si="246"/>
        <v>2.25</v>
      </c>
      <c r="I400" s="33">
        <f t="shared" si="247"/>
        <v>0</v>
      </c>
      <c r="J400" s="33">
        <f>+I400+'AÑO 2019'!J400</f>
        <v>270</v>
      </c>
      <c r="K400" s="738">
        <f t="shared" si="248"/>
        <v>30</v>
      </c>
      <c r="L400" s="35">
        <f t="shared" si="249"/>
        <v>0.9</v>
      </c>
      <c r="M400" s="59">
        <v>500</v>
      </c>
      <c r="N400" s="14"/>
      <c r="O400" s="264"/>
      <c r="P400" s="55"/>
      <c r="Q400" s="49"/>
      <c r="R400" s="50"/>
    </row>
    <row r="401" spans="1:18" x14ac:dyDescent="0.25">
      <c r="A401" s="212" t="s">
        <v>420</v>
      </c>
      <c r="B401" s="70" t="s">
        <v>421</v>
      </c>
      <c r="C401" s="193"/>
      <c r="D401" s="258"/>
      <c r="E401" s="259"/>
      <c r="F401" s="53"/>
      <c r="G401" s="54"/>
      <c r="H401" s="239"/>
      <c r="I401" s="253"/>
      <c r="J401" s="253"/>
      <c r="K401" s="253"/>
      <c r="L401" s="35"/>
      <c r="M401" s="59"/>
      <c r="N401" s="14"/>
      <c r="O401" s="264"/>
      <c r="P401" s="55"/>
      <c r="Q401" s="49"/>
      <c r="R401" s="50"/>
    </row>
    <row r="402" spans="1:18" x14ac:dyDescent="0.25">
      <c r="A402" s="212"/>
      <c r="B402" s="70"/>
      <c r="C402" s="193"/>
      <c r="D402" s="258"/>
      <c r="E402" s="259"/>
      <c r="F402" s="53"/>
      <c r="G402" s="54"/>
      <c r="H402" s="239"/>
      <c r="I402" s="253"/>
      <c r="J402" s="253"/>
      <c r="K402" s="253"/>
      <c r="L402" s="35"/>
      <c r="M402" s="59"/>
      <c r="N402" s="14"/>
      <c r="O402" s="264"/>
      <c r="P402" s="55"/>
      <c r="Q402" s="49"/>
      <c r="R402" s="50"/>
    </row>
    <row r="403" spans="1:18" x14ac:dyDescent="0.25">
      <c r="A403" s="214" t="s">
        <v>422</v>
      </c>
      <c r="B403" s="51" t="s">
        <v>404</v>
      </c>
      <c r="C403" s="193">
        <v>350</v>
      </c>
      <c r="D403" s="263">
        <v>0.1</v>
      </c>
      <c r="E403" s="259">
        <v>10</v>
      </c>
      <c r="F403" s="53">
        <v>350</v>
      </c>
      <c r="G403" s="54">
        <v>0</v>
      </c>
      <c r="H403" s="32">
        <f t="shared" ref="H403:H405" si="250">((C403-(C403*D403))/E403)/H$8</f>
        <v>2.625</v>
      </c>
      <c r="I403" s="33">
        <f t="shared" ref="I403:I405" si="251">+G403*H403</f>
        <v>0</v>
      </c>
      <c r="J403" s="33">
        <f>+I403+'AÑO 2019'!J403</f>
        <v>315.02499999999998</v>
      </c>
      <c r="K403" s="738">
        <f t="shared" ref="K403:K405" si="252">+C403-J403</f>
        <v>34.975000000000023</v>
      </c>
      <c r="L403" s="35">
        <f t="shared" ref="L403:L405" si="253">+J403/C403</f>
        <v>0.90007142857142852</v>
      </c>
      <c r="M403" s="59">
        <v>500</v>
      </c>
      <c r="N403" s="14"/>
      <c r="O403" s="264"/>
      <c r="P403" s="55"/>
      <c r="Q403" s="49"/>
      <c r="R403" s="50"/>
    </row>
    <row r="404" spans="1:18" x14ac:dyDescent="0.25">
      <c r="A404" s="214" t="s">
        <v>423</v>
      </c>
      <c r="B404" s="51" t="s">
        <v>424</v>
      </c>
      <c r="C404" s="193">
        <v>350</v>
      </c>
      <c r="D404" s="263">
        <v>0.1</v>
      </c>
      <c r="E404" s="259">
        <v>10</v>
      </c>
      <c r="F404" s="53">
        <v>350</v>
      </c>
      <c r="G404" s="54">
        <v>0</v>
      </c>
      <c r="H404" s="32">
        <f t="shared" si="250"/>
        <v>2.625</v>
      </c>
      <c r="I404" s="33">
        <f t="shared" si="251"/>
        <v>0</v>
      </c>
      <c r="J404" s="33">
        <f>+I404+'AÑO 2019'!J404</f>
        <v>315.02499999999998</v>
      </c>
      <c r="K404" s="738">
        <f t="shared" si="252"/>
        <v>34.975000000000023</v>
      </c>
      <c r="L404" s="35">
        <f t="shared" si="253"/>
        <v>0.90007142857142852</v>
      </c>
      <c r="M404" s="59">
        <v>500</v>
      </c>
      <c r="N404" s="14"/>
      <c r="O404" s="264"/>
      <c r="P404" s="55"/>
      <c r="Q404" s="49"/>
      <c r="R404" s="50"/>
    </row>
    <row r="405" spans="1:18" x14ac:dyDescent="0.25">
      <c r="A405" s="214" t="s">
        <v>425</v>
      </c>
      <c r="B405" s="51" t="s">
        <v>404</v>
      </c>
      <c r="C405" s="193">
        <v>350</v>
      </c>
      <c r="D405" s="263">
        <v>0.1</v>
      </c>
      <c r="E405" s="259">
        <v>10</v>
      </c>
      <c r="F405" s="53">
        <v>350</v>
      </c>
      <c r="G405" s="54">
        <v>0</v>
      </c>
      <c r="H405" s="32">
        <f t="shared" si="250"/>
        <v>2.625</v>
      </c>
      <c r="I405" s="33">
        <f t="shared" si="251"/>
        <v>0</v>
      </c>
      <c r="J405" s="33">
        <f>+I405+'AÑO 2019'!J405</f>
        <v>315.02499999999998</v>
      </c>
      <c r="K405" s="738">
        <f t="shared" si="252"/>
        <v>34.975000000000023</v>
      </c>
      <c r="L405" s="35">
        <f t="shared" si="253"/>
        <v>0.90007142857142852</v>
      </c>
      <c r="M405" s="59">
        <v>500</v>
      </c>
      <c r="N405" s="14"/>
      <c r="O405" s="264"/>
      <c r="P405" s="55"/>
      <c r="Q405" s="58"/>
      <c r="R405" s="50"/>
    </row>
    <row r="406" spans="1:18" x14ac:dyDescent="0.25">
      <c r="A406" s="212" t="s">
        <v>426</v>
      </c>
      <c r="B406" s="70" t="s">
        <v>427</v>
      </c>
      <c r="C406" s="193"/>
      <c r="D406" s="258"/>
      <c r="E406" s="259"/>
      <c r="F406" s="53"/>
      <c r="G406" s="54"/>
      <c r="H406" s="239"/>
      <c r="I406" s="253"/>
      <c r="J406" s="253"/>
      <c r="K406" s="253"/>
      <c r="L406" s="35"/>
      <c r="M406" s="59"/>
      <c r="N406" s="14"/>
      <c r="O406" s="264"/>
      <c r="P406" s="55"/>
      <c r="Q406" s="49"/>
      <c r="R406" s="50"/>
    </row>
    <row r="407" spans="1:18" x14ac:dyDescent="0.25">
      <c r="A407" s="214" t="s">
        <v>428</v>
      </c>
      <c r="B407" s="51" t="s">
        <v>429</v>
      </c>
      <c r="C407" s="193">
        <v>3</v>
      </c>
      <c r="D407" s="258"/>
      <c r="E407" s="259"/>
      <c r="F407" s="53"/>
      <c r="G407" s="54"/>
      <c r="H407" s="239"/>
      <c r="I407" s="253"/>
      <c r="J407" s="253"/>
      <c r="K407" s="253"/>
      <c r="L407" s="35"/>
      <c r="M407" s="59"/>
      <c r="N407" s="14"/>
      <c r="O407" s="264">
        <v>3</v>
      </c>
      <c r="P407" s="55">
        <v>500</v>
      </c>
      <c r="Q407" s="49"/>
      <c r="R407" s="50"/>
    </row>
    <row r="408" spans="1:18" x14ac:dyDescent="0.25">
      <c r="A408" s="214" t="s">
        <v>430</v>
      </c>
      <c r="B408" s="51" t="s">
        <v>429</v>
      </c>
      <c r="C408" s="193">
        <v>3</v>
      </c>
      <c r="D408" s="258"/>
      <c r="E408" s="259"/>
      <c r="F408" s="53"/>
      <c r="G408" s="54"/>
      <c r="H408" s="239"/>
      <c r="I408" s="253"/>
      <c r="J408" s="253"/>
      <c r="K408" s="253"/>
      <c r="L408" s="35"/>
      <c r="M408" s="59"/>
      <c r="N408" s="14"/>
      <c r="O408" s="264">
        <v>3</v>
      </c>
      <c r="P408" s="55">
        <v>500</v>
      </c>
      <c r="Q408" s="49"/>
      <c r="R408" s="50"/>
    </row>
    <row r="409" spans="1:18" x14ac:dyDescent="0.25">
      <c r="A409" s="212" t="s">
        <v>431</v>
      </c>
      <c r="B409" s="70" t="s">
        <v>432</v>
      </c>
      <c r="C409" s="193"/>
      <c r="D409" s="258"/>
      <c r="E409" s="259"/>
      <c r="F409" s="53"/>
      <c r="G409" s="54"/>
      <c r="H409" s="239"/>
      <c r="I409" s="253"/>
      <c r="J409" s="253"/>
      <c r="K409" s="253"/>
      <c r="L409" s="35"/>
      <c r="M409" s="59"/>
      <c r="N409" s="14"/>
      <c r="O409" s="264"/>
      <c r="P409" s="55"/>
      <c r="Q409" s="49"/>
      <c r="R409" s="50"/>
    </row>
    <row r="410" spans="1:18" x14ac:dyDescent="0.25">
      <c r="A410" s="150" t="s">
        <v>433</v>
      </c>
      <c r="B410" s="51" t="s">
        <v>429</v>
      </c>
      <c r="C410" s="193">
        <v>4.4000000000000004</v>
      </c>
      <c r="D410" s="258"/>
      <c r="E410" s="259"/>
      <c r="F410" s="53"/>
      <c r="G410" s="54"/>
      <c r="H410" s="239"/>
      <c r="I410" s="253"/>
      <c r="J410" s="253"/>
      <c r="K410" s="253"/>
      <c r="L410" s="35"/>
      <c r="M410" s="59"/>
      <c r="N410" s="14"/>
      <c r="O410" s="264">
        <v>4.4000000000000004</v>
      </c>
      <c r="P410" s="55">
        <v>500</v>
      </c>
      <c r="Q410" s="49"/>
      <c r="R410" s="50"/>
    </row>
    <row r="411" spans="1:18" x14ac:dyDescent="0.25">
      <c r="A411" s="150" t="s">
        <v>434</v>
      </c>
      <c r="B411" s="51" t="s">
        <v>429</v>
      </c>
      <c r="C411" s="193">
        <v>4.4000000000000004</v>
      </c>
      <c r="D411" s="258"/>
      <c r="E411" s="259"/>
      <c r="F411" s="53"/>
      <c r="G411" s="54"/>
      <c r="H411" s="239"/>
      <c r="I411" s="253"/>
      <c r="J411" s="253"/>
      <c r="K411" s="253"/>
      <c r="L411" s="35"/>
      <c r="M411" s="59"/>
      <c r="N411" s="14"/>
      <c r="O411" s="264">
        <v>4.4000000000000004</v>
      </c>
      <c r="P411" s="55">
        <v>500</v>
      </c>
      <c r="Q411" s="49"/>
      <c r="R411" s="50"/>
    </row>
    <row r="412" spans="1:18" x14ac:dyDescent="0.25">
      <c r="A412" s="150" t="s">
        <v>435</v>
      </c>
      <c r="B412" s="51" t="s">
        <v>429</v>
      </c>
      <c r="C412" s="193">
        <v>4.4000000000000004</v>
      </c>
      <c r="D412" s="258"/>
      <c r="E412" s="259"/>
      <c r="F412" s="53"/>
      <c r="G412" s="54"/>
      <c r="H412" s="239"/>
      <c r="I412" s="253"/>
      <c r="J412" s="253"/>
      <c r="K412" s="253"/>
      <c r="L412" s="35"/>
      <c r="M412" s="59"/>
      <c r="N412" s="14"/>
      <c r="O412" s="264">
        <v>4.4000000000000004</v>
      </c>
      <c r="P412" s="55">
        <v>500</v>
      </c>
      <c r="Q412" s="58"/>
      <c r="R412" s="50"/>
    </row>
    <row r="413" spans="1:18" x14ac:dyDescent="0.25">
      <c r="A413" s="150" t="s">
        <v>436</v>
      </c>
      <c r="B413" s="51" t="s">
        <v>429</v>
      </c>
      <c r="C413" s="193">
        <v>4.4000000000000004</v>
      </c>
      <c r="D413" s="258"/>
      <c r="E413" s="259"/>
      <c r="F413" s="53"/>
      <c r="G413" s="54"/>
      <c r="H413" s="239"/>
      <c r="I413" s="253"/>
      <c r="J413" s="253"/>
      <c r="K413" s="253"/>
      <c r="L413" s="35"/>
      <c r="M413" s="59"/>
      <c r="N413" s="14"/>
      <c r="O413" s="264">
        <v>4.4000000000000004</v>
      </c>
      <c r="P413" s="55">
        <v>500</v>
      </c>
      <c r="Q413" s="49"/>
      <c r="R413" s="50"/>
    </row>
    <row r="414" spans="1:18" x14ac:dyDescent="0.25">
      <c r="A414" s="150" t="s">
        <v>437</v>
      </c>
      <c r="B414" s="51" t="s">
        <v>429</v>
      </c>
      <c r="C414" s="193">
        <v>4.4000000000000004</v>
      </c>
      <c r="D414" s="258"/>
      <c r="E414" s="259"/>
      <c r="F414" s="53"/>
      <c r="G414" s="54"/>
      <c r="H414" s="239"/>
      <c r="I414" s="253"/>
      <c r="J414" s="253"/>
      <c r="K414" s="253"/>
      <c r="L414" s="35"/>
      <c r="M414" s="59"/>
      <c r="N414" s="14"/>
      <c r="O414" s="264">
        <v>4.4000000000000004</v>
      </c>
      <c r="P414" s="55">
        <v>500</v>
      </c>
      <c r="Q414" s="49"/>
      <c r="R414" s="50"/>
    </row>
    <row r="415" spans="1:18" x14ac:dyDescent="0.25">
      <c r="A415" s="150" t="s">
        <v>438</v>
      </c>
      <c r="B415" s="51" t="s">
        <v>429</v>
      </c>
      <c r="C415" s="193">
        <v>4.4000000000000004</v>
      </c>
      <c r="D415" s="258"/>
      <c r="E415" s="259"/>
      <c r="F415" s="53"/>
      <c r="G415" s="54"/>
      <c r="H415" s="239"/>
      <c r="I415" s="253"/>
      <c r="J415" s="253"/>
      <c r="K415" s="253"/>
      <c r="L415" s="35"/>
      <c r="M415" s="59"/>
      <c r="N415" s="14"/>
      <c r="O415" s="264">
        <v>4.4000000000000004</v>
      </c>
      <c r="P415" s="55">
        <v>500</v>
      </c>
      <c r="Q415" s="49"/>
      <c r="R415" s="50"/>
    </row>
    <row r="416" spans="1:18" x14ac:dyDescent="0.25">
      <c r="A416" s="150" t="s">
        <v>439</v>
      </c>
      <c r="B416" s="51" t="s">
        <v>429</v>
      </c>
      <c r="C416" s="193">
        <v>4.4000000000000004</v>
      </c>
      <c r="D416" s="258"/>
      <c r="E416" s="259"/>
      <c r="F416" s="53"/>
      <c r="G416" s="54"/>
      <c r="H416" s="239"/>
      <c r="I416" s="253"/>
      <c r="J416" s="253"/>
      <c r="K416" s="253"/>
      <c r="L416" s="35"/>
      <c r="M416" s="59"/>
      <c r="N416" s="14"/>
      <c r="O416" s="264">
        <v>4.4000000000000004</v>
      </c>
      <c r="P416" s="55">
        <v>500</v>
      </c>
      <c r="Q416" s="49"/>
      <c r="R416" s="50"/>
    </row>
    <row r="417" spans="1:18" x14ac:dyDescent="0.25">
      <c r="A417" s="150" t="s">
        <v>440</v>
      </c>
      <c r="B417" s="60" t="s">
        <v>429</v>
      </c>
      <c r="C417" s="193">
        <v>4.4000000000000004</v>
      </c>
      <c r="D417" s="258"/>
      <c r="E417" s="259"/>
      <c r="F417" s="53"/>
      <c r="G417" s="54"/>
      <c r="H417" s="239"/>
      <c r="I417" s="253"/>
      <c r="J417" s="253"/>
      <c r="K417" s="253"/>
      <c r="L417" s="35"/>
      <c r="M417" s="59"/>
      <c r="N417" s="14"/>
      <c r="O417" s="264">
        <v>4.4000000000000004</v>
      </c>
      <c r="P417" s="55">
        <v>500</v>
      </c>
      <c r="Q417" s="49"/>
      <c r="R417" s="50"/>
    </row>
    <row r="418" spans="1:18" x14ac:dyDescent="0.25">
      <c r="A418" s="150" t="s">
        <v>441</v>
      </c>
      <c r="B418" s="60" t="s">
        <v>429</v>
      </c>
      <c r="C418" s="193">
        <v>4.4000000000000004</v>
      </c>
      <c r="D418" s="258"/>
      <c r="E418" s="259"/>
      <c r="F418" s="53"/>
      <c r="G418" s="54"/>
      <c r="H418" s="239"/>
      <c r="I418" s="253"/>
      <c r="J418" s="253"/>
      <c r="K418" s="253"/>
      <c r="L418" s="35"/>
      <c r="M418" s="59"/>
      <c r="N418" s="14"/>
      <c r="O418" s="264">
        <v>4.4000000000000004</v>
      </c>
      <c r="P418" s="55">
        <v>500</v>
      </c>
      <c r="Q418" s="49"/>
      <c r="R418" s="50"/>
    </row>
    <row r="419" spans="1:18" x14ac:dyDescent="0.25">
      <c r="A419" s="212" t="s">
        <v>442</v>
      </c>
      <c r="B419" s="70" t="s">
        <v>443</v>
      </c>
      <c r="C419" s="193"/>
      <c r="D419" s="258"/>
      <c r="E419" s="259"/>
      <c r="F419" s="53"/>
      <c r="G419" s="54"/>
      <c r="H419" s="239"/>
      <c r="I419" s="253"/>
      <c r="J419" s="253"/>
      <c r="K419" s="253"/>
      <c r="L419" s="35"/>
      <c r="M419" s="59"/>
      <c r="N419" s="14"/>
      <c r="O419" s="264"/>
      <c r="P419" s="55"/>
      <c r="Q419" s="49"/>
      <c r="R419" s="50"/>
    </row>
    <row r="420" spans="1:18" x14ac:dyDescent="0.25">
      <c r="A420" s="150" t="s">
        <v>444</v>
      </c>
      <c r="B420" s="51" t="s">
        <v>445</v>
      </c>
      <c r="C420" s="193">
        <v>132.84</v>
      </c>
      <c r="D420" s="263">
        <v>0.1</v>
      </c>
      <c r="E420" s="259">
        <v>10</v>
      </c>
      <c r="F420" s="53">
        <v>132.84</v>
      </c>
      <c r="G420" s="54">
        <v>0</v>
      </c>
      <c r="H420" s="32">
        <f t="shared" ref="H420:H423" si="254">((C420-(C420*D420))/E420)/H$8</f>
        <v>0.99630000000000007</v>
      </c>
      <c r="I420" s="33">
        <f t="shared" ref="I420:I423" si="255">+G420*H420</f>
        <v>0</v>
      </c>
      <c r="J420" s="33">
        <f>+I420+'AÑO 2019'!J420</f>
        <v>119.58650000000003</v>
      </c>
      <c r="K420" s="738">
        <f t="shared" ref="K420:K423" si="256">+C420-J420</f>
        <v>13.253499999999974</v>
      </c>
      <c r="L420" s="35">
        <f t="shared" ref="L420:L423" si="257">+J420/C420</f>
        <v>0.90022959951821757</v>
      </c>
      <c r="M420" s="59">
        <v>500</v>
      </c>
      <c r="N420" s="14"/>
      <c r="O420" s="264"/>
      <c r="P420" s="55"/>
      <c r="Q420" s="49"/>
      <c r="R420" s="50"/>
    </row>
    <row r="421" spans="1:18" x14ac:dyDescent="0.25">
      <c r="A421" s="150" t="s">
        <v>446</v>
      </c>
      <c r="B421" s="51" t="s">
        <v>445</v>
      </c>
      <c r="C421" s="193">
        <v>132.84</v>
      </c>
      <c r="D421" s="263">
        <v>0.1</v>
      </c>
      <c r="E421" s="259">
        <v>10</v>
      </c>
      <c r="F421" s="53">
        <v>132.84</v>
      </c>
      <c r="G421" s="54">
        <v>0</v>
      </c>
      <c r="H421" s="32">
        <f t="shared" si="254"/>
        <v>0.99630000000000007</v>
      </c>
      <c r="I421" s="33">
        <f t="shared" si="255"/>
        <v>0</v>
      </c>
      <c r="J421" s="33">
        <f>+I421+'AÑO 2019'!J421</f>
        <v>119.58650000000003</v>
      </c>
      <c r="K421" s="738">
        <f t="shared" si="256"/>
        <v>13.253499999999974</v>
      </c>
      <c r="L421" s="35">
        <f t="shared" si="257"/>
        <v>0.90022959951821757</v>
      </c>
      <c r="M421" s="59">
        <v>500</v>
      </c>
      <c r="N421" s="14"/>
      <c r="O421" s="264"/>
      <c r="P421" s="55"/>
      <c r="Q421" s="49"/>
      <c r="R421" s="50"/>
    </row>
    <row r="422" spans="1:18" x14ac:dyDescent="0.25">
      <c r="A422" s="150" t="s">
        <v>447</v>
      </c>
      <c r="B422" s="51" t="s">
        <v>445</v>
      </c>
      <c r="C422" s="193">
        <v>132.84</v>
      </c>
      <c r="D422" s="263">
        <v>0.1</v>
      </c>
      <c r="E422" s="259">
        <v>10</v>
      </c>
      <c r="F422" s="53">
        <v>132.84</v>
      </c>
      <c r="G422" s="54">
        <v>0</v>
      </c>
      <c r="H422" s="32">
        <f t="shared" si="254"/>
        <v>0.99630000000000007</v>
      </c>
      <c r="I422" s="33">
        <f t="shared" si="255"/>
        <v>0</v>
      </c>
      <c r="J422" s="33">
        <f>+I422+'AÑO 2019'!J422</f>
        <v>119.58650000000003</v>
      </c>
      <c r="K422" s="738">
        <f t="shared" si="256"/>
        <v>13.253499999999974</v>
      </c>
      <c r="L422" s="35">
        <f t="shared" si="257"/>
        <v>0.90022959951821757</v>
      </c>
      <c r="M422" s="59">
        <v>500</v>
      </c>
      <c r="N422" s="14"/>
      <c r="O422" s="264"/>
      <c r="P422" s="55"/>
      <c r="Q422" s="49"/>
      <c r="R422" s="50"/>
    </row>
    <row r="423" spans="1:18" x14ac:dyDescent="0.25">
      <c r="A423" s="150" t="s">
        <v>448</v>
      </c>
      <c r="B423" s="51" t="s">
        <v>445</v>
      </c>
      <c r="C423" s="193">
        <v>132.84</v>
      </c>
      <c r="D423" s="263">
        <v>0.1</v>
      </c>
      <c r="E423" s="259">
        <v>10</v>
      </c>
      <c r="F423" s="53">
        <v>132.84</v>
      </c>
      <c r="G423" s="54">
        <v>0</v>
      </c>
      <c r="H423" s="32">
        <f t="shared" si="254"/>
        <v>0.99630000000000007</v>
      </c>
      <c r="I423" s="33">
        <f t="shared" si="255"/>
        <v>0</v>
      </c>
      <c r="J423" s="33">
        <f>+I423+'AÑO 2019'!J423</f>
        <v>119.58650000000003</v>
      </c>
      <c r="K423" s="738">
        <f t="shared" si="256"/>
        <v>13.253499999999974</v>
      </c>
      <c r="L423" s="35">
        <f t="shared" si="257"/>
        <v>0.90022959951821757</v>
      </c>
      <c r="M423" s="59">
        <v>500</v>
      </c>
      <c r="N423" s="14"/>
      <c r="O423" s="264"/>
      <c r="P423" s="55"/>
      <c r="Q423" s="49"/>
      <c r="R423" s="50"/>
    </row>
    <row r="424" spans="1:18" x14ac:dyDescent="0.25">
      <c r="A424" s="212" t="s">
        <v>449</v>
      </c>
      <c r="B424" s="70" t="s">
        <v>450</v>
      </c>
      <c r="C424" s="193"/>
      <c r="D424" s="258"/>
      <c r="E424" s="259"/>
      <c r="F424" s="53"/>
      <c r="G424" s="54"/>
      <c r="H424" s="239"/>
      <c r="I424" s="253"/>
      <c r="J424" s="253"/>
      <c r="K424" s="253"/>
      <c r="L424" s="35"/>
      <c r="M424" s="59"/>
      <c r="N424" s="14"/>
      <c r="O424" s="264"/>
      <c r="P424" s="55"/>
      <c r="Q424" s="49"/>
      <c r="R424" s="50"/>
    </row>
    <row r="425" spans="1:18" x14ac:dyDescent="0.25">
      <c r="A425" s="214" t="s">
        <v>451</v>
      </c>
      <c r="B425" s="60" t="s">
        <v>452</v>
      </c>
      <c r="C425" s="193">
        <v>128.52000000000001</v>
      </c>
      <c r="D425" s="263">
        <v>0.1</v>
      </c>
      <c r="E425" s="259">
        <v>10</v>
      </c>
      <c r="F425" s="53">
        <v>128.52000000000001</v>
      </c>
      <c r="G425" s="54">
        <v>0</v>
      </c>
      <c r="H425" s="32">
        <f t="shared" ref="H425:H426" si="258">((C425-(C425*D425))/E425)/H$8</f>
        <v>0.96390000000000009</v>
      </c>
      <c r="I425" s="33">
        <f t="shared" ref="I425:I426" si="259">+G425*H425</f>
        <v>0</v>
      </c>
      <c r="J425" s="33">
        <f>+I425+'AÑO 2019'!J425</f>
        <v>115.664</v>
      </c>
      <c r="K425" s="738">
        <f t="shared" ref="K425:K426" si="260">+C425-J425</f>
        <v>12.856000000000009</v>
      </c>
      <c r="L425" s="35">
        <f t="shared" ref="L425:L426" si="261">+J425/C425</f>
        <v>0.89996887643946466</v>
      </c>
      <c r="M425" s="59">
        <v>500</v>
      </c>
      <c r="N425" s="14"/>
      <c r="O425" s="264"/>
      <c r="P425" s="55"/>
      <c r="Q425" s="58"/>
      <c r="R425" s="50"/>
    </row>
    <row r="426" spans="1:18" x14ac:dyDescent="0.25">
      <c r="A426" s="214" t="s">
        <v>453</v>
      </c>
      <c r="B426" s="60" t="s">
        <v>452</v>
      </c>
      <c r="C426" s="193">
        <v>128.52000000000001</v>
      </c>
      <c r="D426" s="263">
        <v>0.1</v>
      </c>
      <c r="E426" s="259">
        <v>10</v>
      </c>
      <c r="F426" s="53">
        <v>128.52000000000001</v>
      </c>
      <c r="G426" s="54">
        <v>0</v>
      </c>
      <c r="H426" s="32">
        <f t="shared" si="258"/>
        <v>0.96390000000000009</v>
      </c>
      <c r="I426" s="33">
        <f t="shared" si="259"/>
        <v>0</v>
      </c>
      <c r="J426" s="33">
        <f>+I426+'AÑO 2019'!J426</f>
        <v>115.664</v>
      </c>
      <c r="K426" s="738">
        <f t="shared" si="260"/>
        <v>12.856000000000009</v>
      </c>
      <c r="L426" s="35">
        <f t="shared" si="261"/>
        <v>0.89996887643946466</v>
      </c>
      <c r="M426" s="59">
        <v>500</v>
      </c>
      <c r="N426" s="14"/>
      <c r="O426" s="264"/>
      <c r="P426" s="55"/>
      <c r="Q426" s="49"/>
      <c r="R426" s="50"/>
    </row>
    <row r="427" spans="1:18" x14ac:dyDescent="0.25">
      <c r="A427" s="212" t="s">
        <v>454</v>
      </c>
      <c r="B427" s="70" t="s">
        <v>455</v>
      </c>
      <c r="C427" s="193"/>
      <c r="D427" s="258"/>
      <c r="E427" s="259"/>
      <c r="F427" s="53"/>
      <c r="G427" s="54"/>
      <c r="H427" s="239"/>
      <c r="I427" s="253"/>
      <c r="J427" s="253"/>
      <c r="K427" s="253"/>
      <c r="L427" s="35"/>
      <c r="M427" s="59"/>
      <c r="N427" s="14"/>
      <c r="O427" s="264"/>
      <c r="P427" s="55"/>
      <c r="Q427" s="49"/>
      <c r="R427" s="50"/>
    </row>
    <row r="428" spans="1:18" x14ac:dyDescent="0.25">
      <c r="A428" s="214" t="s">
        <v>456</v>
      </c>
      <c r="B428" s="60" t="s">
        <v>457</v>
      </c>
      <c r="C428" s="193">
        <v>556.78</v>
      </c>
      <c r="D428" s="263">
        <v>0.1</v>
      </c>
      <c r="E428" s="259">
        <v>10</v>
      </c>
      <c r="F428" s="53">
        <f>679-122.22</f>
        <v>556.78</v>
      </c>
      <c r="G428" s="54">
        <v>0</v>
      </c>
      <c r="H428" s="32">
        <f t="shared" ref="H428:H449" si="262">((C428-(C428*D428))/E428)/H$8</f>
        <v>4.1758499999999996</v>
      </c>
      <c r="I428" s="33">
        <f t="shared" ref="I428:I449" si="263">+G428*H428</f>
        <v>0</v>
      </c>
      <c r="J428" s="33">
        <f>+I428+'AÑO 2019'!J428</f>
        <v>501.12174999999991</v>
      </c>
      <c r="K428" s="738">
        <f t="shared" ref="K428:K449" si="264">+C428-J428</f>
        <v>55.658250000000066</v>
      </c>
      <c r="L428" s="35">
        <f t="shared" ref="L428:L449" si="265">+J428/C428</f>
        <v>0.90003547182010835</v>
      </c>
      <c r="M428" s="59">
        <v>500</v>
      </c>
      <c r="N428" s="14"/>
      <c r="O428" s="264"/>
      <c r="P428" s="55"/>
      <c r="Q428" s="49"/>
      <c r="R428" s="50"/>
    </row>
    <row r="429" spans="1:18" x14ac:dyDescent="0.25">
      <c r="A429" s="214" t="s">
        <v>458</v>
      </c>
      <c r="B429" s="60" t="s">
        <v>459</v>
      </c>
      <c r="C429" s="193">
        <v>550.22</v>
      </c>
      <c r="D429" s="263">
        <v>0.1</v>
      </c>
      <c r="E429" s="259">
        <v>10</v>
      </c>
      <c r="F429" s="53">
        <v>550.22</v>
      </c>
      <c r="G429" s="54">
        <v>0</v>
      </c>
      <c r="H429" s="32">
        <f t="shared" si="262"/>
        <v>4.1266500000000006</v>
      </c>
      <c r="I429" s="33">
        <f t="shared" si="263"/>
        <v>0</v>
      </c>
      <c r="J429" s="33">
        <f>+I429+'AÑO 2019'!J429</f>
        <v>495.21575000000013</v>
      </c>
      <c r="K429" s="738">
        <f t="shared" si="264"/>
        <v>55.0042499999999</v>
      </c>
      <c r="L429" s="35">
        <f t="shared" si="265"/>
        <v>0.90003225982334356</v>
      </c>
      <c r="M429" s="59">
        <v>500</v>
      </c>
      <c r="N429" s="14"/>
      <c r="O429" s="264"/>
      <c r="P429" s="55"/>
      <c r="Q429" s="49"/>
      <c r="R429" s="50"/>
    </row>
    <row r="430" spans="1:18" x14ac:dyDescent="0.25">
      <c r="A430" s="214" t="s">
        <v>460</v>
      </c>
      <c r="B430" s="51" t="s">
        <v>459</v>
      </c>
      <c r="C430" s="193">
        <v>219.3</v>
      </c>
      <c r="D430" s="263">
        <v>0.1</v>
      </c>
      <c r="E430" s="259">
        <v>10</v>
      </c>
      <c r="F430" s="53">
        <v>219.3</v>
      </c>
      <c r="G430" s="54">
        <v>0</v>
      </c>
      <c r="H430" s="32">
        <f t="shared" si="262"/>
        <v>1.6447500000000002</v>
      </c>
      <c r="I430" s="33">
        <f t="shared" si="263"/>
        <v>0</v>
      </c>
      <c r="J430" s="33">
        <f>+I430+'AÑO 2019'!J430</f>
        <v>197.32874999999999</v>
      </c>
      <c r="K430" s="738">
        <f t="shared" si="264"/>
        <v>21.971250000000026</v>
      </c>
      <c r="L430" s="35">
        <f t="shared" si="265"/>
        <v>0.89981190150478785</v>
      </c>
      <c r="M430" s="59">
        <v>500</v>
      </c>
      <c r="N430" s="14"/>
      <c r="O430" s="264"/>
      <c r="P430" s="55"/>
      <c r="Q430" s="49"/>
      <c r="R430" s="50"/>
    </row>
    <row r="431" spans="1:18" x14ac:dyDescent="0.25">
      <c r="A431" s="214" t="s">
        <v>461</v>
      </c>
      <c r="B431" s="51" t="s">
        <v>459</v>
      </c>
      <c r="C431" s="193">
        <v>308.32</v>
      </c>
      <c r="D431" s="263">
        <v>0.1</v>
      </c>
      <c r="E431" s="259">
        <v>10</v>
      </c>
      <c r="F431" s="53">
        <v>308.32</v>
      </c>
      <c r="G431" s="54">
        <v>0</v>
      </c>
      <c r="H431" s="32">
        <f t="shared" si="262"/>
        <v>2.3123999999999998</v>
      </c>
      <c r="I431" s="33">
        <f t="shared" si="263"/>
        <v>0</v>
      </c>
      <c r="J431" s="33">
        <f>+I431+'AÑO 2019'!J431</f>
        <v>277.48199999999997</v>
      </c>
      <c r="K431" s="738">
        <f t="shared" si="264"/>
        <v>30.838000000000022</v>
      </c>
      <c r="L431" s="35">
        <f t="shared" si="265"/>
        <v>0.89998053969901393</v>
      </c>
      <c r="M431" s="59">
        <v>500</v>
      </c>
      <c r="N431" s="14"/>
      <c r="O431" s="264"/>
      <c r="P431" s="55"/>
      <c r="Q431" s="49"/>
      <c r="R431" s="50"/>
    </row>
    <row r="432" spans="1:18" x14ac:dyDescent="0.25">
      <c r="A432" s="214" t="s">
        <v>462</v>
      </c>
      <c r="B432" s="51" t="s">
        <v>459</v>
      </c>
      <c r="C432" s="193">
        <v>219.3</v>
      </c>
      <c r="D432" s="263">
        <v>0.1</v>
      </c>
      <c r="E432" s="259">
        <v>10</v>
      </c>
      <c r="F432" s="53">
        <v>219.3</v>
      </c>
      <c r="G432" s="54">
        <v>0</v>
      </c>
      <c r="H432" s="32">
        <f t="shared" si="262"/>
        <v>1.6447500000000002</v>
      </c>
      <c r="I432" s="33">
        <f t="shared" si="263"/>
        <v>0</v>
      </c>
      <c r="J432" s="33">
        <f>+I432+'AÑO 2019'!J432</f>
        <v>197.32874999999999</v>
      </c>
      <c r="K432" s="738">
        <f t="shared" si="264"/>
        <v>21.971250000000026</v>
      </c>
      <c r="L432" s="35">
        <f t="shared" si="265"/>
        <v>0.89981190150478785</v>
      </c>
      <c r="M432" s="59">
        <v>500</v>
      </c>
      <c r="N432" s="14"/>
      <c r="O432" s="264"/>
      <c r="P432" s="55"/>
      <c r="Q432" s="58"/>
      <c r="R432" s="50"/>
    </row>
    <row r="433" spans="1:18" x14ac:dyDescent="0.25">
      <c r="A433" s="214" t="s">
        <v>463</v>
      </c>
      <c r="B433" s="51" t="s">
        <v>459</v>
      </c>
      <c r="C433" s="193">
        <v>219.3</v>
      </c>
      <c r="D433" s="263">
        <v>0.1</v>
      </c>
      <c r="E433" s="259">
        <v>10</v>
      </c>
      <c r="F433" s="53">
        <v>219.3</v>
      </c>
      <c r="G433" s="54">
        <v>0</v>
      </c>
      <c r="H433" s="32">
        <f t="shared" si="262"/>
        <v>1.6447500000000002</v>
      </c>
      <c r="I433" s="33">
        <f t="shared" si="263"/>
        <v>0</v>
      </c>
      <c r="J433" s="33">
        <f>+I433+'AÑO 2019'!J433</f>
        <v>197.32874999999999</v>
      </c>
      <c r="K433" s="738">
        <f t="shared" si="264"/>
        <v>21.971250000000026</v>
      </c>
      <c r="L433" s="35">
        <f t="shared" si="265"/>
        <v>0.89981190150478785</v>
      </c>
      <c r="M433" s="59">
        <v>500</v>
      </c>
      <c r="N433" s="14"/>
      <c r="O433" s="264"/>
      <c r="P433" s="55"/>
      <c r="Q433" s="49"/>
      <c r="R433" s="50"/>
    </row>
    <row r="434" spans="1:18" x14ac:dyDescent="0.25">
      <c r="A434" s="214" t="s">
        <v>464</v>
      </c>
      <c r="B434" s="51" t="s">
        <v>459</v>
      </c>
      <c r="C434" s="193">
        <v>219.3</v>
      </c>
      <c r="D434" s="263">
        <v>0.1</v>
      </c>
      <c r="E434" s="259">
        <v>10</v>
      </c>
      <c r="F434" s="53">
        <v>219.3</v>
      </c>
      <c r="G434" s="54">
        <v>0</v>
      </c>
      <c r="H434" s="32">
        <f t="shared" si="262"/>
        <v>1.6447500000000002</v>
      </c>
      <c r="I434" s="33">
        <f t="shared" si="263"/>
        <v>0</v>
      </c>
      <c r="J434" s="33">
        <f>+I434+'AÑO 2019'!J434</f>
        <v>197.32874999999999</v>
      </c>
      <c r="K434" s="738">
        <f t="shared" si="264"/>
        <v>21.971250000000026</v>
      </c>
      <c r="L434" s="35">
        <f t="shared" si="265"/>
        <v>0.89981190150478785</v>
      </c>
      <c r="M434" s="59">
        <v>500</v>
      </c>
      <c r="N434" s="14"/>
      <c r="O434" s="264"/>
      <c r="P434" s="55"/>
      <c r="Q434" s="49"/>
      <c r="R434" s="50"/>
    </row>
    <row r="435" spans="1:18" x14ac:dyDescent="0.25">
      <c r="A435" s="214" t="s">
        <v>465</v>
      </c>
      <c r="B435" s="51" t="s">
        <v>459</v>
      </c>
      <c r="C435" s="193">
        <v>219.3</v>
      </c>
      <c r="D435" s="263">
        <v>0.1</v>
      </c>
      <c r="E435" s="259">
        <v>10</v>
      </c>
      <c r="F435" s="53">
        <v>219.3</v>
      </c>
      <c r="G435" s="54">
        <v>0</v>
      </c>
      <c r="H435" s="32">
        <f t="shared" si="262"/>
        <v>1.6447500000000002</v>
      </c>
      <c r="I435" s="33">
        <f t="shared" si="263"/>
        <v>0</v>
      </c>
      <c r="J435" s="33">
        <f>+I435+'AÑO 2019'!J435</f>
        <v>197.32874999999999</v>
      </c>
      <c r="K435" s="738">
        <f t="shared" si="264"/>
        <v>21.971250000000026</v>
      </c>
      <c r="L435" s="35">
        <f t="shared" si="265"/>
        <v>0.89981190150478785</v>
      </c>
      <c r="M435" s="59">
        <v>500</v>
      </c>
      <c r="N435" s="14"/>
      <c r="O435" s="264"/>
      <c r="P435" s="55"/>
      <c r="Q435" s="49"/>
      <c r="R435" s="50"/>
    </row>
    <row r="436" spans="1:18" x14ac:dyDescent="0.25">
      <c r="A436" s="214" t="s">
        <v>466</v>
      </c>
      <c r="B436" s="51" t="s">
        <v>459</v>
      </c>
      <c r="C436" s="193">
        <v>219.3</v>
      </c>
      <c r="D436" s="263">
        <v>0.1</v>
      </c>
      <c r="E436" s="259">
        <v>10</v>
      </c>
      <c r="F436" s="53">
        <v>219.3</v>
      </c>
      <c r="G436" s="54">
        <v>0</v>
      </c>
      <c r="H436" s="32">
        <f t="shared" si="262"/>
        <v>1.6447500000000002</v>
      </c>
      <c r="I436" s="33">
        <f t="shared" si="263"/>
        <v>0</v>
      </c>
      <c r="J436" s="33">
        <f>+I436+'AÑO 2019'!J436</f>
        <v>197.32874999999999</v>
      </c>
      <c r="K436" s="738">
        <f t="shared" si="264"/>
        <v>21.971250000000026</v>
      </c>
      <c r="L436" s="35">
        <f t="shared" si="265"/>
        <v>0.89981190150478785</v>
      </c>
      <c r="M436" s="59">
        <v>500</v>
      </c>
      <c r="N436" s="14"/>
      <c r="O436" s="264"/>
      <c r="P436" s="55"/>
      <c r="Q436" s="49"/>
      <c r="R436" s="50"/>
    </row>
    <row r="437" spans="1:18" x14ac:dyDescent="0.25">
      <c r="A437" s="214" t="s">
        <v>467</v>
      </c>
      <c r="B437" s="51" t="s">
        <v>459</v>
      </c>
      <c r="C437" s="193">
        <v>219.3</v>
      </c>
      <c r="D437" s="263">
        <v>0.1</v>
      </c>
      <c r="E437" s="259">
        <v>10</v>
      </c>
      <c r="F437" s="53">
        <v>219.3</v>
      </c>
      <c r="G437" s="54">
        <v>0</v>
      </c>
      <c r="H437" s="32">
        <f t="shared" si="262"/>
        <v>1.6447500000000002</v>
      </c>
      <c r="I437" s="33">
        <f t="shared" si="263"/>
        <v>0</v>
      </c>
      <c r="J437" s="33">
        <f>+I437+'AÑO 2019'!J437</f>
        <v>197.32874999999999</v>
      </c>
      <c r="K437" s="738">
        <f t="shared" si="264"/>
        <v>21.971250000000026</v>
      </c>
      <c r="L437" s="35">
        <f t="shared" si="265"/>
        <v>0.89981190150478785</v>
      </c>
      <c r="M437" s="59">
        <v>500</v>
      </c>
      <c r="N437" s="14"/>
      <c r="O437" s="264"/>
      <c r="P437" s="55"/>
      <c r="Q437" s="49"/>
      <c r="R437" s="50"/>
    </row>
    <row r="438" spans="1:18" x14ac:dyDescent="0.25">
      <c r="A438" s="214" t="s">
        <v>468</v>
      </c>
      <c r="B438" s="51" t="s">
        <v>459</v>
      </c>
      <c r="C438" s="193">
        <v>219.3</v>
      </c>
      <c r="D438" s="263">
        <v>0.1</v>
      </c>
      <c r="E438" s="259">
        <v>10</v>
      </c>
      <c r="F438" s="53">
        <v>219.3</v>
      </c>
      <c r="G438" s="54">
        <v>0</v>
      </c>
      <c r="H438" s="32">
        <f t="shared" si="262"/>
        <v>1.6447500000000002</v>
      </c>
      <c r="I438" s="33">
        <f t="shared" si="263"/>
        <v>0</v>
      </c>
      <c r="J438" s="33">
        <f>+I438+'AÑO 2019'!J438</f>
        <v>197.32874999999999</v>
      </c>
      <c r="K438" s="738">
        <f t="shared" si="264"/>
        <v>21.971250000000026</v>
      </c>
      <c r="L438" s="35">
        <f t="shared" si="265"/>
        <v>0.89981190150478785</v>
      </c>
      <c r="M438" s="59">
        <v>500</v>
      </c>
      <c r="N438" s="14"/>
      <c r="O438" s="264"/>
      <c r="P438" s="55"/>
      <c r="Q438" s="49"/>
      <c r="R438" s="50"/>
    </row>
    <row r="439" spans="1:18" x14ac:dyDescent="0.25">
      <c r="A439" s="214" t="s">
        <v>469</v>
      </c>
      <c r="B439" s="51" t="s">
        <v>459</v>
      </c>
      <c r="C439" s="193">
        <v>219.3</v>
      </c>
      <c r="D439" s="263">
        <v>0.1</v>
      </c>
      <c r="E439" s="259">
        <v>10</v>
      </c>
      <c r="F439" s="53">
        <v>219.3</v>
      </c>
      <c r="G439" s="54">
        <v>0</v>
      </c>
      <c r="H439" s="32">
        <f t="shared" si="262"/>
        <v>1.6447500000000002</v>
      </c>
      <c r="I439" s="33">
        <f t="shared" si="263"/>
        <v>0</v>
      </c>
      <c r="J439" s="33">
        <f>+I439+'AÑO 2019'!J439</f>
        <v>197.32874999999999</v>
      </c>
      <c r="K439" s="738">
        <f t="shared" si="264"/>
        <v>21.971250000000026</v>
      </c>
      <c r="L439" s="35">
        <f t="shared" si="265"/>
        <v>0.89981190150478785</v>
      </c>
      <c r="M439" s="59">
        <v>500</v>
      </c>
      <c r="N439" s="14"/>
      <c r="O439" s="264"/>
      <c r="P439" s="55"/>
      <c r="Q439" s="58"/>
      <c r="R439" s="50"/>
    </row>
    <row r="440" spans="1:18" x14ac:dyDescent="0.25">
      <c r="A440" s="214" t="s">
        <v>470</v>
      </c>
      <c r="B440" s="51" t="s">
        <v>471</v>
      </c>
      <c r="C440" s="193">
        <v>439</v>
      </c>
      <c r="D440" s="263">
        <v>0.1</v>
      </c>
      <c r="E440" s="259">
        <v>10</v>
      </c>
      <c r="F440" s="53">
        <v>439</v>
      </c>
      <c r="G440" s="54">
        <v>0</v>
      </c>
      <c r="H440" s="32">
        <f t="shared" si="262"/>
        <v>3.2925000000000004</v>
      </c>
      <c r="I440" s="33">
        <f t="shared" si="263"/>
        <v>0</v>
      </c>
      <c r="J440" s="33">
        <f>+I440+'AÑO 2019'!J440</f>
        <v>395.08999999999992</v>
      </c>
      <c r="K440" s="738">
        <f t="shared" si="264"/>
        <v>43.910000000000082</v>
      </c>
      <c r="L440" s="35">
        <f t="shared" si="265"/>
        <v>0.89997722095671961</v>
      </c>
      <c r="M440" s="59">
        <v>500</v>
      </c>
      <c r="N440" s="14"/>
      <c r="O440" s="264"/>
      <c r="P440" s="55"/>
      <c r="Q440" s="49"/>
      <c r="R440" s="50"/>
    </row>
    <row r="441" spans="1:18" x14ac:dyDescent="0.25">
      <c r="A441" s="214" t="s">
        <v>472</v>
      </c>
      <c r="B441" s="51" t="s">
        <v>459</v>
      </c>
      <c r="C441" s="193">
        <v>576.79999999999995</v>
      </c>
      <c r="D441" s="263">
        <v>0.1</v>
      </c>
      <c r="E441" s="259">
        <v>10</v>
      </c>
      <c r="F441" s="53">
        <v>576.79999999999995</v>
      </c>
      <c r="G441" s="54">
        <v>12</v>
      </c>
      <c r="H441" s="32">
        <f t="shared" si="262"/>
        <v>4.3259999999999996</v>
      </c>
      <c r="I441" s="33">
        <f t="shared" si="263"/>
        <v>51.911999999999992</v>
      </c>
      <c r="J441" s="33">
        <f>+I441+'AÑO 2019'!J441</f>
        <v>259.55999999999995</v>
      </c>
      <c r="K441" s="738">
        <f t="shared" si="264"/>
        <v>317.24</v>
      </c>
      <c r="L441" s="35">
        <f t="shared" si="265"/>
        <v>0.44999999999999996</v>
      </c>
      <c r="M441" s="59">
        <v>500</v>
      </c>
      <c r="N441" s="14"/>
      <c r="O441" s="264"/>
      <c r="P441" s="55"/>
      <c r="Q441" s="49"/>
      <c r="R441" s="50"/>
    </row>
    <row r="442" spans="1:18" x14ac:dyDescent="0.25">
      <c r="A442" s="214" t="s">
        <v>473</v>
      </c>
      <c r="B442" s="51" t="s">
        <v>459</v>
      </c>
      <c r="C442" s="193">
        <v>576.79999999999995</v>
      </c>
      <c r="D442" s="263">
        <v>0.1</v>
      </c>
      <c r="E442" s="259">
        <v>10</v>
      </c>
      <c r="F442" s="53">
        <v>576.79999999999995</v>
      </c>
      <c r="G442" s="54">
        <v>12</v>
      </c>
      <c r="H442" s="32">
        <f t="shared" si="262"/>
        <v>4.3259999999999996</v>
      </c>
      <c r="I442" s="33">
        <f t="shared" si="263"/>
        <v>51.911999999999992</v>
      </c>
      <c r="J442" s="33">
        <f>+I442+'AÑO 2019'!J442</f>
        <v>259.55999999999995</v>
      </c>
      <c r="K442" s="738">
        <f t="shared" si="264"/>
        <v>317.24</v>
      </c>
      <c r="L442" s="35">
        <f t="shared" si="265"/>
        <v>0.44999999999999996</v>
      </c>
      <c r="M442" s="59">
        <v>500</v>
      </c>
      <c r="N442" s="14"/>
      <c r="O442" s="264"/>
      <c r="P442" s="55"/>
      <c r="Q442" s="49"/>
      <c r="R442" s="50"/>
    </row>
    <row r="443" spans="1:18" x14ac:dyDescent="0.25">
      <c r="A443" s="214" t="s">
        <v>474</v>
      </c>
      <c r="B443" s="51" t="s">
        <v>459</v>
      </c>
      <c r="C443" s="193">
        <v>576.79999999999995</v>
      </c>
      <c r="D443" s="263">
        <v>0.1</v>
      </c>
      <c r="E443" s="259">
        <v>10</v>
      </c>
      <c r="F443" s="53">
        <v>576.79999999999995</v>
      </c>
      <c r="G443" s="54">
        <v>12</v>
      </c>
      <c r="H443" s="32">
        <f t="shared" si="262"/>
        <v>4.3259999999999996</v>
      </c>
      <c r="I443" s="33">
        <f t="shared" si="263"/>
        <v>51.911999999999992</v>
      </c>
      <c r="J443" s="33">
        <f>+I443+'AÑO 2019'!J443</f>
        <v>259.55999999999995</v>
      </c>
      <c r="K443" s="738">
        <f t="shared" si="264"/>
        <v>317.24</v>
      </c>
      <c r="L443" s="35">
        <f t="shared" si="265"/>
        <v>0.44999999999999996</v>
      </c>
      <c r="M443" s="59">
        <v>500</v>
      </c>
      <c r="N443" s="14"/>
      <c r="O443" s="264"/>
      <c r="P443" s="55"/>
      <c r="Q443" s="49"/>
      <c r="R443" s="50"/>
    </row>
    <row r="444" spans="1:18" x14ac:dyDescent="0.25">
      <c r="A444" s="214" t="s">
        <v>475</v>
      </c>
      <c r="B444" s="51" t="s">
        <v>459</v>
      </c>
      <c r="C444" s="193">
        <v>498.4</v>
      </c>
      <c r="D444" s="263">
        <v>0.1</v>
      </c>
      <c r="E444" s="259">
        <v>10</v>
      </c>
      <c r="F444" s="53">
        <v>498.4</v>
      </c>
      <c r="G444" s="54">
        <v>12</v>
      </c>
      <c r="H444" s="32">
        <f t="shared" si="262"/>
        <v>3.7379999999999995</v>
      </c>
      <c r="I444" s="33">
        <f t="shared" si="263"/>
        <v>44.855999999999995</v>
      </c>
      <c r="J444" s="33">
        <f>+I444+'AÑO 2019'!J444</f>
        <v>224.27999999999997</v>
      </c>
      <c r="K444" s="738">
        <f t="shared" si="264"/>
        <v>274.12</v>
      </c>
      <c r="L444" s="35">
        <f t="shared" si="265"/>
        <v>0.44999999999999996</v>
      </c>
      <c r="M444" s="59">
        <v>500</v>
      </c>
      <c r="N444" s="14"/>
      <c r="O444" s="264"/>
      <c r="P444" s="55"/>
      <c r="Q444" s="49"/>
      <c r="R444" s="50"/>
    </row>
    <row r="445" spans="1:18" x14ac:dyDescent="0.25">
      <c r="A445" s="214" t="s">
        <v>476</v>
      </c>
      <c r="B445" s="51" t="s">
        <v>459</v>
      </c>
      <c r="C445" s="193">
        <v>498.4</v>
      </c>
      <c r="D445" s="263">
        <v>0.1</v>
      </c>
      <c r="E445" s="259">
        <v>10</v>
      </c>
      <c r="F445" s="53">
        <v>498.4</v>
      </c>
      <c r="G445" s="54">
        <v>12</v>
      </c>
      <c r="H445" s="32">
        <f t="shared" si="262"/>
        <v>3.7379999999999995</v>
      </c>
      <c r="I445" s="33">
        <f t="shared" si="263"/>
        <v>44.855999999999995</v>
      </c>
      <c r="J445" s="33">
        <f>+I445+'AÑO 2019'!J445</f>
        <v>224.27999999999997</v>
      </c>
      <c r="K445" s="738">
        <f t="shared" si="264"/>
        <v>274.12</v>
      </c>
      <c r="L445" s="35">
        <f t="shared" si="265"/>
        <v>0.44999999999999996</v>
      </c>
      <c r="M445" s="59">
        <v>500</v>
      </c>
      <c r="N445" s="14"/>
      <c r="O445" s="264"/>
      <c r="P445" s="55"/>
      <c r="Q445" s="49"/>
      <c r="R445" s="50"/>
    </row>
    <row r="446" spans="1:18" x14ac:dyDescent="0.25">
      <c r="A446" s="214" t="s">
        <v>477</v>
      </c>
      <c r="B446" s="51" t="s">
        <v>459</v>
      </c>
      <c r="C446" s="193">
        <v>498.4</v>
      </c>
      <c r="D446" s="263">
        <v>0.1</v>
      </c>
      <c r="E446" s="259">
        <v>10</v>
      </c>
      <c r="F446" s="53">
        <v>498.4</v>
      </c>
      <c r="G446" s="54">
        <v>12</v>
      </c>
      <c r="H446" s="32">
        <f t="shared" si="262"/>
        <v>3.7379999999999995</v>
      </c>
      <c r="I446" s="33">
        <f t="shared" si="263"/>
        <v>44.855999999999995</v>
      </c>
      <c r="J446" s="33">
        <f>+I446+'AÑO 2019'!J446</f>
        <v>224.27999999999997</v>
      </c>
      <c r="K446" s="738">
        <f t="shared" si="264"/>
        <v>274.12</v>
      </c>
      <c r="L446" s="35">
        <f t="shared" si="265"/>
        <v>0.44999999999999996</v>
      </c>
      <c r="M446" s="59">
        <v>500</v>
      </c>
      <c r="N446" s="14"/>
      <c r="O446" s="264"/>
      <c r="P446" s="55"/>
      <c r="Q446" s="58"/>
      <c r="R446" s="50"/>
    </row>
    <row r="447" spans="1:18" x14ac:dyDescent="0.25">
      <c r="A447" s="214" t="s">
        <v>478</v>
      </c>
      <c r="B447" s="51" t="s">
        <v>459</v>
      </c>
      <c r="C447" s="193">
        <v>498.4</v>
      </c>
      <c r="D447" s="263">
        <v>0.1</v>
      </c>
      <c r="E447" s="259">
        <v>10</v>
      </c>
      <c r="F447" s="53">
        <v>498.4</v>
      </c>
      <c r="G447" s="54">
        <v>12</v>
      </c>
      <c r="H447" s="32">
        <f t="shared" si="262"/>
        <v>3.7379999999999995</v>
      </c>
      <c r="I447" s="33">
        <f t="shared" si="263"/>
        <v>44.855999999999995</v>
      </c>
      <c r="J447" s="33">
        <f>+I447+'AÑO 2019'!J447</f>
        <v>224.27999999999997</v>
      </c>
      <c r="K447" s="738">
        <f t="shared" si="264"/>
        <v>274.12</v>
      </c>
      <c r="L447" s="35">
        <f t="shared" si="265"/>
        <v>0.44999999999999996</v>
      </c>
      <c r="M447" s="59">
        <v>500</v>
      </c>
      <c r="N447" s="14"/>
      <c r="O447" s="264"/>
      <c r="P447" s="55"/>
      <c r="Q447" s="49"/>
      <c r="R447" s="50"/>
    </row>
    <row r="448" spans="1:18" x14ac:dyDescent="0.25">
      <c r="A448" s="214" t="s">
        <v>479</v>
      </c>
      <c r="B448" s="51" t="s">
        <v>459</v>
      </c>
      <c r="C448" s="193">
        <v>593.6</v>
      </c>
      <c r="D448" s="263">
        <v>0.1</v>
      </c>
      <c r="E448" s="259">
        <v>10</v>
      </c>
      <c r="F448" s="53">
        <v>593.6</v>
      </c>
      <c r="G448" s="54">
        <v>12</v>
      </c>
      <c r="H448" s="32">
        <f t="shared" si="262"/>
        <v>4.452</v>
      </c>
      <c r="I448" s="33">
        <f t="shared" si="263"/>
        <v>53.423999999999999</v>
      </c>
      <c r="J448" s="33">
        <f>+I448+'AÑO 2019'!J448</f>
        <v>267.12</v>
      </c>
      <c r="K448" s="738">
        <f t="shared" si="264"/>
        <v>326.48</v>
      </c>
      <c r="L448" s="35">
        <f t="shared" si="265"/>
        <v>0.45</v>
      </c>
      <c r="M448" s="59">
        <v>500</v>
      </c>
      <c r="N448" s="14"/>
      <c r="O448" s="264"/>
      <c r="P448" s="55"/>
      <c r="Q448" s="49"/>
      <c r="R448" s="50"/>
    </row>
    <row r="449" spans="1:18" x14ac:dyDescent="0.25">
      <c r="A449" s="214" t="s">
        <v>480</v>
      </c>
      <c r="B449" s="51" t="s">
        <v>481</v>
      </c>
      <c r="C449" s="193">
        <v>1097.5999999999999</v>
      </c>
      <c r="D449" s="263">
        <v>0.1</v>
      </c>
      <c r="E449" s="259">
        <v>10</v>
      </c>
      <c r="F449" s="53">
        <v>1097.5999999999999</v>
      </c>
      <c r="G449" s="54">
        <v>12</v>
      </c>
      <c r="H449" s="32">
        <f t="shared" si="262"/>
        <v>8.2319999999999993</v>
      </c>
      <c r="I449" s="33">
        <f t="shared" si="263"/>
        <v>98.783999999999992</v>
      </c>
      <c r="J449" s="33">
        <f>+I449+'AÑO 2019'!J449</f>
        <v>493.91999999999996</v>
      </c>
      <c r="K449" s="738">
        <f t="shared" si="264"/>
        <v>603.67999999999995</v>
      </c>
      <c r="L449" s="35">
        <f t="shared" si="265"/>
        <v>0.45</v>
      </c>
      <c r="M449" s="59">
        <v>500</v>
      </c>
      <c r="N449" s="14"/>
      <c r="O449" s="264"/>
      <c r="P449" s="55"/>
      <c r="Q449" s="49"/>
      <c r="R449" s="50"/>
    </row>
    <row r="450" spans="1:18" x14ac:dyDescent="0.25">
      <c r="A450" s="214"/>
      <c r="B450" s="51"/>
      <c r="C450" s="193"/>
      <c r="D450" s="263"/>
      <c r="E450" s="259"/>
      <c r="F450" s="53"/>
      <c r="G450" s="54"/>
      <c r="H450" s="239"/>
      <c r="I450" s="253"/>
      <c r="J450" s="253"/>
      <c r="K450" s="253"/>
      <c r="L450" s="35"/>
      <c r="M450" s="59"/>
      <c r="N450" s="14"/>
      <c r="O450" s="264"/>
      <c r="P450" s="55"/>
      <c r="Q450" s="49"/>
      <c r="R450" s="50"/>
    </row>
    <row r="451" spans="1:18" x14ac:dyDescent="0.25">
      <c r="A451" s="215" t="s">
        <v>482</v>
      </c>
      <c r="B451" s="65" t="s">
        <v>483</v>
      </c>
      <c r="C451" s="193"/>
      <c r="D451" s="258"/>
      <c r="E451" s="259"/>
      <c r="F451" s="53"/>
      <c r="G451" s="54"/>
      <c r="H451" s="239"/>
      <c r="I451" s="253"/>
      <c r="J451" s="253"/>
      <c r="K451" s="253"/>
      <c r="L451" s="35"/>
      <c r="M451" s="59"/>
      <c r="N451" s="14"/>
      <c r="O451" s="264"/>
      <c r="P451" s="55"/>
      <c r="Q451" s="49"/>
      <c r="R451" s="50"/>
    </row>
    <row r="452" spans="1:18" x14ac:dyDescent="0.25">
      <c r="A452" s="214" t="s">
        <v>484</v>
      </c>
      <c r="B452" s="96" t="s">
        <v>485</v>
      </c>
      <c r="C452" s="193">
        <v>163.18</v>
      </c>
      <c r="D452" s="263">
        <v>0.1</v>
      </c>
      <c r="E452" s="259">
        <v>10</v>
      </c>
      <c r="F452" s="53">
        <f>199-35.82</f>
        <v>163.18</v>
      </c>
      <c r="G452" s="54">
        <v>0</v>
      </c>
      <c r="H452" s="32">
        <f t="shared" ref="H452:H455" si="266">((C452-(C452*D452))/E452)/H$8</f>
        <v>1.2238499999999999</v>
      </c>
      <c r="I452" s="33">
        <f t="shared" ref="I452:I455" si="267">+G452*H452</f>
        <v>0</v>
      </c>
      <c r="J452" s="33">
        <f>+I452+'AÑO 2019'!J452</f>
        <v>146.85175000000001</v>
      </c>
      <c r="K452" s="738">
        <f t="shared" ref="K452:K455" si="268">+C452-J452</f>
        <v>16.328249999999997</v>
      </c>
      <c r="L452" s="35">
        <f t="shared" ref="L452:L455" si="269">+J452/C452</f>
        <v>0.89993718592964822</v>
      </c>
      <c r="M452" s="59">
        <v>500</v>
      </c>
      <c r="N452" s="14"/>
      <c r="O452" s="264"/>
      <c r="P452" s="55"/>
      <c r="Q452" s="49"/>
      <c r="R452" s="50"/>
    </row>
    <row r="453" spans="1:18" x14ac:dyDescent="0.25">
      <c r="A453" s="214" t="s">
        <v>486</v>
      </c>
      <c r="B453" s="96" t="s">
        <v>485</v>
      </c>
      <c r="C453" s="193">
        <v>163.18</v>
      </c>
      <c r="D453" s="263">
        <v>0.1</v>
      </c>
      <c r="E453" s="259">
        <v>10</v>
      </c>
      <c r="F453" s="53">
        <f>199-35.82</f>
        <v>163.18</v>
      </c>
      <c r="G453" s="54">
        <v>0</v>
      </c>
      <c r="H453" s="32">
        <f t="shared" si="266"/>
        <v>1.2238499999999999</v>
      </c>
      <c r="I453" s="33">
        <f t="shared" si="267"/>
        <v>0</v>
      </c>
      <c r="J453" s="33">
        <f>+I453+'AÑO 2019'!J453</f>
        <v>146.85175000000001</v>
      </c>
      <c r="K453" s="738">
        <f t="shared" si="268"/>
        <v>16.328249999999997</v>
      </c>
      <c r="L453" s="35">
        <f t="shared" si="269"/>
        <v>0.89993718592964822</v>
      </c>
      <c r="M453" s="59">
        <v>500</v>
      </c>
      <c r="N453" s="14"/>
      <c r="O453" s="264"/>
      <c r="P453" s="55"/>
      <c r="Q453" s="58"/>
      <c r="R453" s="50"/>
    </row>
    <row r="454" spans="1:18" x14ac:dyDescent="0.25">
      <c r="A454" s="214" t="s">
        <v>487</v>
      </c>
      <c r="B454" s="96" t="s">
        <v>485</v>
      </c>
      <c r="C454" s="193">
        <v>163.18</v>
      </c>
      <c r="D454" s="263">
        <v>0.1</v>
      </c>
      <c r="E454" s="259">
        <v>10</v>
      </c>
      <c r="F454" s="53">
        <f>199-35.82</f>
        <v>163.18</v>
      </c>
      <c r="G454" s="54">
        <v>0</v>
      </c>
      <c r="H454" s="32">
        <f t="shared" si="266"/>
        <v>1.2238499999999999</v>
      </c>
      <c r="I454" s="33">
        <f t="shared" si="267"/>
        <v>0</v>
      </c>
      <c r="J454" s="33">
        <f>+I454+'AÑO 2019'!J454</f>
        <v>146.85175000000001</v>
      </c>
      <c r="K454" s="738">
        <f t="shared" si="268"/>
        <v>16.328249999999997</v>
      </c>
      <c r="L454" s="35">
        <f t="shared" si="269"/>
        <v>0.89993718592964822</v>
      </c>
      <c r="M454" s="59">
        <v>500</v>
      </c>
      <c r="N454" s="14"/>
      <c r="O454" s="264"/>
      <c r="P454" s="55"/>
      <c r="Q454" s="49"/>
      <c r="R454" s="50"/>
    </row>
    <row r="455" spans="1:18" x14ac:dyDescent="0.25">
      <c r="A455" s="214" t="s">
        <v>488</v>
      </c>
      <c r="B455" s="96" t="s">
        <v>485</v>
      </c>
      <c r="C455" s="193">
        <v>163.18</v>
      </c>
      <c r="D455" s="263">
        <v>0.1</v>
      </c>
      <c r="E455" s="259">
        <v>10</v>
      </c>
      <c r="F455" s="53">
        <f>199-35.82</f>
        <v>163.18</v>
      </c>
      <c r="G455" s="54">
        <v>0</v>
      </c>
      <c r="H455" s="32">
        <f t="shared" si="266"/>
        <v>1.2238499999999999</v>
      </c>
      <c r="I455" s="33">
        <f t="shared" si="267"/>
        <v>0</v>
      </c>
      <c r="J455" s="33">
        <f>+I455+'AÑO 2019'!J455</f>
        <v>146.85175000000001</v>
      </c>
      <c r="K455" s="738">
        <f t="shared" si="268"/>
        <v>16.328249999999997</v>
      </c>
      <c r="L455" s="35">
        <f t="shared" si="269"/>
        <v>0.89993718592964822</v>
      </c>
      <c r="M455" s="59">
        <v>500</v>
      </c>
      <c r="N455" s="14"/>
      <c r="O455" s="264"/>
      <c r="P455" s="55"/>
      <c r="Q455" s="49"/>
      <c r="R455" s="50"/>
    </row>
    <row r="456" spans="1:18" x14ac:dyDescent="0.25">
      <c r="A456" s="215" t="s">
        <v>489</v>
      </c>
      <c r="B456" s="65" t="s">
        <v>490</v>
      </c>
      <c r="C456" s="193"/>
      <c r="D456" s="258"/>
      <c r="E456" s="259"/>
      <c r="F456" s="53"/>
      <c r="G456" s="54"/>
      <c r="H456" s="239"/>
      <c r="I456" s="253"/>
      <c r="J456" s="253"/>
      <c r="K456" s="253"/>
      <c r="L456" s="35"/>
      <c r="M456" s="59"/>
      <c r="N456" s="14"/>
      <c r="O456" s="264"/>
      <c r="P456" s="55"/>
      <c r="Q456" s="49"/>
      <c r="R456" s="50"/>
    </row>
    <row r="457" spans="1:18" x14ac:dyDescent="0.25">
      <c r="A457" s="214" t="s">
        <v>491</v>
      </c>
      <c r="B457" s="51" t="s">
        <v>485</v>
      </c>
      <c r="C457" s="193">
        <v>56.95</v>
      </c>
      <c r="D457" s="258"/>
      <c r="E457" s="259"/>
      <c r="F457" s="53"/>
      <c r="G457" s="54"/>
      <c r="H457" s="239"/>
      <c r="I457" s="253"/>
      <c r="J457" s="253"/>
      <c r="K457" s="253"/>
      <c r="L457" s="35"/>
      <c r="M457" s="59"/>
      <c r="N457" s="14"/>
      <c r="O457" s="264">
        <v>56.95</v>
      </c>
      <c r="P457" s="55">
        <v>500</v>
      </c>
      <c r="Q457" s="49"/>
      <c r="R457" s="50"/>
    </row>
    <row r="458" spans="1:18" x14ac:dyDescent="0.25">
      <c r="A458" s="214" t="s">
        <v>492</v>
      </c>
      <c r="B458" s="51" t="s">
        <v>485</v>
      </c>
      <c r="C458" s="193">
        <v>56.95</v>
      </c>
      <c r="D458" s="258"/>
      <c r="E458" s="259"/>
      <c r="F458" s="53"/>
      <c r="G458" s="54"/>
      <c r="H458" s="239"/>
      <c r="I458" s="253"/>
      <c r="J458" s="253"/>
      <c r="K458" s="253"/>
      <c r="L458" s="35"/>
      <c r="M458" s="59"/>
      <c r="N458" s="14"/>
      <c r="O458" s="264">
        <v>56.95</v>
      </c>
      <c r="P458" s="55">
        <v>500</v>
      </c>
      <c r="Q458" s="49"/>
      <c r="R458" s="50"/>
    </row>
    <row r="459" spans="1:18" x14ac:dyDescent="0.25">
      <c r="A459" s="214" t="s">
        <v>493</v>
      </c>
      <c r="B459" s="51" t="s">
        <v>485</v>
      </c>
      <c r="C459" s="193">
        <v>56.95</v>
      </c>
      <c r="D459" s="258"/>
      <c r="E459" s="259"/>
      <c r="F459" s="53"/>
      <c r="G459" s="54"/>
      <c r="H459" s="239"/>
      <c r="I459" s="253"/>
      <c r="J459" s="253"/>
      <c r="K459" s="253"/>
      <c r="L459" s="35"/>
      <c r="M459" s="59"/>
      <c r="N459" s="14"/>
      <c r="O459" s="264">
        <v>56.95</v>
      </c>
      <c r="P459" s="55">
        <v>500</v>
      </c>
      <c r="Q459" s="49"/>
      <c r="R459" s="50"/>
    </row>
    <row r="460" spans="1:18" x14ac:dyDescent="0.25">
      <c r="A460" s="214" t="s">
        <v>494</v>
      </c>
      <c r="B460" s="51" t="s">
        <v>485</v>
      </c>
      <c r="C460" s="193">
        <v>56.95</v>
      </c>
      <c r="D460" s="258"/>
      <c r="E460" s="259"/>
      <c r="F460" s="53"/>
      <c r="G460" s="54"/>
      <c r="H460" s="239"/>
      <c r="I460" s="253"/>
      <c r="J460" s="253"/>
      <c r="K460" s="253"/>
      <c r="L460" s="35"/>
      <c r="M460" s="59"/>
      <c r="N460" s="14"/>
      <c r="O460" s="264">
        <v>56.95</v>
      </c>
      <c r="P460" s="55">
        <v>500</v>
      </c>
      <c r="Q460" s="58"/>
      <c r="R460" s="50"/>
    </row>
    <row r="461" spans="1:18" x14ac:dyDescent="0.25">
      <c r="A461" s="214" t="s">
        <v>495</v>
      </c>
      <c r="B461" s="51" t="s">
        <v>485</v>
      </c>
      <c r="C461" s="193"/>
      <c r="D461" s="258"/>
      <c r="E461" s="259"/>
      <c r="F461" s="53"/>
      <c r="G461" s="54"/>
      <c r="H461" s="239"/>
      <c r="I461" s="253"/>
      <c r="J461" s="253"/>
      <c r="K461" s="253"/>
      <c r="L461" s="35"/>
      <c r="M461" s="59"/>
      <c r="N461" s="14"/>
      <c r="O461" s="264"/>
      <c r="P461" s="55"/>
      <c r="Q461" s="49" t="s">
        <v>962</v>
      </c>
      <c r="R461" s="50">
        <v>56.95</v>
      </c>
    </row>
    <row r="462" spans="1:18" x14ac:dyDescent="0.25">
      <c r="A462" s="214" t="s">
        <v>496</v>
      </c>
      <c r="B462" s="51" t="s">
        <v>485</v>
      </c>
      <c r="C462" s="193">
        <v>56.95</v>
      </c>
      <c r="D462" s="258"/>
      <c r="E462" s="259"/>
      <c r="F462" s="53"/>
      <c r="G462" s="54"/>
      <c r="H462" s="239"/>
      <c r="I462" s="253"/>
      <c r="J462" s="253"/>
      <c r="K462" s="253"/>
      <c r="L462" s="35"/>
      <c r="M462" s="59"/>
      <c r="N462" s="14"/>
      <c r="O462" s="264">
        <v>56.95</v>
      </c>
      <c r="P462" s="55">
        <v>500</v>
      </c>
      <c r="Q462" s="49"/>
      <c r="R462" s="50"/>
    </row>
    <row r="463" spans="1:18" x14ac:dyDescent="0.25">
      <c r="A463" s="214" t="s">
        <v>497</v>
      </c>
      <c r="B463" s="51" t="s">
        <v>485</v>
      </c>
      <c r="C463" s="193">
        <v>56.95</v>
      </c>
      <c r="D463" s="258"/>
      <c r="E463" s="259"/>
      <c r="F463" s="53"/>
      <c r="G463" s="54"/>
      <c r="H463" s="239"/>
      <c r="I463" s="253"/>
      <c r="J463" s="253"/>
      <c r="K463" s="253"/>
      <c r="L463" s="35"/>
      <c r="M463" s="59"/>
      <c r="N463" s="14"/>
      <c r="O463" s="264">
        <v>56.95</v>
      </c>
      <c r="P463" s="55">
        <v>500</v>
      </c>
      <c r="Q463" s="49"/>
      <c r="R463" s="50"/>
    </row>
    <row r="464" spans="1:18" x14ac:dyDescent="0.25">
      <c r="A464" s="214" t="s">
        <v>498</v>
      </c>
      <c r="B464" s="51" t="s">
        <v>485</v>
      </c>
      <c r="C464" s="193">
        <v>56.95</v>
      </c>
      <c r="D464" s="258"/>
      <c r="E464" s="259"/>
      <c r="F464" s="53"/>
      <c r="G464" s="54"/>
      <c r="H464" s="239"/>
      <c r="I464" s="253"/>
      <c r="J464" s="253"/>
      <c r="K464" s="253"/>
      <c r="L464" s="35"/>
      <c r="M464" s="59"/>
      <c r="N464" s="14"/>
      <c r="O464" s="264">
        <v>56.95</v>
      </c>
      <c r="P464" s="55">
        <v>500</v>
      </c>
      <c r="Q464" s="49"/>
      <c r="R464" s="50"/>
    </row>
    <row r="465" spans="1:18" x14ac:dyDescent="0.25">
      <c r="A465" s="214" t="s">
        <v>499</v>
      </c>
      <c r="B465" s="51" t="s">
        <v>485</v>
      </c>
      <c r="C465" s="193">
        <v>56.95</v>
      </c>
      <c r="D465" s="258"/>
      <c r="E465" s="259"/>
      <c r="F465" s="53"/>
      <c r="G465" s="54"/>
      <c r="H465" s="239"/>
      <c r="I465" s="253"/>
      <c r="J465" s="253"/>
      <c r="K465" s="253"/>
      <c r="L465" s="35"/>
      <c r="M465" s="59"/>
      <c r="N465" s="14"/>
      <c r="O465" s="264">
        <v>56.95</v>
      </c>
      <c r="P465" s="55">
        <v>500</v>
      </c>
      <c r="Q465" s="49"/>
      <c r="R465" s="50"/>
    </row>
    <row r="466" spans="1:18" x14ac:dyDescent="0.25">
      <c r="A466" s="214" t="s">
        <v>500</v>
      </c>
      <c r="B466" s="51" t="s">
        <v>485</v>
      </c>
      <c r="C466" s="193">
        <v>56.95</v>
      </c>
      <c r="D466" s="258"/>
      <c r="E466" s="259"/>
      <c r="F466" s="53"/>
      <c r="G466" s="54"/>
      <c r="H466" s="239"/>
      <c r="I466" s="253"/>
      <c r="J466" s="253"/>
      <c r="K466" s="253"/>
      <c r="L466" s="35"/>
      <c r="M466" s="59"/>
      <c r="N466" s="14"/>
      <c r="O466" s="264">
        <v>56.95</v>
      </c>
      <c r="P466" s="55">
        <v>500</v>
      </c>
      <c r="Q466" s="49"/>
      <c r="R466" s="50"/>
    </row>
    <row r="467" spans="1:18" x14ac:dyDescent="0.25">
      <c r="A467" s="214" t="s">
        <v>501</v>
      </c>
      <c r="B467" s="51" t="s">
        <v>485</v>
      </c>
      <c r="C467" s="193">
        <v>56.95</v>
      </c>
      <c r="D467" s="258"/>
      <c r="E467" s="259"/>
      <c r="F467" s="53"/>
      <c r="G467" s="54"/>
      <c r="H467" s="239"/>
      <c r="I467" s="253"/>
      <c r="J467" s="253"/>
      <c r="K467" s="253"/>
      <c r="L467" s="35"/>
      <c r="M467" s="59"/>
      <c r="N467" s="14"/>
      <c r="O467" s="264">
        <v>56.95</v>
      </c>
      <c r="P467" s="55">
        <v>500</v>
      </c>
      <c r="Q467" s="58"/>
      <c r="R467" s="50"/>
    </row>
    <row r="468" spans="1:18" x14ac:dyDescent="0.25">
      <c r="A468" s="214" t="s">
        <v>502</v>
      </c>
      <c r="B468" s="51" t="s">
        <v>485</v>
      </c>
      <c r="C468" s="193">
        <v>56.95</v>
      </c>
      <c r="D468" s="258"/>
      <c r="E468" s="259"/>
      <c r="F468" s="53"/>
      <c r="G468" s="54"/>
      <c r="H468" s="239"/>
      <c r="I468" s="253"/>
      <c r="J468" s="253"/>
      <c r="K468" s="253"/>
      <c r="L468" s="35"/>
      <c r="M468" s="59"/>
      <c r="N468" s="14"/>
      <c r="O468" s="264">
        <v>56.95</v>
      </c>
      <c r="P468" s="55">
        <v>500</v>
      </c>
      <c r="Q468" s="49"/>
      <c r="R468" s="50"/>
    </row>
    <row r="469" spans="1:18" x14ac:dyDescent="0.25">
      <c r="A469" s="214" t="s">
        <v>503</v>
      </c>
      <c r="B469" s="51" t="s">
        <v>485</v>
      </c>
      <c r="C469" s="193">
        <v>56.95</v>
      </c>
      <c r="D469" s="258"/>
      <c r="E469" s="259"/>
      <c r="F469" s="53"/>
      <c r="G469" s="54"/>
      <c r="H469" s="239"/>
      <c r="I469" s="253"/>
      <c r="J469" s="253"/>
      <c r="K469" s="253"/>
      <c r="L469" s="35"/>
      <c r="M469" s="59"/>
      <c r="N469" s="14"/>
      <c r="O469" s="264">
        <v>56.95</v>
      </c>
      <c r="P469" s="55">
        <v>500</v>
      </c>
      <c r="Q469" s="49"/>
      <c r="R469" s="50"/>
    </row>
    <row r="470" spans="1:18" x14ac:dyDescent="0.25">
      <c r="A470" s="214" t="s">
        <v>504</v>
      </c>
      <c r="B470" s="51" t="s">
        <v>485</v>
      </c>
      <c r="C470" s="193">
        <v>56.95</v>
      </c>
      <c r="D470" s="258"/>
      <c r="E470" s="259"/>
      <c r="F470" s="53"/>
      <c r="G470" s="54"/>
      <c r="H470" s="239"/>
      <c r="I470" s="253"/>
      <c r="J470" s="253"/>
      <c r="K470" s="253"/>
      <c r="L470" s="35"/>
      <c r="M470" s="59"/>
      <c r="N470" s="14"/>
      <c r="O470" s="264">
        <v>56.95</v>
      </c>
      <c r="P470" s="55">
        <v>500</v>
      </c>
      <c r="Q470" s="49"/>
      <c r="R470" s="50"/>
    </row>
    <row r="471" spans="1:18" x14ac:dyDescent="0.25">
      <c r="A471" s="214" t="s">
        <v>505</v>
      </c>
      <c r="B471" s="51" t="s">
        <v>485</v>
      </c>
      <c r="C471" s="193">
        <v>56.95</v>
      </c>
      <c r="D471" s="258"/>
      <c r="E471" s="259"/>
      <c r="F471" s="53"/>
      <c r="G471" s="54"/>
      <c r="H471" s="239"/>
      <c r="I471" s="253"/>
      <c r="J471" s="253"/>
      <c r="K471" s="253"/>
      <c r="L471" s="35"/>
      <c r="M471" s="59"/>
      <c r="N471" s="14"/>
      <c r="O471" s="264">
        <v>56.95</v>
      </c>
      <c r="P471" s="55">
        <v>500</v>
      </c>
      <c r="Q471" s="49"/>
      <c r="R471" s="50"/>
    </row>
    <row r="472" spans="1:18" x14ac:dyDescent="0.25">
      <c r="A472" s="214" t="s">
        <v>506</v>
      </c>
      <c r="B472" s="51" t="s">
        <v>485</v>
      </c>
      <c r="C472" s="193">
        <v>56.95</v>
      </c>
      <c r="D472" s="258"/>
      <c r="E472" s="259"/>
      <c r="F472" s="53"/>
      <c r="G472" s="54"/>
      <c r="H472" s="239"/>
      <c r="I472" s="253"/>
      <c r="J472" s="253"/>
      <c r="K472" s="253"/>
      <c r="L472" s="35"/>
      <c r="M472" s="59"/>
      <c r="N472" s="14"/>
      <c r="O472" s="264">
        <v>56.95</v>
      </c>
      <c r="P472" s="55">
        <v>500</v>
      </c>
      <c r="Q472" s="49"/>
      <c r="R472" s="50"/>
    </row>
    <row r="473" spans="1:18" x14ac:dyDescent="0.25">
      <c r="A473" s="214" t="s">
        <v>507</v>
      </c>
      <c r="B473" s="51" t="s">
        <v>485</v>
      </c>
      <c r="C473" s="193"/>
      <c r="D473" s="258"/>
      <c r="E473" s="259"/>
      <c r="F473" s="53"/>
      <c r="G473" s="54"/>
      <c r="H473" s="239"/>
      <c r="I473" s="253"/>
      <c r="J473" s="253"/>
      <c r="K473" s="253"/>
      <c r="L473" s="35"/>
      <c r="M473" s="59"/>
      <c r="N473" s="14"/>
      <c r="O473" s="264"/>
      <c r="P473" s="55"/>
      <c r="Q473" s="49" t="s">
        <v>962</v>
      </c>
      <c r="R473" s="50">
        <v>56.95</v>
      </c>
    </row>
    <row r="474" spans="1:18" x14ac:dyDescent="0.25">
      <c r="A474" s="214" t="s">
        <v>508</v>
      </c>
      <c r="B474" s="51" t="s">
        <v>485</v>
      </c>
      <c r="C474" s="193"/>
      <c r="D474" s="258"/>
      <c r="E474" s="259"/>
      <c r="F474" s="53"/>
      <c r="G474" s="54"/>
      <c r="H474" s="239"/>
      <c r="I474" s="253"/>
      <c r="J474" s="253"/>
      <c r="K474" s="253"/>
      <c r="L474" s="35"/>
      <c r="M474" s="59"/>
      <c r="N474" s="14"/>
      <c r="O474" s="264"/>
      <c r="P474" s="55"/>
      <c r="Q474" s="58" t="s">
        <v>962</v>
      </c>
      <c r="R474" s="50">
        <v>56.95</v>
      </c>
    </row>
    <row r="475" spans="1:18" x14ac:dyDescent="0.25">
      <c r="A475" s="214" t="s">
        <v>509</v>
      </c>
      <c r="B475" s="51" t="s">
        <v>485</v>
      </c>
      <c r="C475" s="193">
        <v>56.95</v>
      </c>
      <c r="D475" s="258"/>
      <c r="E475" s="259"/>
      <c r="F475" s="53"/>
      <c r="G475" s="54"/>
      <c r="H475" s="239"/>
      <c r="I475" s="253"/>
      <c r="J475" s="253"/>
      <c r="K475" s="253"/>
      <c r="L475" s="35"/>
      <c r="M475" s="59"/>
      <c r="N475" s="14"/>
      <c r="O475" s="264">
        <v>56.95</v>
      </c>
      <c r="P475" s="55">
        <v>500</v>
      </c>
      <c r="Q475" s="49"/>
      <c r="R475" s="50"/>
    </row>
    <row r="476" spans="1:18" x14ac:dyDescent="0.25">
      <c r="A476" s="214" t="s">
        <v>510</v>
      </c>
      <c r="B476" s="51" t="s">
        <v>485</v>
      </c>
      <c r="C476" s="193">
        <v>56.95</v>
      </c>
      <c r="D476" s="258"/>
      <c r="E476" s="259"/>
      <c r="F476" s="53"/>
      <c r="G476" s="54"/>
      <c r="H476" s="239"/>
      <c r="I476" s="253"/>
      <c r="J476" s="253"/>
      <c r="K476" s="253"/>
      <c r="L476" s="35"/>
      <c r="M476" s="59"/>
      <c r="N476" s="14"/>
      <c r="O476" s="264">
        <v>56.95</v>
      </c>
      <c r="P476" s="55">
        <v>500</v>
      </c>
      <c r="Q476" s="49"/>
      <c r="R476" s="50"/>
    </row>
    <row r="477" spans="1:18" x14ac:dyDescent="0.25">
      <c r="A477" s="214" t="s">
        <v>511</v>
      </c>
      <c r="B477" s="51" t="s">
        <v>485</v>
      </c>
      <c r="C477" s="193">
        <v>56.95</v>
      </c>
      <c r="D477" s="258"/>
      <c r="E477" s="259"/>
      <c r="F477" s="53"/>
      <c r="G477" s="54"/>
      <c r="H477" s="239"/>
      <c r="I477" s="253"/>
      <c r="J477" s="253"/>
      <c r="K477" s="253"/>
      <c r="L477" s="35"/>
      <c r="M477" s="59"/>
      <c r="N477" s="14"/>
      <c r="O477" s="264">
        <v>56.95</v>
      </c>
      <c r="P477" s="55">
        <v>500</v>
      </c>
      <c r="Q477" s="49"/>
      <c r="R477" s="50"/>
    </row>
    <row r="478" spans="1:18" x14ac:dyDescent="0.25">
      <c r="A478" s="214" t="s">
        <v>512</v>
      </c>
      <c r="B478" s="51" t="s">
        <v>485</v>
      </c>
      <c r="C478" s="193">
        <v>56.95</v>
      </c>
      <c r="D478" s="258"/>
      <c r="E478" s="259"/>
      <c r="F478" s="53"/>
      <c r="G478" s="54"/>
      <c r="H478" s="239"/>
      <c r="I478" s="253"/>
      <c r="J478" s="253"/>
      <c r="K478" s="253"/>
      <c r="L478" s="35"/>
      <c r="M478" s="59"/>
      <c r="N478" s="14"/>
      <c r="O478" s="264">
        <v>56.95</v>
      </c>
      <c r="P478" s="55">
        <v>500</v>
      </c>
      <c r="Q478" s="49"/>
      <c r="R478" s="50"/>
    </row>
    <row r="479" spans="1:18" x14ac:dyDescent="0.25">
      <c r="A479" s="214" t="s">
        <v>513</v>
      </c>
      <c r="B479" s="51" t="s">
        <v>485</v>
      </c>
      <c r="C479" s="193"/>
      <c r="D479" s="258"/>
      <c r="E479" s="259"/>
      <c r="F479" s="53"/>
      <c r="G479" s="54"/>
      <c r="H479" s="239"/>
      <c r="I479" s="253"/>
      <c r="J479" s="253"/>
      <c r="K479" s="253"/>
      <c r="L479" s="35"/>
      <c r="M479" s="59"/>
      <c r="N479" s="14"/>
      <c r="O479" s="264"/>
      <c r="P479" s="55"/>
      <c r="Q479" s="49" t="s">
        <v>962</v>
      </c>
      <c r="R479" s="50">
        <v>56.95</v>
      </c>
    </row>
    <row r="480" spans="1:18" x14ac:dyDescent="0.25">
      <c r="A480" s="214" t="s">
        <v>514</v>
      </c>
      <c r="B480" s="51" t="s">
        <v>485</v>
      </c>
      <c r="C480" s="193">
        <v>56.95</v>
      </c>
      <c r="D480" s="258"/>
      <c r="E480" s="259"/>
      <c r="F480" s="53"/>
      <c r="G480" s="54"/>
      <c r="H480" s="239"/>
      <c r="I480" s="253"/>
      <c r="J480" s="253"/>
      <c r="K480" s="253"/>
      <c r="L480" s="35"/>
      <c r="M480" s="59"/>
      <c r="N480" s="14"/>
      <c r="O480" s="264">
        <v>56.95</v>
      </c>
      <c r="P480" s="55">
        <v>500</v>
      </c>
      <c r="Q480" s="49"/>
      <c r="R480" s="50"/>
    </row>
    <row r="481" spans="1:18" x14ac:dyDescent="0.25">
      <c r="A481" s="214" t="s">
        <v>515</v>
      </c>
      <c r="B481" s="51" t="s">
        <v>485</v>
      </c>
      <c r="C481" s="193"/>
      <c r="D481" s="258"/>
      <c r="E481" s="259"/>
      <c r="F481" s="53"/>
      <c r="G481" s="54"/>
      <c r="H481" s="239"/>
      <c r="I481" s="253"/>
      <c r="J481" s="253"/>
      <c r="K481" s="253"/>
      <c r="L481" s="35"/>
      <c r="M481" s="59"/>
      <c r="N481" s="14"/>
      <c r="O481" s="264"/>
      <c r="P481" s="55"/>
      <c r="Q481" s="58" t="s">
        <v>962</v>
      </c>
      <c r="R481" s="50">
        <v>56.95</v>
      </c>
    </row>
    <row r="482" spans="1:18" x14ac:dyDescent="0.25">
      <c r="A482" s="214" t="s">
        <v>516</v>
      </c>
      <c r="B482" s="51" t="s">
        <v>485</v>
      </c>
      <c r="C482" s="193">
        <v>56.95</v>
      </c>
      <c r="D482" s="258"/>
      <c r="E482" s="259"/>
      <c r="F482" s="53"/>
      <c r="G482" s="54"/>
      <c r="H482" s="239"/>
      <c r="I482" s="253"/>
      <c r="J482" s="253"/>
      <c r="K482" s="253"/>
      <c r="L482" s="35"/>
      <c r="M482" s="59"/>
      <c r="N482" s="14"/>
      <c r="O482" s="264">
        <v>56.95</v>
      </c>
      <c r="P482" s="55">
        <v>500</v>
      </c>
      <c r="Q482" s="49"/>
      <c r="R482" s="50"/>
    </row>
    <row r="483" spans="1:18" x14ac:dyDescent="0.25">
      <c r="A483" s="214" t="s">
        <v>517</v>
      </c>
      <c r="B483" s="51" t="s">
        <v>485</v>
      </c>
      <c r="C483" s="193"/>
      <c r="D483" s="258"/>
      <c r="E483" s="259"/>
      <c r="F483" s="53"/>
      <c r="G483" s="54"/>
      <c r="H483" s="239"/>
      <c r="I483" s="253"/>
      <c r="J483" s="253"/>
      <c r="K483" s="253"/>
      <c r="L483" s="35"/>
      <c r="M483" s="59"/>
      <c r="N483" s="14"/>
      <c r="O483" s="264"/>
      <c r="P483" s="55"/>
      <c r="Q483" s="49" t="s">
        <v>962</v>
      </c>
      <c r="R483" s="50">
        <v>56.95</v>
      </c>
    </row>
    <row r="484" spans="1:18" x14ac:dyDescent="0.25">
      <c r="A484" s="214" t="s">
        <v>518</v>
      </c>
      <c r="B484" s="51" t="s">
        <v>485</v>
      </c>
      <c r="C484" s="193">
        <v>56.95</v>
      </c>
      <c r="D484" s="258"/>
      <c r="E484" s="259"/>
      <c r="F484" s="53"/>
      <c r="G484" s="54"/>
      <c r="H484" s="239"/>
      <c r="I484" s="253"/>
      <c r="J484" s="253"/>
      <c r="K484" s="253"/>
      <c r="L484" s="35"/>
      <c r="M484" s="59"/>
      <c r="N484" s="14"/>
      <c r="O484" s="264">
        <v>56.95</v>
      </c>
      <c r="P484" s="55">
        <v>500</v>
      </c>
      <c r="Q484" s="49"/>
      <c r="R484" s="50"/>
    </row>
    <row r="485" spans="1:18" x14ac:dyDescent="0.25">
      <c r="A485" s="214" t="s">
        <v>519</v>
      </c>
      <c r="B485" s="51" t="s">
        <v>485</v>
      </c>
      <c r="C485" s="193"/>
      <c r="D485" s="258"/>
      <c r="E485" s="259"/>
      <c r="F485" s="53"/>
      <c r="G485" s="54"/>
      <c r="H485" s="239"/>
      <c r="I485" s="253"/>
      <c r="J485" s="253"/>
      <c r="K485" s="253"/>
      <c r="L485" s="35"/>
      <c r="M485" s="59"/>
      <c r="N485" s="14"/>
      <c r="O485" s="264"/>
      <c r="P485" s="55"/>
      <c r="Q485" s="49" t="s">
        <v>962</v>
      </c>
      <c r="R485" s="50">
        <v>56.95</v>
      </c>
    </row>
    <row r="486" spans="1:18" x14ac:dyDescent="0.25">
      <c r="A486" s="214" t="s">
        <v>520</v>
      </c>
      <c r="B486" s="51" t="s">
        <v>485</v>
      </c>
      <c r="C486" s="193"/>
      <c r="D486" s="258"/>
      <c r="E486" s="259"/>
      <c r="F486" s="53"/>
      <c r="G486" s="54"/>
      <c r="H486" s="239"/>
      <c r="I486" s="253"/>
      <c r="J486" s="253"/>
      <c r="K486" s="253"/>
      <c r="L486" s="35"/>
      <c r="M486" s="59"/>
      <c r="N486" s="14"/>
      <c r="O486" s="264"/>
      <c r="P486" s="55"/>
      <c r="Q486" s="49" t="s">
        <v>962</v>
      </c>
      <c r="R486" s="50">
        <v>56.95</v>
      </c>
    </row>
    <row r="487" spans="1:18" x14ac:dyDescent="0.25">
      <c r="A487" s="214" t="s">
        <v>521</v>
      </c>
      <c r="B487" s="51" t="s">
        <v>485</v>
      </c>
      <c r="C487" s="193"/>
      <c r="D487" s="258"/>
      <c r="E487" s="259"/>
      <c r="F487" s="53"/>
      <c r="G487" s="54"/>
      <c r="H487" s="239"/>
      <c r="I487" s="253"/>
      <c r="J487" s="253"/>
      <c r="K487" s="253"/>
      <c r="L487" s="35"/>
      <c r="M487" s="59"/>
      <c r="N487" s="14"/>
      <c r="O487" s="264"/>
      <c r="P487" s="55"/>
      <c r="Q487" s="49" t="s">
        <v>962</v>
      </c>
      <c r="R487" s="50">
        <v>56.95</v>
      </c>
    </row>
    <row r="488" spans="1:18" x14ac:dyDescent="0.25">
      <c r="A488" s="214" t="s">
        <v>522</v>
      </c>
      <c r="B488" s="51" t="s">
        <v>485</v>
      </c>
      <c r="C488" s="193">
        <v>56.95</v>
      </c>
      <c r="D488" s="258"/>
      <c r="E488" s="259"/>
      <c r="F488" s="53"/>
      <c r="G488" s="54"/>
      <c r="H488" s="239"/>
      <c r="I488" s="253"/>
      <c r="J488" s="253"/>
      <c r="K488" s="253"/>
      <c r="L488" s="35"/>
      <c r="M488" s="59"/>
      <c r="N488" s="14"/>
      <c r="O488" s="264">
        <v>56.95</v>
      </c>
      <c r="P488" s="55">
        <v>500</v>
      </c>
      <c r="Q488" s="58"/>
      <c r="R488" s="50"/>
    </row>
    <row r="489" spans="1:18" x14ac:dyDescent="0.25">
      <c r="A489" s="214" t="s">
        <v>523</v>
      </c>
      <c r="B489" s="51" t="s">
        <v>485</v>
      </c>
      <c r="C489" s="193">
        <v>56.95</v>
      </c>
      <c r="D489" s="258"/>
      <c r="E489" s="259"/>
      <c r="F489" s="53"/>
      <c r="G489" s="54"/>
      <c r="H489" s="239"/>
      <c r="I489" s="253"/>
      <c r="J489" s="253"/>
      <c r="K489" s="253"/>
      <c r="L489" s="35"/>
      <c r="M489" s="59"/>
      <c r="N489" s="14"/>
      <c r="O489" s="264">
        <v>56.95</v>
      </c>
      <c r="P489" s="55">
        <v>500</v>
      </c>
      <c r="Q489" s="49"/>
      <c r="R489" s="50"/>
    </row>
    <row r="490" spans="1:18" x14ac:dyDescent="0.25">
      <c r="A490" s="214" t="s">
        <v>524</v>
      </c>
      <c r="B490" s="51" t="s">
        <v>485</v>
      </c>
      <c r="C490" s="193">
        <v>56.95</v>
      </c>
      <c r="D490" s="258"/>
      <c r="E490" s="259"/>
      <c r="F490" s="53"/>
      <c r="G490" s="54"/>
      <c r="H490" s="239"/>
      <c r="I490" s="253"/>
      <c r="J490" s="253"/>
      <c r="K490" s="253"/>
      <c r="L490" s="35"/>
      <c r="M490" s="59"/>
      <c r="N490" s="14"/>
      <c r="O490" s="264">
        <v>56.95</v>
      </c>
      <c r="P490" s="55">
        <v>500</v>
      </c>
      <c r="Q490" s="49"/>
      <c r="R490" s="50"/>
    </row>
    <row r="491" spans="1:18" x14ac:dyDescent="0.25">
      <c r="A491" s="214" t="s">
        <v>525</v>
      </c>
      <c r="B491" s="51" t="s">
        <v>485</v>
      </c>
      <c r="C491" s="193"/>
      <c r="D491" s="258"/>
      <c r="E491" s="259"/>
      <c r="F491" s="53"/>
      <c r="G491" s="54"/>
      <c r="H491" s="239"/>
      <c r="I491" s="253"/>
      <c r="J491" s="253"/>
      <c r="K491" s="253"/>
      <c r="L491" s="35"/>
      <c r="M491" s="59"/>
      <c r="N491" s="14"/>
      <c r="O491" s="264"/>
      <c r="P491" s="55"/>
      <c r="Q491" s="49" t="s">
        <v>962</v>
      </c>
      <c r="R491" s="50">
        <v>56.95</v>
      </c>
    </row>
    <row r="492" spans="1:18" x14ac:dyDescent="0.25">
      <c r="A492" s="214" t="s">
        <v>526</v>
      </c>
      <c r="B492" s="51" t="s">
        <v>485</v>
      </c>
      <c r="C492" s="193">
        <v>56.95</v>
      </c>
      <c r="D492" s="258"/>
      <c r="E492" s="259"/>
      <c r="F492" s="53"/>
      <c r="G492" s="54"/>
      <c r="H492" s="239"/>
      <c r="I492" s="253"/>
      <c r="J492" s="253"/>
      <c r="K492" s="253"/>
      <c r="L492" s="35"/>
      <c r="M492" s="59"/>
      <c r="N492" s="14"/>
      <c r="O492" s="264">
        <v>56.95</v>
      </c>
      <c r="P492" s="55">
        <v>500</v>
      </c>
      <c r="Q492" s="49"/>
      <c r="R492" s="50"/>
    </row>
    <row r="493" spans="1:18" x14ac:dyDescent="0.25">
      <c r="A493" s="214" t="s">
        <v>527</v>
      </c>
      <c r="B493" s="51" t="s">
        <v>485</v>
      </c>
      <c r="C493" s="193">
        <v>56.95</v>
      </c>
      <c r="D493" s="258"/>
      <c r="E493" s="259"/>
      <c r="F493" s="53"/>
      <c r="G493" s="54"/>
      <c r="H493" s="239"/>
      <c r="I493" s="253"/>
      <c r="J493" s="253"/>
      <c r="K493" s="253"/>
      <c r="L493" s="35"/>
      <c r="M493" s="59"/>
      <c r="N493" s="14"/>
      <c r="O493" s="264">
        <v>56.95</v>
      </c>
      <c r="P493" s="55">
        <v>500</v>
      </c>
      <c r="Q493" s="49"/>
      <c r="R493" s="50"/>
    </row>
    <row r="494" spans="1:18" x14ac:dyDescent="0.25">
      <c r="A494" s="214" t="s">
        <v>528</v>
      </c>
      <c r="B494" s="51" t="s">
        <v>485</v>
      </c>
      <c r="C494" s="193">
        <v>56.95</v>
      </c>
      <c r="D494" s="258"/>
      <c r="E494" s="259"/>
      <c r="F494" s="53"/>
      <c r="G494" s="54"/>
      <c r="H494" s="239"/>
      <c r="I494" s="253"/>
      <c r="J494" s="253"/>
      <c r="K494" s="253"/>
      <c r="L494" s="35"/>
      <c r="M494" s="59"/>
      <c r="N494" s="14"/>
      <c r="O494" s="264">
        <v>56.95</v>
      </c>
      <c r="P494" s="55">
        <v>500</v>
      </c>
      <c r="Q494" s="49"/>
      <c r="R494" s="50"/>
    </row>
    <row r="495" spans="1:18" x14ac:dyDescent="0.25">
      <c r="A495" s="214" t="s">
        <v>529</v>
      </c>
      <c r="B495" s="51" t="s">
        <v>485</v>
      </c>
      <c r="C495" s="193"/>
      <c r="D495" s="258"/>
      <c r="E495" s="259"/>
      <c r="F495" s="53"/>
      <c r="G495" s="54"/>
      <c r="H495" s="239"/>
      <c r="I495" s="253"/>
      <c r="J495" s="253"/>
      <c r="K495" s="253"/>
      <c r="L495" s="35"/>
      <c r="M495" s="59"/>
      <c r="N495" s="14"/>
      <c r="O495" s="264"/>
      <c r="P495" s="55"/>
      <c r="Q495" s="58" t="s">
        <v>962</v>
      </c>
      <c r="R495" s="50">
        <v>56.95</v>
      </c>
    </row>
    <row r="496" spans="1:18" x14ac:dyDescent="0.25">
      <c r="A496" s="214" t="s">
        <v>530</v>
      </c>
      <c r="B496" s="51" t="s">
        <v>485</v>
      </c>
      <c r="C496" s="193"/>
      <c r="D496" s="258"/>
      <c r="E496" s="259"/>
      <c r="F496" s="53"/>
      <c r="G496" s="54"/>
      <c r="H496" s="239"/>
      <c r="I496" s="253"/>
      <c r="J496" s="253"/>
      <c r="K496" s="253"/>
      <c r="L496" s="35"/>
      <c r="M496" s="59"/>
      <c r="N496" s="14"/>
      <c r="O496" s="264"/>
      <c r="P496" s="55"/>
      <c r="Q496" s="49" t="s">
        <v>962</v>
      </c>
      <c r="R496" s="50">
        <v>56.95</v>
      </c>
    </row>
    <row r="497" spans="1:18" x14ac:dyDescent="0.25">
      <c r="A497" s="214" t="s">
        <v>531</v>
      </c>
      <c r="B497" s="51" t="s">
        <v>485</v>
      </c>
      <c r="C497" s="193">
        <v>56.95</v>
      </c>
      <c r="D497" s="258"/>
      <c r="E497" s="259"/>
      <c r="F497" s="53"/>
      <c r="G497" s="54"/>
      <c r="H497" s="239"/>
      <c r="I497" s="253"/>
      <c r="J497" s="253"/>
      <c r="K497" s="253"/>
      <c r="L497" s="35"/>
      <c r="M497" s="59"/>
      <c r="N497" s="14"/>
      <c r="O497" s="264">
        <v>56.95</v>
      </c>
      <c r="P497" s="55">
        <v>500</v>
      </c>
      <c r="Q497" s="49"/>
      <c r="R497" s="50"/>
    </row>
    <row r="498" spans="1:18" x14ac:dyDescent="0.25">
      <c r="A498" s="214" t="s">
        <v>532</v>
      </c>
      <c r="B498" s="51" t="s">
        <v>485</v>
      </c>
      <c r="C498" s="193">
        <v>56.95</v>
      </c>
      <c r="D498" s="258"/>
      <c r="E498" s="259"/>
      <c r="F498" s="53"/>
      <c r="G498" s="54"/>
      <c r="H498" s="239"/>
      <c r="I498" s="253"/>
      <c r="J498" s="253"/>
      <c r="K498" s="253"/>
      <c r="L498" s="35"/>
      <c r="M498" s="59"/>
      <c r="N498" s="14"/>
      <c r="O498" s="264">
        <v>56.95</v>
      </c>
      <c r="P498" s="55">
        <v>500</v>
      </c>
      <c r="Q498" s="49"/>
      <c r="R498" s="50"/>
    </row>
    <row r="499" spans="1:18" x14ac:dyDescent="0.25">
      <c r="A499" s="215" t="s">
        <v>533</v>
      </c>
      <c r="B499" s="65" t="s">
        <v>534</v>
      </c>
      <c r="C499" s="193"/>
      <c r="D499" s="258"/>
      <c r="E499" s="259"/>
      <c r="F499" s="53"/>
      <c r="G499" s="54"/>
      <c r="H499" s="239"/>
      <c r="I499" s="253"/>
      <c r="J499" s="253"/>
      <c r="K499" s="253"/>
      <c r="L499" s="35"/>
      <c r="M499" s="59"/>
      <c r="N499" s="14"/>
      <c r="O499" s="264"/>
      <c r="P499" s="55"/>
      <c r="Q499" s="49"/>
      <c r="R499" s="50"/>
    </row>
    <row r="500" spans="1:18" x14ac:dyDescent="0.25">
      <c r="A500" s="214" t="s">
        <v>535</v>
      </c>
      <c r="B500" s="60" t="s">
        <v>534</v>
      </c>
      <c r="C500" s="193">
        <v>61.5</v>
      </c>
      <c r="D500" s="258"/>
      <c r="E500" s="259"/>
      <c r="F500" s="53"/>
      <c r="G500" s="54"/>
      <c r="H500" s="239"/>
      <c r="I500" s="253"/>
      <c r="J500" s="253"/>
      <c r="K500" s="253"/>
      <c r="L500" s="35"/>
      <c r="M500" s="59"/>
      <c r="N500" s="14"/>
      <c r="O500" s="264">
        <v>61.5</v>
      </c>
      <c r="P500" s="55">
        <v>500</v>
      </c>
      <c r="Q500" s="49"/>
      <c r="R500" s="50"/>
    </row>
    <row r="501" spans="1:18" x14ac:dyDescent="0.25">
      <c r="A501" s="214" t="s">
        <v>536</v>
      </c>
      <c r="B501" s="60" t="s">
        <v>534</v>
      </c>
      <c r="C501" s="193">
        <v>54.12</v>
      </c>
      <c r="D501" s="258"/>
      <c r="E501" s="259"/>
      <c r="F501" s="53"/>
      <c r="G501" s="54"/>
      <c r="H501" s="239"/>
      <c r="I501" s="253"/>
      <c r="J501" s="253"/>
      <c r="K501" s="253"/>
      <c r="L501" s="35"/>
      <c r="M501" s="59"/>
      <c r="N501" s="14"/>
      <c r="O501" s="264">
        <v>54.12</v>
      </c>
      <c r="P501" s="55">
        <v>500</v>
      </c>
      <c r="Q501" s="49"/>
      <c r="R501" s="50"/>
    </row>
    <row r="502" spans="1:18" x14ac:dyDescent="0.25">
      <c r="A502" s="214" t="s">
        <v>537</v>
      </c>
      <c r="B502" s="60" t="s">
        <v>534</v>
      </c>
      <c r="C502" s="193">
        <v>54.12</v>
      </c>
      <c r="D502" s="258"/>
      <c r="E502" s="259"/>
      <c r="F502" s="53"/>
      <c r="G502" s="54"/>
      <c r="H502" s="239"/>
      <c r="I502" s="253"/>
      <c r="J502" s="253"/>
      <c r="K502" s="253"/>
      <c r="L502" s="35"/>
      <c r="M502" s="59"/>
      <c r="N502" s="14"/>
      <c r="O502" s="264">
        <v>54.12</v>
      </c>
      <c r="P502" s="55">
        <v>500</v>
      </c>
      <c r="Q502" s="58"/>
      <c r="R502" s="50"/>
    </row>
    <row r="503" spans="1:18" x14ac:dyDescent="0.25">
      <c r="A503" s="215" t="s">
        <v>538</v>
      </c>
      <c r="B503" s="65" t="s">
        <v>539</v>
      </c>
      <c r="C503" s="193"/>
      <c r="D503" s="258"/>
      <c r="E503" s="259"/>
      <c r="F503" s="53"/>
      <c r="G503" s="54"/>
      <c r="H503" s="239"/>
      <c r="I503" s="253"/>
      <c r="J503" s="253"/>
      <c r="K503" s="253"/>
      <c r="L503" s="35"/>
      <c r="M503" s="59"/>
      <c r="N503" s="14"/>
      <c r="O503" s="264"/>
      <c r="P503" s="55"/>
      <c r="Q503" s="49"/>
      <c r="R503" s="50"/>
    </row>
    <row r="504" spans="1:18" x14ac:dyDescent="0.25">
      <c r="A504" s="214" t="s">
        <v>540</v>
      </c>
      <c r="B504" s="60" t="s">
        <v>539</v>
      </c>
      <c r="C504" s="193">
        <v>134.47999999999999</v>
      </c>
      <c r="D504" s="263">
        <v>0.1</v>
      </c>
      <c r="E504" s="259">
        <v>10</v>
      </c>
      <c r="F504" s="53">
        <v>134.47999999999999</v>
      </c>
      <c r="G504" s="54">
        <v>0</v>
      </c>
      <c r="H504" s="32">
        <f t="shared" ref="H504:H508" si="270">((C504-(C504*D504))/E504)/H$8</f>
        <v>1.0085999999999997</v>
      </c>
      <c r="I504" s="33">
        <f t="shared" ref="I504:I508" si="271">+G504*H504</f>
        <v>0</v>
      </c>
      <c r="J504" s="33">
        <f>+I504+'AÑO 2019'!J504</f>
        <v>121.033</v>
      </c>
      <c r="K504" s="738">
        <f t="shared" ref="K504:K508" si="272">+C504-J504</f>
        <v>13.446999999999989</v>
      </c>
      <c r="L504" s="35">
        <f t="shared" ref="L504:L508" si="273">+J504/C504</f>
        <v>0.90000743604997036</v>
      </c>
      <c r="M504" s="59">
        <v>500</v>
      </c>
      <c r="N504" s="14"/>
      <c r="O504" s="264"/>
      <c r="P504" s="55"/>
      <c r="Q504" s="49"/>
      <c r="R504" s="50"/>
    </row>
    <row r="505" spans="1:18" x14ac:dyDescent="0.25">
      <c r="A505" s="214" t="s">
        <v>541</v>
      </c>
      <c r="B505" s="60" t="s">
        <v>539</v>
      </c>
      <c r="C505" s="193">
        <v>250.1</v>
      </c>
      <c r="D505" s="263">
        <v>0.1</v>
      </c>
      <c r="E505" s="259">
        <v>10</v>
      </c>
      <c r="F505" s="53">
        <v>250.1</v>
      </c>
      <c r="G505" s="54">
        <v>0</v>
      </c>
      <c r="H505" s="32">
        <f t="shared" si="270"/>
        <v>1.87575</v>
      </c>
      <c r="I505" s="33">
        <f t="shared" si="271"/>
        <v>0</v>
      </c>
      <c r="J505" s="33">
        <f>+I505+'AÑO 2019'!J505</f>
        <v>225.11625000000004</v>
      </c>
      <c r="K505" s="738">
        <f t="shared" si="272"/>
        <v>24.983749999999958</v>
      </c>
      <c r="L505" s="35">
        <f t="shared" si="273"/>
        <v>0.90010495801679347</v>
      </c>
      <c r="M505" s="59">
        <v>500</v>
      </c>
      <c r="N505" s="14"/>
      <c r="O505" s="264"/>
      <c r="P505" s="55"/>
      <c r="Q505" s="49"/>
      <c r="R505" s="50"/>
    </row>
    <row r="506" spans="1:18" x14ac:dyDescent="0.25">
      <c r="A506" s="214" t="s">
        <v>542</v>
      </c>
      <c r="B506" s="60" t="s">
        <v>539</v>
      </c>
      <c r="C506" s="193">
        <v>569.9</v>
      </c>
      <c r="D506" s="263">
        <v>0.1</v>
      </c>
      <c r="E506" s="259">
        <v>10</v>
      </c>
      <c r="F506" s="53">
        <v>569.9</v>
      </c>
      <c r="G506" s="54">
        <v>0</v>
      </c>
      <c r="H506" s="32">
        <f t="shared" si="270"/>
        <v>4.2742499999999994</v>
      </c>
      <c r="I506" s="33">
        <f t="shared" si="271"/>
        <v>0</v>
      </c>
      <c r="J506" s="33">
        <f>+I506+'AÑO 2019'!J506</f>
        <v>512.88374999999996</v>
      </c>
      <c r="K506" s="738">
        <f t="shared" si="272"/>
        <v>57.016250000000014</v>
      </c>
      <c r="L506" s="35">
        <f t="shared" si="273"/>
        <v>0.89995393928759426</v>
      </c>
      <c r="M506" s="59">
        <v>500</v>
      </c>
      <c r="N506" s="14"/>
      <c r="O506" s="264"/>
      <c r="P506" s="55"/>
      <c r="Q506" s="49"/>
      <c r="R506" s="50"/>
    </row>
    <row r="507" spans="1:18" x14ac:dyDescent="0.25">
      <c r="A507" s="214" t="s">
        <v>543</v>
      </c>
      <c r="B507" s="60" t="s">
        <v>539</v>
      </c>
      <c r="C507" s="193">
        <v>381.3</v>
      </c>
      <c r="D507" s="263">
        <v>0.1</v>
      </c>
      <c r="E507" s="259">
        <v>10</v>
      </c>
      <c r="F507" s="53">
        <v>381.3</v>
      </c>
      <c r="G507" s="54">
        <v>0</v>
      </c>
      <c r="H507" s="32">
        <f t="shared" si="270"/>
        <v>2.85975</v>
      </c>
      <c r="I507" s="33">
        <f t="shared" si="271"/>
        <v>0</v>
      </c>
      <c r="J507" s="33">
        <f>+I507+'AÑO 2019'!J507</f>
        <v>343.17625000000004</v>
      </c>
      <c r="K507" s="738">
        <f t="shared" si="272"/>
        <v>38.123749999999973</v>
      </c>
      <c r="L507" s="35">
        <f t="shared" si="273"/>
        <v>0.90001639129294531</v>
      </c>
      <c r="M507" s="59">
        <v>500</v>
      </c>
      <c r="N507" s="14"/>
      <c r="O507" s="264"/>
      <c r="P507" s="55"/>
      <c r="Q507" s="49"/>
      <c r="R507" s="50"/>
    </row>
    <row r="508" spans="1:18" x14ac:dyDescent="0.25">
      <c r="A508" s="214" t="s">
        <v>544</v>
      </c>
      <c r="B508" s="60" t="s">
        <v>539</v>
      </c>
      <c r="C508" s="193">
        <v>394.71</v>
      </c>
      <c r="D508" s="263">
        <v>0.1</v>
      </c>
      <c r="E508" s="259">
        <v>10</v>
      </c>
      <c r="F508" s="53">
        <v>394.71</v>
      </c>
      <c r="G508" s="54">
        <v>12</v>
      </c>
      <c r="H508" s="32">
        <f t="shared" si="270"/>
        <v>2.9603249999999997</v>
      </c>
      <c r="I508" s="33">
        <f t="shared" si="271"/>
        <v>35.523899999999998</v>
      </c>
      <c r="J508" s="33">
        <f>+I508+'AÑO 2019'!J508</f>
        <v>177.61949999999999</v>
      </c>
      <c r="K508" s="738">
        <f t="shared" si="272"/>
        <v>217.09049999999999</v>
      </c>
      <c r="L508" s="35">
        <f t="shared" si="273"/>
        <v>0.45</v>
      </c>
      <c r="M508" s="59">
        <v>500</v>
      </c>
      <c r="N508" s="14"/>
      <c r="O508" s="264"/>
      <c r="P508" s="55"/>
      <c r="Q508" s="49"/>
      <c r="R508" s="50"/>
    </row>
    <row r="509" spans="1:18" x14ac:dyDescent="0.25">
      <c r="A509" s="215" t="s">
        <v>545</v>
      </c>
      <c r="B509" s="65" t="s">
        <v>546</v>
      </c>
      <c r="C509" s="193"/>
      <c r="D509" s="258"/>
      <c r="E509" s="259"/>
      <c r="F509" s="53"/>
      <c r="G509" s="54"/>
      <c r="H509" s="239"/>
      <c r="I509" s="253"/>
      <c r="J509" s="253"/>
      <c r="K509" s="253"/>
      <c r="L509" s="35"/>
      <c r="M509" s="59"/>
      <c r="N509" s="14"/>
      <c r="O509" s="264"/>
      <c r="P509" s="55"/>
      <c r="Q509" s="58"/>
      <c r="R509" s="50"/>
    </row>
    <row r="510" spans="1:18" x14ac:dyDescent="0.25">
      <c r="A510" s="214" t="s">
        <v>547</v>
      </c>
      <c r="B510" s="60" t="s">
        <v>548</v>
      </c>
      <c r="C510" s="193">
        <v>128.74</v>
      </c>
      <c r="D510" s="263">
        <v>0.1</v>
      </c>
      <c r="E510" s="259">
        <v>10</v>
      </c>
      <c r="F510" s="53">
        <f>157-28.26</f>
        <v>128.74</v>
      </c>
      <c r="G510" s="54">
        <v>0</v>
      </c>
      <c r="H510" s="32">
        <f t="shared" ref="H510:H513" si="274">((C510-(C510*D510))/E510)/H$8</f>
        <v>0.96555000000000002</v>
      </c>
      <c r="I510" s="33">
        <f t="shared" ref="I510:I513" si="275">+G510*H510</f>
        <v>0</v>
      </c>
      <c r="J510" s="33">
        <f>+I510+'AÑO 2019'!J510</f>
        <v>115.86525</v>
      </c>
      <c r="K510" s="738">
        <f t="shared" ref="K510:K513" si="276">+C510-J510</f>
        <v>12.874750000000006</v>
      </c>
      <c r="L510" s="35">
        <f t="shared" ref="L510:L513" si="277">+J510/C510</f>
        <v>0.89999417430480033</v>
      </c>
      <c r="M510" s="59">
        <v>500</v>
      </c>
      <c r="N510" s="14"/>
      <c r="O510" s="264"/>
      <c r="P510" s="55"/>
      <c r="Q510" s="49"/>
      <c r="R510" s="50"/>
    </row>
    <row r="511" spans="1:18" x14ac:dyDescent="0.25">
      <c r="A511" s="214" t="s">
        <v>549</v>
      </c>
      <c r="B511" s="60" t="s">
        <v>550</v>
      </c>
      <c r="C511" s="193">
        <v>469.86</v>
      </c>
      <c r="D511" s="263">
        <v>0.1</v>
      </c>
      <c r="E511" s="259">
        <v>10</v>
      </c>
      <c r="F511" s="53">
        <v>469.86</v>
      </c>
      <c r="G511" s="54">
        <v>0</v>
      </c>
      <c r="H511" s="32">
        <f t="shared" si="274"/>
        <v>3.5239500000000006</v>
      </c>
      <c r="I511" s="33">
        <f t="shared" si="275"/>
        <v>0</v>
      </c>
      <c r="J511" s="33">
        <f>+I511+'AÑO 2019'!J511</f>
        <v>422.85724999999996</v>
      </c>
      <c r="K511" s="738">
        <f t="shared" si="276"/>
        <v>47.002750000000049</v>
      </c>
      <c r="L511" s="35">
        <f t="shared" si="277"/>
        <v>0.89996435108330131</v>
      </c>
      <c r="M511" s="59">
        <v>500</v>
      </c>
      <c r="N511" s="14"/>
      <c r="O511" s="264"/>
      <c r="P511" s="55"/>
      <c r="Q511" s="49"/>
      <c r="R511" s="50"/>
    </row>
    <row r="512" spans="1:18" x14ac:dyDescent="0.25">
      <c r="A512" s="214" t="s">
        <v>551</v>
      </c>
      <c r="B512" s="60" t="s">
        <v>552</v>
      </c>
      <c r="C512" s="193">
        <v>150</v>
      </c>
      <c r="D512" s="263">
        <v>0.1</v>
      </c>
      <c r="E512" s="259">
        <v>10</v>
      </c>
      <c r="F512" s="53">
        <v>150</v>
      </c>
      <c r="G512" s="54">
        <v>0</v>
      </c>
      <c r="H512" s="32">
        <f t="shared" si="274"/>
        <v>1.125</v>
      </c>
      <c r="I512" s="33">
        <f t="shared" si="275"/>
        <v>0</v>
      </c>
      <c r="J512" s="33">
        <f>+I512+'AÑO 2019'!J512</f>
        <v>135.005</v>
      </c>
      <c r="K512" s="738">
        <f t="shared" si="276"/>
        <v>14.995000000000005</v>
      </c>
      <c r="L512" s="35">
        <f t="shared" si="277"/>
        <v>0.90003333333333335</v>
      </c>
      <c r="M512" s="59">
        <v>500</v>
      </c>
      <c r="N512" s="14"/>
      <c r="O512" s="264"/>
      <c r="P512" s="55"/>
      <c r="Q512" s="49"/>
      <c r="R512" s="50"/>
    </row>
    <row r="513" spans="1:18" x14ac:dyDescent="0.25">
      <c r="A513" s="214" t="s">
        <v>553</v>
      </c>
      <c r="B513" s="51" t="s">
        <v>554</v>
      </c>
      <c r="C513" s="193">
        <v>350</v>
      </c>
      <c r="D513" s="263">
        <v>0.1</v>
      </c>
      <c r="E513" s="259">
        <v>10</v>
      </c>
      <c r="F513" s="53">
        <v>350</v>
      </c>
      <c r="G513" s="54">
        <v>0</v>
      </c>
      <c r="H513" s="32">
        <f t="shared" si="274"/>
        <v>2.625</v>
      </c>
      <c r="I513" s="33">
        <f t="shared" si="275"/>
        <v>0</v>
      </c>
      <c r="J513" s="33">
        <f>+I513+'AÑO 2019'!J513</f>
        <v>315</v>
      </c>
      <c r="K513" s="738">
        <f t="shared" si="276"/>
        <v>35</v>
      </c>
      <c r="L513" s="35">
        <f t="shared" si="277"/>
        <v>0.9</v>
      </c>
      <c r="M513" s="59">
        <v>500</v>
      </c>
      <c r="N513" s="14"/>
      <c r="O513" s="264"/>
      <c r="P513" s="55"/>
      <c r="Q513" s="49"/>
      <c r="R513" s="50"/>
    </row>
    <row r="514" spans="1:18" x14ac:dyDescent="0.25">
      <c r="A514" s="214" t="s">
        <v>555</v>
      </c>
      <c r="B514" s="51" t="s">
        <v>556</v>
      </c>
      <c r="C514" s="193">
        <v>50</v>
      </c>
      <c r="D514" s="258"/>
      <c r="E514" s="259"/>
      <c r="F514" s="53"/>
      <c r="G514" s="54"/>
      <c r="H514" s="239"/>
      <c r="I514" s="253"/>
      <c r="J514" s="253"/>
      <c r="K514" s="253"/>
      <c r="L514" s="35"/>
      <c r="M514" s="59"/>
      <c r="N514" s="14"/>
      <c r="O514" s="264">
        <v>50</v>
      </c>
      <c r="P514" s="55">
        <v>500</v>
      </c>
      <c r="Q514" s="49"/>
      <c r="R514" s="50"/>
    </row>
    <row r="515" spans="1:18" x14ac:dyDescent="0.25">
      <c r="A515" s="214" t="s">
        <v>557</v>
      </c>
      <c r="B515" s="51" t="s">
        <v>558</v>
      </c>
      <c r="C515" s="193">
        <v>661.8</v>
      </c>
      <c r="D515" s="274">
        <v>0.1</v>
      </c>
      <c r="E515" s="259">
        <v>10</v>
      </c>
      <c r="F515" s="53">
        <v>661.8</v>
      </c>
      <c r="G515" s="54">
        <v>12</v>
      </c>
      <c r="H515" s="32">
        <f t="shared" ref="H515" si="278">((C515-(C515*D515))/E515)/H$8</f>
        <v>4.9634999999999998</v>
      </c>
      <c r="I515" s="33">
        <f t="shared" ref="I515" si="279">+G515*H515</f>
        <v>59.561999999999998</v>
      </c>
      <c r="J515" s="33">
        <f>+I515+'AÑO 2019'!J515</f>
        <v>65.076999999999998</v>
      </c>
      <c r="K515" s="738">
        <f t="shared" ref="K515" si="280">+C515-J515</f>
        <v>596.72299999999996</v>
      </c>
      <c r="L515" s="35">
        <f t="shared" ref="L515" si="281">+J515/C515</f>
        <v>9.8333333333333342E-2</v>
      </c>
      <c r="M515" s="59">
        <v>500</v>
      </c>
      <c r="N515" s="14"/>
      <c r="O515" s="264"/>
      <c r="P515" s="55"/>
      <c r="Q515" s="49"/>
      <c r="R515" s="50"/>
    </row>
    <row r="516" spans="1:18" x14ac:dyDescent="0.25">
      <c r="A516" s="214" t="s">
        <v>559</v>
      </c>
      <c r="B516" s="51" t="s">
        <v>560</v>
      </c>
      <c r="C516" s="193">
        <v>70</v>
      </c>
      <c r="D516" s="258"/>
      <c r="E516" s="259"/>
      <c r="F516" s="53"/>
      <c r="G516" s="54"/>
      <c r="H516" s="239"/>
      <c r="I516" s="253"/>
      <c r="J516" s="253"/>
      <c r="K516" s="253"/>
      <c r="L516" s="35"/>
      <c r="M516" s="59"/>
      <c r="N516" s="14"/>
      <c r="O516" s="264">
        <v>70</v>
      </c>
      <c r="P516" s="55">
        <v>500</v>
      </c>
      <c r="Q516" s="49"/>
      <c r="R516" s="50"/>
    </row>
    <row r="517" spans="1:18" x14ac:dyDescent="0.25">
      <c r="A517" s="205" t="s">
        <v>561</v>
      </c>
      <c r="B517" s="41" t="s">
        <v>562</v>
      </c>
      <c r="C517" s="193"/>
      <c r="D517" s="258"/>
      <c r="E517" s="259"/>
      <c r="F517" s="53"/>
      <c r="G517" s="54"/>
      <c r="H517" s="239"/>
      <c r="I517" s="253"/>
      <c r="J517" s="253"/>
      <c r="K517" s="253"/>
      <c r="L517" s="35"/>
      <c r="M517" s="59"/>
      <c r="N517" s="14"/>
      <c r="O517" s="264"/>
      <c r="P517" s="55"/>
      <c r="Q517" s="58"/>
      <c r="R517" s="50"/>
    </row>
    <row r="518" spans="1:18" x14ac:dyDescent="0.25">
      <c r="A518" s="214" t="s">
        <v>563</v>
      </c>
      <c r="B518" s="51" t="s">
        <v>564</v>
      </c>
      <c r="C518" s="193">
        <v>55.76</v>
      </c>
      <c r="D518" s="258"/>
      <c r="E518" s="259"/>
      <c r="F518" s="53"/>
      <c r="G518" s="54"/>
      <c r="H518" s="239"/>
      <c r="I518" s="253"/>
      <c r="J518" s="253"/>
      <c r="K518" s="253"/>
      <c r="L518" s="35"/>
      <c r="M518" s="59"/>
      <c r="N518" s="14"/>
      <c r="O518" s="264">
        <v>55.76</v>
      </c>
      <c r="P518" s="55">
        <v>500</v>
      </c>
      <c r="Q518" s="49"/>
      <c r="R518" s="50"/>
    </row>
    <row r="519" spans="1:18" x14ac:dyDescent="0.25">
      <c r="A519" s="214" t="s">
        <v>565</v>
      </c>
      <c r="B519" s="60" t="s">
        <v>564</v>
      </c>
      <c r="C519" s="193">
        <v>55.76</v>
      </c>
      <c r="D519" s="258"/>
      <c r="E519" s="259"/>
      <c r="F519" s="53"/>
      <c r="G519" s="54"/>
      <c r="H519" s="239"/>
      <c r="I519" s="253"/>
      <c r="J519" s="253"/>
      <c r="K519" s="253"/>
      <c r="L519" s="35"/>
      <c r="M519" s="59"/>
      <c r="N519" s="14"/>
      <c r="O519" s="264">
        <v>55.76</v>
      </c>
      <c r="P519" s="55">
        <v>500</v>
      </c>
      <c r="Q519" s="49"/>
      <c r="R519" s="50"/>
    </row>
    <row r="520" spans="1:18" x14ac:dyDescent="0.25">
      <c r="A520" s="214" t="s">
        <v>566</v>
      </c>
      <c r="B520" s="60" t="s">
        <v>564</v>
      </c>
      <c r="C520" s="193">
        <v>55.76</v>
      </c>
      <c r="D520" s="258"/>
      <c r="E520" s="259"/>
      <c r="F520" s="53"/>
      <c r="G520" s="54"/>
      <c r="H520" s="239"/>
      <c r="I520" s="253"/>
      <c r="J520" s="253"/>
      <c r="K520" s="253"/>
      <c r="L520" s="35"/>
      <c r="M520" s="59"/>
      <c r="N520" s="14"/>
      <c r="O520" s="264">
        <v>55.76</v>
      </c>
      <c r="P520" s="55">
        <v>500</v>
      </c>
      <c r="Q520" s="49"/>
      <c r="R520" s="50"/>
    </row>
    <row r="521" spans="1:18" x14ac:dyDescent="0.25">
      <c r="A521" s="214" t="s">
        <v>567</v>
      </c>
      <c r="B521" s="60" t="s">
        <v>564</v>
      </c>
      <c r="C521" s="193">
        <v>55.76</v>
      </c>
      <c r="D521" s="258"/>
      <c r="E521" s="259"/>
      <c r="F521" s="53"/>
      <c r="G521" s="54"/>
      <c r="H521" s="239"/>
      <c r="I521" s="253"/>
      <c r="J521" s="253"/>
      <c r="K521" s="253"/>
      <c r="L521" s="35"/>
      <c r="M521" s="59"/>
      <c r="N521" s="14"/>
      <c r="O521" s="264">
        <v>55.76</v>
      </c>
      <c r="P521" s="55">
        <v>500</v>
      </c>
      <c r="Q521" s="49"/>
      <c r="R521" s="50"/>
    </row>
    <row r="522" spans="1:18" x14ac:dyDescent="0.25">
      <c r="A522" s="214" t="s">
        <v>568</v>
      </c>
      <c r="B522" s="60" t="s">
        <v>564</v>
      </c>
      <c r="C522" s="193">
        <v>55.76</v>
      </c>
      <c r="D522" s="258"/>
      <c r="E522" s="259"/>
      <c r="F522" s="53"/>
      <c r="G522" s="54"/>
      <c r="H522" s="239"/>
      <c r="I522" s="253"/>
      <c r="J522" s="253"/>
      <c r="K522" s="253"/>
      <c r="L522" s="35"/>
      <c r="M522" s="59"/>
      <c r="N522" s="14"/>
      <c r="O522" s="264">
        <v>55.76</v>
      </c>
      <c r="P522" s="55">
        <v>500</v>
      </c>
      <c r="Q522" s="49"/>
      <c r="R522" s="50"/>
    </row>
    <row r="523" spans="1:18" x14ac:dyDescent="0.25">
      <c r="A523" s="214" t="s">
        <v>569</v>
      </c>
      <c r="B523" s="60" t="s">
        <v>564</v>
      </c>
      <c r="C523" s="193">
        <v>55.76</v>
      </c>
      <c r="D523" s="258"/>
      <c r="E523" s="259"/>
      <c r="F523" s="53"/>
      <c r="G523" s="54"/>
      <c r="H523" s="239"/>
      <c r="I523" s="253"/>
      <c r="J523" s="253"/>
      <c r="K523" s="253"/>
      <c r="L523" s="35"/>
      <c r="M523" s="59"/>
      <c r="N523" s="14"/>
      <c r="O523" s="264">
        <v>55.76</v>
      </c>
      <c r="P523" s="55">
        <v>500</v>
      </c>
      <c r="Q523" s="49"/>
      <c r="R523" s="50"/>
    </row>
    <row r="524" spans="1:18" x14ac:dyDescent="0.25">
      <c r="A524" s="214" t="s">
        <v>570</v>
      </c>
      <c r="B524" s="60" t="s">
        <v>564</v>
      </c>
      <c r="C524" s="193">
        <v>55.76</v>
      </c>
      <c r="D524" s="258"/>
      <c r="E524" s="259"/>
      <c r="F524" s="53"/>
      <c r="G524" s="54"/>
      <c r="H524" s="239"/>
      <c r="I524" s="253"/>
      <c r="J524" s="253"/>
      <c r="K524" s="253"/>
      <c r="L524" s="35"/>
      <c r="M524" s="59"/>
      <c r="N524" s="14"/>
      <c r="O524" s="264">
        <v>55.76</v>
      </c>
      <c r="P524" s="55">
        <v>500</v>
      </c>
      <c r="Q524" s="58"/>
      <c r="R524" s="50"/>
    </row>
    <row r="525" spans="1:18" x14ac:dyDescent="0.25">
      <c r="A525" s="214" t="s">
        <v>571</v>
      </c>
      <c r="B525" s="51" t="s">
        <v>564</v>
      </c>
      <c r="C525" s="193">
        <v>55.76</v>
      </c>
      <c r="D525" s="258"/>
      <c r="E525" s="259"/>
      <c r="F525" s="53"/>
      <c r="G525" s="54"/>
      <c r="H525" s="239"/>
      <c r="I525" s="253"/>
      <c r="J525" s="253"/>
      <c r="K525" s="253"/>
      <c r="L525" s="35"/>
      <c r="M525" s="59"/>
      <c r="N525" s="14"/>
      <c r="O525" s="264">
        <v>55.76</v>
      </c>
      <c r="P525" s="55">
        <v>500</v>
      </c>
      <c r="Q525" s="49"/>
      <c r="R525" s="50"/>
    </row>
    <row r="526" spans="1:18" x14ac:dyDescent="0.25">
      <c r="A526" s="214" t="s">
        <v>572</v>
      </c>
      <c r="B526" s="51" t="s">
        <v>564</v>
      </c>
      <c r="C526" s="193">
        <v>55.76</v>
      </c>
      <c r="D526" s="258"/>
      <c r="E526" s="259"/>
      <c r="F526" s="53"/>
      <c r="G526" s="54"/>
      <c r="H526" s="239"/>
      <c r="I526" s="253"/>
      <c r="J526" s="253"/>
      <c r="K526" s="253"/>
      <c r="L526" s="35"/>
      <c r="M526" s="59"/>
      <c r="N526" s="14"/>
      <c r="O526" s="264">
        <v>55.76</v>
      </c>
      <c r="P526" s="55">
        <v>500</v>
      </c>
      <c r="Q526" s="49"/>
      <c r="R526" s="50"/>
    </row>
    <row r="527" spans="1:18" x14ac:dyDescent="0.25">
      <c r="A527" s="214" t="s">
        <v>573</v>
      </c>
      <c r="B527" s="51" t="s">
        <v>564</v>
      </c>
      <c r="C527" s="193">
        <v>55.76</v>
      </c>
      <c r="D527" s="258"/>
      <c r="E527" s="259"/>
      <c r="F527" s="53"/>
      <c r="G527" s="54"/>
      <c r="H527" s="239"/>
      <c r="I527" s="253"/>
      <c r="J527" s="253"/>
      <c r="K527" s="253"/>
      <c r="L527" s="35"/>
      <c r="M527" s="59"/>
      <c r="N527" s="14"/>
      <c r="O527" s="264">
        <v>55.76</v>
      </c>
      <c r="P527" s="55">
        <v>500</v>
      </c>
      <c r="Q527" s="49"/>
      <c r="R527" s="50"/>
    </row>
    <row r="528" spans="1:18" x14ac:dyDescent="0.25">
      <c r="A528" s="214" t="s">
        <v>574</v>
      </c>
      <c r="B528" s="51" t="s">
        <v>564</v>
      </c>
      <c r="C528" s="193">
        <v>55.76</v>
      </c>
      <c r="D528" s="258"/>
      <c r="E528" s="259"/>
      <c r="F528" s="53"/>
      <c r="G528" s="54"/>
      <c r="H528" s="239"/>
      <c r="I528" s="253"/>
      <c r="J528" s="253"/>
      <c r="K528" s="253"/>
      <c r="L528" s="35"/>
      <c r="M528" s="59"/>
      <c r="N528" s="14"/>
      <c r="O528" s="264">
        <v>55.76</v>
      </c>
      <c r="P528" s="55">
        <v>500</v>
      </c>
      <c r="Q528" s="49"/>
      <c r="R528" s="50"/>
    </row>
    <row r="529" spans="1:18" x14ac:dyDescent="0.25">
      <c r="A529" s="214" t="s">
        <v>575</v>
      </c>
      <c r="B529" s="51" t="s">
        <v>564</v>
      </c>
      <c r="C529" s="193">
        <v>55.76</v>
      </c>
      <c r="D529" s="258"/>
      <c r="E529" s="259"/>
      <c r="F529" s="53"/>
      <c r="G529" s="54"/>
      <c r="H529" s="239"/>
      <c r="I529" s="253"/>
      <c r="J529" s="253"/>
      <c r="K529" s="253"/>
      <c r="L529" s="35"/>
      <c r="M529" s="59"/>
      <c r="N529" s="14"/>
      <c r="O529" s="264">
        <v>55.76</v>
      </c>
      <c r="P529" s="55">
        <v>500</v>
      </c>
      <c r="Q529" s="49"/>
      <c r="R529" s="50"/>
    </row>
    <row r="530" spans="1:18" x14ac:dyDescent="0.25">
      <c r="A530" s="214" t="s">
        <v>576</v>
      </c>
      <c r="B530" s="51" t="s">
        <v>564</v>
      </c>
      <c r="C530" s="193">
        <v>55.76</v>
      </c>
      <c r="D530" s="258"/>
      <c r="E530" s="259"/>
      <c r="F530" s="53"/>
      <c r="G530" s="54"/>
      <c r="H530" s="239"/>
      <c r="I530" s="253"/>
      <c r="J530" s="253"/>
      <c r="K530" s="253"/>
      <c r="L530" s="35"/>
      <c r="M530" s="59"/>
      <c r="N530" s="14"/>
      <c r="O530" s="264">
        <v>55.76</v>
      </c>
      <c r="P530" s="55">
        <v>500</v>
      </c>
      <c r="Q530" s="49"/>
      <c r="R530" s="50"/>
    </row>
    <row r="531" spans="1:18" x14ac:dyDescent="0.25">
      <c r="A531" s="214" t="s">
        <v>577</v>
      </c>
      <c r="B531" s="51" t="s">
        <v>564</v>
      </c>
      <c r="C531" s="193">
        <v>55.76</v>
      </c>
      <c r="D531" s="258"/>
      <c r="E531" s="259"/>
      <c r="F531" s="53"/>
      <c r="G531" s="54"/>
      <c r="H531" s="239"/>
      <c r="I531" s="253"/>
      <c r="J531" s="253"/>
      <c r="K531" s="253"/>
      <c r="L531" s="35"/>
      <c r="M531" s="59"/>
      <c r="N531" s="14"/>
      <c r="O531" s="264">
        <v>55.76</v>
      </c>
      <c r="P531" s="55">
        <v>500</v>
      </c>
      <c r="Q531" s="58"/>
      <c r="R531" s="50"/>
    </row>
    <row r="532" spans="1:18" x14ac:dyDescent="0.25">
      <c r="A532" s="214" t="s">
        <v>578</v>
      </c>
      <c r="B532" s="51" t="s">
        <v>564</v>
      </c>
      <c r="C532" s="193">
        <v>55.76</v>
      </c>
      <c r="D532" s="258"/>
      <c r="E532" s="259"/>
      <c r="F532" s="53"/>
      <c r="G532" s="54"/>
      <c r="H532" s="239"/>
      <c r="I532" s="253"/>
      <c r="J532" s="253"/>
      <c r="K532" s="253"/>
      <c r="L532" s="35"/>
      <c r="M532" s="59"/>
      <c r="N532" s="14"/>
      <c r="O532" s="264">
        <v>55.76</v>
      </c>
      <c r="P532" s="55">
        <v>500</v>
      </c>
      <c r="Q532" s="49"/>
      <c r="R532" s="50"/>
    </row>
    <row r="533" spans="1:18" x14ac:dyDescent="0.25">
      <c r="A533" s="214" t="s">
        <v>579</v>
      </c>
      <c r="B533" s="51" t="s">
        <v>564</v>
      </c>
      <c r="C533" s="193">
        <v>55.76</v>
      </c>
      <c r="D533" s="258"/>
      <c r="E533" s="259"/>
      <c r="F533" s="53"/>
      <c r="G533" s="54"/>
      <c r="H533" s="239"/>
      <c r="I533" s="253"/>
      <c r="J533" s="253"/>
      <c r="K533" s="253"/>
      <c r="L533" s="35"/>
      <c r="M533" s="59"/>
      <c r="N533" s="14"/>
      <c r="O533" s="264">
        <v>55.76</v>
      </c>
      <c r="P533" s="55">
        <v>500</v>
      </c>
      <c r="Q533" s="49"/>
      <c r="R533" s="50"/>
    </row>
    <row r="534" spans="1:18" x14ac:dyDescent="0.25">
      <c r="A534" s="214" t="s">
        <v>580</v>
      </c>
      <c r="B534" s="51" t="s">
        <v>564</v>
      </c>
      <c r="C534" s="193">
        <v>55.76</v>
      </c>
      <c r="D534" s="258"/>
      <c r="E534" s="259"/>
      <c r="F534" s="53"/>
      <c r="G534" s="54"/>
      <c r="H534" s="239"/>
      <c r="I534" s="253"/>
      <c r="J534" s="253"/>
      <c r="K534" s="253"/>
      <c r="L534" s="35"/>
      <c r="M534" s="59"/>
      <c r="N534" s="14"/>
      <c r="O534" s="264">
        <v>55.76</v>
      </c>
      <c r="P534" s="55">
        <v>500</v>
      </c>
      <c r="Q534" s="49"/>
      <c r="R534" s="50"/>
    </row>
    <row r="535" spans="1:18" x14ac:dyDescent="0.25">
      <c r="A535" s="214" t="s">
        <v>581</v>
      </c>
      <c r="B535" s="51" t="s">
        <v>564</v>
      </c>
      <c r="C535" s="193">
        <v>55.76</v>
      </c>
      <c r="D535" s="258"/>
      <c r="E535" s="259"/>
      <c r="F535" s="53"/>
      <c r="G535" s="54"/>
      <c r="H535" s="239"/>
      <c r="I535" s="253"/>
      <c r="J535" s="253"/>
      <c r="K535" s="253"/>
      <c r="L535" s="35"/>
      <c r="M535" s="59"/>
      <c r="N535" s="14"/>
      <c r="O535" s="264">
        <v>55.76</v>
      </c>
      <c r="P535" s="55">
        <v>500</v>
      </c>
      <c r="Q535" s="49"/>
      <c r="R535" s="50"/>
    </row>
    <row r="536" spans="1:18" x14ac:dyDescent="0.25">
      <c r="A536" s="214" t="s">
        <v>582</v>
      </c>
      <c r="B536" s="51" t="s">
        <v>564</v>
      </c>
      <c r="C536" s="193">
        <v>55.76</v>
      </c>
      <c r="D536" s="258"/>
      <c r="E536" s="259"/>
      <c r="F536" s="53"/>
      <c r="G536" s="54"/>
      <c r="H536" s="239"/>
      <c r="I536" s="253"/>
      <c r="J536" s="253"/>
      <c r="K536" s="253"/>
      <c r="L536" s="35"/>
      <c r="M536" s="59"/>
      <c r="N536" s="14"/>
      <c r="O536" s="264">
        <v>55.76</v>
      </c>
      <c r="P536" s="55">
        <v>500</v>
      </c>
      <c r="Q536" s="49"/>
      <c r="R536" s="50"/>
    </row>
    <row r="537" spans="1:18" x14ac:dyDescent="0.25">
      <c r="A537" s="214" t="s">
        <v>583</v>
      </c>
      <c r="B537" s="51" t="s">
        <v>564</v>
      </c>
      <c r="C537" s="193">
        <v>55.76</v>
      </c>
      <c r="D537" s="258"/>
      <c r="E537" s="259"/>
      <c r="F537" s="53"/>
      <c r="G537" s="54"/>
      <c r="H537" s="239"/>
      <c r="I537" s="253"/>
      <c r="J537" s="253"/>
      <c r="K537" s="253"/>
      <c r="L537" s="35"/>
      <c r="M537" s="59"/>
      <c r="N537" s="14"/>
      <c r="O537" s="264">
        <v>55.76</v>
      </c>
      <c r="P537" s="55">
        <v>500</v>
      </c>
      <c r="Q537" s="49"/>
      <c r="R537" s="50"/>
    </row>
    <row r="538" spans="1:18" x14ac:dyDescent="0.25">
      <c r="A538" s="205" t="s">
        <v>584</v>
      </c>
      <c r="B538" s="41" t="s">
        <v>585</v>
      </c>
      <c r="C538" s="193"/>
      <c r="D538" s="258"/>
      <c r="E538" s="259"/>
      <c r="F538" s="53"/>
      <c r="G538" s="54"/>
      <c r="H538" s="239"/>
      <c r="I538" s="253"/>
      <c r="J538" s="253"/>
      <c r="K538" s="253"/>
      <c r="L538" s="35"/>
      <c r="M538" s="59"/>
      <c r="N538" s="14"/>
      <c r="O538" s="264"/>
      <c r="P538" s="55"/>
      <c r="Q538" s="58"/>
      <c r="R538" s="50"/>
    </row>
    <row r="539" spans="1:18" x14ac:dyDescent="0.25">
      <c r="A539" s="214" t="s">
        <v>586</v>
      </c>
      <c r="B539" s="60" t="s">
        <v>564</v>
      </c>
      <c r="C539" s="193">
        <v>48.38</v>
      </c>
      <c r="D539" s="258"/>
      <c r="E539" s="259"/>
      <c r="F539" s="53"/>
      <c r="G539" s="54"/>
      <c r="H539" s="239"/>
      <c r="I539" s="253"/>
      <c r="J539" s="253"/>
      <c r="K539" s="253"/>
      <c r="L539" s="35"/>
      <c r="M539" s="59"/>
      <c r="N539" s="14"/>
      <c r="O539" s="264">
        <v>48.38</v>
      </c>
      <c r="P539" s="55">
        <v>500</v>
      </c>
      <c r="Q539" s="49"/>
      <c r="R539" s="50"/>
    </row>
    <row r="540" spans="1:18" x14ac:dyDescent="0.25">
      <c r="A540" s="214" t="s">
        <v>587</v>
      </c>
      <c r="B540" s="60" t="s">
        <v>564</v>
      </c>
      <c r="C540" s="193">
        <v>48.38</v>
      </c>
      <c r="D540" s="258"/>
      <c r="E540" s="259"/>
      <c r="F540" s="53"/>
      <c r="G540" s="54"/>
      <c r="H540" s="239"/>
      <c r="I540" s="253"/>
      <c r="J540" s="253"/>
      <c r="K540" s="253"/>
      <c r="L540" s="35"/>
      <c r="M540" s="59"/>
      <c r="N540" s="14"/>
      <c r="O540" s="264">
        <v>48.38</v>
      </c>
      <c r="P540" s="55">
        <v>500</v>
      </c>
      <c r="Q540" s="49"/>
      <c r="R540" s="50"/>
    </row>
    <row r="541" spans="1:18" x14ac:dyDescent="0.25">
      <c r="A541" s="214" t="s">
        <v>588</v>
      </c>
      <c r="B541" s="60" t="s">
        <v>564</v>
      </c>
      <c r="C541" s="193">
        <v>48.38</v>
      </c>
      <c r="D541" s="258"/>
      <c r="E541" s="259"/>
      <c r="F541" s="53"/>
      <c r="G541" s="54"/>
      <c r="H541" s="239"/>
      <c r="I541" s="253"/>
      <c r="J541" s="253"/>
      <c r="K541" s="253"/>
      <c r="L541" s="35"/>
      <c r="M541" s="59"/>
      <c r="N541" s="14"/>
      <c r="O541" s="264">
        <v>48.38</v>
      </c>
      <c r="P541" s="55">
        <v>500</v>
      </c>
      <c r="Q541" s="49"/>
      <c r="R541" s="50"/>
    </row>
    <row r="542" spans="1:18" x14ac:dyDescent="0.25">
      <c r="A542" s="214" t="s">
        <v>589</v>
      </c>
      <c r="B542" s="60" t="s">
        <v>564</v>
      </c>
      <c r="C542" s="193">
        <v>48.38</v>
      </c>
      <c r="D542" s="258"/>
      <c r="E542" s="259"/>
      <c r="F542" s="53"/>
      <c r="G542" s="54"/>
      <c r="H542" s="239"/>
      <c r="I542" s="253"/>
      <c r="J542" s="253"/>
      <c r="K542" s="253"/>
      <c r="L542" s="35"/>
      <c r="M542" s="59"/>
      <c r="N542" s="14"/>
      <c r="O542" s="264">
        <v>48.38</v>
      </c>
      <c r="P542" s="55">
        <v>500</v>
      </c>
      <c r="Q542" s="49"/>
      <c r="R542" s="50"/>
    </row>
    <row r="543" spans="1:18" x14ac:dyDescent="0.25">
      <c r="A543" s="214" t="s">
        <v>590</v>
      </c>
      <c r="B543" s="60" t="s">
        <v>564</v>
      </c>
      <c r="C543" s="193">
        <v>48.38</v>
      </c>
      <c r="D543" s="258"/>
      <c r="E543" s="259"/>
      <c r="F543" s="53"/>
      <c r="G543" s="54"/>
      <c r="H543" s="239"/>
      <c r="I543" s="253"/>
      <c r="J543" s="253"/>
      <c r="K543" s="253"/>
      <c r="L543" s="35"/>
      <c r="M543" s="59"/>
      <c r="N543" s="14"/>
      <c r="O543" s="264">
        <v>48.38</v>
      </c>
      <c r="P543" s="55">
        <v>500</v>
      </c>
      <c r="Q543" s="49"/>
      <c r="R543" s="50"/>
    </row>
    <row r="544" spans="1:18" x14ac:dyDescent="0.25">
      <c r="A544" s="214" t="s">
        <v>591</v>
      </c>
      <c r="B544" s="60" t="s">
        <v>564</v>
      </c>
      <c r="C544" s="193">
        <v>48.38</v>
      </c>
      <c r="D544" s="258"/>
      <c r="E544" s="259"/>
      <c r="F544" s="53"/>
      <c r="G544" s="54"/>
      <c r="H544" s="239"/>
      <c r="I544" s="253"/>
      <c r="J544" s="253"/>
      <c r="K544" s="253"/>
      <c r="L544" s="35"/>
      <c r="M544" s="59"/>
      <c r="N544" s="14"/>
      <c r="O544" s="264">
        <v>48.38</v>
      </c>
      <c r="P544" s="55">
        <v>500</v>
      </c>
      <c r="Q544" s="49"/>
      <c r="R544" s="50"/>
    </row>
    <row r="545" spans="1:18" x14ac:dyDescent="0.25">
      <c r="A545" s="214" t="s">
        <v>592</v>
      </c>
      <c r="B545" s="60" t="s">
        <v>564</v>
      </c>
      <c r="C545" s="193">
        <v>48.38</v>
      </c>
      <c r="D545" s="258"/>
      <c r="E545" s="259"/>
      <c r="F545" s="53"/>
      <c r="G545" s="54"/>
      <c r="H545" s="239"/>
      <c r="I545" s="253"/>
      <c r="J545" s="253"/>
      <c r="K545" s="253"/>
      <c r="L545" s="35"/>
      <c r="M545" s="59"/>
      <c r="N545" s="14"/>
      <c r="O545" s="264">
        <v>48.38</v>
      </c>
      <c r="P545" s="55">
        <v>500</v>
      </c>
      <c r="Q545" s="58"/>
      <c r="R545" s="50"/>
    </row>
    <row r="546" spans="1:18" x14ac:dyDescent="0.25">
      <c r="A546" s="214" t="s">
        <v>593</v>
      </c>
      <c r="B546" s="60" t="s">
        <v>564</v>
      </c>
      <c r="C546" s="193">
        <v>48.38</v>
      </c>
      <c r="D546" s="258"/>
      <c r="E546" s="259"/>
      <c r="F546" s="53"/>
      <c r="G546" s="54"/>
      <c r="H546" s="239"/>
      <c r="I546" s="253"/>
      <c r="J546" s="253"/>
      <c r="K546" s="253"/>
      <c r="L546" s="35"/>
      <c r="M546" s="59"/>
      <c r="N546" s="14"/>
      <c r="O546" s="264">
        <v>48.38</v>
      </c>
      <c r="P546" s="55">
        <v>500</v>
      </c>
      <c r="Q546" s="49"/>
      <c r="R546" s="50"/>
    </row>
    <row r="547" spans="1:18" x14ac:dyDescent="0.25">
      <c r="A547" s="214" t="s">
        <v>594</v>
      </c>
      <c r="B547" s="60" t="s">
        <v>564</v>
      </c>
      <c r="C547" s="193">
        <v>48.38</v>
      </c>
      <c r="D547" s="258"/>
      <c r="E547" s="259"/>
      <c r="F547" s="53"/>
      <c r="G547" s="54"/>
      <c r="H547" s="239"/>
      <c r="I547" s="253"/>
      <c r="J547" s="253"/>
      <c r="K547" s="253"/>
      <c r="L547" s="35"/>
      <c r="M547" s="59"/>
      <c r="N547" s="14"/>
      <c r="O547" s="264">
        <v>48.38</v>
      </c>
      <c r="P547" s="55">
        <v>500</v>
      </c>
      <c r="Q547" s="49"/>
      <c r="R547" s="50"/>
    </row>
    <row r="548" spans="1:18" x14ac:dyDescent="0.25">
      <c r="A548" s="214" t="s">
        <v>595</v>
      </c>
      <c r="B548" s="60" t="s">
        <v>564</v>
      </c>
      <c r="C548" s="193">
        <v>48.38</v>
      </c>
      <c r="D548" s="258"/>
      <c r="E548" s="259"/>
      <c r="F548" s="53"/>
      <c r="G548" s="54"/>
      <c r="H548" s="239"/>
      <c r="I548" s="253"/>
      <c r="J548" s="253"/>
      <c r="K548" s="253"/>
      <c r="L548" s="35"/>
      <c r="M548" s="59"/>
      <c r="N548" s="14"/>
      <c r="O548" s="264">
        <v>48.38</v>
      </c>
      <c r="P548" s="55">
        <v>500</v>
      </c>
      <c r="Q548" s="49"/>
      <c r="R548" s="50"/>
    </row>
    <row r="549" spans="1:18" x14ac:dyDescent="0.25">
      <c r="A549" s="214" t="s">
        <v>596</v>
      </c>
      <c r="B549" s="60" t="s">
        <v>564</v>
      </c>
      <c r="C549" s="193">
        <v>48.38</v>
      </c>
      <c r="D549" s="258"/>
      <c r="E549" s="259"/>
      <c r="F549" s="53"/>
      <c r="G549" s="54"/>
      <c r="H549" s="239"/>
      <c r="I549" s="253"/>
      <c r="J549" s="253"/>
      <c r="K549" s="253"/>
      <c r="L549" s="35"/>
      <c r="M549" s="59"/>
      <c r="N549" s="14"/>
      <c r="O549" s="264">
        <v>48.38</v>
      </c>
      <c r="P549" s="55">
        <v>500</v>
      </c>
      <c r="Q549" s="49"/>
      <c r="R549" s="50"/>
    </row>
    <row r="550" spans="1:18" x14ac:dyDescent="0.25">
      <c r="A550" s="214" t="s">
        <v>597</v>
      </c>
      <c r="B550" s="60" t="s">
        <v>564</v>
      </c>
      <c r="C550" s="193">
        <v>48.38</v>
      </c>
      <c r="D550" s="258"/>
      <c r="E550" s="259"/>
      <c r="F550" s="53"/>
      <c r="G550" s="54"/>
      <c r="H550" s="239"/>
      <c r="I550" s="253"/>
      <c r="J550" s="253"/>
      <c r="K550" s="253"/>
      <c r="L550" s="35"/>
      <c r="M550" s="59"/>
      <c r="N550" s="14"/>
      <c r="O550" s="264">
        <v>48.38</v>
      </c>
      <c r="P550" s="55">
        <v>500</v>
      </c>
      <c r="Q550" s="49"/>
      <c r="R550" s="50"/>
    </row>
    <row r="551" spans="1:18" x14ac:dyDescent="0.25">
      <c r="A551" s="214" t="s">
        <v>598</v>
      </c>
      <c r="B551" s="60" t="s">
        <v>564</v>
      </c>
      <c r="C551" s="193">
        <v>48.38</v>
      </c>
      <c r="D551" s="258"/>
      <c r="E551" s="259"/>
      <c r="F551" s="53"/>
      <c r="G551" s="54"/>
      <c r="H551" s="239"/>
      <c r="I551" s="253"/>
      <c r="J551" s="253"/>
      <c r="K551" s="253"/>
      <c r="L551" s="35"/>
      <c r="M551" s="59"/>
      <c r="N551" s="14"/>
      <c r="O551" s="264">
        <v>48.38</v>
      </c>
      <c r="P551" s="55">
        <v>500</v>
      </c>
      <c r="Q551" s="49"/>
      <c r="R551" s="50"/>
    </row>
    <row r="552" spans="1:18" x14ac:dyDescent="0.25">
      <c r="A552" s="214" t="s">
        <v>599</v>
      </c>
      <c r="B552" s="60" t="s">
        <v>564</v>
      </c>
      <c r="C552" s="193">
        <v>48.38</v>
      </c>
      <c r="D552" s="258"/>
      <c r="E552" s="259"/>
      <c r="F552" s="53"/>
      <c r="G552" s="54"/>
      <c r="H552" s="239"/>
      <c r="I552" s="253"/>
      <c r="J552" s="253"/>
      <c r="K552" s="253"/>
      <c r="L552" s="35"/>
      <c r="M552" s="59"/>
      <c r="N552" s="14"/>
      <c r="O552" s="264">
        <v>48.38</v>
      </c>
      <c r="P552" s="55">
        <v>500</v>
      </c>
      <c r="Q552" s="58"/>
      <c r="R552" s="50"/>
    </row>
    <row r="553" spans="1:18" x14ac:dyDescent="0.25">
      <c r="A553" s="214" t="s">
        <v>600</v>
      </c>
      <c r="B553" s="60" t="s">
        <v>564</v>
      </c>
      <c r="C553" s="193">
        <v>48.38</v>
      </c>
      <c r="D553" s="258"/>
      <c r="E553" s="259"/>
      <c r="F553" s="53"/>
      <c r="G553" s="54"/>
      <c r="H553" s="239"/>
      <c r="I553" s="253"/>
      <c r="J553" s="253"/>
      <c r="K553" s="253"/>
      <c r="L553" s="35"/>
      <c r="M553" s="59"/>
      <c r="N553" s="14"/>
      <c r="O553" s="264">
        <v>48.38</v>
      </c>
      <c r="P553" s="55">
        <v>500</v>
      </c>
      <c r="Q553" s="49"/>
      <c r="R553" s="50"/>
    </row>
    <row r="554" spans="1:18" x14ac:dyDescent="0.25">
      <c r="A554" s="214" t="s">
        <v>601</v>
      </c>
      <c r="B554" s="60" t="s">
        <v>564</v>
      </c>
      <c r="C554" s="193">
        <v>48.38</v>
      </c>
      <c r="D554" s="258"/>
      <c r="E554" s="259"/>
      <c r="F554" s="53"/>
      <c r="G554" s="54"/>
      <c r="H554" s="239"/>
      <c r="I554" s="253"/>
      <c r="J554" s="253"/>
      <c r="K554" s="253"/>
      <c r="L554" s="35"/>
      <c r="M554" s="59"/>
      <c r="N554" s="14"/>
      <c r="O554" s="264">
        <v>48.38</v>
      </c>
      <c r="P554" s="55">
        <v>500</v>
      </c>
      <c r="Q554" s="49"/>
      <c r="R554" s="50"/>
    </row>
    <row r="555" spans="1:18" x14ac:dyDescent="0.25">
      <c r="A555" s="214" t="s">
        <v>602</v>
      </c>
      <c r="B555" s="60" t="s">
        <v>564</v>
      </c>
      <c r="C555" s="193">
        <v>48.38</v>
      </c>
      <c r="D555" s="258"/>
      <c r="E555" s="259"/>
      <c r="F555" s="53"/>
      <c r="G555" s="54"/>
      <c r="H555" s="239"/>
      <c r="I555" s="253"/>
      <c r="J555" s="253"/>
      <c r="K555" s="253"/>
      <c r="L555" s="35"/>
      <c r="M555" s="59"/>
      <c r="N555" s="14"/>
      <c r="O555" s="264">
        <v>48.38</v>
      </c>
      <c r="P555" s="55">
        <v>500</v>
      </c>
      <c r="Q555" s="49"/>
      <c r="R555" s="50"/>
    </row>
    <row r="556" spans="1:18" x14ac:dyDescent="0.25">
      <c r="A556" s="214" t="s">
        <v>603</v>
      </c>
      <c r="B556" s="60" t="s">
        <v>564</v>
      </c>
      <c r="C556" s="193">
        <v>48.38</v>
      </c>
      <c r="D556" s="258"/>
      <c r="E556" s="259"/>
      <c r="F556" s="53"/>
      <c r="G556" s="54"/>
      <c r="H556" s="239"/>
      <c r="I556" s="253"/>
      <c r="J556" s="253"/>
      <c r="K556" s="253"/>
      <c r="L556" s="35"/>
      <c r="M556" s="59"/>
      <c r="N556" s="14"/>
      <c r="O556" s="264">
        <v>48.38</v>
      </c>
      <c r="P556" s="55">
        <v>500</v>
      </c>
      <c r="Q556" s="49"/>
      <c r="R556" s="50"/>
    </row>
    <row r="557" spans="1:18" x14ac:dyDescent="0.25">
      <c r="A557" s="214" t="s">
        <v>604</v>
      </c>
      <c r="B557" s="60" t="s">
        <v>564</v>
      </c>
      <c r="C557" s="193">
        <v>48.38</v>
      </c>
      <c r="D557" s="258"/>
      <c r="E557" s="259"/>
      <c r="F557" s="53"/>
      <c r="G557" s="54"/>
      <c r="H557" s="239"/>
      <c r="I557" s="253"/>
      <c r="J557" s="253"/>
      <c r="K557" s="253"/>
      <c r="L557" s="35"/>
      <c r="M557" s="59"/>
      <c r="N557" s="14"/>
      <c r="O557" s="264">
        <v>48.38</v>
      </c>
      <c r="P557" s="55">
        <v>500</v>
      </c>
      <c r="Q557" s="49"/>
      <c r="R557" s="50"/>
    </row>
    <row r="558" spans="1:18" x14ac:dyDescent="0.25">
      <c r="A558" s="214" t="s">
        <v>605</v>
      </c>
      <c r="B558" s="60" t="s">
        <v>564</v>
      </c>
      <c r="C558" s="193">
        <v>48.38</v>
      </c>
      <c r="D558" s="258"/>
      <c r="E558" s="259"/>
      <c r="F558" s="53"/>
      <c r="G558" s="54"/>
      <c r="H558" s="239"/>
      <c r="I558" s="253"/>
      <c r="J558" s="253"/>
      <c r="K558" s="253"/>
      <c r="L558" s="35"/>
      <c r="M558" s="59"/>
      <c r="N558" s="14"/>
      <c r="O558" s="264">
        <v>48.38</v>
      </c>
      <c r="P558" s="55">
        <v>500</v>
      </c>
      <c r="Q558" s="49"/>
      <c r="R558" s="50"/>
    </row>
    <row r="559" spans="1:18" x14ac:dyDescent="0.25">
      <c r="A559" s="214" t="s">
        <v>606</v>
      </c>
      <c r="B559" s="60" t="s">
        <v>607</v>
      </c>
      <c r="C559" s="193">
        <v>48.38</v>
      </c>
      <c r="D559" s="258"/>
      <c r="E559" s="259"/>
      <c r="F559" s="53"/>
      <c r="G559" s="54"/>
      <c r="H559" s="239"/>
      <c r="I559" s="253"/>
      <c r="J559" s="253"/>
      <c r="K559" s="253"/>
      <c r="L559" s="35"/>
      <c r="M559" s="59"/>
      <c r="N559" s="14"/>
      <c r="O559" s="264">
        <v>48.38</v>
      </c>
      <c r="P559" s="55">
        <v>500</v>
      </c>
      <c r="Q559" s="58"/>
      <c r="R559" s="50"/>
    </row>
    <row r="560" spans="1:18" x14ac:dyDescent="0.25">
      <c r="A560" s="214" t="s">
        <v>608</v>
      </c>
      <c r="B560" s="60" t="s">
        <v>564</v>
      </c>
      <c r="C560" s="193">
        <v>48.38</v>
      </c>
      <c r="D560" s="258"/>
      <c r="E560" s="259"/>
      <c r="F560" s="53"/>
      <c r="G560" s="54"/>
      <c r="H560" s="239"/>
      <c r="I560" s="253"/>
      <c r="J560" s="253"/>
      <c r="K560" s="253"/>
      <c r="L560" s="35"/>
      <c r="M560" s="59"/>
      <c r="N560" s="14"/>
      <c r="O560" s="264">
        <v>48.38</v>
      </c>
      <c r="P560" s="55">
        <v>500</v>
      </c>
      <c r="Q560" s="49"/>
      <c r="R560" s="50"/>
    </row>
    <row r="561" spans="1:18" x14ac:dyDescent="0.25">
      <c r="A561" s="214" t="s">
        <v>609</v>
      </c>
      <c r="B561" s="60" t="s">
        <v>564</v>
      </c>
      <c r="C561" s="193">
        <v>48.38</v>
      </c>
      <c r="D561" s="258"/>
      <c r="E561" s="259"/>
      <c r="F561" s="53"/>
      <c r="G561" s="54"/>
      <c r="H561" s="239"/>
      <c r="I561" s="253"/>
      <c r="J561" s="253"/>
      <c r="K561" s="253"/>
      <c r="L561" s="35"/>
      <c r="M561" s="59"/>
      <c r="N561" s="14"/>
      <c r="O561" s="264">
        <v>48.38</v>
      </c>
      <c r="P561" s="55">
        <v>500</v>
      </c>
      <c r="Q561" s="49"/>
      <c r="R561" s="50"/>
    </row>
    <row r="562" spans="1:18" x14ac:dyDescent="0.25">
      <c r="A562" s="214" t="s">
        <v>610</v>
      </c>
      <c r="B562" s="60" t="s">
        <v>564</v>
      </c>
      <c r="C562" s="193">
        <v>48.38</v>
      </c>
      <c r="D562" s="258"/>
      <c r="E562" s="259"/>
      <c r="F562" s="53"/>
      <c r="G562" s="54"/>
      <c r="H562" s="239"/>
      <c r="I562" s="253"/>
      <c r="J562" s="253"/>
      <c r="K562" s="253"/>
      <c r="L562" s="35"/>
      <c r="M562" s="59"/>
      <c r="N562" s="14"/>
      <c r="O562" s="264">
        <v>48.38</v>
      </c>
      <c r="P562" s="55">
        <v>500</v>
      </c>
      <c r="Q562" s="49"/>
      <c r="R562" s="50"/>
    </row>
    <row r="563" spans="1:18" x14ac:dyDescent="0.25">
      <c r="A563" s="214" t="s">
        <v>611</v>
      </c>
      <c r="B563" s="60" t="s">
        <v>564</v>
      </c>
      <c r="C563" s="193">
        <v>48.38</v>
      </c>
      <c r="D563" s="258"/>
      <c r="E563" s="259"/>
      <c r="F563" s="53"/>
      <c r="G563" s="54"/>
      <c r="H563" s="239"/>
      <c r="I563" s="253"/>
      <c r="J563" s="253"/>
      <c r="K563" s="253"/>
      <c r="L563" s="35"/>
      <c r="M563" s="59"/>
      <c r="N563" s="14"/>
      <c r="O563" s="264">
        <v>48.38</v>
      </c>
      <c r="P563" s="55">
        <v>500</v>
      </c>
      <c r="Q563" s="49"/>
      <c r="R563" s="50"/>
    </row>
    <row r="564" spans="1:18" x14ac:dyDescent="0.25">
      <c r="A564" s="214" t="s">
        <v>612</v>
      </c>
      <c r="B564" s="60" t="s">
        <v>564</v>
      </c>
      <c r="C564" s="193">
        <v>48.38</v>
      </c>
      <c r="D564" s="258"/>
      <c r="E564" s="259"/>
      <c r="F564" s="53"/>
      <c r="G564" s="54"/>
      <c r="H564" s="239"/>
      <c r="I564" s="253"/>
      <c r="J564" s="253"/>
      <c r="K564" s="253"/>
      <c r="L564" s="35"/>
      <c r="M564" s="59"/>
      <c r="N564" s="14"/>
      <c r="O564" s="264">
        <v>48.38</v>
      </c>
      <c r="P564" s="55">
        <v>500</v>
      </c>
      <c r="Q564" s="49"/>
      <c r="R564" s="50"/>
    </row>
    <row r="565" spans="1:18" x14ac:dyDescent="0.25">
      <c r="A565" s="214" t="s">
        <v>613</v>
      </c>
      <c r="B565" s="60" t="s">
        <v>564</v>
      </c>
      <c r="C565" s="193">
        <v>48.38</v>
      </c>
      <c r="D565" s="258"/>
      <c r="E565" s="259"/>
      <c r="F565" s="53"/>
      <c r="G565" s="54"/>
      <c r="H565" s="239"/>
      <c r="I565" s="253"/>
      <c r="J565" s="253"/>
      <c r="K565" s="253"/>
      <c r="L565" s="35"/>
      <c r="M565" s="59"/>
      <c r="N565" s="14"/>
      <c r="O565" s="264">
        <v>48.38</v>
      </c>
      <c r="P565" s="55">
        <v>500</v>
      </c>
      <c r="Q565" s="49"/>
      <c r="R565" s="50"/>
    </row>
    <row r="566" spans="1:18" x14ac:dyDescent="0.25">
      <c r="A566" s="214" t="s">
        <v>614</v>
      </c>
      <c r="B566" s="60" t="s">
        <v>564</v>
      </c>
      <c r="C566" s="193">
        <v>48.38</v>
      </c>
      <c r="D566" s="258"/>
      <c r="E566" s="259"/>
      <c r="F566" s="53"/>
      <c r="G566" s="54"/>
      <c r="H566" s="239"/>
      <c r="I566" s="253"/>
      <c r="J566" s="253"/>
      <c r="K566" s="253"/>
      <c r="L566" s="35"/>
      <c r="M566" s="59"/>
      <c r="N566" s="14"/>
      <c r="O566" s="264">
        <v>48.38</v>
      </c>
      <c r="P566" s="55">
        <v>500</v>
      </c>
      <c r="Q566" s="58"/>
      <c r="R566" s="50"/>
    </row>
    <row r="567" spans="1:18" x14ac:dyDescent="0.25">
      <c r="A567" s="214" t="s">
        <v>615</v>
      </c>
      <c r="B567" s="60" t="s">
        <v>564</v>
      </c>
      <c r="C567" s="193">
        <v>48.38</v>
      </c>
      <c r="D567" s="258"/>
      <c r="E567" s="259"/>
      <c r="F567" s="53"/>
      <c r="G567" s="54"/>
      <c r="H567" s="239"/>
      <c r="I567" s="253"/>
      <c r="J567" s="253"/>
      <c r="K567" s="253"/>
      <c r="L567" s="35"/>
      <c r="M567" s="59"/>
      <c r="N567" s="14"/>
      <c r="O567" s="264">
        <v>48.38</v>
      </c>
      <c r="P567" s="55">
        <v>500</v>
      </c>
      <c r="Q567" s="49"/>
      <c r="R567" s="50"/>
    </row>
    <row r="568" spans="1:18" x14ac:dyDescent="0.25">
      <c r="A568" s="214" t="s">
        <v>616</v>
      </c>
      <c r="B568" s="60" t="s">
        <v>564</v>
      </c>
      <c r="C568" s="193">
        <v>48.38</v>
      </c>
      <c r="D568" s="258"/>
      <c r="E568" s="259"/>
      <c r="F568" s="53"/>
      <c r="G568" s="54"/>
      <c r="H568" s="239"/>
      <c r="I568" s="253"/>
      <c r="J568" s="253"/>
      <c r="K568" s="253"/>
      <c r="L568" s="35"/>
      <c r="M568" s="59"/>
      <c r="N568" s="14"/>
      <c r="O568" s="264">
        <v>48.38</v>
      </c>
      <c r="P568" s="55">
        <v>500</v>
      </c>
      <c r="Q568" s="49"/>
      <c r="R568" s="50"/>
    </row>
    <row r="569" spans="1:18" x14ac:dyDescent="0.25">
      <c r="A569" s="214" t="s">
        <v>617</v>
      </c>
      <c r="B569" s="60" t="s">
        <v>564</v>
      </c>
      <c r="C569" s="193">
        <v>48.38</v>
      </c>
      <c r="D569" s="258"/>
      <c r="E569" s="259"/>
      <c r="F569" s="53"/>
      <c r="G569" s="54"/>
      <c r="H569" s="239"/>
      <c r="I569" s="253"/>
      <c r="J569" s="253"/>
      <c r="K569" s="253"/>
      <c r="L569" s="35"/>
      <c r="M569" s="59"/>
      <c r="N569" s="14"/>
      <c r="O569" s="264">
        <v>48.38</v>
      </c>
      <c r="P569" s="55">
        <v>500</v>
      </c>
      <c r="Q569" s="49"/>
      <c r="R569" s="50"/>
    </row>
    <row r="570" spans="1:18" x14ac:dyDescent="0.25">
      <c r="A570" s="214" t="s">
        <v>618</v>
      </c>
      <c r="B570" s="60" t="s">
        <v>564</v>
      </c>
      <c r="C570" s="193">
        <v>48.38</v>
      </c>
      <c r="D570" s="258"/>
      <c r="E570" s="259"/>
      <c r="F570" s="53"/>
      <c r="G570" s="54"/>
      <c r="H570" s="239"/>
      <c r="I570" s="253"/>
      <c r="J570" s="253"/>
      <c r="K570" s="253"/>
      <c r="L570" s="35"/>
      <c r="M570" s="59"/>
      <c r="N570" s="14"/>
      <c r="O570" s="264">
        <v>48.38</v>
      </c>
      <c r="P570" s="55">
        <v>500</v>
      </c>
      <c r="Q570" s="49"/>
      <c r="R570" s="50"/>
    </row>
    <row r="571" spans="1:18" x14ac:dyDescent="0.25">
      <c r="A571" s="214" t="s">
        <v>619</v>
      </c>
      <c r="B571" s="60" t="s">
        <v>564</v>
      </c>
      <c r="C571" s="193">
        <v>48.38</v>
      </c>
      <c r="D571" s="258"/>
      <c r="E571" s="259"/>
      <c r="F571" s="53"/>
      <c r="G571" s="54"/>
      <c r="H571" s="239"/>
      <c r="I571" s="253"/>
      <c r="J571" s="253"/>
      <c r="K571" s="253"/>
      <c r="L571" s="35"/>
      <c r="M571" s="59"/>
      <c r="N571" s="14"/>
      <c r="O571" s="264">
        <v>48.38</v>
      </c>
      <c r="P571" s="55">
        <v>500</v>
      </c>
      <c r="Q571" s="49"/>
      <c r="R571" s="50"/>
    </row>
    <row r="572" spans="1:18" x14ac:dyDescent="0.25">
      <c r="A572" s="214" t="s">
        <v>620</v>
      </c>
      <c r="B572" s="60" t="s">
        <v>564</v>
      </c>
      <c r="C572" s="193">
        <v>48.38</v>
      </c>
      <c r="D572" s="258"/>
      <c r="E572" s="259"/>
      <c r="F572" s="53"/>
      <c r="G572" s="54"/>
      <c r="H572" s="239"/>
      <c r="I572" s="253"/>
      <c r="J572" s="253"/>
      <c r="K572" s="253"/>
      <c r="L572" s="35"/>
      <c r="M572" s="59"/>
      <c r="N572" s="14"/>
      <c r="O572" s="264">
        <v>48.38</v>
      </c>
      <c r="P572" s="55">
        <v>500</v>
      </c>
      <c r="Q572" s="49"/>
      <c r="R572" s="50"/>
    </row>
    <row r="573" spans="1:18" x14ac:dyDescent="0.25">
      <c r="A573" s="214" t="s">
        <v>621</v>
      </c>
      <c r="B573" s="60" t="s">
        <v>564</v>
      </c>
      <c r="C573" s="193">
        <v>48.38</v>
      </c>
      <c r="D573" s="258"/>
      <c r="E573" s="259"/>
      <c r="F573" s="53"/>
      <c r="G573" s="54"/>
      <c r="H573" s="239"/>
      <c r="I573" s="253"/>
      <c r="J573" s="253"/>
      <c r="K573" s="253"/>
      <c r="L573" s="35"/>
      <c r="M573" s="59"/>
      <c r="N573" s="14"/>
      <c r="O573" s="264">
        <v>48.38</v>
      </c>
      <c r="P573" s="55">
        <v>500</v>
      </c>
      <c r="Q573" s="58"/>
      <c r="R573" s="50"/>
    </row>
    <row r="574" spans="1:18" x14ac:dyDescent="0.25">
      <c r="A574" s="214" t="s">
        <v>622</v>
      </c>
      <c r="B574" s="60" t="s">
        <v>564</v>
      </c>
      <c r="C574" s="193">
        <v>48.38</v>
      </c>
      <c r="D574" s="258"/>
      <c r="E574" s="259"/>
      <c r="F574" s="53"/>
      <c r="G574" s="54"/>
      <c r="H574" s="239"/>
      <c r="I574" s="253"/>
      <c r="J574" s="253"/>
      <c r="K574" s="253"/>
      <c r="L574" s="35"/>
      <c r="M574" s="59"/>
      <c r="N574" s="14"/>
      <c r="O574" s="264">
        <v>48.38</v>
      </c>
      <c r="P574" s="55">
        <v>500</v>
      </c>
      <c r="Q574" s="49"/>
      <c r="R574" s="50"/>
    </row>
    <row r="575" spans="1:18" x14ac:dyDescent="0.25">
      <c r="A575" s="214" t="s">
        <v>623</v>
      </c>
      <c r="B575" s="60" t="s">
        <v>564</v>
      </c>
      <c r="C575" s="193">
        <v>48.38</v>
      </c>
      <c r="D575" s="258"/>
      <c r="E575" s="259"/>
      <c r="F575" s="53"/>
      <c r="G575" s="54"/>
      <c r="H575" s="239"/>
      <c r="I575" s="253"/>
      <c r="J575" s="253"/>
      <c r="K575" s="253"/>
      <c r="L575" s="35"/>
      <c r="M575" s="59"/>
      <c r="N575" s="14"/>
      <c r="O575" s="264">
        <v>48.38</v>
      </c>
      <c r="P575" s="55">
        <v>500</v>
      </c>
      <c r="Q575" s="49"/>
      <c r="R575" s="50"/>
    </row>
    <row r="576" spans="1:18" x14ac:dyDescent="0.25">
      <c r="A576" s="214" t="s">
        <v>624</v>
      </c>
      <c r="B576" s="60" t="s">
        <v>564</v>
      </c>
      <c r="C576" s="193">
        <v>48.38</v>
      </c>
      <c r="D576" s="258"/>
      <c r="E576" s="259"/>
      <c r="F576" s="53"/>
      <c r="G576" s="54"/>
      <c r="H576" s="239"/>
      <c r="I576" s="253"/>
      <c r="J576" s="253"/>
      <c r="K576" s="253"/>
      <c r="L576" s="35"/>
      <c r="M576" s="59"/>
      <c r="N576" s="14"/>
      <c r="O576" s="264">
        <v>48.38</v>
      </c>
      <c r="P576" s="55">
        <v>500</v>
      </c>
      <c r="Q576" s="49"/>
      <c r="R576" s="50"/>
    </row>
    <row r="577" spans="1:18" x14ac:dyDescent="0.25">
      <c r="A577" s="214" t="s">
        <v>625</v>
      </c>
      <c r="B577" s="60" t="s">
        <v>564</v>
      </c>
      <c r="C577" s="193">
        <v>48.38</v>
      </c>
      <c r="D577" s="258"/>
      <c r="E577" s="259"/>
      <c r="F577" s="53"/>
      <c r="G577" s="54"/>
      <c r="H577" s="239"/>
      <c r="I577" s="253"/>
      <c r="J577" s="253"/>
      <c r="K577" s="253"/>
      <c r="L577" s="35"/>
      <c r="M577" s="59"/>
      <c r="N577" s="14"/>
      <c r="O577" s="264">
        <v>48.38</v>
      </c>
      <c r="P577" s="55">
        <v>500</v>
      </c>
      <c r="Q577" s="49"/>
      <c r="R577" s="50"/>
    </row>
    <row r="578" spans="1:18" x14ac:dyDescent="0.25">
      <c r="A578" s="214" t="s">
        <v>626</v>
      </c>
      <c r="B578" s="60" t="s">
        <v>564</v>
      </c>
      <c r="C578" s="193">
        <v>48.38</v>
      </c>
      <c r="D578" s="258"/>
      <c r="E578" s="259"/>
      <c r="F578" s="53"/>
      <c r="G578" s="54"/>
      <c r="H578" s="239"/>
      <c r="I578" s="253"/>
      <c r="J578" s="253"/>
      <c r="K578" s="253"/>
      <c r="L578" s="35"/>
      <c r="M578" s="59"/>
      <c r="N578" s="14"/>
      <c r="O578" s="264">
        <v>48.38</v>
      </c>
      <c r="P578" s="55">
        <v>500</v>
      </c>
      <c r="Q578" s="49"/>
      <c r="R578" s="50"/>
    </row>
    <row r="579" spans="1:18" x14ac:dyDescent="0.25">
      <c r="A579" s="214" t="s">
        <v>627</v>
      </c>
      <c r="B579" s="60" t="s">
        <v>564</v>
      </c>
      <c r="C579" s="193">
        <v>48.38</v>
      </c>
      <c r="D579" s="258"/>
      <c r="E579" s="259"/>
      <c r="F579" s="53"/>
      <c r="G579" s="54"/>
      <c r="H579" s="239"/>
      <c r="I579" s="253"/>
      <c r="J579" s="253"/>
      <c r="K579" s="253"/>
      <c r="L579" s="35"/>
      <c r="M579" s="59"/>
      <c r="N579" s="14"/>
      <c r="O579" s="264">
        <v>48.38</v>
      </c>
      <c r="P579" s="55">
        <v>500</v>
      </c>
      <c r="Q579" s="49"/>
      <c r="R579" s="50"/>
    </row>
    <row r="580" spans="1:18" x14ac:dyDescent="0.25">
      <c r="A580" s="214" t="s">
        <v>628</v>
      </c>
      <c r="B580" s="60" t="s">
        <v>564</v>
      </c>
      <c r="C580" s="193">
        <v>48.38</v>
      </c>
      <c r="D580" s="258"/>
      <c r="E580" s="259"/>
      <c r="F580" s="53"/>
      <c r="G580" s="54"/>
      <c r="H580" s="239"/>
      <c r="I580" s="253"/>
      <c r="J580" s="253"/>
      <c r="K580" s="253"/>
      <c r="L580" s="35"/>
      <c r="M580" s="59"/>
      <c r="N580" s="14"/>
      <c r="O580" s="264">
        <v>48.38</v>
      </c>
      <c r="P580" s="55">
        <v>500</v>
      </c>
      <c r="Q580" s="58"/>
      <c r="R580" s="50"/>
    </row>
    <row r="581" spans="1:18" x14ac:dyDescent="0.25">
      <c r="A581" s="214" t="s">
        <v>629</v>
      </c>
      <c r="B581" s="60" t="s">
        <v>564</v>
      </c>
      <c r="C581" s="193">
        <v>48.38</v>
      </c>
      <c r="D581" s="258"/>
      <c r="E581" s="259"/>
      <c r="F581" s="53"/>
      <c r="G581" s="54"/>
      <c r="H581" s="239"/>
      <c r="I581" s="253"/>
      <c r="J581" s="253"/>
      <c r="K581" s="253"/>
      <c r="L581" s="35"/>
      <c r="M581" s="59"/>
      <c r="N581" s="14"/>
      <c r="O581" s="264">
        <v>48.38</v>
      </c>
      <c r="P581" s="55">
        <v>500</v>
      </c>
      <c r="Q581" s="49"/>
      <c r="R581" s="50"/>
    </row>
    <row r="582" spans="1:18" x14ac:dyDescent="0.25">
      <c r="A582" s="214" t="s">
        <v>630</v>
      </c>
      <c r="B582" s="60" t="s">
        <v>564</v>
      </c>
      <c r="C582" s="193">
        <v>48.38</v>
      </c>
      <c r="D582" s="258"/>
      <c r="E582" s="259"/>
      <c r="F582" s="53"/>
      <c r="G582" s="54"/>
      <c r="H582" s="239"/>
      <c r="I582" s="253"/>
      <c r="J582" s="253"/>
      <c r="K582" s="253"/>
      <c r="L582" s="35"/>
      <c r="M582" s="59"/>
      <c r="N582" s="14"/>
      <c r="O582" s="264">
        <v>48.38</v>
      </c>
      <c r="P582" s="55">
        <v>500</v>
      </c>
      <c r="Q582" s="49"/>
      <c r="R582" s="50"/>
    </row>
    <row r="583" spans="1:18" x14ac:dyDescent="0.25">
      <c r="A583" s="214" t="s">
        <v>631</v>
      </c>
      <c r="B583" s="60" t="s">
        <v>564</v>
      </c>
      <c r="C583" s="193">
        <v>48.38</v>
      </c>
      <c r="D583" s="258"/>
      <c r="E583" s="259"/>
      <c r="F583" s="53"/>
      <c r="G583" s="54"/>
      <c r="H583" s="239"/>
      <c r="I583" s="253"/>
      <c r="J583" s="253"/>
      <c r="K583" s="253"/>
      <c r="L583" s="35"/>
      <c r="M583" s="59"/>
      <c r="N583" s="14"/>
      <c r="O583" s="264">
        <v>48.38</v>
      </c>
      <c r="P583" s="55">
        <v>500</v>
      </c>
      <c r="Q583" s="49"/>
      <c r="R583" s="50"/>
    </row>
    <row r="584" spans="1:18" x14ac:dyDescent="0.25">
      <c r="A584" s="214" t="s">
        <v>632</v>
      </c>
      <c r="B584" s="60" t="s">
        <v>564</v>
      </c>
      <c r="C584" s="193">
        <v>48.38</v>
      </c>
      <c r="D584" s="258"/>
      <c r="E584" s="259"/>
      <c r="F584" s="53"/>
      <c r="G584" s="54"/>
      <c r="H584" s="239"/>
      <c r="I584" s="253"/>
      <c r="J584" s="253"/>
      <c r="K584" s="253"/>
      <c r="L584" s="35"/>
      <c r="M584" s="59"/>
      <c r="N584" s="14"/>
      <c r="O584" s="264">
        <v>48.38</v>
      </c>
      <c r="P584" s="55">
        <v>500</v>
      </c>
      <c r="Q584" s="49"/>
      <c r="R584" s="50"/>
    </row>
    <row r="585" spans="1:18" x14ac:dyDescent="0.25">
      <c r="A585" s="214" t="s">
        <v>633</v>
      </c>
      <c r="B585" s="60" t="s">
        <v>564</v>
      </c>
      <c r="C585" s="193">
        <v>48.38</v>
      </c>
      <c r="D585" s="258"/>
      <c r="E585" s="259"/>
      <c r="F585" s="53"/>
      <c r="G585" s="54"/>
      <c r="H585" s="239"/>
      <c r="I585" s="253"/>
      <c r="J585" s="253"/>
      <c r="K585" s="253"/>
      <c r="L585" s="35"/>
      <c r="M585" s="59"/>
      <c r="N585" s="14"/>
      <c r="O585" s="264">
        <v>48.38</v>
      </c>
      <c r="P585" s="55">
        <v>500</v>
      </c>
      <c r="Q585" s="49"/>
      <c r="R585" s="50"/>
    </row>
    <row r="586" spans="1:18" x14ac:dyDescent="0.25">
      <c r="A586" s="214" t="s">
        <v>634</v>
      </c>
      <c r="B586" s="60" t="s">
        <v>564</v>
      </c>
      <c r="C586" s="193">
        <v>48.38</v>
      </c>
      <c r="D586" s="258"/>
      <c r="E586" s="259"/>
      <c r="F586" s="53"/>
      <c r="G586" s="54"/>
      <c r="H586" s="239"/>
      <c r="I586" s="253"/>
      <c r="J586" s="253"/>
      <c r="K586" s="253"/>
      <c r="L586" s="35"/>
      <c r="M586" s="59"/>
      <c r="N586" s="14"/>
      <c r="O586" s="264">
        <v>48.38</v>
      </c>
      <c r="P586" s="55">
        <v>500</v>
      </c>
      <c r="Q586" s="49"/>
      <c r="R586" s="50"/>
    </row>
    <row r="587" spans="1:18" x14ac:dyDescent="0.25">
      <c r="A587" s="214" t="s">
        <v>635</v>
      </c>
      <c r="B587" s="60" t="s">
        <v>564</v>
      </c>
      <c r="C587" s="193">
        <v>48.38</v>
      </c>
      <c r="D587" s="258"/>
      <c r="E587" s="259"/>
      <c r="F587" s="53"/>
      <c r="G587" s="54"/>
      <c r="H587" s="239"/>
      <c r="I587" s="253"/>
      <c r="J587" s="253"/>
      <c r="K587" s="253"/>
      <c r="L587" s="35"/>
      <c r="M587" s="59"/>
      <c r="N587" s="14"/>
      <c r="O587" s="264">
        <v>48.38</v>
      </c>
      <c r="P587" s="55">
        <v>500</v>
      </c>
      <c r="Q587" s="58"/>
      <c r="R587" s="50"/>
    </row>
    <row r="588" spans="1:18" x14ac:dyDescent="0.25">
      <c r="A588" s="214" t="s">
        <v>636</v>
      </c>
      <c r="B588" s="60" t="s">
        <v>564</v>
      </c>
      <c r="C588" s="193">
        <v>48.38</v>
      </c>
      <c r="D588" s="258"/>
      <c r="E588" s="259"/>
      <c r="F588" s="53"/>
      <c r="G588" s="54"/>
      <c r="H588" s="239"/>
      <c r="I588" s="253"/>
      <c r="J588" s="253"/>
      <c r="K588" s="253"/>
      <c r="L588" s="35"/>
      <c r="M588" s="59"/>
      <c r="N588" s="14"/>
      <c r="O588" s="264">
        <v>48.38</v>
      </c>
      <c r="P588" s="55">
        <v>500</v>
      </c>
      <c r="Q588" s="49"/>
      <c r="R588" s="50"/>
    </row>
    <row r="589" spans="1:18" x14ac:dyDescent="0.25">
      <c r="A589" s="214" t="s">
        <v>637</v>
      </c>
      <c r="B589" s="60" t="s">
        <v>564</v>
      </c>
      <c r="C589" s="193">
        <v>48.38</v>
      </c>
      <c r="D589" s="258"/>
      <c r="E589" s="259"/>
      <c r="F589" s="53"/>
      <c r="G589" s="54"/>
      <c r="H589" s="239"/>
      <c r="I589" s="253"/>
      <c r="J589" s="253"/>
      <c r="K589" s="253"/>
      <c r="L589" s="35"/>
      <c r="M589" s="59"/>
      <c r="N589" s="14"/>
      <c r="O589" s="264">
        <v>48.38</v>
      </c>
      <c r="P589" s="55">
        <v>500</v>
      </c>
      <c r="Q589" s="49"/>
      <c r="R589" s="50"/>
    </row>
    <row r="590" spans="1:18" x14ac:dyDescent="0.25">
      <c r="A590" s="214" t="s">
        <v>638</v>
      </c>
      <c r="B590" s="60" t="s">
        <v>564</v>
      </c>
      <c r="C590" s="193">
        <v>48.38</v>
      </c>
      <c r="D590" s="258"/>
      <c r="E590" s="259"/>
      <c r="F590" s="53"/>
      <c r="G590" s="54"/>
      <c r="H590" s="239"/>
      <c r="I590" s="253"/>
      <c r="J590" s="253"/>
      <c r="K590" s="253"/>
      <c r="L590" s="35"/>
      <c r="M590" s="59"/>
      <c r="N590" s="14"/>
      <c r="O590" s="264">
        <v>48.38</v>
      </c>
      <c r="P590" s="55">
        <v>500</v>
      </c>
      <c r="Q590" s="49"/>
      <c r="R590" s="50"/>
    </row>
    <row r="591" spans="1:18" x14ac:dyDescent="0.25">
      <c r="A591" s="214" t="s">
        <v>639</v>
      </c>
      <c r="B591" s="60" t="s">
        <v>564</v>
      </c>
      <c r="C591" s="193">
        <v>48.38</v>
      </c>
      <c r="D591" s="258"/>
      <c r="E591" s="259"/>
      <c r="F591" s="53"/>
      <c r="G591" s="54"/>
      <c r="H591" s="239"/>
      <c r="I591" s="253"/>
      <c r="J591" s="253"/>
      <c r="K591" s="253"/>
      <c r="L591" s="35"/>
      <c r="M591" s="59"/>
      <c r="N591" s="14"/>
      <c r="O591" s="264">
        <v>48.38</v>
      </c>
      <c r="P591" s="55">
        <v>500</v>
      </c>
      <c r="Q591" s="49"/>
      <c r="R591" s="50"/>
    </row>
    <row r="592" spans="1:18" x14ac:dyDescent="0.25">
      <c r="A592" s="214" t="s">
        <v>640</v>
      </c>
      <c r="B592" s="60" t="s">
        <v>564</v>
      </c>
      <c r="C592" s="193">
        <v>48.38</v>
      </c>
      <c r="D592" s="258"/>
      <c r="E592" s="259"/>
      <c r="F592" s="53"/>
      <c r="G592" s="54"/>
      <c r="H592" s="239"/>
      <c r="I592" s="253"/>
      <c r="J592" s="253"/>
      <c r="K592" s="253"/>
      <c r="L592" s="35"/>
      <c r="M592" s="59"/>
      <c r="N592" s="14"/>
      <c r="O592" s="264">
        <v>48.38</v>
      </c>
      <c r="P592" s="55">
        <v>500</v>
      </c>
      <c r="Q592" s="49"/>
      <c r="R592" s="50"/>
    </row>
    <row r="593" spans="1:18" x14ac:dyDescent="0.25">
      <c r="A593" s="214" t="s">
        <v>641</v>
      </c>
      <c r="B593" s="60" t="s">
        <v>564</v>
      </c>
      <c r="C593" s="193">
        <v>48.38</v>
      </c>
      <c r="D593" s="258"/>
      <c r="E593" s="259"/>
      <c r="F593" s="53"/>
      <c r="G593" s="54"/>
      <c r="H593" s="239"/>
      <c r="I593" s="253"/>
      <c r="J593" s="253"/>
      <c r="K593" s="253"/>
      <c r="L593" s="35"/>
      <c r="M593" s="59"/>
      <c r="N593" s="14"/>
      <c r="O593" s="264">
        <v>48.38</v>
      </c>
      <c r="P593" s="55">
        <v>500</v>
      </c>
      <c r="Q593" s="49"/>
      <c r="R593" s="50"/>
    </row>
    <row r="594" spans="1:18" x14ac:dyDescent="0.25">
      <c r="A594" s="214" t="s">
        <v>642</v>
      </c>
      <c r="B594" s="60" t="s">
        <v>564</v>
      </c>
      <c r="C594" s="193">
        <v>48.38</v>
      </c>
      <c r="D594" s="258"/>
      <c r="E594" s="259"/>
      <c r="F594" s="53"/>
      <c r="G594" s="54"/>
      <c r="H594" s="239"/>
      <c r="I594" s="253"/>
      <c r="J594" s="253"/>
      <c r="K594" s="253"/>
      <c r="L594" s="35"/>
      <c r="M594" s="59"/>
      <c r="N594" s="14"/>
      <c r="O594" s="264">
        <v>48.38</v>
      </c>
      <c r="P594" s="55">
        <v>500</v>
      </c>
      <c r="Q594" s="58"/>
      <c r="R594" s="50"/>
    </row>
    <row r="595" spans="1:18" x14ac:dyDescent="0.25">
      <c r="A595" s="214" t="s">
        <v>643</v>
      </c>
      <c r="B595" s="60" t="s">
        <v>564</v>
      </c>
      <c r="C595" s="193">
        <v>48.38</v>
      </c>
      <c r="D595" s="258"/>
      <c r="E595" s="259"/>
      <c r="F595" s="53"/>
      <c r="G595" s="54"/>
      <c r="H595" s="239"/>
      <c r="I595" s="253"/>
      <c r="J595" s="253"/>
      <c r="K595" s="253"/>
      <c r="L595" s="35"/>
      <c r="M595" s="59"/>
      <c r="N595" s="14"/>
      <c r="O595" s="264">
        <v>48.38</v>
      </c>
      <c r="P595" s="55">
        <v>500</v>
      </c>
      <c r="Q595" s="49"/>
      <c r="R595" s="50"/>
    </row>
    <row r="596" spans="1:18" x14ac:dyDescent="0.25">
      <c r="A596" s="214" t="s">
        <v>644</v>
      </c>
      <c r="B596" s="60" t="s">
        <v>564</v>
      </c>
      <c r="C596" s="193">
        <v>48.38</v>
      </c>
      <c r="D596" s="258"/>
      <c r="E596" s="259"/>
      <c r="F596" s="53"/>
      <c r="G596" s="54"/>
      <c r="H596" s="239"/>
      <c r="I596" s="253"/>
      <c r="J596" s="253"/>
      <c r="K596" s="253"/>
      <c r="L596" s="35"/>
      <c r="M596" s="59"/>
      <c r="N596" s="14"/>
      <c r="O596" s="264">
        <v>48.38</v>
      </c>
      <c r="P596" s="55">
        <v>500</v>
      </c>
      <c r="Q596" s="49"/>
      <c r="R596" s="50"/>
    </row>
    <row r="597" spans="1:18" x14ac:dyDescent="0.25">
      <c r="A597" s="214" t="s">
        <v>645</v>
      </c>
      <c r="B597" s="60" t="s">
        <v>564</v>
      </c>
      <c r="C597" s="193">
        <v>48.38</v>
      </c>
      <c r="D597" s="258"/>
      <c r="E597" s="259"/>
      <c r="F597" s="53"/>
      <c r="G597" s="54"/>
      <c r="H597" s="239"/>
      <c r="I597" s="253"/>
      <c r="J597" s="253"/>
      <c r="K597" s="253"/>
      <c r="L597" s="35"/>
      <c r="M597" s="59"/>
      <c r="N597" s="14"/>
      <c r="O597" s="264">
        <v>48.38</v>
      </c>
      <c r="P597" s="55">
        <v>500</v>
      </c>
      <c r="Q597" s="49"/>
      <c r="R597" s="50"/>
    </row>
    <row r="598" spans="1:18" x14ac:dyDescent="0.25">
      <c r="A598" s="214" t="s">
        <v>646</v>
      </c>
      <c r="B598" s="60" t="s">
        <v>564</v>
      </c>
      <c r="C598" s="193">
        <v>48.38</v>
      </c>
      <c r="D598" s="258"/>
      <c r="E598" s="259"/>
      <c r="F598" s="53"/>
      <c r="G598" s="54"/>
      <c r="H598" s="239"/>
      <c r="I598" s="253"/>
      <c r="J598" s="253"/>
      <c r="K598" s="253"/>
      <c r="L598" s="35"/>
      <c r="M598" s="59"/>
      <c r="N598" s="14"/>
      <c r="O598" s="264">
        <v>48.38</v>
      </c>
      <c r="P598" s="55">
        <v>500</v>
      </c>
      <c r="Q598" s="49"/>
      <c r="R598" s="50"/>
    </row>
    <row r="599" spans="1:18" x14ac:dyDescent="0.25">
      <c r="A599" s="214" t="s">
        <v>647</v>
      </c>
      <c r="B599" s="60" t="s">
        <v>564</v>
      </c>
      <c r="C599" s="193">
        <v>48.38</v>
      </c>
      <c r="D599" s="258"/>
      <c r="E599" s="259"/>
      <c r="F599" s="53"/>
      <c r="G599" s="54"/>
      <c r="H599" s="239"/>
      <c r="I599" s="253"/>
      <c r="J599" s="253"/>
      <c r="K599" s="253"/>
      <c r="L599" s="35"/>
      <c r="M599" s="59"/>
      <c r="N599" s="14"/>
      <c r="O599" s="264">
        <v>48.38</v>
      </c>
      <c r="P599" s="55">
        <v>500</v>
      </c>
      <c r="Q599" s="49"/>
      <c r="R599" s="50"/>
    </row>
    <row r="600" spans="1:18" x14ac:dyDescent="0.25">
      <c r="A600" s="214" t="s">
        <v>648</v>
      </c>
      <c r="B600" s="60" t="s">
        <v>564</v>
      </c>
      <c r="C600" s="193">
        <v>48.38</v>
      </c>
      <c r="D600" s="258"/>
      <c r="E600" s="259"/>
      <c r="F600" s="53"/>
      <c r="G600" s="54"/>
      <c r="H600" s="239"/>
      <c r="I600" s="253"/>
      <c r="J600" s="253"/>
      <c r="K600" s="253"/>
      <c r="L600" s="35"/>
      <c r="M600" s="59"/>
      <c r="N600" s="14"/>
      <c r="O600" s="264">
        <v>48.38</v>
      </c>
      <c r="P600" s="55">
        <v>500</v>
      </c>
      <c r="Q600" s="49"/>
      <c r="R600" s="50"/>
    </row>
    <row r="601" spans="1:18" x14ac:dyDescent="0.25">
      <c r="A601" s="214" t="s">
        <v>649</v>
      </c>
      <c r="B601" s="60" t="s">
        <v>564</v>
      </c>
      <c r="C601" s="193">
        <v>48.38</v>
      </c>
      <c r="D601" s="258"/>
      <c r="E601" s="259"/>
      <c r="F601" s="53"/>
      <c r="G601" s="54"/>
      <c r="H601" s="239"/>
      <c r="I601" s="253"/>
      <c r="J601" s="253"/>
      <c r="K601" s="253"/>
      <c r="L601" s="35"/>
      <c r="M601" s="59"/>
      <c r="N601" s="14"/>
      <c r="O601" s="264">
        <v>48.38</v>
      </c>
      <c r="P601" s="55">
        <v>500</v>
      </c>
      <c r="Q601" s="58"/>
      <c r="R601" s="50"/>
    </row>
    <row r="602" spans="1:18" x14ac:dyDescent="0.25">
      <c r="A602" s="214" t="s">
        <v>650</v>
      </c>
      <c r="B602" s="60" t="s">
        <v>564</v>
      </c>
      <c r="C602" s="193">
        <v>48.38</v>
      </c>
      <c r="D602" s="258"/>
      <c r="E602" s="259"/>
      <c r="F602" s="53"/>
      <c r="G602" s="54"/>
      <c r="H602" s="239"/>
      <c r="I602" s="253"/>
      <c r="J602" s="253"/>
      <c r="K602" s="253"/>
      <c r="L602" s="35"/>
      <c r="M602" s="59"/>
      <c r="N602" s="14"/>
      <c r="O602" s="264">
        <v>48.38</v>
      </c>
      <c r="P602" s="55">
        <v>500</v>
      </c>
      <c r="Q602" s="49"/>
      <c r="R602" s="50"/>
    </row>
    <row r="603" spans="1:18" x14ac:dyDescent="0.25">
      <c r="A603" s="214" t="s">
        <v>651</v>
      </c>
      <c r="B603" s="60" t="s">
        <v>564</v>
      </c>
      <c r="C603" s="193">
        <v>48.38</v>
      </c>
      <c r="D603" s="258"/>
      <c r="E603" s="259"/>
      <c r="F603" s="53"/>
      <c r="G603" s="54"/>
      <c r="H603" s="239"/>
      <c r="I603" s="253"/>
      <c r="J603" s="253"/>
      <c r="K603" s="253"/>
      <c r="L603" s="35"/>
      <c r="M603" s="59"/>
      <c r="N603" s="14"/>
      <c r="O603" s="264">
        <v>48.38</v>
      </c>
      <c r="P603" s="55">
        <v>500</v>
      </c>
      <c r="Q603" s="49"/>
      <c r="R603" s="50"/>
    </row>
    <row r="604" spans="1:18" x14ac:dyDescent="0.25">
      <c r="A604" s="214" t="s">
        <v>652</v>
      </c>
      <c r="B604" s="60" t="s">
        <v>564</v>
      </c>
      <c r="C604" s="193">
        <v>48.38</v>
      </c>
      <c r="D604" s="258"/>
      <c r="E604" s="259"/>
      <c r="F604" s="53"/>
      <c r="G604" s="54"/>
      <c r="H604" s="239"/>
      <c r="I604" s="253"/>
      <c r="J604" s="253"/>
      <c r="K604" s="253"/>
      <c r="L604" s="35"/>
      <c r="M604" s="59"/>
      <c r="N604" s="14"/>
      <c r="O604" s="264">
        <v>48.38</v>
      </c>
      <c r="P604" s="55">
        <v>500</v>
      </c>
      <c r="Q604" s="49"/>
      <c r="R604" s="50"/>
    </row>
    <row r="605" spans="1:18" x14ac:dyDescent="0.25">
      <c r="A605" s="214" t="s">
        <v>653</v>
      </c>
      <c r="B605" s="60" t="s">
        <v>564</v>
      </c>
      <c r="C605" s="193">
        <v>48.38</v>
      </c>
      <c r="D605" s="258"/>
      <c r="E605" s="259"/>
      <c r="F605" s="53"/>
      <c r="G605" s="54"/>
      <c r="H605" s="239"/>
      <c r="I605" s="253"/>
      <c r="J605" s="253"/>
      <c r="K605" s="253"/>
      <c r="L605" s="35"/>
      <c r="M605" s="59"/>
      <c r="N605" s="14"/>
      <c r="O605" s="264">
        <v>48.38</v>
      </c>
      <c r="P605" s="55">
        <v>500</v>
      </c>
      <c r="Q605" s="49"/>
      <c r="R605" s="50"/>
    </row>
    <row r="606" spans="1:18" x14ac:dyDescent="0.25">
      <c r="A606" s="214" t="s">
        <v>654</v>
      </c>
      <c r="B606" s="60" t="s">
        <v>564</v>
      </c>
      <c r="C606" s="193">
        <v>48.38</v>
      </c>
      <c r="D606" s="258"/>
      <c r="E606" s="259"/>
      <c r="F606" s="53"/>
      <c r="G606" s="54"/>
      <c r="H606" s="239"/>
      <c r="I606" s="253"/>
      <c r="J606" s="253"/>
      <c r="K606" s="253"/>
      <c r="L606" s="35"/>
      <c r="M606" s="59"/>
      <c r="N606" s="14"/>
      <c r="O606" s="264">
        <v>48.38</v>
      </c>
      <c r="P606" s="55">
        <v>500</v>
      </c>
      <c r="Q606" s="49"/>
      <c r="R606" s="50"/>
    </row>
    <row r="607" spans="1:18" x14ac:dyDescent="0.25">
      <c r="A607" s="214" t="s">
        <v>655</v>
      </c>
      <c r="B607" s="60" t="s">
        <v>564</v>
      </c>
      <c r="C607" s="193">
        <v>48.38</v>
      </c>
      <c r="D607" s="258"/>
      <c r="E607" s="259"/>
      <c r="F607" s="53"/>
      <c r="G607" s="54"/>
      <c r="H607" s="239"/>
      <c r="I607" s="253"/>
      <c r="J607" s="253"/>
      <c r="K607" s="253"/>
      <c r="L607" s="35"/>
      <c r="M607" s="59"/>
      <c r="N607" s="14"/>
      <c r="O607" s="264">
        <v>48.38</v>
      </c>
      <c r="P607" s="55">
        <v>500</v>
      </c>
      <c r="Q607" s="49"/>
      <c r="R607" s="50"/>
    </row>
    <row r="608" spans="1:18" x14ac:dyDescent="0.25">
      <c r="A608" s="214" t="s">
        <v>656</v>
      </c>
      <c r="B608" s="60" t="s">
        <v>564</v>
      </c>
      <c r="C608" s="193">
        <v>48.38</v>
      </c>
      <c r="D608" s="258"/>
      <c r="E608" s="259"/>
      <c r="F608" s="53"/>
      <c r="G608" s="54"/>
      <c r="H608" s="239"/>
      <c r="I608" s="253"/>
      <c r="J608" s="253"/>
      <c r="K608" s="253"/>
      <c r="L608" s="35"/>
      <c r="M608" s="59"/>
      <c r="N608" s="14"/>
      <c r="O608" s="264">
        <v>48.38</v>
      </c>
      <c r="P608" s="55">
        <v>500</v>
      </c>
      <c r="Q608" s="58"/>
      <c r="R608" s="50"/>
    </row>
    <row r="609" spans="1:18" x14ac:dyDescent="0.25">
      <c r="A609" s="214" t="s">
        <v>657</v>
      </c>
      <c r="B609" s="60" t="s">
        <v>564</v>
      </c>
      <c r="C609" s="193">
        <v>48.38</v>
      </c>
      <c r="D609" s="258"/>
      <c r="E609" s="259"/>
      <c r="F609" s="53"/>
      <c r="G609" s="54"/>
      <c r="H609" s="239"/>
      <c r="I609" s="253"/>
      <c r="J609" s="253"/>
      <c r="K609" s="253"/>
      <c r="L609" s="35"/>
      <c r="M609" s="59"/>
      <c r="N609" s="14"/>
      <c r="O609" s="264">
        <v>48.38</v>
      </c>
      <c r="P609" s="55">
        <v>500</v>
      </c>
      <c r="Q609" s="49"/>
      <c r="R609" s="50"/>
    </row>
    <row r="610" spans="1:18" x14ac:dyDescent="0.25">
      <c r="A610" s="214" t="s">
        <v>658</v>
      </c>
      <c r="B610" s="60" t="s">
        <v>564</v>
      </c>
      <c r="C610" s="193">
        <v>48.38</v>
      </c>
      <c r="D610" s="258"/>
      <c r="E610" s="259"/>
      <c r="F610" s="53"/>
      <c r="G610" s="54"/>
      <c r="H610" s="239"/>
      <c r="I610" s="253"/>
      <c r="J610" s="253"/>
      <c r="K610" s="253"/>
      <c r="L610" s="35"/>
      <c r="M610" s="59"/>
      <c r="N610" s="14"/>
      <c r="O610" s="264">
        <v>48.38</v>
      </c>
      <c r="P610" s="55">
        <v>500</v>
      </c>
      <c r="Q610" s="49"/>
      <c r="R610" s="50"/>
    </row>
    <row r="611" spans="1:18" x14ac:dyDescent="0.25">
      <c r="A611" s="214" t="s">
        <v>659</v>
      </c>
      <c r="B611" s="60" t="s">
        <v>564</v>
      </c>
      <c r="C611" s="193">
        <v>48.38</v>
      </c>
      <c r="D611" s="258"/>
      <c r="E611" s="259"/>
      <c r="F611" s="53"/>
      <c r="G611" s="54"/>
      <c r="H611" s="239"/>
      <c r="I611" s="253"/>
      <c r="J611" s="253"/>
      <c r="K611" s="253"/>
      <c r="L611" s="35"/>
      <c r="M611" s="59"/>
      <c r="N611" s="14"/>
      <c r="O611" s="264">
        <v>48.38</v>
      </c>
      <c r="P611" s="55">
        <v>500</v>
      </c>
      <c r="Q611" s="49"/>
      <c r="R611" s="50"/>
    </row>
    <row r="612" spans="1:18" x14ac:dyDescent="0.25">
      <c r="A612" s="214" t="s">
        <v>660</v>
      </c>
      <c r="B612" s="60" t="s">
        <v>564</v>
      </c>
      <c r="C612" s="193">
        <v>48.38</v>
      </c>
      <c r="D612" s="258"/>
      <c r="E612" s="259"/>
      <c r="F612" s="53"/>
      <c r="G612" s="54"/>
      <c r="H612" s="239"/>
      <c r="I612" s="253"/>
      <c r="J612" s="253"/>
      <c r="K612" s="253"/>
      <c r="L612" s="35"/>
      <c r="M612" s="59"/>
      <c r="N612" s="14"/>
      <c r="O612" s="264">
        <v>48.38</v>
      </c>
      <c r="P612" s="55">
        <v>500</v>
      </c>
      <c r="Q612" s="49"/>
      <c r="R612" s="50"/>
    </row>
    <row r="613" spans="1:18" x14ac:dyDescent="0.25">
      <c r="A613" s="214" t="s">
        <v>661</v>
      </c>
      <c r="B613" s="60" t="s">
        <v>564</v>
      </c>
      <c r="C613" s="193">
        <v>48.38</v>
      </c>
      <c r="D613" s="258"/>
      <c r="E613" s="259"/>
      <c r="F613" s="53"/>
      <c r="G613" s="54"/>
      <c r="H613" s="239"/>
      <c r="I613" s="253"/>
      <c r="J613" s="253"/>
      <c r="K613" s="253"/>
      <c r="L613" s="35"/>
      <c r="M613" s="59"/>
      <c r="N613" s="14"/>
      <c r="O613" s="264">
        <v>48.38</v>
      </c>
      <c r="P613" s="55">
        <v>500</v>
      </c>
      <c r="Q613" s="49"/>
      <c r="R613" s="50"/>
    </row>
    <row r="614" spans="1:18" x14ac:dyDescent="0.25">
      <c r="A614" s="214" t="s">
        <v>662</v>
      </c>
      <c r="B614" s="60" t="s">
        <v>564</v>
      </c>
      <c r="C614" s="193">
        <v>48.38</v>
      </c>
      <c r="D614" s="258"/>
      <c r="E614" s="259"/>
      <c r="F614" s="53"/>
      <c r="G614" s="54"/>
      <c r="H614" s="239"/>
      <c r="I614" s="253"/>
      <c r="J614" s="253"/>
      <c r="K614" s="253"/>
      <c r="L614" s="35"/>
      <c r="M614" s="59"/>
      <c r="N614" s="14"/>
      <c r="O614" s="264">
        <v>48.38</v>
      </c>
      <c r="P614" s="55">
        <v>500</v>
      </c>
      <c r="Q614" s="49"/>
      <c r="R614" s="50"/>
    </row>
    <row r="615" spans="1:18" x14ac:dyDescent="0.25">
      <c r="A615" s="214" t="s">
        <v>663</v>
      </c>
      <c r="B615" s="60" t="s">
        <v>564</v>
      </c>
      <c r="C615" s="193">
        <v>48.38</v>
      </c>
      <c r="D615" s="258"/>
      <c r="E615" s="259"/>
      <c r="F615" s="53"/>
      <c r="G615" s="54"/>
      <c r="H615" s="239"/>
      <c r="I615" s="253"/>
      <c r="J615" s="253"/>
      <c r="K615" s="253"/>
      <c r="L615" s="35"/>
      <c r="M615" s="59"/>
      <c r="N615" s="14"/>
      <c r="O615" s="264">
        <v>48.38</v>
      </c>
      <c r="P615" s="55">
        <v>500</v>
      </c>
      <c r="Q615" s="58"/>
      <c r="R615" s="50"/>
    </row>
    <row r="616" spans="1:18" x14ac:dyDescent="0.25">
      <c r="A616" s="214" t="s">
        <v>664</v>
      </c>
      <c r="B616" s="60" t="s">
        <v>564</v>
      </c>
      <c r="C616" s="193">
        <v>48.38</v>
      </c>
      <c r="D616" s="258"/>
      <c r="E616" s="259"/>
      <c r="F616" s="53"/>
      <c r="G616" s="54"/>
      <c r="H616" s="239"/>
      <c r="I616" s="253"/>
      <c r="J616" s="253"/>
      <c r="K616" s="253"/>
      <c r="L616" s="35"/>
      <c r="M616" s="59"/>
      <c r="N616" s="14"/>
      <c r="O616" s="264">
        <v>48.38</v>
      </c>
      <c r="P616" s="55">
        <v>500</v>
      </c>
      <c r="Q616" s="49"/>
      <c r="R616" s="50"/>
    </row>
    <row r="617" spans="1:18" x14ac:dyDescent="0.25">
      <c r="A617" s="214" t="s">
        <v>665</v>
      </c>
      <c r="B617" s="60" t="s">
        <v>564</v>
      </c>
      <c r="C617" s="193">
        <v>48.38</v>
      </c>
      <c r="D617" s="258"/>
      <c r="E617" s="259"/>
      <c r="F617" s="53"/>
      <c r="G617" s="54"/>
      <c r="H617" s="239"/>
      <c r="I617" s="253"/>
      <c r="J617" s="253"/>
      <c r="K617" s="253"/>
      <c r="L617" s="35"/>
      <c r="M617" s="59"/>
      <c r="N617" s="14"/>
      <c r="O617" s="264">
        <v>48.38</v>
      </c>
      <c r="P617" s="55">
        <v>500</v>
      </c>
      <c r="Q617" s="49"/>
      <c r="R617" s="50"/>
    </row>
    <row r="618" spans="1:18" x14ac:dyDescent="0.25">
      <c r="A618" s="214" t="s">
        <v>666</v>
      </c>
      <c r="B618" s="60" t="s">
        <v>564</v>
      </c>
      <c r="C618" s="193">
        <v>48.38</v>
      </c>
      <c r="D618" s="258"/>
      <c r="E618" s="259"/>
      <c r="F618" s="53"/>
      <c r="G618" s="54"/>
      <c r="H618" s="239"/>
      <c r="I618" s="253"/>
      <c r="J618" s="253"/>
      <c r="K618" s="253"/>
      <c r="L618" s="35"/>
      <c r="M618" s="59"/>
      <c r="N618" s="14"/>
      <c r="O618" s="264">
        <v>48.38</v>
      </c>
      <c r="P618" s="55">
        <v>500</v>
      </c>
      <c r="Q618" s="49"/>
      <c r="R618" s="50"/>
    </row>
    <row r="619" spans="1:18" x14ac:dyDescent="0.25">
      <c r="A619" s="214" t="s">
        <v>667</v>
      </c>
      <c r="B619" s="60" t="s">
        <v>564</v>
      </c>
      <c r="C619" s="193">
        <v>48.38</v>
      </c>
      <c r="D619" s="258"/>
      <c r="E619" s="259"/>
      <c r="F619" s="53"/>
      <c r="G619" s="54"/>
      <c r="H619" s="239"/>
      <c r="I619" s="253"/>
      <c r="J619" s="253"/>
      <c r="K619" s="253"/>
      <c r="L619" s="35"/>
      <c r="M619" s="59"/>
      <c r="N619" s="14"/>
      <c r="O619" s="264">
        <v>48.38</v>
      </c>
      <c r="P619" s="55">
        <v>500</v>
      </c>
      <c r="Q619" s="49"/>
      <c r="R619" s="50"/>
    </row>
    <row r="620" spans="1:18" x14ac:dyDescent="0.25">
      <c r="A620" s="214" t="s">
        <v>668</v>
      </c>
      <c r="B620" s="60" t="s">
        <v>564</v>
      </c>
      <c r="C620" s="193">
        <v>48.38</v>
      </c>
      <c r="D620" s="258"/>
      <c r="E620" s="259"/>
      <c r="F620" s="53"/>
      <c r="G620" s="54"/>
      <c r="H620" s="239"/>
      <c r="I620" s="253"/>
      <c r="J620" s="253"/>
      <c r="K620" s="253"/>
      <c r="L620" s="35"/>
      <c r="M620" s="59"/>
      <c r="N620" s="14"/>
      <c r="O620" s="264">
        <v>48.38</v>
      </c>
      <c r="P620" s="55">
        <v>500</v>
      </c>
      <c r="Q620" s="49"/>
      <c r="R620" s="50"/>
    </row>
    <row r="621" spans="1:18" x14ac:dyDescent="0.25">
      <c r="A621" s="214" t="s">
        <v>669</v>
      </c>
      <c r="B621" s="60" t="s">
        <v>564</v>
      </c>
      <c r="C621" s="193">
        <v>48.38</v>
      </c>
      <c r="D621" s="258"/>
      <c r="E621" s="259"/>
      <c r="F621" s="53"/>
      <c r="G621" s="54"/>
      <c r="H621" s="239"/>
      <c r="I621" s="253"/>
      <c r="J621" s="253"/>
      <c r="K621" s="253"/>
      <c r="L621" s="35"/>
      <c r="M621" s="59"/>
      <c r="N621" s="14"/>
      <c r="O621" s="264">
        <v>48.38</v>
      </c>
      <c r="P621" s="55">
        <v>500</v>
      </c>
      <c r="Q621" s="49"/>
      <c r="R621" s="50"/>
    </row>
    <row r="622" spans="1:18" x14ac:dyDescent="0.25">
      <c r="A622" s="214" t="s">
        <v>670</v>
      </c>
      <c r="B622" s="60" t="s">
        <v>564</v>
      </c>
      <c r="C622" s="193">
        <v>48.38</v>
      </c>
      <c r="D622" s="258"/>
      <c r="E622" s="259"/>
      <c r="F622" s="53"/>
      <c r="G622" s="54"/>
      <c r="H622" s="239"/>
      <c r="I622" s="253"/>
      <c r="J622" s="253"/>
      <c r="K622" s="253"/>
      <c r="L622" s="35"/>
      <c r="M622" s="59"/>
      <c r="N622" s="14"/>
      <c r="O622" s="264">
        <v>48.38</v>
      </c>
      <c r="P622" s="55">
        <v>500</v>
      </c>
      <c r="Q622" s="58"/>
      <c r="R622" s="50"/>
    </row>
    <row r="623" spans="1:18" x14ac:dyDescent="0.25">
      <c r="A623" s="214" t="s">
        <v>671</v>
      </c>
      <c r="B623" s="60" t="s">
        <v>564</v>
      </c>
      <c r="C623" s="193">
        <v>48.38</v>
      </c>
      <c r="D623" s="258"/>
      <c r="E623" s="259"/>
      <c r="F623" s="53"/>
      <c r="G623" s="54"/>
      <c r="H623" s="239"/>
      <c r="I623" s="253"/>
      <c r="J623" s="253"/>
      <c r="K623" s="253"/>
      <c r="L623" s="35"/>
      <c r="M623" s="59"/>
      <c r="N623" s="14"/>
      <c r="O623" s="264">
        <v>48.38</v>
      </c>
      <c r="P623" s="55">
        <v>500</v>
      </c>
      <c r="Q623" s="49"/>
      <c r="R623" s="50"/>
    </row>
    <row r="624" spans="1:18" x14ac:dyDescent="0.25">
      <c r="A624" s="214" t="s">
        <v>672</v>
      </c>
      <c r="B624" s="60" t="s">
        <v>564</v>
      </c>
      <c r="C624" s="193">
        <v>48.38</v>
      </c>
      <c r="D624" s="258"/>
      <c r="E624" s="259"/>
      <c r="F624" s="53"/>
      <c r="G624" s="54"/>
      <c r="H624" s="239"/>
      <c r="I624" s="253"/>
      <c r="J624" s="253"/>
      <c r="K624" s="253"/>
      <c r="L624" s="35"/>
      <c r="M624" s="59"/>
      <c r="N624" s="14"/>
      <c r="O624" s="264">
        <v>48.38</v>
      </c>
      <c r="P624" s="55">
        <v>500</v>
      </c>
      <c r="Q624" s="49"/>
      <c r="R624" s="50"/>
    </row>
    <row r="625" spans="1:18" x14ac:dyDescent="0.25">
      <c r="A625" s="214" t="s">
        <v>673</v>
      </c>
      <c r="B625" s="60" t="s">
        <v>564</v>
      </c>
      <c r="C625" s="193">
        <v>48.38</v>
      </c>
      <c r="D625" s="258"/>
      <c r="E625" s="259"/>
      <c r="F625" s="53"/>
      <c r="G625" s="54"/>
      <c r="H625" s="239"/>
      <c r="I625" s="253"/>
      <c r="J625" s="253"/>
      <c r="K625" s="253"/>
      <c r="L625" s="35"/>
      <c r="M625" s="59"/>
      <c r="N625" s="14"/>
      <c r="O625" s="264">
        <v>48.38</v>
      </c>
      <c r="P625" s="55">
        <v>500</v>
      </c>
      <c r="Q625" s="49"/>
      <c r="R625" s="50"/>
    </row>
    <row r="626" spans="1:18" x14ac:dyDescent="0.25">
      <c r="A626" s="214" t="s">
        <v>674</v>
      </c>
      <c r="B626" s="60" t="s">
        <v>564</v>
      </c>
      <c r="C626" s="193">
        <v>48.38</v>
      </c>
      <c r="D626" s="258"/>
      <c r="E626" s="259"/>
      <c r="F626" s="53"/>
      <c r="G626" s="54"/>
      <c r="H626" s="239"/>
      <c r="I626" s="253"/>
      <c r="J626" s="253"/>
      <c r="K626" s="253"/>
      <c r="L626" s="35"/>
      <c r="M626" s="59"/>
      <c r="N626" s="14"/>
      <c r="O626" s="264">
        <v>48.38</v>
      </c>
      <c r="P626" s="55">
        <v>500</v>
      </c>
      <c r="Q626" s="49"/>
      <c r="R626" s="50"/>
    </row>
    <row r="627" spans="1:18" x14ac:dyDescent="0.25">
      <c r="A627" s="214" t="s">
        <v>675</v>
      </c>
      <c r="B627" s="60" t="s">
        <v>564</v>
      </c>
      <c r="C627" s="193">
        <v>48.38</v>
      </c>
      <c r="D627" s="258"/>
      <c r="E627" s="259"/>
      <c r="F627" s="53"/>
      <c r="G627" s="54"/>
      <c r="H627" s="239"/>
      <c r="I627" s="253"/>
      <c r="J627" s="253"/>
      <c r="K627" s="253"/>
      <c r="L627" s="35"/>
      <c r="M627" s="59"/>
      <c r="N627" s="14"/>
      <c r="O627" s="264">
        <v>48.38</v>
      </c>
      <c r="P627" s="55">
        <v>500</v>
      </c>
      <c r="Q627" s="49"/>
      <c r="R627" s="50"/>
    </row>
    <row r="628" spans="1:18" x14ac:dyDescent="0.25">
      <c r="A628" s="214" t="s">
        <v>676</v>
      </c>
      <c r="B628" s="60" t="s">
        <v>564</v>
      </c>
      <c r="C628" s="193">
        <v>48.38</v>
      </c>
      <c r="D628" s="258"/>
      <c r="E628" s="259"/>
      <c r="F628" s="53"/>
      <c r="G628" s="54"/>
      <c r="H628" s="239"/>
      <c r="I628" s="253"/>
      <c r="J628" s="253"/>
      <c r="K628" s="253"/>
      <c r="L628" s="35"/>
      <c r="M628" s="59"/>
      <c r="N628" s="14"/>
      <c r="O628" s="264">
        <v>48.38</v>
      </c>
      <c r="P628" s="55">
        <v>500</v>
      </c>
      <c r="Q628" s="49"/>
      <c r="R628" s="50"/>
    </row>
    <row r="629" spans="1:18" x14ac:dyDescent="0.25">
      <c r="A629" s="214" t="s">
        <v>677</v>
      </c>
      <c r="B629" s="60" t="s">
        <v>564</v>
      </c>
      <c r="C629" s="193">
        <v>48.38</v>
      </c>
      <c r="D629" s="258"/>
      <c r="E629" s="259"/>
      <c r="F629" s="53"/>
      <c r="G629" s="54"/>
      <c r="H629" s="239"/>
      <c r="I629" s="253"/>
      <c r="J629" s="253"/>
      <c r="K629" s="253"/>
      <c r="L629" s="35"/>
      <c r="M629" s="59"/>
      <c r="N629" s="14"/>
      <c r="O629" s="264">
        <v>48.38</v>
      </c>
      <c r="P629" s="55">
        <v>500</v>
      </c>
      <c r="Q629" s="58"/>
      <c r="R629" s="50"/>
    </row>
    <row r="630" spans="1:18" x14ac:dyDescent="0.25">
      <c r="A630" s="214" t="s">
        <v>678</v>
      </c>
      <c r="B630" s="60" t="s">
        <v>564</v>
      </c>
      <c r="C630" s="193">
        <v>48.38</v>
      </c>
      <c r="D630" s="258"/>
      <c r="E630" s="259"/>
      <c r="F630" s="53"/>
      <c r="G630" s="54"/>
      <c r="H630" s="239"/>
      <c r="I630" s="253"/>
      <c r="J630" s="253"/>
      <c r="K630" s="253"/>
      <c r="L630" s="35"/>
      <c r="M630" s="59"/>
      <c r="N630" s="14"/>
      <c r="O630" s="264">
        <v>48.38</v>
      </c>
      <c r="P630" s="55">
        <v>500</v>
      </c>
      <c r="Q630" s="49"/>
      <c r="R630" s="50"/>
    </row>
    <row r="631" spans="1:18" x14ac:dyDescent="0.25">
      <c r="A631" s="214" t="s">
        <v>679</v>
      </c>
      <c r="B631" s="60" t="s">
        <v>564</v>
      </c>
      <c r="C631" s="193">
        <v>48.38</v>
      </c>
      <c r="D631" s="258"/>
      <c r="E631" s="259"/>
      <c r="F631" s="53"/>
      <c r="G631" s="54"/>
      <c r="H631" s="239"/>
      <c r="I631" s="253"/>
      <c r="J631" s="253"/>
      <c r="K631" s="253"/>
      <c r="L631" s="35"/>
      <c r="M631" s="59"/>
      <c r="N631" s="14"/>
      <c r="O631" s="264">
        <v>48.38</v>
      </c>
      <c r="P631" s="55">
        <v>500</v>
      </c>
      <c r="Q631" s="49"/>
      <c r="R631" s="50"/>
    </row>
    <row r="632" spans="1:18" x14ac:dyDescent="0.25">
      <c r="A632" s="214" t="s">
        <v>680</v>
      </c>
      <c r="B632" s="60" t="s">
        <v>564</v>
      </c>
      <c r="C632" s="193">
        <v>48.38</v>
      </c>
      <c r="D632" s="258"/>
      <c r="E632" s="259"/>
      <c r="F632" s="53"/>
      <c r="G632" s="54"/>
      <c r="H632" s="239"/>
      <c r="I632" s="253"/>
      <c r="J632" s="253"/>
      <c r="K632" s="253"/>
      <c r="L632" s="35"/>
      <c r="M632" s="59"/>
      <c r="N632" s="14"/>
      <c r="O632" s="264">
        <v>48.38</v>
      </c>
      <c r="P632" s="55">
        <v>500</v>
      </c>
      <c r="Q632" s="49"/>
      <c r="R632" s="50"/>
    </row>
    <row r="633" spans="1:18" x14ac:dyDescent="0.25">
      <c r="A633" s="214" t="s">
        <v>681</v>
      </c>
      <c r="B633" s="60" t="s">
        <v>564</v>
      </c>
      <c r="C633" s="193">
        <v>48.38</v>
      </c>
      <c r="D633" s="258"/>
      <c r="E633" s="259"/>
      <c r="F633" s="53"/>
      <c r="G633" s="54"/>
      <c r="H633" s="239"/>
      <c r="I633" s="253"/>
      <c r="J633" s="253"/>
      <c r="K633" s="253"/>
      <c r="L633" s="35"/>
      <c r="M633" s="59"/>
      <c r="N633" s="14"/>
      <c r="O633" s="264">
        <v>48.38</v>
      </c>
      <c r="P633" s="55">
        <v>500</v>
      </c>
      <c r="Q633" s="49"/>
      <c r="R633" s="50"/>
    </row>
    <row r="634" spans="1:18" x14ac:dyDescent="0.25">
      <c r="A634" s="214" t="s">
        <v>682</v>
      </c>
      <c r="B634" s="60" t="s">
        <v>564</v>
      </c>
      <c r="C634" s="193">
        <v>48.38</v>
      </c>
      <c r="D634" s="258"/>
      <c r="E634" s="259"/>
      <c r="F634" s="53"/>
      <c r="G634" s="54"/>
      <c r="H634" s="239"/>
      <c r="I634" s="253"/>
      <c r="J634" s="253"/>
      <c r="K634" s="253"/>
      <c r="L634" s="35"/>
      <c r="M634" s="59"/>
      <c r="N634" s="14"/>
      <c r="O634" s="264">
        <v>48.38</v>
      </c>
      <c r="P634" s="55">
        <v>500</v>
      </c>
      <c r="Q634" s="49"/>
      <c r="R634" s="50"/>
    </row>
    <row r="635" spans="1:18" x14ac:dyDescent="0.25">
      <c r="A635" s="214" t="s">
        <v>683</v>
      </c>
      <c r="B635" s="60" t="s">
        <v>564</v>
      </c>
      <c r="C635" s="193">
        <v>48.38</v>
      </c>
      <c r="D635" s="258"/>
      <c r="E635" s="259"/>
      <c r="F635" s="53"/>
      <c r="G635" s="54"/>
      <c r="H635" s="239"/>
      <c r="I635" s="253"/>
      <c r="J635" s="253"/>
      <c r="K635" s="253"/>
      <c r="L635" s="35"/>
      <c r="M635" s="59"/>
      <c r="N635" s="14"/>
      <c r="O635" s="264">
        <v>48.38</v>
      </c>
      <c r="P635" s="55">
        <v>500</v>
      </c>
      <c r="Q635" s="49"/>
      <c r="R635" s="50"/>
    </row>
    <row r="636" spans="1:18" x14ac:dyDescent="0.25">
      <c r="A636" s="214" t="s">
        <v>684</v>
      </c>
      <c r="B636" s="60" t="s">
        <v>564</v>
      </c>
      <c r="C636" s="193">
        <v>48.38</v>
      </c>
      <c r="D636" s="258"/>
      <c r="E636" s="259"/>
      <c r="F636" s="53"/>
      <c r="G636" s="54"/>
      <c r="H636" s="239"/>
      <c r="I636" s="253"/>
      <c r="J636" s="253"/>
      <c r="K636" s="253"/>
      <c r="L636" s="35"/>
      <c r="M636" s="59"/>
      <c r="N636" s="14"/>
      <c r="O636" s="264">
        <v>48.38</v>
      </c>
      <c r="P636" s="55">
        <v>500</v>
      </c>
      <c r="Q636" s="58"/>
      <c r="R636" s="50"/>
    </row>
    <row r="637" spans="1:18" x14ac:dyDescent="0.25">
      <c r="A637" s="214" t="s">
        <v>685</v>
      </c>
      <c r="B637" s="60" t="s">
        <v>564</v>
      </c>
      <c r="C637" s="193">
        <v>48.38</v>
      </c>
      <c r="D637" s="258"/>
      <c r="E637" s="259"/>
      <c r="F637" s="53"/>
      <c r="G637" s="54"/>
      <c r="H637" s="239"/>
      <c r="I637" s="253"/>
      <c r="J637" s="253"/>
      <c r="K637" s="253"/>
      <c r="L637" s="35"/>
      <c r="M637" s="59"/>
      <c r="N637" s="14"/>
      <c r="O637" s="264">
        <v>48.38</v>
      </c>
      <c r="P637" s="55">
        <v>500</v>
      </c>
      <c r="Q637" s="49"/>
      <c r="R637" s="50"/>
    </row>
    <row r="638" spans="1:18" x14ac:dyDescent="0.25">
      <c r="A638" s="214" t="s">
        <v>686</v>
      </c>
      <c r="B638" s="60" t="s">
        <v>564</v>
      </c>
      <c r="C638" s="193">
        <v>48.38</v>
      </c>
      <c r="D638" s="258"/>
      <c r="E638" s="259"/>
      <c r="F638" s="53"/>
      <c r="G638" s="54"/>
      <c r="H638" s="239"/>
      <c r="I638" s="253"/>
      <c r="J638" s="253"/>
      <c r="K638" s="253"/>
      <c r="L638" s="35"/>
      <c r="M638" s="59"/>
      <c r="N638" s="14"/>
      <c r="O638" s="264">
        <v>48.38</v>
      </c>
      <c r="P638" s="55">
        <v>500</v>
      </c>
      <c r="Q638" s="49"/>
      <c r="R638" s="50"/>
    </row>
    <row r="639" spans="1:18" x14ac:dyDescent="0.25">
      <c r="A639" s="214" t="s">
        <v>687</v>
      </c>
      <c r="B639" s="60" t="s">
        <v>564</v>
      </c>
      <c r="C639" s="193">
        <v>48.38</v>
      </c>
      <c r="D639" s="258"/>
      <c r="E639" s="259"/>
      <c r="F639" s="53"/>
      <c r="G639" s="54"/>
      <c r="H639" s="239"/>
      <c r="I639" s="253"/>
      <c r="J639" s="253"/>
      <c r="K639" s="253"/>
      <c r="L639" s="35"/>
      <c r="M639" s="59"/>
      <c r="N639" s="14"/>
      <c r="O639" s="264">
        <v>48.38</v>
      </c>
      <c r="P639" s="55">
        <v>500</v>
      </c>
      <c r="Q639" s="49"/>
      <c r="R639" s="50"/>
    </row>
    <row r="640" spans="1:18" x14ac:dyDescent="0.25">
      <c r="A640" s="214" t="s">
        <v>688</v>
      </c>
      <c r="B640" s="51" t="s">
        <v>564</v>
      </c>
      <c r="C640" s="193">
        <v>48.38</v>
      </c>
      <c r="D640" s="258"/>
      <c r="E640" s="259"/>
      <c r="F640" s="53"/>
      <c r="G640" s="54"/>
      <c r="H640" s="239"/>
      <c r="I640" s="253"/>
      <c r="J640" s="253"/>
      <c r="K640" s="253"/>
      <c r="L640" s="35"/>
      <c r="M640" s="59"/>
      <c r="N640" s="14"/>
      <c r="O640" s="264">
        <v>48.38</v>
      </c>
      <c r="P640" s="55">
        <v>500</v>
      </c>
      <c r="Q640" s="49"/>
      <c r="R640" s="50"/>
    </row>
    <row r="641" spans="1:18" x14ac:dyDescent="0.25">
      <c r="A641" s="214" t="s">
        <v>689</v>
      </c>
      <c r="B641" s="51" t="s">
        <v>564</v>
      </c>
      <c r="C641" s="193">
        <v>48.38</v>
      </c>
      <c r="D641" s="258"/>
      <c r="E641" s="259"/>
      <c r="F641" s="53"/>
      <c r="G641" s="54"/>
      <c r="H641" s="239"/>
      <c r="I641" s="253"/>
      <c r="J641" s="253"/>
      <c r="K641" s="253"/>
      <c r="L641" s="35"/>
      <c r="M641" s="59"/>
      <c r="N641" s="14"/>
      <c r="O641" s="264">
        <v>48.38</v>
      </c>
      <c r="P641" s="55">
        <v>500</v>
      </c>
      <c r="Q641" s="49"/>
      <c r="R641" s="50"/>
    </row>
    <row r="642" spans="1:18" x14ac:dyDescent="0.25">
      <c r="A642" s="214" t="s">
        <v>690</v>
      </c>
      <c r="B642" s="51" t="s">
        <v>564</v>
      </c>
      <c r="C642" s="193">
        <v>48.38</v>
      </c>
      <c r="D642" s="258"/>
      <c r="E642" s="259"/>
      <c r="F642" s="53"/>
      <c r="G642" s="54"/>
      <c r="H642" s="239"/>
      <c r="I642" s="253"/>
      <c r="J642" s="253"/>
      <c r="K642" s="253"/>
      <c r="L642" s="35"/>
      <c r="M642" s="59"/>
      <c r="N642" s="14"/>
      <c r="O642" s="264">
        <v>48.38</v>
      </c>
      <c r="P642" s="55">
        <v>500</v>
      </c>
      <c r="Q642" s="49"/>
      <c r="R642" s="50"/>
    </row>
    <row r="643" spans="1:18" x14ac:dyDescent="0.25">
      <c r="A643" s="214" t="s">
        <v>691</v>
      </c>
      <c r="B643" s="51" t="s">
        <v>564</v>
      </c>
      <c r="C643" s="193">
        <v>48.38</v>
      </c>
      <c r="D643" s="258"/>
      <c r="E643" s="259"/>
      <c r="F643" s="53"/>
      <c r="G643" s="54"/>
      <c r="H643" s="239"/>
      <c r="I643" s="253"/>
      <c r="J643" s="253"/>
      <c r="K643" s="253"/>
      <c r="L643" s="35"/>
      <c r="M643" s="59"/>
      <c r="N643" s="14"/>
      <c r="O643" s="264">
        <v>48.38</v>
      </c>
      <c r="P643" s="55">
        <v>500</v>
      </c>
      <c r="Q643" s="58"/>
      <c r="R643" s="50"/>
    </row>
    <row r="644" spans="1:18" x14ac:dyDescent="0.25">
      <c r="A644" s="214" t="s">
        <v>692</v>
      </c>
      <c r="B644" s="51" t="s">
        <v>564</v>
      </c>
      <c r="C644" s="193">
        <v>48.38</v>
      </c>
      <c r="D644" s="258"/>
      <c r="E644" s="259"/>
      <c r="F644" s="53"/>
      <c r="G644" s="54"/>
      <c r="H644" s="239"/>
      <c r="I644" s="253"/>
      <c r="J644" s="253"/>
      <c r="K644" s="253"/>
      <c r="L644" s="35"/>
      <c r="M644" s="59"/>
      <c r="N644" s="14"/>
      <c r="O644" s="264">
        <v>48.38</v>
      </c>
      <c r="P644" s="55">
        <v>500</v>
      </c>
      <c r="Q644" s="49"/>
      <c r="R644" s="50"/>
    </row>
    <row r="645" spans="1:18" x14ac:dyDescent="0.25">
      <c r="A645" s="214" t="s">
        <v>693</v>
      </c>
      <c r="B645" s="51" t="s">
        <v>564</v>
      </c>
      <c r="C645" s="193">
        <v>48.38</v>
      </c>
      <c r="D645" s="258"/>
      <c r="E645" s="259"/>
      <c r="F645" s="53"/>
      <c r="G645" s="54"/>
      <c r="H645" s="239"/>
      <c r="I645" s="253"/>
      <c r="J645" s="253"/>
      <c r="K645" s="253"/>
      <c r="L645" s="35"/>
      <c r="M645" s="59"/>
      <c r="N645" s="14"/>
      <c r="O645" s="264">
        <v>48.38</v>
      </c>
      <c r="P645" s="55">
        <v>500</v>
      </c>
      <c r="Q645" s="49"/>
      <c r="R645" s="50"/>
    </row>
    <row r="646" spans="1:18" x14ac:dyDescent="0.25">
      <c r="A646" s="214" t="s">
        <v>694</v>
      </c>
      <c r="B646" s="51" t="s">
        <v>564</v>
      </c>
      <c r="C646" s="193">
        <v>48.38</v>
      </c>
      <c r="D646" s="258"/>
      <c r="E646" s="259"/>
      <c r="F646" s="53"/>
      <c r="G646" s="54"/>
      <c r="H646" s="239"/>
      <c r="I646" s="253"/>
      <c r="J646" s="253"/>
      <c r="K646" s="253"/>
      <c r="L646" s="35"/>
      <c r="M646" s="59"/>
      <c r="N646" s="14"/>
      <c r="O646" s="264">
        <v>48.38</v>
      </c>
      <c r="P646" s="55">
        <v>500</v>
      </c>
      <c r="Q646" s="49"/>
      <c r="R646" s="50"/>
    </row>
    <row r="647" spans="1:18" x14ac:dyDescent="0.25">
      <c r="A647" s="214" t="s">
        <v>695</v>
      </c>
      <c r="B647" s="51" t="s">
        <v>564</v>
      </c>
      <c r="C647" s="193">
        <v>48.38</v>
      </c>
      <c r="D647" s="258"/>
      <c r="E647" s="259"/>
      <c r="F647" s="53"/>
      <c r="G647" s="54"/>
      <c r="H647" s="239"/>
      <c r="I647" s="253"/>
      <c r="J647" s="253"/>
      <c r="K647" s="253"/>
      <c r="L647" s="35"/>
      <c r="M647" s="59"/>
      <c r="N647" s="14"/>
      <c r="O647" s="264">
        <v>48.38</v>
      </c>
      <c r="P647" s="55">
        <v>500</v>
      </c>
      <c r="Q647" s="49"/>
      <c r="R647" s="50"/>
    </row>
    <row r="648" spans="1:18" x14ac:dyDescent="0.25">
      <c r="A648" s="214" t="s">
        <v>696</v>
      </c>
      <c r="B648" s="51" t="s">
        <v>564</v>
      </c>
      <c r="C648" s="193">
        <v>48.38</v>
      </c>
      <c r="D648" s="258"/>
      <c r="E648" s="259"/>
      <c r="F648" s="53"/>
      <c r="G648" s="54"/>
      <c r="H648" s="239"/>
      <c r="I648" s="253"/>
      <c r="J648" s="253"/>
      <c r="K648" s="253"/>
      <c r="L648" s="35"/>
      <c r="M648" s="59"/>
      <c r="N648" s="14"/>
      <c r="O648" s="264">
        <v>48.38</v>
      </c>
      <c r="P648" s="55">
        <v>500</v>
      </c>
      <c r="Q648" s="49"/>
      <c r="R648" s="50"/>
    </row>
    <row r="649" spans="1:18" x14ac:dyDescent="0.25">
      <c r="A649" s="214" t="s">
        <v>697</v>
      </c>
      <c r="B649" s="51" t="s">
        <v>564</v>
      </c>
      <c r="C649" s="193">
        <v>48.38</v>
      </c>
      <c r="D649" s="258"/>
      <c r="E649" s="259"/>
      <c r="F649" s="53"/>
      <c r="G649" s="54"/>
      <c r="H649" s="239"/>
      <c r="I649" s="253"/>
      <c r="J649" s="253"/>
      <c r="K649" s="253"/>
      <c r="L649" s="35"/>
      <c r="M649" s="59"/>
      <c r="N649" s="14"/>
      <c r="O649" s="264">
        <v>48.38</v>
      </c>
      <c r="P649" s="55">
        <v>500</v>
      </c>
      <c r="Q649" s="49"/>
      <c r="R649" s="50"/>
    </row>
    <row r="650" spans="1:18" x14ac:dyDescent="0.25">
      <c r="A650" s="214" t="s">
        <v>698</v>
      </c>
      <c r="B650" s="51" t="s">
        <v>564</v>
      </c>
      <c r="C650" s="193">
        <v>48.38</v>
      </c>
      <c r="D650" s="258"/>
      <c r="E650" s="259"/>
      <c r="F650" s="53"/>
      <c r="G650" s="54"/>
      <c r="H650" s="239"/>
      <c r="I650" s="253"/>
      <c r="J650" s="253"/>
      <c r="K650" s="253"/>
      <c r="L650" s="35"/>
      <c r="M650" s="59"/>
      <c r="N650" s="14"/>
      <c r="O650" s="264">
        <v>48.38</v>
      </c>
      <c r="P650" s="55">
        <v>500</v>
      </c>
      <c r="Q650" s="58"/>
      <c r="R650" s="50"/>
    </row>
    <row r="651" spans="1:18" x14ac:dyDescent="0.25">
      <c r="A651" s="214" t="s">
        <v>699</v>
      </c>
      <c r="B651" s="51" t="s">
        <v>564</v>
      </c>
      <c r="C651" s="193">
        <v>48.38</v>
      </c>
      <c r="D651" s="258"/>
      <c r="E651" s="259"/>
      <c r="F651" s="53"/>
      <c r="G651" s="54"/>
      <c r="H651" s="239"/>
      <c r="I651" s="253"/>
      <c r="J651" s="253"/>
      <c r="K651" s="253"/>
      <c r="L651" s="35"/>
      <c r="M651" s="59"/>
      <c r="N651" s="14"/>
      <c r="O651" s="264">
        <v>48.38</v>
      </c>
      <c r="P651" s="55">
        <v>500</v>
      </c>
      <c r="Q651" s="49"/>
      <c r="R651" s="50"/>
    </row>
    <row r="652" spans="1:18" x14ac:dyDescent="0.25">
      <c r="A652" s="214" t="s">
        <v>700</v>
      </c>
      <c r="B652" s="51" t="s">
        <v>564</v>
      </c>
      <c r="C652" s="193">
        <v>48.38</v>
      </c>
      <c r="D652" s="258"/>
      <c r="E652" s="259"/>
      <c r="F652" s="53"/>
      <c r="G652" s="54"/>
      <c r="H652" s="239"/>
      <c r="I652" s="253"/>
      <c r="J652" s="253"/>
      <c r="K652" s="253"/>
      <c r="L652" s="35"/>
      <c r="M652" s="59"/>
      <c r="N652" s="14"/>
      <c r="O652" s="264">
        <v>48.38</v>
      </c>
      <c r="P652" s="55">
        <v>500</v>
      </c>
      <c r="Q652" s="49"/>
      <c r="R652" s="50"/>
    </row>
    <row r="653" spans="1:18" x14ac:dyDescent="0.25">
      <c r="A653" s="214" t="s">
        <v>701</v>
      </c>
      <c r="B653" s="51" t="s">
        <v>564</v>
      </c>
      <c r="C653" s="193">
        <v>48.38</v>
      </c>
      <c r="D653" s="258"/>
      <c r="E653" s="259"/>
      <c r="F653" s="53"/>
      <c r="G653" s="54"/>
      <c r="H653" s="239"/>
      <c r="I653" s="253"/>
      <c r="J653" s="253"/>
      <c r="K653" s="253"/>
      <c r="L653" s="35"/>
      <c r="M653" s="59"/>
      <c r="N653" s="14"/>
      <c r="O653" s="264">
        <v>48.38</v>
      </c>
      <c r="P653" s="55">
        <v>500</v>
      </c>
      <c r="Q653" s="49"/>
      <c r="R653" s="50"/>
    </row>
    <row r="654" spans="1:18" x14ac:dyDescent="0.25">
      <c r="A654" s="214" t="s">
        <v>702</v>
      </c>
      <c r="B654" s="51" t="s">
        <v>564</v>
      </c>
      <c r="C654" s="193">
        <v>48.38</v>
      </c>
      <c r="D654" s="258"/>
      <c r="E654" s="259"/>
      <c r="F654" s="53"/>
      <c r="G654" s="54"/>
      <c r="H654" s="239"/>
      <c r="I654" s="253"/>
      <c r="J654" s="253"/>
      <c r="K654" s="253"/>
      <c r="L654" s="35"/>
      <c r="M654" s="59"/>
      <c r="N654" s="14"/>
      <c r="O654" s="264">
        <v>48.38</v>
      </c>
      <c r="P654" s="55">
        <v>500</v>
      </c>
      <c r="Q654" s="49"/>
      <c r="R654" s="50"/>
    </row>
    <row r="655" spans="1:18" x14ac:dyDescent="0.25">
      <c r="A655" s="214" t="s">
        <v>703</v>
      </c>
      <c r="B655" s="51" t="s">
        <v>564</v>
      </c>
      <c r="C655" s="193">
        <v>48.38</v>
      </c>
      <c r="D655" s="258"/>
      <c r="E655" s="259"/>
      <c r="F655" s="53"/>
      <c r="G655" s="54"/>
      <c r="H655" s="239"/>
      <c r="I655" s="253"/>
      <c r="J655" s="253"/>
      <c r="K655" s="253"/>
      <c r="L655" s="35"/>
      <c r="M655" s="59"/>
      <c r="N655" s="14"/>
      <c r="O655" s="264">
        <v>48.38</v>
      </c>
      <c r="P655" s="55">
        <v>500</v>
      </c>
      <c r="Q655" s="49"/>
      <c r="R655" s="50"/>
    </row>
    <row r="656" spans="1:18" x14ac:dyDescent="0.25">
      <c r="A656" s="214" t="s">
        <v>704</v>
      </c>
      <c r="B656" s="51" t="s">
        <v>564</v>
      </c>
      <c r="C656" s="193">
        <v>48.38</v>
      </c>
      <c r="D656" s="258"/>
      <c r="E656" s="259"/>
      <c r="F656" s="53"/>
      <c r="G656" s="54"/>
      <c r="H656" s="239"/>
      <c r="I656" s="253"/>
      <c r="J656" s="253"/>
      <c r="K656" s="253"/>
      <c r="L656" s="35"/>
      <c r="M656" s="59"/>
      <c r="N656" s="14"/>
      <c r="O656" s="264">
        <v>48.38</v>
      </c>
      <c r="P656" s="55">
        <v>500</v>
      </c>
      <c r="Q656" s="49"/>
      <c r="R656" s="50"/>
    </row>
    <row r="657" spans="1:18" x14ac:dyDescent="0.25">
      <c r="A657" s="214" t="s">
        <v>705</v>
      </c>
      <c r="B657" s="51" t="s">
        <v>564</v>
      </c>
      <c r="C657" s="193">
        <v>48.38</v>
      </c>
      <c r="D657" s="258"/>
      <c r="E657" s="259"/>
      <c r="F657" s="53"/>
      <c r="G657" s="54"/>
      <c r="H657" s="239"/>
      <c r="I657" s="253"/>
      <c r="J657" s="253"/>
      <c r="K657" s="253"/>
      <c r="L657" s="35"/>
      <c r="M657" s="59"/>
      <c r="N657" s="14"/>
      <c r="O657" s="264">
        <v>48.38</v>
      </c>
      <c r="P657" s="55">
        <v>500</v>
      </c>
      <c r="Q657" s="58"/>
      <c r="R657" s="50"/>
    </row>
    <row r="658" spans="1:18" x14ac:dyDescent="0.25">
      <c r="A658" s="214" t="s">
        <v>706</v>
      </c>
      <c r="B658" s="51" t="s">
        <v>564</v>
      </c>
      <c r="C658" s="193">
        <v>48.38</v>
      </c>
      <c r="D658" s="258"/>
      <c r="E658" s="259"/>
      <c r="F658" s="53"/>
      <c r="G658" s="54"/>
      <c r="H658" s="239"/>
      <c r="I658" s="253"/>
      <c r="J658" s="253"/>
      <c r="K658" s="253"/>
      <c r="L658" s="35"/>
      <c r="M658" s="59"/>
      <c r="N658" s="14"/>
      <c r="O658" s="264">
        <v>48.38</v>
      </c>
      <c r="P658" s="55">
        <v>500</v>
      </c>
      <c r="Q658" s="49"/>
      <c r="R658" s="50"/>
    </row>
    <row r="659" spans="1:18" x14ac:dyDescent="0.25">
      <c r="A659" s="214" t="s">
        <v>707</v>
      </c>
      <c r="B659" s="51" t="s">
        <v>564</v>
      </c>
      <c r="C659" s="193">
        <v>48.38</v>
      </c>
      <c r="D659" s="258"/>
      <c r="E659" s="259"/>
      <c r="F659" s="53"/>
      <c r="G659" s="54"/>
      <c r="H659" s="239"/>
      <c r="I659" s="253"/>
      <c r="J659" s="253"/>
      <c r="K659" s="253"/>
      <c r="L659" s="35"/>
      <c r="M659" s="59"/>
      <c r="N659" s="14"/>
      <c r="O659" s="264">
        <v>48.38</v>
      </c>
      <c r="P659" s="55">
        <v>500</v>
      </c>
      <c r="Q659" s="49"/>
      <c r="R659" s="50"/>
    </row>
    <row r="660" spans="1:18" x14ac:dyDescent="0.25">
      <c r="A660" s="214" t="s">
        <v>708</v>
      </c>
      <c r="B660" s="51" t="s">
        <v>564</v>
      </c>
      <c r="C660" s="193">
        <v>48.38</v>
      </c>
      <c r="D660" s="258"/>
      <c r="E660" s="259"/>
      <c r="F660" s="53"/>
      <c r="G660" s="54"/>
      <c r="H660" s="239"/>
      <c r="I660" s="253"/>
      <c r="J660" s="253"/>
      <c r="K660" s="253"/>
      <c r="L660" s="35"/>
      <c r="M660" s="59"/>
      <c r="N660" s="14"/>
      <c r="O660" s="264">
        <v>48.38</v>
      </c>
      <c r="P660" s="55">
        <v>500</v>
      </c>
      <c r="Q660" s="49"/>
      <c r="R660" s="50"/>
    </row>
    <row r="661" spans="1:18" x14ac:dyDescent="0.25">
      <c r="A661" s="214" t="s">
        <v>709</v>
      </c>
      <c r="B661" s="51" t="s">
        <v>564</v>
      </c>
      <c r="C661" s="193">
        <v>48.38</v>
      </c>
      <c r="D661" s="258"/>
      <c r="E661" s="259"/>
      <c r="F661" s="53"/>
      <c r="G661" s="54"/>
      <c r="H661" s="239"/>
      <c r="I661" s="253"/>
      <c r="J661" s="253"/>
      <c r="K661" s="253"/>
      <c r="L661" s="35"/>
      <c r="M661" s="59"/>
      <c r="N661" s="14"/>
      <c r="O661" s="264">
        <v>48.38</v>
      </c>
      <c r="P661" s="55">
        <v>500</v>
      </c>
      <c r="Q661" s="49"/>
      <c r="R661" s="50"/>
    </row>
    <row r="662" spans="1:18" x14ac:dyDescent="0.25">
      <c r="A662" s="214" t="s">
        <v>710</v>
      </c>
      <c r="B662" s="51" t="s">
        <v>564</v>
      </c>
      <c r="C662" s="193">
        <v>48.38</v>
      </c>
      <c r="D662" s="258"/>
      <c r="E662" s="259"/>
      <c r="F662" s="53"/>
      <c r="G662" s="54"/>
      <c r="H662" s="239"/>
      <c r="I662" s="253"/>
      <c r="J662" s="253"/>
      <c r="K662" s="253"/>
      <c r="L662" s="35"/>
      <c r="M662" s="59"/>
      <c r="N662" s="14"/>
      <c r="O662" s="264">
        <v>48.38</v>
      </c>
      <c r="P662" s="55">
        <v>500</v>
      </c>
      <c r="Q662" s="49"/>
      <c r="R662" s="50"/>
    </row>
    <row r="663" spans="1:18" x14ac:dyDescent="0.25">
      <c r="A663" s="214" t="s">
        <v>711</v>
      </c>
      <c r="B663" s="51" t="s">
        <v>564</v>
      </c>
      <c r="C663" s="193">
        <v>48.38</v>
      </c>
      <c r="D663" s="258"/>
      <c r="E663" s="259"/>
      <c r="F663" s="53"/>
      <c r="G663" s="54"/>
      <c r="H663" s="239"/>
      <c r="I663" s="253"/>
      <c r="J663" s="253"/>
      <c r="K663" s="253"/>
      <c r="L663" s="35"/>
      <c r="M663" s="59"/>
      <c r="N663" s="14"/>
      <c r="O663" s="264">
        <v>48.38</v>
      </c>
      <c r="P663" s="55">
        <v>500</v>
      </c>
      <c r="Q663" s="49"/>
      <c r="R663" s="50"/>
    </row>
    <row r="664" spans="1:18" x14ac:dyDescent="0.25">
      <c r="A664" s="214" t="s">
        <v>712</v>
      </c>
      <c r="B664" s="51" t="s">
        <v>564</v>
      </c>
      <c r="C664" s="193">
        <v>48.38</v>
      </c>
      <c r="D664" s="258"/>
      <c r="E664" s="259"/>
      <c r="F664" s="53"/>
      <c r="G664" s="54"/>
      <c r="H664" s="239"/>
      <c r="I664" s="253"/>
      <c r="J664" s="253"/>
      <c r="K664" s="253"/>
      <c r="L664" s="35"/>
      <c r="M664" s="59"/>
      <c r="N664" s="14"/>
      <c r="O664" s="264">
        <v>48.38</v>
      </c>
      <c r="P664" s="55">
        <v>500</v>
      </c>
      <c r="Q664" s="58"/>
      <c r="R664" s="50"/>
    </row>
    <row r="665" spans="1:18" x14ac:dyDescent="0.25">
      <c r="A665" s="214" t="s">
        <v>713</v>
      </c>
      <c r="B665" s="51" t="s">
        <v>564</v>
      </c>
      <c r="C665" s="193">
        <v>48.38</v>
      </c>
      <c r="D665" s="258"/>
      <c r="E665" s="259"/>
      <c r="F665" s="53"/>
      <c r="G665" s="54"/>
      <c r="H665" s="239"/>
      <c r="I665" s="253"/>
      <c r="J665" s="253"/>
      <c r="K665" s="253"/>
      <c r="L665" s="35"/>
      <c r="M665" s="59"/>
      <c r="N665" s="14"/>
      <c r="O665" s="264">
        <v>48.38</v>
      </c>
      <c r="P665" s="55">
        <v>500</v>
      </c>
      <c r="Q665" s="49"/>
      <c r="R665" s="50"/>
    </row>
    <row r="666" spans="1:18" x14ac:dyDescent="0.25">
      <c r="A666" s="214" t="s">
        <v>714</v>
      </c>
      <c r="B666" s="51" t="s">
        <v>564</v>
      </c>
      <c r="C666" s="193">
        <v>48.38</v>
      </c>
      <c r="D666" s="258"/>
      <c r="E666" s="259"/>
      <c r="F666" s="53"/>
      <c r="G666" s="54"/>
      <c r="H666" s="239"/>
      <c r="I666" s="253"/>
      <c r="J666" s="253"/>
      <c r="K666" s="253"/>
      <c r="L666" s="35"/>
      <c r="M666" s="59"/>
      <c r="N666" s="14"/>
      <c r="O666" s="264">
        <v>48.38</v>
      </c>
      <c r="P666" s="55">
        <v>500</v>
      </c>
      <c r="Q666" s="49"/>
      <c r="R666" s="50"/>
    </row>
    <row r="667" spans="1:18" x14ac:dyDescent="0.25">
      <c r="A667" s="214" t="s">
        <v>715</v>
      </c>
      <c r="B667" s="51" t="s">
        <v>564</v>
      </c>
      <c r="C667" s="193">
        <v>48.38</v>
      </c>
      <c r="D667" s="258"/>
      <c r="E667" s="259"/>
      <c r="F667" s="53"/>
      <c r="G667" s="54"/>
      <c r="H667" s="239"/>
      <c r="I667" s="253"/>
      <c r="J667" s="253"/>
      <c r="K667" s="253"/>
      <c r="L667" s="35"/>
      <c r="M667" s="59"/>
      <c r="N667" s="14"/>
      <c r="O667" s="264">
        <v>48.38</v>
      </c>
      <c r="P667" s="55">
        <v>500</v>
      </c>
      <c r="Q667" s="49"/>
      <c r="R667" s="50"/>
    </row>
    <row r="668" spans="1:18" x14ac:dyDescent="0.25">
      <c r="A668" s="214" t="s">
        <v>716</v>
      </c>
      <c r="B668" s="51" t="s">
        <v>564</v>
      </c>
      <c r="C668" s="193">
        <v>48.38</v>
      </c>
      <c r="D668" s="258"/>
      <c r="E668" s="259"/>
      <c r="F668" s="53"/>
      <c r="G668" s="54"/>
      <c r="H668" s="239"/>
      <c r="I668" s="253"/>
      <c r="J668" s="253"/>
      <c r="K668" s="253"/>
      <c r="L668" s="35"/>
      <c r="M668" s="59"/>
      <c r="N668" s="14"/>
      <c r="O668" s="264">
        <v>48.38</v>
      </c>
      <c r="P668" s="55">
        <v>500</v>
      </c>
      <c r="Q668" s="49"/>
      <c r="R668" s="50"/>
    </row>
    <row r="669" spans="1:18" x14ac:dyDescent="0.25">
      <c r="A669" s="214" t="s">
        <v>717</v>
      </c>
      <c r="B669" s="51" t="s">
        <v>564</v>
      </c>
      <c r="C669" s="193">
        <v>48.38</v>
      </c>
      <c r="D669" s="258"/>
      <c r="E669" s="259"/>
      <c r="F669" s="53"/>
      <c r="G669" s="54"/>
      <c r="H669" s="239"/>
      <c r="I669" s="253"/>
      <c r="J669" s="253"/>
      <c r="K669" s="253"/>
      <c r="L669" s="35"/>
      <c r="M669" s="59"/>
      <c r="N669" s="14"/>
      <c r="O669" s="264">
        <v>48.38</v>
      </c>
      <c r="P669" s="55">
        <v>500</v>
      </c>
      <c r="Q669" s="49"/>
      <c r="R669" s="50"/>
    </row>
    <row r="670" spans="1:18" x14ac:dyDescent="0.25">
      <c r="A670" s="214" t="s">
        <v>718</v>
      </c>
      <c r="B670" s="51" t="s">
        <v>564</v>
      </c>
      <c r="C670" s="193">
        <v>48.38</v>
      </c>
      <c r="D670" s="258"/>
      <c r="E670" s="259"/>
      <c r="F670" s="53"/>
      <c r="G670" s="54"/>
      <c r="H670" s="239"/>
      <c r="I670" s="253"/>
      <c r="J670" s="253"/>
      <c r="K670" s="253"/>
      <c r="L670" s="35"/>
      <c r="M670" s="59"/>
      <c r="N670" s="14"/>
      <c r="O670" s="264">
        <v>48.38</v>
      </c>
      <c r="P670" s="55">
        <v>500</v>
      </c>
      <c r="Q670" s="49"/>
      <c r="R670" s="50"/>
    </row>
    <row r="671" spans="1:18" x14ac:dyDescent="0.25">
      <c r="A671" s="214" t="s">
        <v>719</v>
      </c>
      <c r="B671" s="51" t="s">
        <v>564</v>
      </c>
      <c r="C671" s="193">
        <v>48.38</v>
      </c>
      <c r="D671" s="258"/>
      <c r="E671" s="259"/>
      <c r="F671" s="53"/>
      <c r="G671" s="54"/>
      <c r="H671" s="239"/>
      <c r="I671" s="253"/>
      <c r="J671" s="253"/>
      <c r="K671" s="253"/>
      <c r="L671" s="35"/>
      <c r="M671" s="59"/>
      <c r="N671" s="14"/>
      <c r="O671" s="264">
        <v>48.38</v>
      </c>
      <c r="P671" s="55">
        <v>500</v>
      </c>
      <c r="Q671" s="58"/>
      <c r="R671" s="50"/>
    </row>
    <row r="672" spans="1:18" x14ac:dyDescent="0.25">
      <c r="A672" s="214" t="s">
        <v>720</v>
      </c>
      <c r="B672" s="51" t="s">
        <v>564</v>
      </c>
      <c r="C672" s="193">
        <v>48.38</v>
      </c>
      <c r="D672" s="258"/>
      <c r="E672" s="259"/>
      <c r="F672" s="53"/>
      <c r="G672" s="54"/>
      <c r="H672" s="239"/>
      <c r="I672" s="253"/>
      <c r="J672" s="253"/>
      <c r="K672" s="253"/>
      <c r="L672" s="35"/>
      <c r="M672" s="59"/>
      <c r="N672" s="14"/>
      <c r="O672" s="264">
        <v>48.38</v>
      </c>
      <c r="P672" s="55">
        <v>500</v>
      </c>
      <c r="Q672" s="49"/>
      <c r="R672" s="50"/>
    </row>
    <row r="673" spans="1:18" x14ac:dyDescent="0.25">
      <c r="A673" s="214" t="s">
        <v>721</v>
      </c>
      <c r="B673" s="51" t="s">
        <v>564</v>
      </c>
      <c r="C673" s="193">
        <v>48.38</v>
      </c>
      <c r="D673" s="258"/>
      <c r="E673" s="259"/>
      <c r="F673" s="53"/>
      <c r="G673" s="54"/>
      <c r="H673" s="239"/>
      <c r="I673" s="253"/>
      <c r="J673" s="253"/>
      <c r="K673" s="253"/>
      <c r="L673" s="35"/>
      <c r="M673" s="59"/>
      <c r="N673" s="14"/>
      <c r="O673" s="264">
        <v>48.38</v>
      </c>
      <c r="P673" s="55">
        <v>500</v>
      </c>
      <c r="Q673" s="49"/>
      <c r="R673" s="50"/>
    </row>
    <row r="674" spans="1:18" x14ac:dyDescent="0.25">
      <c r="A674" s="214" t="s">
        <v>722</v>
      </c>
      <c r="B674" s="51" t="s">
        <v>564</v>
      </c>
      <c r="C674" s="193">
        <v>48.38</v>
      </c>
      <c r="D674" s="258"/>
      <c r="E674" s="259"/>
      <c r="F674" s="53"/>
      <c r="G674" s="54"/>
      <c r="H674" s="239"/>
      <c r="I674" s="253"/>
      <c r="J674" s="253"/>
      <c r="K674" s="253"/>
      <c r="L674" s="35"/>
      <c r="M674" s="59"/>
      <c r="N674" s="14"/>
      <c r="O674" s="264">
        <v>48.38</v>
      </c>
      <c r="P674" s="55">
        <v>500</v>
      </c>
      <c r="Q674" s="49"/>
      <c r="R674" s="50"/>
    </row>
    <row r="675" spans="1:18" x14ac:dyDescent="0.25">
      <c r="A675" s="214" t="s">
        <v>723</v>
      </c>
      <c r="B675" s="51" t="s">
        <v>564</v>
      </c>
      <c r="C675" s="193">
        <v>48.38</v>
      </c>
      <c r="D675" s="258"/>
      <c r="E675" s="259"/>
      <c r="F675" s="53"/>
      <c r="G675" s="54"/>
      <c r="H675" s="239"/>
      <c r="I675" s="253"/>
      <c r="J675" s="253"/>
      <c r="K675" s="253"/>
      <c r="L675" s="35"/>
      <c r="M675" s="59"/>
      <c r="N675" s="14"/>
      <c r="O675" s="264">
        <v>48.38</v>
      </c>
      <c r="P675" s="55">
        <v>500</v>
      </c>
      <c r="Q675" s="49"/>
      <c r="R675" s="50"/>
    </row>
    <row r="676" spans="1:18" x14ac:dyDescent="0.25">
      <c r="A676" s="214" t="s">
        <v>724</v>
      </c>
      <c r="B676" s="51" t="s">
        <v>564</v>
      </c>
      <c r="C676" s="193">
        <v>48.38</v>
      </c>
      <c r="D676" s="258"/>
      <c r="E676" s="259"/>
      <c r="F676" s="53"/>
      <c r="G676" s="54"/>
      <c r="H676" s="239"/>
      <c r="I676" s="253"/>
      <c r="J676" s="253"/>
      <c r="K676" s="253"/>
      <c r="L676" s="35"/>
      <c r="M676" s="59"/>
      <c r="N676" s="14"/>
      <c r="O676" s="264">
        <v>48.38</v>
      </c>
      <c r="P676" s="55">
        <v>500</v>
      </c>
      <c r="Q676" s="49"/>
      <c r="R676" s="50"/>
    </row>
    <row r="677" spans="1:18" x14ac:dyDescent="0.25">
      <c r="A677" s="214" t="s">
        <v>725</v>
      </c>
      <c r="B677" s="51" t="s">
        <v>564</v>
      </c>
      <c r="C677" s="193">
        <v>48.38</v>
      </c>
      <c r="D677" s="258"/>
      <c r="E677" s="259"/>
      <c r="F677" s="53"/>
      <c r="G677" s="54"/>
      <c r="H677" s="239"/>
      <c r="I677" s="253"/>
      <c r="J677" s="253"/>
      <c r="K677" s="253"/>
      <c r="L677" s="35"/>
      <c r="M677" s="59"/>
      <c r="N677" s="14"/>
      <c r="O677" s="264">
        <v>48.38</v>
      </c>
      <c r="P677" s="55">
        <v>500</v>
      </c>
      <c r="Q677" s="49"/>
      <c r="R677" s="50"/>
    </row>
    <row r="678" spans="1:18" x14ac:dyDescent="0.25">
      <c r="A678" s="214" t="s">
        <v>726</v>
      </c>
      <c r="B678" s="51" t="s">
        <v>564</v>
      </c>
      <c r="C678" s="193">
        <v>48.38</v>
      </c>
      <c r="D678" s="258"/>
      <c r="E678" s="259"/>
      <c r="F678" s="53"/>
      <c r="G678" s="54"/>
      <c r="H678" s="239"/>
      <c r="I678" s="253"/>
      <c r="J678" s="253"/>
      <c r="K678" s="253"/>
      <c r="L678" s="35"/>
      <c r="M678" s="59"/>
      <c r="N678" s="14"/>
      <c r="O678" s="264">
        <v>48.38</v>
      </c>
      <c r="P678" s="55">
        <v>500</v>
      </c>
      <c r="Q678" s="58"/>
      <c r="R678" s="50"/>
    </row>
    <row r="679" spans="1:18" x14ac:dyDescent="0.25">
      <c r="A679" s="214" t="s">
        <v>727</v>
      </c>
      <c r="B679" s="51" t="s">
        <v>564</v>
      </c>
      <c r="C679" s="193">
        <v>48.38</v>
      </c>
      <c r="D679" s="258"/>
      <c r="E679" s="259"/>
      <c r="F679" s="53"/>
      <c r="G679" s="54"/>
      <c r="H679" s="239"/>
      <c r="I679" s="253"/>
      <c r="J679" s="253"/>
      <c r="K679" s="253"/>
      <c r="L679" s="35"/>
      <c r="M679" s="59"/>
      <c r="N679" s="14"/>
      <c r="O679" s="264">
        <v>48.38</v>
      </c>
      <c r="P679" s="55">
        <v>500</v>
      </c>
      <c r="Q679" s="49"/>
      <c r="R679" s="50"/>
    </row>
    <row r="680" spans="1:18" x14ac:dyDescent="0.25">
      <c r="A680" s="214" t="s">
        <v>728</v>
      </c>
      <c r="B680" s="51" t="s">
        <v>564</v>
      </c>
      <c r="C680" s="193">
        <v>48.38</v>
      </c>
      <c r="D680" s="258"/>
      <c r="E680" s="259"/>
      <c r="F680" s="53"/>
      <c r="G680" s="54"/>
      <c r="H680" s="239"/>
      <c r="I680" s="253"/>
      <c r="J680" s="253"/>
      <c r="K680" s="253"/>
      <c r="L680" s="35"/>
      <c r="M680" s="59"/>
      <c r="N680" s="14"/>
      <c r="O680" s="264">
        <v>48.38</v>
      </c>
      <c r="P680" s="55">
        <v>500</v>
      </c>
      <c r="Q680" s="49"/>
      <c r="R680" s="50"/>
    </row>
    <row r="681" spans="1:18" x14ac:dyDescent="0.25">
      <c r="A681" s="214" t="s">
        <v>729</v>
      </c>
      <c r="B681" s="51" t="s">
        <v>564</v>
      </c>
      <c r="C681" s="193">
        <v>48.38</v>
      </c>
      <c r="D681" s="258"/>
      <c r="E681" s="259"/>
      <c r="F681" s="53"/>
      <c r="G681" s="54"/>
      <c r="H681" s="239"/>
      <c r="I681" s="253"/>
      <c r="J681" s="253"/>
      <c r="K681" s="253"/>
      <c r="L681" s="35"/>
      <c r="M681" s="59"/>
      <c r="N681" s="14"/>
      <c r="O681" s="264">
        <v>48.38</v>
      </c>
      <c r="P681" s="55">
        <v>500</v>
      </c>
      <c r="Q681" s="49"/>
      <c r="R681" s="50"/>
    </row>
    <row r="682" spans="1:18" x14ac:dyDescent="0.25">
      <c r="A682" s="214" t="s">
        <v>730</v>
      </c>
      <c r="B682" s="51" t="s">
        <v>564</v>
      </c>
      <c r="C682" s="193">
        <v>48.38</v>
      </c>
      <c r="D682" s="258"/>
      <c r="E682" s="259"/>
      <c r="F682" s="53"/>
      <c r="G682" s="54"/>
      <c r="H682" s="239"/>
      <c r="I682" s="253"/>
      <c r="J682" s="253"/>
      <c r="K682" s="253"/>
      <c r="L682" s="35"/>
      <c r="M682" s="59"/>
      <c r="N682" s="14"/>
      <c r="O682" s="264">
        <v>48.38</v>
      </c>
      <c r="P682" s="55">
        <v>500</v>
      </c>
      <c r="Q682" s="49"/>
      <c r="R682" s="50"/>
    </row>
    <row r="683" spans="1:18" x14ac:dyDescent="0.25">
      <c r="A683" s="214" t="s">
        <v>731</v>
      </c>
      <c r="B683" s="51" t="s">
        <v>564</v>
      </c>
      <c r="C683" s="193">
        <v>48.38</v>
      </c>
      <c r="D683" s="258"/>
      <c r="E683" s="259"/>
      <c r="F683" s="53"/>
      <c r="G683" s="54"/>
      <c r="H683" s="239"/>
      <c r="I683" s="253"/>
      <c r="J683" s="253"/>
      <c r="K683" s="253"/>
      <c r="L683" s="35"/>
      <c r="M683" s="59"/>
      <c r="N683" s="14"/>
      <c r="O683" s="264">
        <v>48.38</v>
      </c>
      <c r="P683" s="55">
        <v>500</v>
      </c>
      <c r="Q683" s="49"/>
      <c r="R683" s="50"/>
    </row>
    <row r="684" spans="1:18" x14ac:dyDescent="0.25">
      <c r="A684" s="214" t="s">
        <v>732</v>
      </c>
      <c r="B684" s="51" t="s">
        <v>564</v>
      </c>
      <c r="C684" s="193">
        <v>48.38</v>
      </c>
      <c r="D684" s="258"/>
      <c r="E684" s="259"/>
      <c r="F684" s="53"/>
      <c r="G684" s="54"/>
      <c r="H684" s="239"/>
      <c r="I684" s="253"/>
      <c r="J684" s="253"/>
      <c r="K684" s="253"/>
      <c r="L684" s="35"/>
      <c r="M684" s="59"/>
      <c r="N684" s="14"/>
      <c r="O684" s="264">
        <v>48.38</v>
      </c>
      <c r="P684" s="55">
        <v>500</v>
      </c>
      <c r="Q684" s="49"/>
      <c r="R684" s="50"/>
    </row>
    <row r="685" spans="1:18" x14ac:dyDescent="0.25">
      <c r="A685" s="214" t="s">
        <v>733</v>
      </c>
      <c r="B685" s="51" t="s">
        <v>564</v>
      </c>
      <c r="C685" s="193">
        <v>48.38</v>
      </c>
      <c r="D685" s="258"/>
      <c r="E685" s="259"/>
      <c r="F685" s="53"/>
      <c r="G685" s="54"/>
      <c r="H685" s="239"/>
      <c r="I685" s="253"/>
      <c r="J685" s="253"/>
      <c r="K685" s="253"/>
      <c r="L685" s="35"/>
      <c r="M685" s="59"/>
      <c r="N685" s="14"/>
      <c r="O685" s="264">
        <v>48.38</v>
      </c>
      <c r="P685" s="55">
        <v>500</v>
      </c>
      <c r="Q685" s="58"/>
      <c r="R685" s="50"/>
    </row>
    <row r="686" spans="1:18" x14ac:dyDescent="0.25">
      <c r="A686" s="214" t="s">
        <v>734</v>
      </c>
      <c r="B686" s="51" t="s">
        <v>564</v>
      </c>
      <c r="C686" s="193">
        <v>48.38</v>
      </c>
      <c r="D686" s="258"/>
      <c r="E686" s="259"/>
      <c r="F686" s="53"/>
      <c r="G686" s="54"/>
      <c r="H686" s="239"/>
      <c r="I686" s="253"/>
      <c r="J686" s="253"/>
      <c r="K686" s="253"/>
      <c r="L686" s="35"/>
      <c r="M686" s="59"/>
      <c r="N686" s="14"/>
      <c r="O686" s="264">
        <v>48.38</v>
      </c>
      <c r="P686" s="55">
        <v>500</v>
      </c>
      <c r="Q686" s="49"/>
      <c r="R686" s="50"/>
    </row>
    <row r="687" spans="1:18" x14ac:dyDescent="0.25">
      <c r="A687" s="214" t="s">
        <v>735</v>
      </c>
      <c r="B687" s="51" t="s">
        <v>564</v>
      </c>
      <c r="C687" s="193">
        <v>48.38</v>
      </c>
      <c r="D687" s="258"/>
      <c r="E687" s="259"/>
      <c r="F687" s="53"/>
      <c r="G687" s="54"/>
      <c r="H687" s="239"/>
      <c r="I687" s="253"/>
      <c r="J687" s="253"/>
      <c r="K687" s="253"/>
      <c r="L687" s="35"/>
      <c r="M687" s="59"/>
      <c r="N687" s="14"/>
      <c r="O687" s="264">
        <v>48.38</v>
      </c>
      <c r="P687" s="55">
        <v>500</v>
      </c>
      <c r="Q687" s="49"/>
      <c r="R687" s="50"/>
    </row>
    <row r="688" spans="1:18" x14ac:dyDescent="0.25">
      <c r="A688" s="214" t="s">
        <v>736</v>
      </c>
      <c r="B688" s="51" t="s">
        <v>564</v>
      </c>
      <c r="C688" s="193">
        <v>48.38</v>
      </c>
      <c r="D688" s="258"/>
      <c r="E688" s="259"/>
      <c r="F688" s="53"/>
      <c r="G688" s="54"/>
      <c r="H688" s="239"/>
      <c r="I688" s="253"/>
      <c r="J688" s="253"/>
      <c r="K688" s="253"/>
      <c r="L688" s="35"/>
      <c r="M688" s="59"/>
      <c r="N688" s="14"/>
      <c r="O688" s="264">
        <v>48.38</v>
      </c>
      <c r="P688" s="55">
        <v>500</v>
      </c>
      <c r="Q688" s="49"/>
      <c r="R688" s="50"/>
    </row>
    <row r="689" spans="1:18" x14ac:dyDescent="0.25">
      <c r="A689" s="214" t="s">
        <v>737</v>
      </c>
      <c r="B689" s="51" t="s">
        <v>564</v>
      </c>
      <c r="C689" s="193">
        <v>48.38</v>
      </c>
      <c r="D689" s="258"/>
      <c r="E689" s="259"/>
      <c r="F689" s="53"/>
      <c r="G689" s="54"/>
      <c r="H689" s="239"/>
      <c r="I689" s="253"/>
      <c r="J689" s="253"/>
      <c r="K689" s="253"/>
      <c r="L689" s="35"/>
      <c r="M689" s="59"/>
      <c r="N689" s="14"/>
      <c r="O689" s="264">
        <v>48.38</v>
      </c>
      <c r="P689" s="55">
        <v>500</v>
      </c>
      <c r="Q689" s="49"/>
      <c r="R689" s="50"/>
    </row>
    <row r="690" spans="1:18" x14ac:dyDescent="0.25">
      <c r="A690" s="214" t="s">
        <v>738</v>
      </c>
      <c r="B690" s="51" t="s">
        <v>564</v>
      </c>
      <c r="C690" s="193">
        <v>48.38</v>
      </c>
      <c r="D690" s="258"/>
      <c r="E690" s="259"/>
      <c r="F690" s="53"/>
      <c r="G690" s="54"/>
      <c r="H690" s="239"/>
      <c r="I690" s="253"/>
      <c r="J690" s="253"/>
      <c r="K690" s="253"/>
      <c r="L690" s="35"/>
      <c r="M690" s="59"/>
      <c r="N690" s="14"/>
      <c r="O690" s="264">
        <v>48.38</v>
      </c>
      <c r="P690" s="55">
        <v>500</v>
      </c>
      <c r="Q690" s="49"/>
      <c r="R690" s="50"/>
    </row>
    <row r="691" spans="1:18" x14ac:dyDescent="0.25">
      <c r="A691" s="214" t="s">
        <v>739</v>
      </c>
      <c r="B691" s="51" t="s">
        <v>564</v>
      </c>
      <c r="C691" s="193">
        <v>48.38</v>
      </c>
      <c r="D691" s="258"/>
      <c r="E691" s="259"/>
      <c r="F691" s="53"/>
      <c r="G691" s="54"/>
      <c r="H691" s="239"/>
      <c r="I691" s="253"/>
      <c r="J691" s="253"/>
      <c r="K691" s="253"/>
      <c r="L691" s="35"/>
      <c r="M691" s="59"/>
      <c r="N691" s="14"/>
      <c r="O691" s="264">
        <v>48.38</v>
      </c>
      <c r="P691" s="55">
        <v>500</v>
      </c>
      <c r="Q691" s="49"/>
      <c r="R691" s="50"/>
    </row>
    <row r="692" spans="1:18" x14ac:dyDescent="0.25">
      <c r="A692" s="214" t="s">
        <v>740</v>
      </c>
      <c r="B692" s="51" t="s">
        <v>564</v>
      </c>
      <c r="C692" s="193">
        <v>48.38</v>
      </c>
      <c r="D692" s="258"/>
      <c r="E692" s="259"/>
      <c r="F692" s="53"/>
      <c r="G692" s="54"/>
      <c r="H692" s="239"/>
      <c r="I692" s="253"/>
      <c r="J692" s="253"/>
      <c r="K692" s="253"/>
      <c r="L692" s="35"/>
      <c r="M692" s="59"/>
      <c r="N692" s="14"/>
      <c r="O692" s="264">
        <v>48.38</v>
      </c>
      <c r="P692" s="55">
        <v>500</v>
      </c>
      <c r="Q692" s="58"/>
      <c r="R692" s="50"/>
    </row>
    <row r="693" spans="1:18" x14ac:dyDescent="0.25">
      <c r="A693" s="214" t="s">
        <v>741</v>
      </c>
      <c r="B693" s="51" t="s">
        <v>564</v>
      </c>
      <c r="C693" s="193">
        <v>48.38</v>
      </c>
      <c r="D693" s="258"/>
      <c r="E693" s="259"/>
      <c r="F693" s="53"/>
      <c r="G693" s="54"/>
      <c r="H693" s="239"/>
      <c r="I693" s="253"/>
      <c r="J693" s="253"/>
      <c r="K693" s="253"/>
      <c r="L693" s="35"/>
      <c r="M693" s="59"/>
      <c r="N693" s="14"/>
      <c r="O693" s="264">
        <v>48.38</v>
      </c>
      <c r="P693" s="55">
        <v>500</v>
      </c>
      <c r="Q693" s="49"/>
      <c r="R693" s="50"/>
    </row>
    <row r="694" spans="1:18" x14ac:dyDescent="0.25">
      <c r="A694" s="214" t="s">
        <v>742</v>
      </c>
      <c r="B694" s="51" t="s">
        <v>564</v>
      </c>
      <c r="C694" s="193">
        <v>48.38</v>
      </c>
      <c r="D694" s="258"/>
      <c r="E694" s="259"/>
      <c r="F694" s="53"/>
      <c r="G694" s="54"/>
      <c r="H694" s="239"/>
      <c r="I694" s="253"/>
      <c r="J694" s="253"/>
      <c r="K694" s="253"/>
      <c r="L694" s="35"/>
      <c r="M694" s="59"/>
      <c r="N694" s="14"/>
      <c r="O694" s="264">
        <v>48.38</v>
      </c>
      <c r="P694" s="55">
        <v>500</v>
      </c>
      <c r="Q694" s="49"/>
      <c r="R694" s="50"/>
    </row>
    <row r="695" spans="1:18" x14ac:dyDescent="0.25">
      <c r="A695" s="214" t="s">
        <v>743</v>
      </c>
      <c r="B695" s="51" t="s">
        <v>564</v>
      </c>
      <c r="C695" s="193">
        <v>48.38</v>
      </c>
      <c r="D695" s="258"/>
      <c r="E695" s="259"/>
      <c r="F695" s="53"/>
      <c r="G695" s="54"/>
      <c r="H695" s="239"/>
      <c r="I695" s="253"/>
      <c r="J695" s="253"/>
      <c r="K695" s="253"/>
      <c r="L695" s="35"/>
      <c r="M695" s="59"/>
      <c r="N695" s="14"/>
      <c r="O695" s="264">
        <v>48.38</v>
      </c>
      <c r="P695" s="55">
        <v>500</v>
      </c>
      <c r="Q695" s="49"/>
      <c r="R695" s="50"/>
    </row>
    <row r="696" spans="1:18" x14ac:dyDescent="0.25">
      <c r="A696" s="214" t="s">
        <v>744</v>
      </c>
      <c r="B696" s="51" t="s">
        <v>564</v>
      </c>
      <c r="C696" s="193">
        <v>48.38</v>
      </c>
      <c r="D696" s="258"/>
      <c r="E696" s="259"/>
      <c r="F696" s="53"/>
      <c r="G696" s="54"/>
      <c r="H696" s="239"/>
      <c r="I696" s="253"/>
      <c r="J696" s="253"/>
      <c r="K696" s="253"/>
      <c r="L696" s="35"/>
      <c r="M696" s="59"/>
      <c r="N696" s="14"/>
      <c r="O696" s="264">
        <v>48.38</v>
      </c>
      <c r="P696" s="55">
        <v>500</v>
      </c>
      <c r="Q696" s="49"/>
      <c r="R696" s="50"/>
    </row>
    <row r="697" spans="1:18" x14ac:dyDescent="0.25">
      <c r="A697" s="214" t="s">
        <v>745</v>
      </c>
      <c r="B697" s="51" t="s">
        <v>564</v>
      </c>
      <c r="C697" s="193">
        <v>48.38</v>
      </c>
      <c r="D697" s="258"/>
      <c r="E697" s="259"/>
      <c r="F697" s="53"/>
      <c r="G697" s="54"/>
      <c r="H697" s="239"/>
      <c r="I697" s="253"/>
      <c r="J697" s="253"/>
      <c r="K697" s="253"/>
      <c r="L697" s="35"/>
      <c r="M697" s="59"/>
      <c r="N697" s="14"/>
      <c r="O697" s="264">
        <v>48.38</v>
      </c>
      <c r="P697" s="55">
        <v>500</v>
      </c>
      <c r="Q697" s="49"/>
      <c r="R697" s="50"/>
    </row>
    <row r="698" spans="1:18" x14ac:dyDescent="0.25">
      <c r="A698" s="214" t="s">
        <v>746</v>
      </c>
      <c r="B698" s="51" t="s">
        <v>564</v>
      </c>
      <c r="C698" s="193">
        <v>48.38</v>
      </c>
      <c r="D698" s="258"/>
      <c r="E698" s="259"/>
      <c r="F698" s="53"/>
      <c r="G698" s="54"/>
      <c r="H698" s="239"/>
      <c r="I698" s="253"/>
      <c r="J698" s="253"/>
      <c r="K698" s="253"/>
      <c r="L698" s="35"/>
      <c r="M698" s="59"/>
      <c r="N698" s="14"/>
      <c r="O698" s="264">
        <v>48.38</v>
      </c>
      <c r="P698" s="55">
        <v>500</v>
      </c>
      <c r="Q698" s="49"/>
      <c r="R698" s="50"/>
    </row>
    <row r="699" spans="1:18" x14ac:dyDescent="0.25">
      <c r="A699" s="214" t="s">
        <v>747</v>
      </c>
      <c r="B699" s="51" t="s">
        <v>564</v>
      </c>
      <c r="C699" s="193">
        <v>48.38</v>
      </c>
      <c r="D699" s="258"/>
      <c r="E699" s="259"/>
      <c r="F699" s="53"/>
      <c r="G699" s="54"/>
      <c r="H699" s="239"/>
      <c r="I699" s="253"/>
      <c r="J699" s="253"/>
      <c r="K699" s="253"/>
      <c r="L699" s="35"/>
      <c r="M699" s="59"/>
      <c r="N699" s="14"/>
      <c r="O699" s="264">
        <v>48.38</v>
      </c>
      <c r="P699" s="55">
        <v>500</v>
      </c>
      <c r="Q699" s="58"/>
      <c r="R699" s="50"/>
    </row>
    <row r="700" spans="1:18" x14ac:dyDescent="0.25">
      <c r="A700" s="214" t="s">
        <v>748</v>
      </c>
      <c r="B700" s="51" t="s">
        <v>564</v>
      </c>
      <c r="C700" s="193">
        <v>48.38</v>
      </c>
      <c r="D700" s="258"/>
      <c r="E700" s="259"/>
      <c r="F700" s="53"/>
      <c r="G700" s="54"/>
      <c r="H700" s="239"/>
      <c r="I700" s="253"/>
      <c r="J700" s="253"/>
      <c r="K700" s="253"/>
      <c r="L700" s="35"/>
      <c r="M700" s="59"/>
      <c r="N700" s="14"/>
      <c r="O700" s="264">
        <v>48.38</v>
      </c>
      <c r="P700" s="55">
        <v>500</v>
      </c>
      <c r="Q700" s="49"/>
      <c r="R700" s="50"/>
    </row>
    <row r="701" spans="1:18" x14ac:dyDescent="0.25">
      <c r="A701" s="214" t="s">
        <v>749</v>
      </c>
      <c r="B701" s="51" t="s">
        <v>564</v>
      </c>
      <c r="C701" s="193">
        <v>48.38</v>
      </c>
      <c r="D701" s="258"/>
      <c r="E701" s="259"/>
      <c r="F701" s="53"/>
      <c r="G701" s="54"/>
      <c r="H701" s="239"/>
      <c r="I701" s="253"/>
      <c r="J701" s="253"/>
      <c r="K701" s="253"/>
      <c r="L701" s="35"/>
      <c r="M701" s="59"/>
      <c r="N701" s="14"/>
      <c r="O701" s="264">
        <v>48.38</v>
      </c>
      <c r="P701" s="55">
        <v>500</v>
      </c>
      <c r="Q701" s="49"/>
      <c r="R701" s="50"/>
    </row>
    <row r="702" spans="1:18" x14ac:dyDescent="0.25">
      <c r="A702" s="214" t="s">
        <v>750</v>
      </c>
      <c r="B702" s="51" t="s">
        <v>564</v>
      </c>
      <c r="C702" s="193">
        <v>48.38</v>
      </c>
      <c r="D702" s="258"/>
      <c r="E702" s="259"/>
      <c r="F702" s="53"/>
      <c r="G702" s="54"/>
      <c r="H702" s="239"/>
      <c r="I702" s="253"/>
      <c r="J702" s="253"/>
      <c r="K702" s="253"/>
      <c r="L702" s="35"/>
      <c r="M702" s="59"/>
      <c r="N702" s="14"/>
      <c r="O702" s="264">
        <v>48.38</v>
      </c>
      <c r="P702" s="55">
        <v>500</v>
      </c>
      <c r="Q702" s="49"/>
      <c r="R702" s="50"/>
    </row>
    <row r="703" spans="1:18" x14ac:dyDescent="0.25">
      <c r="A703" s="214" t="s">
        <v>751</v>
      </c>
      <c r="B703" s="51" t="s">
        <v>564</v>
      </c>
      <c r="C703" s="193">
        <v>48.38</v>
      </c>
      <c r="D703" s="258"/>
      <c r="E703" s="259"/>
      <c r="F703" s="53"/>
      <c r="G703" s="54"/>
      <c r="H703" s="239"/>
      <c r="I703" s="253"/>
      <c r="J703" s="253"/>
      <c r="K703" s="253"/>
      <c r="L703" s="35"/>
      <c r="M703" s="59"/>
      <c r="N703" s="14"/>
      <c r="O703" s="264">
        <v>48.38</v>
      </c>
      <c r="P703" s="55">
        <v>500</v>
      </c>
      <c r="Q703" s="49"/>
      <c r="R703" s="50"/>
    </row>
    <row r="704" spans="1:18" x14ac:dyDescent="0.25">
      <c r="A704" s="214" t="s">
        <v>752</v>
      </c>
      <c r="B704" s="51" t="s">
        <v>564</v>
      </c>
      <c r="C704" s="193">
        <v>48.38</v>
      </c>
      <c r="D704" s="258"/>
      <c r="E704" s="259"/>
      <c r="F704" s="53"/>
      <c r="G704" s="54"/>
      <c r="H704" s="239"/>
      <c r="I704" s="253"/>
      <c r="J704" s="253"/>
      <c r="K704" s="253"/>
      <c r="L704" s="35"/>
      <c r="M704" s="59"/>
      <c r="N704" s="14"/>
      <c r="O704" s="264">
        <v>48.38</v>
      </c>
      <c r="P704" s="55">
        <v>500</v>
      </c>
      <c r="Q704" s="49"/>
      <c r="R704" s="50"/>
    </row>
    <row r="705" spans="1:18" x14ac:dyDescent="0.25">
      <c r="A705" s="214" t="s">
        <v>753</v>
      </c>
      <c r="B705" s="51" t="s">
        <v>564</v>
      </c>
      <c r="C705" s="193">
        <v>48.38</v>
      </c>
      <c r="D705" s="258"/>
      <c r="E705" s="259"/>
      <c r="F705" s="53"/>
      <c r="G705" s="54"/>
      <c r="H705" s="239"/>
      <c r="I705" s="253"/>
      <c r="J705" s="253"/>
      <c r="K705" s="253"/>
      <c r="L705" s="35"/>
      <c r="M705" s="59"/>
      <c r="N705" s="14"/>
      <c r="O705" s="264">
        <v>48.38</v>
      </c>
      <c r="P705" s="55">
        <v>500</v>
      </c>
      <c r="Q705" s="49"/>
      <c r="R705" s="50"/>
    </row>
    <row r="706" spans="1:18" x14ac:dyDescent="0.25">
      <c r="A706" s="214" t="s">
        <v>754</v>
      </c>
      <c r="B706" s="51" t="s">
        <v>564</v>
      </c>
      <c r="C706" s="193">
        <v>48.38</v>
      </c>
      <c r="D706" s="258"/>
      <c r="E706" s="259"/>
      <c r="F706" s="53"/>
      <c r="G706" s="54"/>
      <c r="H706" s="239"/>
      <c r="I706" s="253"/>
      <c r="J706" s="253"/>
      <c r="K706" s="253"/>
      <c r="L706" s="35"/>
      <c r="M706" s="59"/>
      <c r="N706" s="14"/>
      <c r="O706" s="264">
        <v>48.38</v>
      </c>
      <c r="P706" s="55">
        <v>500</v>
      </c>
      <c r="Q706" s="58"/>
      <c r="R706" s="50"/>
    </row>
    <row r="707" spans="1:18" x14ac:dyDescent="0.25">
      <c r="A707" s="214" t="s">
        <v>755</v>
      </c>
      <c r="B707" s="51" t="s">
        <v>564</v>
      </c>
      <c r="C707" s="193">
        <v>48.38</v>
      </c>
      <c r="D707" s="258"/>
      <c r="E707" s="259"/>
      <c r="F707" s="53"/>
      <c r="G707" s="54"/>
      <c r="H707" s="239"/>
      <c r="I707" s="253"/>
      <c r="J707" s="253"/>
      <c r="K707" s="253"/>
      <c r="L707" s="35"/>
      <c r="M707" s="59"/>
      <c r="N707" s="14"/>
      <c r="O707" s="264">
        <v>48.38</v>
      </c>
      <c r="P707" s="55">
        <v>500</v>
      </c>
      <c r="Q707" s="49"/>
      <c r="R707" s="50"/>
    </row>
    <row r="708" spans="1:18" x14ac:dyDescent="0.25">
      <c r="A708" s="214" t="s">
        <v>756</v>
      </c>
      <c r="B708" s="51" t="s">
        <v>564</v>
      </c>
      <c r="C708" s="193">
        <v>48.38</v>
      </c>
      <c r="D708" s="258"/>
      <c r="E708" s="259"/>
      <c r="F708" s="53"/>
      <c r="G708" s="54"/>
      <c r="H708" s="239"/>
      <c r="I708" s="253"/>
      <c r="J708" s="253"/>
      <c r="K708" s="253"/>
      <c r="L708" s="35"/>
      <c r="M708" s="59"/>
      <c r="N708" s="14"/>
      <c r="O708" s="264">
        <v>48.38</v>
      </c>
      <c r="P708" s="55">
        <v>500</v>
      </c>
      <c r="Q708" s="49"/>
      <c r="R708" s="50"/>
    </row>
    <row r="709" spans="1:18" x14ac:dyDescent="0.25">
      <c r="A709" s="214" t="s">
        <v>757</v>
      </c>
      <c r="B709" s="51" t="s">
        <v>564</v>
      </c>
      <c r="C709" s="193">
        <v>48.38</v>
      </c>
      <c r="D709" s="258"/>
      <c r="E709" s="259"/>
      <c r="F709" s="53"/>
      <c r="G709" s="54"/>
      <c r="H709" s="239"/>
      <c r="I709" s="253"/>
      <c r="J709" s="253"/>
      <c r="K709" s="253"/>
      <c r="L709" s="35"/>
      <c r="M709" s="59"/>
      <c r="N709" s="14"/>
      <c r="O709" s="264">
        <v>48.38</v>
      </c>
      <c r="P709" s="55">
        <v>500</v>
      </c>
      <c r="Q709" s="49"/>
      <c r="R709" s="50"/>
    </row>
    <row r="710" spans="1:18" x14ac:dyDescent="0.25">
      <c r="A710" s="214" t="s">
        <v>758</v>
      </c>
      <c r="B710" s="51" t="s">
        <v>564</v>
      </c>
      <c r="C710" s="193">
        <v>48.38</v>
      </c>
      <c r="D710" s="258"/>
      <c r="E710" s="259"/>
      <c r="F710" s="53"/>
      <c r="G710" s="54"/>
      <c r="H710" s="239"/>
      <c r="I710" s="253"/>
      <c r="J710" s="253"/>
      <c r="K710" s="253"/>
      <c r="L710" s="35"/>
      <c r="M710" s="59"/>
      <c r="N710" s="14"/>
      <c r="O710" s="264">
        <v>48.38</v>
      </c>
      <c r="P710" s="55">
        <v>500</v>
      </c>
      <c r="Q710" s="49"/>
      <c r="R710" s="50"/>
    </row>
    <row r="711" spans="1:18" x14ac:dyDescent="0.25">
      <c r="A711" s="214" t="s">
        <v>759</v>
      </c>
      <c r="B711" s="51" t="s">
        <v>564</v>
      </c>
      <c r="C711" s="193">
        <v>48.38</v>
      </c>
      <c r="D711" s="258"/>
      <c r="E711" s="259"/>
      <c r="F711" s="53"/>
      <c r="G711" s="54"/>
      <c r="H711" s="239"/>
      <c r="I711" s="253"/>
      <c r="J711" s="253"/>
      <c r="K711" s="253"/>
      <c r="L711" s="35"/>
      <c r="M711" s="59"/>
      <c r="N711" s="14"/>
      <c r="O711" s="264">
        <v>48.38</v>
      </c>
      <c r="P711" s="55">
        <v>500</v>
      </c>
      <c r="Q711" s="49"/>
      <c r="R711" s="50"/>
    </row>
    <row r="712" spans="1:18" x14ac:dyDescent="0.25">
      <c r="A712" s="214" t="s">
        <v>760</v>
      </c>
      <c r="B712" s="51" t="s">
        <v>564</v>
      </c>
      <c r="C712" s="193">
        <v>48.38</v>
      </c>
      <c r="D712" s="258"/>
      <c r="E712" s="259"/>
      <c r="F712" s="53"/>
      <c r="G712" s="54"/>
      <c r="H712" s="239"/>
      <c r="I712" s="253"/>
      <c r="J712" s="253"/>
      <c r="K712" s="253"/>
      <c r="L712" s="35"/>
      <c r="M712" s="59"/>
      <c r="N712" s="14"/>
      <c r="O712" s="264">
        <v>48.38</v>
      </c>
      <c r="P712" s="55">
        <v>500</v>
      </c>
      <c r="Q712" s="49"/>
      <c r="R712" s="50"/>
    </row>
    <row r="713" spans="1:18" x14ac:dyDescent="0.25">
      <c r="A713" s="214" t="s">
        <v>761</v>
      </c>
      <c r="B713" s="51" t="s">
        <v>564</v>
      </c>
      <c r="C713" s="193">
        <v>48.38</v>
      </c>
      <c r="D713" s="258"/>
      <c r="E713" s="259"/>
      <c r="F713" s="53"/>
      <c r="G713" s="54"/>
      <c r="H713" s="239"/>
      <c r="I713" s="253"/>
      <c r="J713" s="253"/>
      <c r="K713" s="253"/>
      <c r="L713" s="35"/>
      <c r="M713" s="59"/>
      <c r="N713" s="14"/>
      <c r="O713" s="264">
        <v>48.38</v>
      </c>
      <c r="P713" s="55">
        <v>500</v>
      </c>
      <c r="Q713" s="58"/>
      <c r="R713" s="50"/>
    </row>
    <row r="714" spans="1:18" x14ac:dyDescent="0.25">
      <c r="A714" s="214" t="s">
        <v>762</v>
      </c>
      <c r="B714" s="51" t="s">
        <v>564</v>
      </c>
      <c r="C714" s="193">
        <v>48.38</v>
      </c>
      <c r="D714" s="258"/>
      <c r="E714" s="259"/>
      <c r="F714" s="53"/>
      <c r="G714" s="54"/>
      <c r="H714" s="239"/>
      <c r="I714" s="253"/>
      <c r="J714" s="253"/>
      <c r="K714" s="253"/>
      <c r="L714" s="35"/>
      <c r="M714" s="59"/>
      <c r="N714" s="14"/>
      <c r="O714" s="264">
        <v>48.38</v>
      </c>
      <c r="P714" s="55">
        <v>500</v>
      </c>
      <c r="Q714" s="49"/>
      <c r="R714" s="50"/>
    </row>
    <row r="715" spans="1:18" x14ac:dyDescent="0.25">
      <c r="A715" s="214" t="s">
        <v>763</v>
      </c>
      <c r="B715" s="51" t="s">
        <v>564</v>
      </c>
      <c r="C715" s="193">
        <v>48.38</v>
      </c>
      <c r="D715" s="258"/>
      <c r="E715" s="259"/>
      <c r="F715" s="53"/>
      <c r="G715" s="54"/>
      <c r="H715" s="239"/>
      <c r="I715" s="253"/>
      <c r="J715" s="253"/>
      <c r="K715" s="253"/>
      <c r="L715" s="35"/>
      <c r="M715" s="59"/>
      <c r="N715" s="14"/>
      <c r="O715" s="264">
        <v>48.38</v>
      </c>
      <c r="P715" s="55">
        <v>500</v>
      </c>
      <c r="Q715" s="49"/>
      <c r="R715" s="50"/>
    </row>
    <row r="716" spans="1:18" x14ac:dyDescent="0.25">
      <c r="A716" s="214" t="s">
        <v>764</v>
      </c>
      <c r="B716" s="51" t="s">
        <v>564</v>
      </c>
      <c r="C716" s="193">
        <v>48.38</v>
      </c>
      <c r="D716" s="258"/>
      <c r="E716" s="259"/>
      <c r="F716" s="53"/>
      <c r="G716" s="54"/>
      <c r="H716" s="239"/>
      <c r="I716" s="253"/>
      <c r="J716" s="253"/>
      <c r="K716" s="253"/>
      <c r="L716" s="35"/>
      <c r="M716" s="59"/>
      <c r="N716" s="14"/>
      <c r="O716" s="264">
        <v>48.38</v>
      </c>
      <c r="P716" s="55">
        <v>500</v>
      </c>
      <c r="Q716" s="49"/>
      <c r="R716" s="50"/>
    </row>
    <row r="717" spans="1:18" x14ac:dyDescent="0.25">
      <c r="A717" s="214" t="s">
        <v>765</v>
      </c>
      <c r="B717" s="51" t="s">
        <v>564</v>
      </c>
      <c r="C717" s="193">
        <v>48.38</v>
      </c>
      <c r="D717" s="258"/>
      <c r="E717" s="259"/>
      <c r="F717" s="53"/>
      <c r="G717" s="54"/>
      <c r="H717" s="239"/>
      <c r="I717" s="253"/>
      <c r="J717" s="253"/>
      <c r="K717" s="253"/>
      <c r="L717" s="35"/>
      <c r="M717" s="59"/>
      <c r="N717" s="14"/>
      <c r="O717" s="264">
        <v>48.38</v>
      </c>
      <c r="P717" s="55">
        <v>500</v>
      </c>
      <c r="Q717" s="49"/>
      <c r="R717" s="50"/>
    </row>
    <row r="718" spans="1:18" x14ac:dyDescent="0.25">
      <c r="A718" s="214" t="s">
        <v>766</v>
      </c>
      <c r="B718" s="51" t="s">
        <v>564</v>
      </c>
      <c r="C718" s="193">
        <v>48.38</v>
      </c>
      <c r="D718" s="258"/>
      <c r="E718" s="259"/>
      <c r="F718" s="53"/>
      <c r="G718" s="54"/>
      <c r="H718" s="239"/>
      <c r="I718" s="253"/>
      <c r="J718" s="253"/>
      <c r="K718" s="253"/>
      <c r="L718" s="35"/>
      <c r="M718" s="59"/>
      <c r="N718" s="14"/>
      <c r="O718" s="264">
        <v>48.38</v>
      </c>
      <c r="P718" s="55">
        <v>500</v>
      </c>
      <c r="Q718" s="49"/>
      <c r="R718" s="50"/>
    </row>
    <row r="719" spans="1:18" x14ac:dyDescent="0.25">
      <c r="A719" s="214" t="s">
        <v>767</v>
      </c>
      <c r="B719" s="51" t="s">
        <v>564</v>
      </c>
      <c r="C719" s="193">
        <v>48.38</v>
      </c>
      <c r="D719" s="258"/>
      <c r="E719" s="259"/>
      <c r="F719" s="53"/>
      <c r="G719" s="54"/>
      <c r="H719" s="239"/>
      <c r="I719" s="253"/>
      <c r="J719" s="253"/>
      <c r="K719" s="253"/>
      <c r="L719" s="35"/>
      <c r="M719" s="59"/>
      <c r="N719" s="14"/>
      <c r="O719" s="264">
        <v>48.38</v>
      </c>
      <c r="P719" s="55">
        <v>500</v>
      </c>
      <c r="Q719" s="49"/>
      <c r="R719" s="50"/>
    </row>
    <row r="720" spans="1:18" x14ac:dyDescent="0.25">
      <c r="A720" s="214" t="s">
        <v>768</v>
      </c>
      <c r="B720" s="51" t="s">
        <v>564</v>
      </c>
      <c r="C720" s="193">
        <v>48.38</v>
      </c>
      <c r="D720" s="258"/>
      <c r="E720" s="259"/>
      <c r="F720" s="53"/>
      <c r="G720" s="54"/>
      <c r="H720" s="239"/>
      <c r="I720" s="253"/>
      <c r="J720" s="253"/>
      <c r="K720" s="253"/>
      <c r="L720" s="35"/>
      <c r="M720" s="59"/>
      <c r="N720" s="14"/>
      <c r="O720" s="264">
        <v>48.38</v>
      </c>
      <c r="P720" s="55">
        <v>500</v>
      </c>
      <c r="Q720" s="58"/>
      <c r="R720" s="50"/>
    </row>
    <row r="721" spans="1:18" x14ac:dyDescent="0.25">
      <c r="A721" s="214" t="s">
        <v>769</v>
      </c>
      <c r="B721" s="51" t="s">
        <v>564</v>
      </c>
      <c r="C721" s="193">
        <v>48.38</v>
      </c>
      <c r="D721" s="258"/>
      <c r="E721" s="259"/>
      <c r="F721" s="53"/>
      <c r="G721" s="54"/>
      <c r="H721" s="239"/>
      <c r="I721" s="253"/>
      <c r="J721" s="253"/>
      <c r="K721" s="253"/>
      <c r="L721" s="35"/>
      <c r="M721" s="59"/>
      <c r="N721" s="14"/>
      <c r="O721" s="264">
        <v>48.38</v>
      </c>
      <c r="P721" s="55">
        <v>500</v>
      </c>
      <c r="Q721" s="49"/>
      <c r="R721" s="50"/>
    </row>
    <row r="722" spans="1:18" x14ac:dyDescent="0.25">
      <c r="A722" s="214" t="s">
        <v>770</v>
      </c>
      <c r="B722" s="51" t="s">
        <v>564</v>
      </c>
      <c r="C722" s="193">
        <v>48.38</v>
      </c>
      <c r="D722" s="258"/>
      <c r="E722" s="259"/>
      <c r="F722" s="53"/>
      <c r="G722" s="54"/>
      <c r="H722" s="239"/>
      <c r="I722" s="253"/>
      <c r="J722" s="253"/>
      <c r="K722" s="253"/>
      <c r="L722" s="35"/>
      <c r="M722" s="59"/>
      <c r="N722" s="14"/>
      <c r="O722" s="264">
        <v>48.38</v>
      </c>
      <c r="P722" s="55">
        <v>500</v>
      </c>
      <c r="Q722" s="49"/>
      <c r="R722" s="50"/>
    </row>
    <row r="723" spans="1:18" x14ac:dyDescent="0.25">
      <c r="A723" s="214" t="s">
        <v>771</v>
      </c>
      <c r="B723" s="51" t="s">
        <v>564</v>
      </c>
      <c r="C723" s="193">
        <v>48.38</v>
      </c>
      <c r="D723" s="258"/>
      <c r="E723" s="259"/>
      <c r="F723" s="53"/>
      <c r="G723" s="54"/>
      <c r="H723" s="239"/>
      <c r="I723" s="253"/>
      <c r="J723" s="253"/>
      <c r="K723" s="253"/>
      <c r="L723" s="35"/>
      <c r="M723" s="59"/>
      <c r="N723" s="14"/>
      <c r="O723" s="264">
        <v>48.38</v>
      </c>
      <c r="P723" s="55">
        <v>500</v>
      </c>
      <c r="Q723" s="49"/>
      <c r="R723" s="50"/>
    </row>
    <row r="724" spans="1:18" x14ac:dyDescent="0.25">
      <c r="A724" s="214" t="s">
        <v>772</v>
      </c>
      <c r="B724" s="51" t="s">
        <v>564</v>
      </c>
      <c r="C724" s="193">
        <v>48.38</v>
      </c>
      <c r="D724" s="258"/>
      <c r="E724" s="259"/>
      <c r="F724" s="53"/>
      <c r="G724" s="54"/>
      <c r="H724" s="239"/>
      <c r="I724" s="253"/>
      <c r="J724" s="253"/>
      <c r="K724" s="253"/>
      <c r="L724" s="35"/>
      <c r="M724" s="59"/>
      <c r="N724" s="14"/>
      <c r="O724" s="264">
        <v>48.38</v>
      </c>
      <c r="P724" s="55">
        <v>500</v>
      </c>
      <c r="Q724" s="49"/>
      <c r="R724" s="50"/>
    </row>
    <row r="725" spans="1:18" x14ac:dyDescent="0.25">
      <c r="A725" s="214" t="s">
        <v>773</v>
      </c>
      <c r="B725" s="51" t="s">
        <v>564</v>
      </c>
      <c r="C725" s="193">
        <v>48.38</v>
      </c>
      <c r="D725" s="258"/>
      <c r="E725" s="259"/>
      <c r="F725" s="53"/>
      <c r="G725" s="54"/>
      <c r="H725" s="239"/>
      <c r="I725" s="253"/>
      <c r="J725" s="253"/>
      <c r="K725" s="253"/>
      <c r="L725" s="35"/>
      <c r="M725" s="59"/>
      <c r="N725" s="14"/>
      <c r="O725" s="264">
        <v>48.38</v>
      </c>
      <c r="P725" s="55">
        <v>500</v>
      </c>
      <c r="Q725" s="49"/>
      <c r="R725" s="50"/>
    </row>
    <row r="726" spans="1:18" x14ac:dyDescent="0.25">
      <c r="A726" s="214" t="s">
        <v>774</v>
      </c>
      <c r="B726" s="51" t="s">
        <v>564</v>
      </c>
      <c r="C726" s="193">
        <v>48.38</v>
      </c>
      <c r="D726" s="258"/>
      <c r="E726" s="259"/>
      <c r="F726" s="53"/>
      <c r="G726" s="54"/>
      <c r="H726" s="239"/>
      <c r="I726" s="253"/>
      <c r="J726" s="253"/>
      <c r="K726" s="253"/>
      <c r="L726" s="35"/>
      <c r="M726" s="59"/>
      <c r="N726" s="14"/>
      <c r="O726" s="264">
        <v>48.38</v>
      </c>
      <c r="P726" s="55">
        <v>500</v>
      </c>
      <c r="Q726" s="49"/>
      <c r="R726" s="50"/>
    </row>
    <row r="727" spans="1:18" x14ac:dyDescent="0.25">
      <c r="A727" s="214" t="s">
        <v>775</v>
      </c>
      <c r="B727" s="51" t="s">
        <v>564</v>
      </c>
      <c r="C727" s="193">
        <v>48.38</v>
      </c>
      <c r="D727" s="258"/>
      <c r="E727" s="259"/>
      <c r="F727" s="53"/>
      <c r="G727" s="54"/>
      <c r="H727" s="239"/>
      <c r="I727" s="253"/>
      <c r="J727" s="253"/>
      <c r="K727" s="253"/>
      <c r="L727" s="35"/>
      <c r="M727" s="59"/>
      <c r="N727" s="14"/>
      <c r="O727" s="264">
        <v>48.38</v>
      </c>
      <c r="P727" s="55">
        <v>500</v>
      </c>
      <c r="Q727" s="58"/>
      <c r="R727" s="50"/>
    </row>
    <row r="728" spans="1:18" x14ac:dyDescent="0.25">
      <c r="A728" s="214" t="s">
        <v>776</v>
      </c>
      <c r="B728" s="51" t="s">
        <v>564</v>
      </c>
      <c r="C728" s="193">
        <v>48.38</v>
      </c>
      <c r="D728" s="258"/>
      <c r="E728" s="259"/>
      <c r="F728" s="53"/>
      <c r="G728" s="54"/>
      <c r="H728" s="239"/>
      <c r="I728" s="253"/>
      <c r="J728" s="253"/>
      <c r="K728" s="253"/>
      <c r="L728" s="35"/>
      <c r="M728" s="59"/>
      <c r="N728" s="14"/>
      <c r="O728" s="264">
        <v>48.38</v>
      </c>
      <c r="P728" s="55">
        <v>500</v>
      </c>
      <c r="Q728" s="49"/>
      <c r="R728" s="50"/>
    </row>
    <row r="729" spans="1:18" x14ac:dyDescent="0.25">
      <c r="A729" s="214" t="s">
        <v>777</v>
      </c>
      <c r="B729" s="51" t="s">
        <v>564</v>
      </c>
      <c r="C729" s="193">
        <v>48.38</v>
      </c>
      <c r="D729" s="258"/>
      <c r="E729" s="259"/>
      <c r="F729" s="53"/>
      <c r="G729" s="54"/>
      <c r="H729" s="239"/>
      <c r="I729" s="253"/>
      <c r="J729" s="253"/>
      <c r="K729" s="253"/>
      <c r="L729" s="35"/>
      <c r="M729" s="59"/>
      <c r="N729" s="14"/>
      <c r="O729" s="264">
        <v>48.38</v>
      </c>
      <c r="P729" s="55">
        <v>500</v>
      </c>
      <c r="Q729" s="49"/>
      <c r="R729" s="50"/>
    </row>
    <row r="730" spans="1:18" x14ac:dyDescent="0.25">
      <c r="A730" s="214" t="s">
        <v>778</v>
      </c>
      <c r="B730" s="51" t="s">
        <v>564</v>
      </c>
      <c r="C730" s="193">
        <v>48.38</v>
      </c>
      <c r="D730" s="258"/>
      <c r="E730" s="259"/>
      <c r="F730" s="53"/>
      <c r="G730" s="54"/>
      <c r="H730" s="239"/>
      <c r="I730" s="253"/>
      <c r="J730" s="253"/>
      <c r="K730" s="253"/>
      <c r="L730" s="35"/>
      <c r="M730" s="59"/>
      <c r="N730" s="14"/>
      <c r="O730" s="264">
        <v>48.38</v>
      </c>
      <c r="P730" s="55">
        <v>500</v>
      </c>
      <c r="Q730" s="49"/>
      <c r="R730" s="50"/>
    </row>
    <row r="731" spans="1:18" x14ac:dyDescent="0.25">
      <c r="A731" s="214" t="s">
        <v>779</v>
      </c>
      <c r="B731" s="51" t="s">
        <v>564</v>
      </c>
      <c r="C731" s="193">
        <v>48.38</v>
      </c>
      <c r="D731" s="258"/>
      <c r="E731" s="259"/>
      <c r="F731" s="53"/>
      <c r="G731" s="54"/>
      <c r="H731" s="239"/>
      <c r="I731" s="253"/>
      <c r="J731" s="253"/>
      <c r="K731" s="253"/>
      <c r="L731" s="35"/>
      <c r="M731" s="59"/>
      <c r="N731" s="14"/>
      <c r="O731" s="264">
        <v>48.38</v>
      </c>
      <c r="P731" s="55">
        <v>500</v>
      </c>
      <c r="Q731" s="49"/>
      <c r="R731" s="50"/>
    </row>
    <row r="732" spans="1:18" x14ac:dyDescent="0.25">
      <c r="A732" s="214" t="s">
        <v>780</v>
      </c>
      <c r="B732" s="51" t="s">
        <v>564</v>
      </c>
      <c r="C732" s="193">
        <v>48.38</v>
      </c>
      <c r="D732" s="258"/>
      <c r="E732" s="259"/>
      <c r="F732" s="53"/>
      <c r="G732" s="54"/>
      <c r="H732" s="239"/>
      <c r="I732" s="253"/>
      <c r="J732" s="253"/>
      <c r="K732" s="253"/>
      <c r="L732" s="35"/>
      <c r="M732" s="59"/>
      <c r="N732" s="14"/>
      <c r="O732" s="264">
        <v>48.38</v>
      </c>
      <c r="P732" s="55">
        <v>500</v>
      </c>
      <c r="Q732" s="49"/>
      <c r="R732" s="50"/>
    </row>
    <row r="733" spans="1:18" x14ac:dyDescent="0.25">
      <c r="A733" s="214" t="s">
        <v>781</v>
      </c>
      <c r="B733" s="51" t="s">
        <v>564</v>
      </c>
      <c r="C733" s="193">
        <v>48.38</v>
      </c>
      <c r="D733" s="258"/>
      <c r="E733" s="259"/>
      <c r="F733" s="53"/>
      <c r="G733" s="54"/>
      <c r="H733" s="239"/>
      <c r="I733" s="253"/>
      <c r="J733" s="253"/>
      <c r="K733" s="253"/>
      <c r="L733" s="35"/>
      <c r="M733" s="59"/>
      <c r="N733" s="14"/>
      <c r="O733" s="264">
        <v>48.38</v>
      </c>
      <c r="P733" s="55">
        <v>500</v>
      </c>
      <c r="Q733" s="49"/>
      <c r="R733" s="50"/>
    </row>
    <row r="734" spans="1:18" x14ac:dyDescent="0.25">
      <c r="A734" s="214" t="s">
        <v>782</v>
      </c>
      <c r="B734" s="51" t="s">
        <v>564</v>
      </c>
      <c r="C734" s="193">
        <v>48.38</v>
      </c>
      <c r="D734" s="258"/>
      <c r="E734" s="259"/>
      <c r="F734" s="53"/>
      <c r="G734" s="54"/>
      <c r="H734" s="239"/>
      <c r="I734" s="253"/>
      <c r="J734" s="253"/>
      <c r="K734" s="253"/>
      <c r="L734" s="35"/>
      <c r="M734" s="59"/>
      <c r="N734" s="14"/>
      <c r="O734" s="264">
        <v>48.38</v>
      </c>
      <c r="P734" s="55">
        <v>500</v>
      </c>
      <c r="Q734" s="58"/>
      <c r="R734" s="50"/>
    </row>
    <row r="735" spans="1:18" x14ac:dyDescent="0.25">
      <c r="A735" s="214" t="s">
        <v>783</v>
      </c>
      <c r="B735" s="51" t="s">
        <v>564</v>
      </c>
      <c r="C735" s="193">
        <v>48.38</v>
      </c>
      <c r="D735" s="258"/>
      <c r="E735" s="259"/>
      <c r="F735" s="53"/>
      <c r="G735" s="54"/>
      <c r="H735" s="239"/>
      <c r="I735" s="253"/>
      <c r="J735" s="253"/>
      <c r="K735" s="253"/>
      <c r="L735" s="35"/>
      <c r="M735" s="59"/>
      <c r="N735" s="14"/>
      <c r="O735" s="264">
        <v>48.38</v>
      </c>
      <c r="P735" s="55">
        <v>500</v>
      </c>
      <c r="Q735" s="49"/>
      <c r="R735" s="50"/>
    </row>
    <row r="736" spans="1:18" x14ac:dyDescent="0.25">
      <c r="A736" s="214" t="s">
        <v>784</v>
      </c>
      <c r="B736" s="51" t="s">
        <v>564</v>
      </c>
      <c r="C736" s="193">
        <v>48.38</v>
      </c>
      <c r="D736" s="258"/>
      <c r="E736" s="259"/>
      <c r="F736" s="53"/>
      <c r="G736" s="54"/>
      <c r="H736" s="239"/>
      <c r="I736" s="253"/>
      <c r="J736" s="253"/>
      <c r="K736" s="253"/>
      <c r="L736" s="35"/>
      <c r="M736" s="59"/>
      <c r="N736" s="14"/>
      <c r="O736" s="264">
        <v>48.38</v>
      </c>
      <c r="P736" s="55">
        <v>500</v>
      </c>
      <c r="Q736" s="49"/>
      <c r="R736" s="50"/>
    </row>
    <row r="737" spans="1:18" x14ac:dyDescent="0.25">
      <c r="A737" s="214" t="s">
        <v>785</v>
      </c>
      <c r="B737" s="51" t="s">
        <v>564</v>
      </c>
      <c r="C737" s="193">
        <v>48.38</v>
      </c>
      <c r="D737" s="258"/>
      <c r="E737" s="259"/>
      <c r="F737" s="53"/>
      <c r="G737" s="54"/>
      <c r="H737" s="239"/>
      <c r="I737" s="253"/>
      <c r="J737" s="253"/>
      <c r="K737" s="253"/>
      <c r="L737" s="35"/>
      <c r="M737" s="59"/>
      <c r="N737" s="14"/>
      <c r="O737" s="264">
        <v>48.38</v>
      </c>
      <c r="P737" s="55">
        <v>500</v>
      </c>
      <c r="Q737" s="49"/>
      <c r="R737" s="50"/>
    </row>
    <row r="738" spans="1:18" x14ac:dyDescent="0.25">
      <c r="A738" s="214" t="s">
        <v>786</v>
      </c>
      <c r="B738" s="51" t="s">
        <v>564</v>
      </c>
      <c r="C738" s="193">
        <v>48.38</v>
      </c>
      <c r="D738" s="258"/>
      <c r="E738" s="259"/>
      <c r="F738" s="53"/>
      <c r="G738" s="54"/>
      <c r="H738" s="239"/>
      <c r="I738" s="253"/>
      <c r="J738" s="253"/>
      <c r="K738" s="253"/>
      <c r="L738" s="35"/>
      <c r="M738" s="59"/>
      <c r="N738" s="14"/>
      <c r="O738" s="264">
        <v>48.38</v>
      </c>
      <c r="P738" s="55">
        <v>500</v>
      </c>
      <c r="Q738" s="49"/>
      <c r="R738" s="50"/>
    </row>
    <row r="739" spans="1:18" x14ac:dyDescent="0.25">
      <c r="A739" s="214" t="s">
        <v>787</v>
      </c>
      <c r="B739" s="51" t="s">
        <v>564</v>
      </c>
      <c r="C739" s="193">
        <v>48.38</v>
      </c>
      <c r="D739" s="258"/>
      <c r="E739" s="259"/>
      <c r="F739" s="53"/>
      <c r="G739" s="54"/>
      <c r="H739" s="239"/>
      <c r="I739" s="253"/>
      <c r="J739" s="253"/>
      <c r="K739" s="253"/>
      <c r="L739" s="35"/>
      <c r="M739" s="59"/>
      <c r="N739" s="14"/>
      <c r="O739" s="264">
        <v>48.38</v>
      </c>
      <c r="P739" s="55">
        <v>500</v>
      </c>
      <c r="Q739" s="49"/>
      <c r="R739" s="50"/>
    </row>
    <row r="740" spans="1:18" x14ac:dyDescent="0.25">
      <c r="A740" s="214" t="s">
        <v>788</v>
      </c>
      <c r="B740" s="51" t="s">
        <v>564</v>
      </c>
      <c r="C740" s="193">
        <v>48.38</v>
      </c>
      <c r="D740" s="258"/>
      <c r="E740" s="259"/>
      <c r="F740" s="53"/>
      <c r="G740" s="54"/>
      <c r="H740" s="239"/>
      <c r="I740" s="253"/>
      <c r="J740" s="253"/>
      <c r="K740" s="253"/>
      <c r="L740" s="35"/>
      <c r="M740" s="59"/>
      <c r="N740" s="14"/>
      <c r="O740" s="264">
        <v>48.38</v>
      </c>
      <c r="P740" s="55">
        <v>500</v>
      </c>
      <c r="Q740" s="49"/>
      <c r="R740" s="50"/>
    </row>
    <row r="741" spans="1:18" x14ac:dyDescent="0.25">
      <c r="A741" s="214" t="s">
        <v>789</v>
      </c>
      <c r="B741" s="51" t="s">
        <v>564</v>
      </c>
      <c r="C741" s="193">
        <v>48.38</v>
      </c>
      <c r="D741" s="258"/>
      <c r="E741" s="259"/>
      <c r="F741" s="53"/>
      <c r="G741" s="54"/>
      <c r="H741" s="239"/>
      <c r="I741" s="253"/>
      <c r="J741" s="253"/>
      <c r="K741" s="253"/>
      <c r="L741" s="35"/>
      <c r="M741" s="59"/>
      <c r="N741" s="14"/>
      <c r="O741" s="264">
        <v>48.38</v>
      </c>
      <c r="P741" s="55">
        <v>500</v>
      </c>
      <c r="Q741" s="58"/>
      <c r="R741" s="50"/>
    </row>
    <row r="742" spans="1:18" x14ac:dyDescent="0.25">
      <c r="A742" s="214" t="s">
        <v>790</v>
      </c>
      <c r="B742" s="51" t="s">
        <v>564</v>
      </c>
      <c r="C742" s="193">
        <v>48.38</v>
      </c>
      <c r="D742" s="258"/>
      <c r="E742" s="259"/>
      <c r="F742" s="53"/>
      <c r="G742" s="54"/>
      <c r="H742" s="239"/>
      <c r="I742" s="253"/>
      <c r="J742" s="253"/>
      <c r="K742" s="253"/>
      <c r="L742" s="35"/>
      <c r="M742" s="59"/>
      <c r="N742" s="14"/>
      <c r="O742" s="264">
        <v>48.38</v>
      </c>
      <c r="P742" s="55">
        <v>500</v>
      </c>
      <c r="Q742" s="49"/>
      <c r="R742" s="50"/>
    </row>
    <row r="743" spans="1:18" x14ac:dyDescent="0.25">
      <c r="A743" s="214" t="s">
        <v>791</v>
      </c>
      <c r="B743" s="51" t="s">
        <v>564</v>
      </c>
      <c r="C743" s="193">
        <v>48.38</v>
      </c>
      <c r="D743" s="258"/>
      <c r="E743" s="259"/>
      <c r="F743" s="53"/>
      <c r="G743" s="54"/>
      <c r="H743" s="239"/>
      <c r="I743" s="253"/>
      <c r="J743" s="253"/>
      <c r="K743" s="253"/>
      <c r="L743" s="35"/>
      <c r="M743" s="59"/>
      <c r="N743" s="14"/>
      <c r="O743" s="264">
        <v>48.38</v>
      </c>
      <c r="P743" s="55">
        <v>500</v>
      </c>
      <c r="Q743" s="49"/>
      <c r="R743" s="50"/>
    </row>
    <row r="744" spans="1:18" x14ac:dyDescent="0.25">
      <c r="A744" s="214" t="s">
        <v>792</v>
      </c>
      <c r="B744" s="51" t="s">
        <v>564</v>
      </c>
      <c r="C744" s="193">
        <v>48.38</v>
      </c>
      <c r="D744" s="258"/>
      <c r="E744" s="259"/>
      <c r="F744" s="53"/>
      <c r="G744" s="54"/>
      <c r="H744" s="239"/>
      <c r="I744" s="253"/>
      <c r="J744" s="253"/>
      <c r="K744" s="253"/>
      <c r="L744" s="35"/>
      <c r="M744" s="59"/>
      <c r="N744" s="14"/>
      <c r="O744" s="264">
        <v>48.38</v>
      </c>
      <c r="P744" s="55">
        <v>500</v>
      </c>
      <c r="Q744" s="49"/>
      <c r="R744" s="50"/>
    </row>
    <row r="745" spans="1:18" x14ac:dyDescent="0.25">
      <c r="A745" s="214" t="s">
        <v>793</v>
      </c>
      <c r="B745" s="51" t="s">
        <v>564</v>
      </c>
      <c r="C745" s="193">
        <v>48.38</v>
      </c>
      <c r="D745" s="258"/>
      <c r="E745" s="259"/>
      <c r="F745" s="53"/>
      <c r="G745" s="54"/>
      <c r="H745" s="239"/>
      <c r="I745" s="253"/>
      <c r="J745" s="253"/>
      <c r="K745" s="253"/>
      <c r="L745" s="35"/>
      <c r="M745" s="59"/>
      <c r="N745" s="14"/>
      <c r="O745" s="264">
        <v>48.38</v>
      </c>
      <c r="P745" s="55">
        <v>500</v>
      </c>
      <c r="Q745" s="49"/>
      <c r="R745" s="50"/>
    </row>
    <row r="746" spans="1:18" x14ac:dyDescent="0.25">
      <c r="A746" s="214" t="s">
        <v>794</v>
      </c>
      <c r="B746" s="51" t="s">
        <v>564</v>
      </c>
      <c r="C746" s="193">
        <v>48.38</v>
      </c>
      <c r="D746" s="258"/>
      <c r="E746" s="259"/>
      <c r="F746" s="53"/>
      <c r="G746" s="54"/>
      <c r="H746" s="239"/>
      <c r="I746" s="253"/>
      <c r="J746" s="253"/>
      <c r="K746" s="253"/>
      <c r="L746" s="35"/>
      <c r="M746" s="59"/>
      <c r="N746" s="14"/>
      <c r="O746" s="264">
        <v>48.38</v>
      </c>
      <c r="P746" s="55">
        <v>500</v>
      </c>
      <c r="Q746" s="49"/>
      <c r="R746" s="50"/>
    </row>
    <row r="747" spans="1:18" x14ac:dyDescent="0.25">
      <c r="A747" s="214" t="s">
        <v>795</v>
      </c>
      <c r="B747" s="51" t="s">
        <v>564</v>
      </c>
      <c r="C747" s="193">
        <v>48.38</v>
      </c>
      <c r="D747" s="258"/>
      <c r="E747" s="259"/>
      <c r="F747" s="53"/>
      <c r="G747" s="54"/>
      <c r="H747" s="239"/>
      <c r="I747" s="253"/>
      <c r="J747" s="253"/>
      <c r="K747" s="253"/>
      <c r="L747" s="35"/>
      <c r="M747" s="59"/>
      <c r="N747" s="14"/>
      <c r="O747" s="264">
        <v>48.38</v>
      </c>
      <c r="P747" s="55">
        <v>500</v>
      </c>
      <c r="Q747" s="49"/>
      <c r="R747" s="50"/>
    </row>
    <row r="748" spans="1:18" x14ac:dyDescent="0.25">
      <c r="A748" s="214" t="s">
        <v>796</v>
      </c>
      <c r="B748" s="51" t="s">
        <v>564</v>
      </c>
      <c r="C748" s="193">
        <v>48.38</v>
      </c>
      <c r="D748" s="258"/>
      <c r="E748" s="259"/>
      <c r="F748" s="53"/>
      <c r="G748" s="54"/>
      <c r="H748" s="239"/>
      <c r="I748" s="253"/>
      <c r="J748" s="253"/>
      <c r="K748" s="253"/>
      <c r="L748" s="35"/>
      <c r="M748" s="59"/>
      <c r="N748" s="14"/>
      <c r="O748" s="264">
        <v>48.38</v>
      </c>
      <c r="P748" s="55">
        <v>500</v>
      </c>
      <c r="Q748" s="58"/>
      <c r="R748" s="50"/>
    </row>
    <row r="749" spans="1:18" x14ac:dyDescent="0.25">
      <c r="A749" s="214" t="s">
        <v>797</v>
      </c>
      <c r="B749" s="51" t="s">
        <v>564</v>
      </c>
      <c r="C749" s="193">
        <v>48.38</v>
      </c>
      <c r="D749" s="258"/>
      <c r="E749" s="259"/>
      <c r="F749" s="53"/>
      <c r="G749" s="54"/>
      <c r="H749" s="239"/>
      <c r="I749" s="253"/>
      <c r="J749" s="253"/>
      <c r="K749" s="253"/>
      <c r="L749" s="35"/>
      <c r="M749" s="59"/>
      <c r="N749" s="14"/>
      <c r="O749" s="264">
        <v>48.38</v>
      </c>
      <c r="P749" s="55">
        <v>500</v>
      </c>
      <c r="Q749" s="49"/>
      <c r="R749" s="50"/>
    </row>
    <row r="750" spans="1:18" x14ac:dyDescent="0.25">
      <c r="A750" s="214" t="s">
        <v>798</v>
      </c>
      <c r="B750" s="51" t="s">
        <v>564</v>
      </c>
      <c r="C750" s="193">
        <v>48.38</v>
      </c>
      <c r="D750" s="258"/>
      <c r="E750" s="259"/>
      <c r="F750" s="53"/>
      <c r="G750" s="54"/>
      <c r="H750" s="239"/>
      <c r="I750" s="253"/>
      <c r="J750" s="253"/>
      <c r="K750" s="253"/>
      <c r="L750" s="35"/>
      <c r="M750" s="59"/>
      <c r="N750" s="14"/>
      <c r="O750" s="264">
        <v>48.38</v>
      </c>
      <c r="P750" s="55">
        <v>500</v>
      </c>
      <c r="Q750" s="49"/>
      <c r="R750" s="50"/>
    </row>
    <row r="751" spans="1:18" x14ac:dyDescent="0.25">
      <c r="A751" s="214" t="s">
        <v>799</v>
      </c>
      <c r="B751" s="51" t="s">
        <v>564</v>
      </c>
      <c r="C751" s="193">
        <v>48.38</v>
      </c>
      <c r="D751" s="258"/>
      <c r="E751" s="259"/>
      <c r="F751" s="53"/>
      <c r="G751" s="54"/>
      <c r="H751" s="239"/>
      <c r="I751" s="253"/>
      <c r="J751" s="253"/>
      <c r="K751" s="253"/>
      <c r="L751" s="35"/>
      <c r="M751" s="59"/>
      <c r="N751" s="14"/>
      <c r="O751" s="264">
        <v>48.38</v>
      </c>
      <c r="P751" s="55">
        <v>500</v>
      </c>
      <c r="Q751" s="49"/>
      <c r="R751" s="50"/>
    </row>
    <row r="752" spans="1:18" x14ac:dyDescent="0.25">
      <c r="A752" s="214" t="s">
        <v>800</v>
      </c>
      <c r="B752" s="51" t="s">
        <v>564</v>
      </c>
      <c r="C752" s="193">
        <v>48.38</v>
      </c>
      <c r="D752" s="258"/>
      <c r="E752" s="259"/>
      <c r="F752" s="53"/>
      <c r="G752" s="54"/>
      <c r="H752" s="239"/>
      <c r="I752" s="253"/>
      <c r="J752" s="253"/>
      <c r="K752" s="253"/>
      <c r="L752" s="35"/>
      <c r="M752" s="59"/>
      <c r="N752" s="14"/>
      <c r="O752" s="264">
        <v>48.38</v>
      </c>
      <c r="P752" s="55">
        <v>500</v>
      </c>
      <c r="Q752" s="49"/>
      <c r="R752" s="50"/>
    </row>
    <row r="753" spans="1:18" x14ac:dyDescent="0.25">
      <c r="A753" s="214" t="s">
        <v>801</v>
      </c>
      <c r="B753" s="51" t="s">
        <v>564</v>
      </c>
      <c r="C753" s="193">
        <v>48.38</v>
      </c>
      <c r="D753" s="258"/>
      <c r="E753" s="259"/>
      <c r="F753" s="53"/>
      <c r="G753" s="54"/>
      <c r="H753" s="239"/>
      <c r="I753" s="253"/>
      <c r="J753" s="253"/>
      <c r="K753" s="253"/>
      <c r="L753" s="35"/>
      <c r="M753" s="59"/>
      <c r="N753" s="14"/>
      <c r="O753" s="264">
        <v>48.38</v>
      </c>
      <c r="P753" s="55">
        <v>500</v>
      </c>
      <c r="Q753" s="49"/>
      <c r="R753" s="50"/>
    </row>
    <row r="754" spans="1:18" x14ac:dyDescent="0.25">
      <c r="A754" s="214" t="s">
        <v>802</v>
      </c>
      <c r="B754" s="51" t="s">
        <v>564</v>
      </c>
      <c r="C754" s="193">
        <v>48.38</v>
      </c>
      <c r="D754" s="258"/>
      <c r="E754" s="259"/>
      <c r="F754" s="53"/>
      <c r="G754" s="54"/>
      <c r="H754" s="239"/>
      <c r="I754" s="253"/>
      <c r="J754" s="253"/>
      <c r="K754" s="253"/>
      <c r="L754" s="35"/>
      <c r="M754" s="59"/>
      <c r="N754" s="14"/>
      <c r="O754" s="264">
        <v>48.38</v>
      </c>
      <c r="P754" s="55">
        <v>500</v>
      </c>
      <c r="Q754" s="49"/>
      <c r="R754" s="50"/>
    </row>
    <row r="755" spans="1:18" x14ac:dyDescent="0.25">
      <c r="A755" s="214" t="s">
        <v>803</v>
      </c>
      <c r="B755" s="51" t="s">
        <v>564</v>
      </c>
      <c r="C755" s="193">
        <v>48.38</v>
      </c>
      <c r="D755" s="258"/>
      <c r="E755" s="259"/>
      <c r="F755" s="53"/>
      <c r="G755" s="54"/>
      <c r="H755" s="239"/>
      <c r="I755" s="253"/>
      <c r="J755" s="253"/>
      <c r="K755" s="253"/>
      <c r="L755" s="35"/>
      <c r="M755" s="59"/>
      <c r="N755" s="14"/>
      <c r="O755" s="264">
        <v>48.38</v>
      </c>
      <c r="P755" s="55">
        <v>500</v>
      </c>
      <c r="Q755" s="58"/>
      <c r="R755" s="50"/>
    </row>
    <row r="756" spans="1:18" x14ac:dyDescent="0.25">
      <c r="A756" s="214" t="s">
        <v>804</v>
      </c>
      <c r="B756" s="51" t="s">
        <v>564</v>
      </c>
      <c r="C756" s="193">
        <v>48.38</v>
      </c>
      <c r="D756" s="258"/>
      <c r="E756" s="259"/>
      <c r="F756" s="53"/>
      <c r="G756" s="54"/>
      <c r="H756" s="239"/>
      <c r="I756" s="253"/>
      <c r="J756" s="253"/>
      <c r="K756" s="253"/>
      <c r="L756" s="35"/>
      <c r="M756" s="59"/>
      <c r="N756" s="14"/>
      <c r="O756" s="264">
        <v>48.38</v>
      </c>
      <c r="P756" s="55">
        <v>500</v>
      </c>
      <c r="Q756" s="49"/>
      <c r="R756" s="50"/>
    </row>
    <row r="757" spans="1:18" x14ac:dyDescent="0.25">
      <c r="A757" s="214" t="s">
        <v>805</v>
      </c>
      <c r="B757" s="51" t="s">
        <v>564</v>
      </c>
      <c r="C757" s="193">
        <v>48.38</v>
      </c>
      <c r="D757" s="258"/>
      <c r="E757" s="259"/>
      <c r="F757" s="53"/>
      <c r="G757" s="54"/>
      <c r="H757" s="239"/>
      <c r="I757" s="253"/>
      <c r="J757" s="253"/>
      <c r="K757" s="253"/>
      <c r="L757" s="35"/>
      <c r="M757" s="59"/>
      <c r="N757" s="14"/>
      <c r="O757" s="264">
        <v>48.38</v>
      </c>
      <c r="P757" s="55">
        <v>500</v>
      </c>
      <c r="Q757" s="49"/>
      <c r="R757" s="50"/>
    </row>
    <row r="758" spans="1:18" x14ac:dyDescent="0.25">
      <c r="A758" s="214" t="s">
        <v>806</v>
      </c>
      <c r="B758" s="51" t="s">
        <v>564</v>
      </c>
      <c r="C758" s="193">
        <v>48.38</v>
      </c>
      <c r="D758" s="258"/>
      <c r="E758" s="259"/>
      <c r="F758" s="53"/>
      <c r="G758" s="54"/>
      <c r="H758" s="239"/>
      <c r="I758" s="253"/>
      <c r="J758" s="253"/>
      <c r="K758" s="253"/>
      <c r="L758" s="35"/>
      <c r="M758" s="59"/>
      <c r="N758" s="14"/>
      <c r="O758" s="264">
        <v>48.38</v>
      </c>
      <c r="P758" s="55">
        <v>500</v>
      </c>
      <c r="Q758" s="49"/>
      <c r="R758" s="50"/>
    </row>
    <row r="759" spans="1:18" x14ac:dyDescent="0.25">
      <c r="A759" s="214" t="s">
        <v>807</v>
      </c>
      <c r="B759" s="96" t="s">
        <v>564</v>
      </c>
      <c r="C759" s="193">
        <v>48.38</v>
      </c>
      <c r="D759" s="258"/>
      <c r="E759" s="259"/>
      <c r="F759" s="53"/>
      <c r="G759" s="54"/>
      <c r="H759" s="239"/>
      <c r="I759" s="253"/>
      <c r="J759" s="253"/>
      <c r="K759" s="253"/>
      <c r="L759" s="35"/>
      <c r="M759" s="59"/>
      <c r="N759" s="14"/>
      <c r="O759" s="264">
        <v>48.38</v>
      </c>
      <c r="P759" s="55">
        <v>500</v>
      </c>
      <c r="Q759" s="49"/>
      <c r="R759" s="50"/>
    </row>
    <row r="760" spans="1:18" x14ac:dyDescent="0.25">
      <c r="A760" s="214" t="s">
        <v>808</v>
      </c>
      <c r="B760" s="96" t="s">
        <v>564</v>
      </c>
      <c r="C760" s="193">
        <v>48.38</v>
      </c>
      <c r="D760" s="258"/>
      <c r="E760" s="259"/>
      <c r="F760" s="53"/>
      <c r="G760" s="54"/>
      <c r="H760" s="239"/>
      <c r="I760" s="253"/>
      <c r="J760" s="253"/>
      <c r="K760" s="253"/>
      <c r="L760" s="35"/>
      <c r="M760" s="59"/>
      <c r="N760" s="14"/>
      <c r="O760" s="264">
        <v>48.38</v>
      </c>
      <c r="P760" s="55">
        <v>500</v>
      </c>
      <c r="Q760" s="49"/>
      <c r="R760" s="50"/>
    </row>
    <row r="761" spans="1:18" x14ac:dyDescent="0.25">
      <c r="A761" s="214" t="s">
        <v>809</v>
      </c>
      <c r="B761" s="96" t="s">
        <v>564</v>
      </c>
      <c r="C761" s="193">
        <v>48.38</v>
      </c>
      <c r="D761" s="258"/>
      <c r="E761" s="259"/>
      <c r="F761" s="53"/>
      <c r="G761" s="54"/>
      <c r="H761" s="239"/>
      <c r="I761" s="253"/>
      <c r="J761" s="253"/>
      <c r="K761" s="253"/>
      <c r="L761" s="35"/>
      <c r="M761" s="59"/>
      <c r="N761" s="14"/>
      <c r="O761" s="264">
        <v>48.38</v>
      </c>
      <c r="P761" s="55">
        <v>500</v>
      </c>
      <c r="Q761" s="49"/>
      <c r="R761" s="50"/>
    </row>
    <row r="762" spans="1:18" x14ac:dyDescent="0.25">
      <c r="A762" s="214" t="s">
        <v>810</v>
      </c>
      <c r="B762" s="96" t="s">
        <v>564</v>
      </c>
      <c r="C762" s="193">
        <v>48.38</v>
      </c>
      <c r="D762" s="258"/>
      <c r="E762" s="259"/>
      <c r="F762" s="53"/>
      <c r="G762" s="54"/>
      <c r="H762" s="239"/>
      <c r="I762" s="253"/>
      <c r="J762" s="253"/>
      <c r="K762" s="253"/>
      <c r="L762" s="35"/>
      <c r="M762" s="59"/>
      <c r="N762" s="14"/>
      <c r="O762" s="264">
        <v>48.38</v>
      </c>
      <c r="P762" s="55">
        <v>500</v>
      </c>
      <c r="Q762" s="58"/>
      <c r="R762" s="50"/>
    </row>
    <row r="763" spans="1:18" x14ac:dyDescent="0.25">
      <c r="A763" s="214" t="s">
        <v>811</v>
      </c>
      <c r="B763" s="96" t="s">
        <v>564</v>
      </c>
      <c r="C763" s="193">
        <v>48.38</v>
      </c>
      <c r="D763" s="258"/>
      <c r="E763" s="259"/>
      <c r="F763" s="53"/>
      <c r="G763" s="54"/>
      <c r="H763" s="239"/>
      <c r="I763" s="253"/>
      <c r="J763" s="253"/>
      <c r="K763" s="253"/>
      <c r="L763" s="35"/>
      <c r="M763" s="59"/>
      <c r="N763" s="14"/>
      <c r="O763" s="264">
        <v>48.38</v>
      </c>
      <c r="P763" s="55">
        <v>500</v>
      </c>
      <c r="Q763" s="49"/>
      <c r="R763" s="50"/>
    </row>
    <row r="764" spans="1:18" x14ac:dyDescent="0.25">
      <c r="A764" s="214" t="s">
        <v>812</v>
      </c>
      <c r="B764" s="96" t="s">
        <v>564</v>
      </c>
      <c r="C764" s="193">
        <v>48.38</v>
      </c>
      <c r="D764" s="258"/>
      <c r="E764" s="259"/>
      <c r="F764" s="53"/>
      <c r="G764" s="54"/>
      <c r="H764" s="239"/>
      <c r="I764" s="253"/>
      <c r="J764" s="253"/>
      <c r="K764" s="253"/>
      <c r="L764" s="35"/>
      <c r="M764" s="59"/>
      <c r="N764" s="14"/>
      <c r="O764" s="264">
        <v>48.38</v>
      </c>
      <c r="P764" s="55">
        <v>500</v>
      </c>
      <c r="Q764" s="49"/>
      <c r="R764" s="50"/>
    </row>
    <row r="765" spans="1:18" x14ac:dyDescent="0.25">
      <c r="A765" s="214" t="s">
        <v>813</v>
      </c>
      <c r="B765" s="96" t="s">
        <v>564</v>
      </c>
      <c r="C765" s="193">
        <v>48.38</v>
      </c>
      <c r="D765" s="258"/>
      <c r="E765" s="259"/>
      <c r="F765" s="53"/>
      <c r="G765" s="54"/>
      <c r="H765" s="239"/>
      <c r="I765" s="253"/>
      <c r="J765" s="253"/>
      <c r="K765" s="253"/>
      <c r="L765" s="35"/>
      <c r="M765" s="59"/>
      <c r="N765" s="14"/>
      <c r="O765" s="264">
        <v>48.38</v>
      </c>
      <c r="P765" s="55">
        <v>500</v>
      </c>
      <c r="Q765" s="49"/>
      <c r="R765" s="50"/>
    </row>
    <row r="766" spans="1:18" x14ac:dyDescent="0.25">
      <c r="A766" s="214" t="s">
        <v>814</v>
      </c>
      <c r="B766" s="96" t="s">
        <v>564</v>
      </c>
      <c r="C766" s="193">
        <v>48.38</v>
      </c>
      <c r="D766" s="258"/>
      <c r="E766" s="259"/>
      <c r="F766" s="53"/>
      <c r="G766" s="54"/>
      <c r="H766" s="239"/>
      <c r="I766" s="253"/>
      <c r="J766" s="253"/>
      <c r="K766" s="253"/>
      <c r="L766" s="35"/>
      <c r="M766" s="59"/>
      <c r="N766" s="14"/>
      <c r="O766" s="264">
        <v>48.38</v>
      </c>
      <c r="P766" s="55">
        <v>500</v>
      </c>
      <c r="Q766" s="49"/>
      <c r="R766" s="50"/>
    </row>
    <row r="767" spans="1:18" x14ac:dyDescent="0.25">
      <c r="A767" s="214" t="s">
        <v>815</v>
      </c>
      <c r="B767" s="96" t="s">
        <v>564</v>
      </c>
      <c r="C767" s="193">
        <v>48.38</v>
      </c>
      <c r="D767" s="258"/>
      <c r="E767" s="259"/>
      <c r="F767" s="53"/>
      <c r="G767" s="54"/>
      <c r="H767" s="239"/>
      <c r="I767" s="253"/>
      <c r="J767" s="253"/>
      <c r="K767" s="253"/>
      <c r="L767" s="35"/>
      <c r="M767" s="59"/>
      <c r="N767" s="14"/>
      <c r="O767" s="264">
        <v>48.38</v>
      </c>
      <c r="P767" s="55">
        <v>500</v>
      </c>
      <c r="Q767" s="49"/>
      <c r="R767" s="50"/>
    </row>
    <row r="768" spans="1:18" x14ac:dyDescent="0.25">
      <c r="A768" s="214" t="s">
        <v>816</v>
      </c>
      <c r="B768" s="96" t="s">
        <v>564</v>
      </c>
      <c r="C768" s="193">
        <v>48.38</v>
      </c>
      <c r="D768" s="258"/>
      <c r="E768" s="259"/>
      <c r="F768" s="53"/>
      <c r="G768" s="54"/>
      <c r="H768" s="239"/>
      <c r="I768" s="253"/>
      <c r="J768" s="253"/>
      <c r="K768" s="253"/>
      <c r="L768" s="35"/>
      <c r="M768" s="59"/>
      <c r="N768" s="14"/>
      <c r="O768" s="264">
        <v>48.38</v>
      </c>
      <c r="P768" s="55">
        <v>500</v>
      </c>
      <c r="Q768" s="49"/>
      <c r="R768" s="50"/>
    </row>
    <row r="769" spans="1:18" x14ac:dyDescent="0.25">
      <c r="A769" s="214" t="s">
        <v>817</v>
      </c>
      <c r="B769" s="51" t="s">
        <v>564</v>
      </c>
      <c r="C769" s="193">
        <v>48.38</v>
      </c>
      <c r="D769" s="258"/>
      <c r="E769" s="259"/>
      <c r="F769" s="53"/>
      <c r="G769" s="54"/>
      <c r="H769" s="239"/>
      <c r="I769" s="253"/>
      <c r="J769" s="253"/>
      <c r="K769" s="253"/>
      <c r="L769" s="35"/>
      <c r="M769" s="59"/>
      <c r="N769" s="14"/>
      <c r="O769" s="264">
        <v>48.38</v>
      </c>
      <c r="P769" s="55">
        <v>500</v>
      </c>
      <c r="Q769" s="58"/>
      <c r="R769" s="50"/>
    </row>
    <row r="770" spans="1:18" x14ac:dyDescent="0.25">
      <c r="A770" s="214" t="s">
        <v>818</v>
      </c>
      <c r="B770" s="51" t="s">
        <v>564</v>
      </c>
      <c r="C770" s="193">
        <v>48.38</v>
      </c>
      <c r="D770" s="258"/>
      <c r="E770" s="259"/>
      <c r="F770" s="53"/>
      <c r="G770" s="54"/>
      <c r="H770" s="239"/>
      <c r="I770" s="253"/>
      <c r="J770" s="253"/>
      <c r="K770" s="253"/>
      <c r="L770" s="35"/>
      <c r="M770" s="59"/>
      <c r="N770" s="14"/>
      <c r="O770" s="264">
        <v>48.38</v>
      </c>
      <c r="P770" s="55">
        <v>500</v>
      </c>
      <c r="Q770" s="49"/>
      <c r="R770" s="50"/>
    </row>
    <row r="771" spans="1:18" x14ac:dyDescent="0.25">
      <c r="A771" s="214" t="s">
        <v>819</v>
      </c>
      <c r="B771" s="60" t="s">
        <v>820</v>
      </c>
      <c r="C771" s="193">
        <v>48.38</v>
      </c>
      <c r="D771" s="258"/>
      <c r="E771" s="259"/>
      <c r="F771" s="53"/>
      <c r="G771" s="54"/>
      <c r="H771" s="239"/>
      <c r="I771" s="253"/>
      <c r="J771" s="253"/>
      <c r="K771" s="253"/>
      <c r="L771" s="35"/>
      <c r="M771" s="59"/>
      <c r="N771" s="14"/>
      <c r="O771" s="264">
        <v>48.38</v>
      </c>
      <c r="P771" s="55">
        <v>500</v>
      </c>
      <c r="Q771" s="49"/>
      <c r="R771" s="50"/>
    </row>
    <row r="772" spans="1:18" x14ac:dyDescent="0.25">
      <c r="A772" s="214" t="s">
        <v>821</v>
      </c>
      <c r="B772" s="60" t="s">
        <v>820</v>
      </c>
      <c r="C772" s="193">
        <v>48.38</v>
      </c>
      <c r="D772" s="258"/>
      <c r="E772" s="259"/>
      <c r="F772" s="53"/>
      <c r="G772" s="54"/>
      <c r="H772" s="239"/>
      <c r="I772" s="253"/>
      <c r="J772" s="253"/>
      <c r="K772" s="253"/>
      <c r="L772" s="35"/>
      <c r="M772" s="59"/>
      <c r="N772" s="14"/>
      <c r="O772" s="264">
        <v>48.38</v>
      </c>
      <c r="P772" s="55">
        <v>500</v>
      </c>
      <c r="Q772" s="49"/>
      <c r="R772" s="50"/>
    </row>
    <row r="773" spans="1:18" x14ac:dyDescent="0.25">
      <c r="A773" s="214" t="s">
        <v>822</v>
      </c>
      <c r="B773" s="60" t="s">
        <v>820</v>
      </c>
      <c r="C773" s="193">
        <v>109.76</v>
      </c>
      <c r="D773" s="263">
        <v>0.1</v>
      </c>
      <c r="E773" s="259">
        <v>10</v>
      </c>
      <c r="F773" s="53">
        <v>109.76</v>
      </c>
      <c r="G773" s="54">
        <v>12</v>
      </c>
      <c r="H773" s="32">
        <f t="shared" ref="H773:H774" si="282">((C773-(C773*D773))/E773)/H$8</f>
        <v>0.82320000000000004</v>
      </c>
      <c r="I773" s="33">
        <f t="shared" ref="I773:I774" si="283">+G773*H773</f>
        <v>9.878400000000001</v>
      </c>
      <c r="J773" s="33">
        <f>+I773+'AÑO 2019'!J773</f>
        <v>49.392000000000003</v>
      </c>
      <c r="K773" s="738">
        <f t="shared" ref="K773:K774" si="284">+C773-J773</f>
        <v>60.368000000000002</v>
      </c>
      <c r="L773" s="35">
        <f t="shared" ref="L773:L774" si="285">+J773/C773</f>
        <v>0.45</v>
      </c>
      <c r="M773" s="55">
        <v>500</v>
      </c>
      <c r="N773" s="14"/>
      <c r="O773" s="264"/>
      <c r="P773" s="55"/>
      <c r="Q773" s="49"/>
      <c r="R773" s="50"/>
    </row>
    <row r="774" spans="1:18" x14ac:dyDescent="0.25">
      <c r="A774" s="214" t="s">
        <v>823</v>
      </c>
      <c r="B774" s="60" t="s">
        <v>820</v>
      </c>
      <c r="C774" s="193">
        <v>109.76</v>
      </c>
      <c r="D774" s="263">
        <v>0.1</v>
      </c>
      <c r="E774" s="259">
        <v>10</v>
      </c>
      <c r="F774" s="53">
        <v>109.76</v>
      </c>
      <c r="G774" s="54">
        <v>12</v>
      </c>
      <c r="H774" s="32">
        <f t="shared" si="282"/>
        <v>0.82320000000000004</v>
      </c>
      <c r="I774" s="33">
        <f t="shared" si="283"/>
        <v>9.878400000000001</v>
      </c>
      <c r="J774" s="33">
        <f>+I774+'AÑO 2019'!J774</f>
        <v>49.392000000000003</v>
      </c>
      <c r="K774" s="738">
        <f t="shared" si="284"/>
        <v>60.368000000000002</v>
      </c>
      <c r="L774" s="35">
        <f t="shared" si="285"/>
        <v>0.45</v>
      </c>
      <c r="M774" s="55">
        <v>500</v>
      </c>
      <c r="N774" s="14"/>
      <c r="O774" s="264"/>
      <c r="P774" s="55"/>
      <c r="Q774" s="49"/>
      <c r="R774" s="50"/>
    </row>
    <row r="775" spans="1:18" x14ac:dyDescent="0.25">
      <c r="A775" s="226" t="s">
        <v>824</v>
      </c>
      <c r="B775" s="98" t="s">
        <v>825</v>
      </c>
      <c r="C775" s="193"/>
      <c r="D775" s="258"/>
      <c r="E775" s="259"/>
      <c r="F775" s="53"/>
      <c r="G775" s="54"/>
      <c r="H775" s="239"/>
      <c r="I775" s="253"/>
      <c r="J775" s="253"/>
      <c r="K775" s="253"/>
      <c r="L775" s="35"/>
      <c r="M775" s="59"/>
      <c r="N775" s="14"/>
      <c r="O775" s="264"/>
      <c r="P775" s="55"/>
      <c r="Q775" s="49"/>
      <c r="R775" s="50"/>
    </row>
    <row r="776" spans="1:18" x14ac:dyDescent="0.25">
      <c r="A776" s="227" t="s">
        <v>826</v>
      </c>
      <c r="B776" s="51" t="s">
        <v>827</v>
      </c>
      <c r="C776" s="193">
        <v>66.3</v>
      </c>
      <c r="D776" s="258"/>
      <c r="E776" s="259"/>
      <c r="F776" s="53"/>
      <c r="G776" s="54"/>
      <c r="H776" s="239"/>
      <c r="I776" s="253"/>
      <c r="J776" s="253"/>
      <c r="K776" s="253"/>
      <c r="L776" s="35"/>
      <c r="M776" s="59"/>
      <c r="N776" s="14"/>
      <c r="O776" s="264">
        <v>66.3</v>
      </c>
      <c r="P776" s="55">
        <v>500</v>
      </c>
      <c r="Q776" s="58"/>
      <c r="R776" s="50"/>
    </row>
    <row r="777" spans="1:18" x14ac:dyDescent="0.25">
      <c r="A777" s="227" t="s">
        <v>828</v>
      </c>
      <c r="B777" s="51" t="s">
        <v>827</v>
      </c>
      <c r="C777" s="193">
        <v>85</v>
      </c>
      <c r="D777" s="258"/>
      <c r="E777" s="259"/>
      <c r="F777" s="53"/>
      <c r="G777" s="54"/>
      <c r="H777" s="239"/>
      <c r="I777" s="253"/>
      <c r="J777" s="253"/>
      <c r="K777" s="253"/>
      <c r="L777" s="35"/>
      <c r="M777" s="59"/>
      <c r="N777" s="14"/>
      <c r="O777" s="264">
        <v>85</v>
      </c>
      <c r="P777" s="55">
        <v>500</v>
      </c>
      <c r="Q777" s="49"/>
      <c r="R777" s="50"/>
    </row>
    <row r="778" spans="1:18" x14ac:dyDescent="0.25">
      <c r="A778" s="227" t="s">
        <v>829</v>
      </c>
      <c r="B778" s="51" t="s">
        <v>827</v>
      </c>
      <c r="C778" s="193">
        <v>66.3</v>
      </c>
      <c r="D778" s="258"/>
      <c r="E778" s="259"/>
      <c r="F778" s="53"/>
      <c r="G778" s="54"/>
      <c r="H778" s="239"/>
      <c r="I778" s="253"/>
      <c r="J778" s="253"/>
      <c r="K778" s="253"/>
      <c r="L778" s="35"/>
      <c r="M778" s="59"/>
      <c r="N778" s="14"/>
      <c r="O778" s="264">
        <v>66.3</v>
      </c>
      <c r="P778" s="55">
        <v>500</v>
      </c>
      <c r="Q778" s="49"/>
      <c r="R778" s="50"/>
    </row>
    <row r="779" spans="1:18" x14ac:dyDescent="0.25">
      <c r="A779" s="227" t="s">
        <v>830</v>
      </c>
      <c r="B779" s="51" t="s">
        <v>827</v>
      </c>
      <c r="C779" s="193">
        <v>66.3</v>
      </c>
      <c r="D779" s="258"/>
      <c r="E779" s="259"/>
      <c r="F779" s="53"/>
      <c r="G779" s="54"/>
      <c r="H779" s="239"/>
      <c r="I779" s="253"/>
      <c r="J779" s="253"/>
      <c r="K779" s="253"/>
      <c r="L779" s="35"/>
      <c r="M779" s="59"/>
      <c r="N779" s="14"/>
      <c r="O779" s="264">
        <v>66.3</v>
      </c>
      <c r="P779" s="55">
        <v>500</v>
      </c>
      <c r="Q779" s="49"/>
      <c r="R779" s="50"/>
    </row>
    <row r="780" spans="1:18" x14ac:dyDescent="0.25">
      <c r="A780" s="227" t="s">
        <v>831</v>
      </c>
      <c r="B780" s="51" t="s">
        <v>827</v>
      </c>
      <c r="C780" s="193">
        <v>219.52</v>
      </c>
      <c r="D780" s="263">
        <v>0.1</v>
      </c>
      <c r="E780" s="259">
        <v>10</v>
      </c>
      <c r="F780" s="53">
        <v>219.52</v>
      </c>
      <c r="G780" s="54">
        <v>12</v>
      </c>
      <c r="H780" s="32">
        <f t="shared" ref="H780:H786" si="286">((C780-(C780*D780))/E780)/H$8</f>
        <v>1.6464000000000001</v>
      </c>
      <c r="I780" s="33">
        <f t="shared" ref="I780:I786" si="287">+G780*H780</f>
        <v>19.756800000000002</v>
      </c>
      <c r="J780" s="33">
        <f>+I780+'AÑO 2019'!J780</f>
        <v>98.784000000000006</v>
      </c>
      <c r="K780" s="738">
        <f t="shared" ref="K780:K786" si="288">+C780-J780</f>
        <v>120.736</v>
      </c>
      <c r="L780" s="35">
        <f t="shared" ref="L780:L786" si="289">+J780/C780</f>
        <v>0.45</v>
      </c>
      <c r="M780" s="55">
        <v>500</v>
      </c>
      <c r="N780" s="14"/>
      <c r="O780" s="264"/>
      <c r="P780" s="55"/>
      <c r="Q780" s="49"/>
      <c r="R780" s="50"/>
    </row>
    <row r="781" spans="1:18" x14ac:dyDescent="0.25">
      <c r="A781" s="227" t="s">
        <v>832</v>
      </c>
      <c r="B781" s="51" t="s">
        <v>827</v>
      </c>
      <c r="C781" s="193">
        <v>219.52</v>
      </c>
      <c r="D781" s="263">
        <v>0.1</v>
      </c>
      <c r="E781" s="259">
        <v>10</v>
      </c>
      <c r="F781" s="53">
        <v>219.52</v>
      </c>
      <c r="G781" s="54">
        <v>12</v>
      </c>
      <c r="H781" s="32">
        <f t="shared" si="286"/>
        <v>1.6464000000000001</v>
      </c>
      <c r="I781" s="33">
        <f t="shared" si="287"/>
        <v>19.756800000000002</v>
      </c>
      <c r="J781" s="33">
        <f>+I781+'AÑO 2019'!J781</f>
        <v>98.784000000000006</v>
      </c>
      <c r="K781" s="738">
        <f t="shared" si="288"/>
        <v>120.736</v>
      </c>
      <c r="L781" s="35">
        <f t="shared" si="289"/>
        <v>0.45</v>
      </c>
      <c r="M781" s="55">
        <v>500</v>
      </c>
      <c r="N781" s="14"/>
      <c r="O781" s="264"/>
      <c r="P781" s="55"/>
      <c r="Q781" s="49"/>
      <c r="R781" s="50"/>
    </row>
    <row r="782" spans="1:18" x14ac:dyDescent="0.25">
      <c r="A782" s="227" t="s">
        <v>833</v>
      </c>
      <c r="B782" s="51" t="s">
        <v>827</v>
      </c>
      <c r="C782" s="193">
        <v>219.52</v>
      </c>
      <c r="D782" s="263">
        <v>0.1</v>
      </c>
      <c r="E782" s="259">
        <v>10</v>
      </c>
      <c r="F782" s="53">
        <v>219.52</v>
      </c>
      <c r="G782" s="54">
        <v>12</v>
      </c>
      <c r="H782" s="32">
        <f t="shared" si="286"/>
        <v>1.6464000000000001</v>
      </c>
      <c r="I782" s="33">
        <f t="shared" si="287"/>
        <v>19.756800000000002</v>
      </c>
      <c r="J782" s="33">
        <f>+I782+'AÑO 2019'!J782</f>
        <v>98.784000000000006</v>
      </c>
      <c r="K782" s="738">
        <f t="shared" si="288"/>
        <v>120.736</v>
      </c>
      <c r="L782" s="35">
        <f t="shared" si="289"/>
        <v>0.45</v>
      </c>
      <c r="M782" s="55">
        <v>500</v>
      </c>
      <c r="N782" s="14"/>
      <c r="O782" s="264"/>
      <c r="P782" s="55"/>
      <c r="Q782" s="49"/>
      <c r="R782" s="50"/>
    </row>
    <row r="783" spans="1:18" x14ac:dyDescent="0.25">
      <c r="A783" s="227" t="s">
        <v>834</v>
      </c>
      <c r="B783" s="51" t="s">
        <v>827</v>
      </c>
      <c r="C783" s="193">
        <v>219.52</v>
      </c>
      <c r="D783" s="263">
        <v>0.1</v>
      </c>
      <c r="E783" s="259">
        <v>10</v>
      </c>
      <c r="F783" s="53">
        <v>219.52</v>
      </c>
      <c r="G783" s="54">
        <v>12</v>
      </c>
      <c r="H783" s="32">
        <f t="shared" si="286"/>
        <v>1.6464000000000001</v>
      </c>
      <c r="I783" s="33">
        <f t="shared" si="287"/>
        <v>19.756800000000002</v>
      </c>
      <c r="J783" s="33">
        <f>+I783+'AÑO 2019'!J783</f>
        <v>98.784000000000006</v>
      </c>
      <c r="K783" s="738">
        <f t="shared" si="288"/>
        <v>120.736</v>
      </c>
      <c r="L783" s="35">
        <f t="shared" si="289"/>
        <v>0.45</v>
      </c>
      <c r="M783" s="55">
        <v>500</v>
      </c>
      <c r="N783" s="14"/>
      <c r="O783" s="264"/>
      <c r="P783" s="55"/>
      <c r="Q783" s="58"/>
      <c r="R783" s="50"/>
    </row>
    <row r="784" spans="1:18" x14ac:dyDescent="0.25">
      <c r="A784" s="227" t="s">
        <v>835</v>
      </c>
      <c r="B784" s="51" t="s">
        <v>827</v>
      </c>
      <c r="C784" s="193">
        <v>219.52</v>
      </c>
      <c r="D784" s="263">
        <v>0.1</v>
      </c>
      <c r="E784" s="259">
        <v>10</v>
      </c>
      <c r="F784" s="53">
        <v>219.52</v>
      </c>
      <c r="G784" s="54">
        <v>12</v>
      </c>
      <c r="H784" s="32">
        <f t="shared" si="286"/>
        <v>1.6464000000000001</v>
      </c>
      <c r="I784" s="33">
        <f t="shared" si="287"/>
        <v>19.756800000000002</v>
      </c>
      <c r="J784" s="33">
        <f>+I784+'AÑO 2019'!J784</f>
        <v>98.784000000000006</v>
      </c>
      <c r="K784" s="738">
        <f t="shared" si="288"/>
        <v>120.736</v>
      </c>
      <c r="L784" s="35">
        <f t="shared" si="289"/>
        <v>0.45</v>
      </c>
      <c r="M784" s="55">
        <v>500</v>
      </c>
      <c r="N784" s="14"/>
      <c r="O784" s="264"/>
      <c r="P784" s="55"/>
      <c r="Q784" s="49"/>
      <c r="R784" s="50"/>
    </row>
    <row r="785" spans="1:18" x14ac:dyDescent="0.25">
      <c r="A785" s="227" t="s">
        <v>836</v>
      </c>
      <c r="B785" s="51" t="s">
        <v>827</v>
      </c>
      <c r="C785" s="193">
        <v>219.52</v>
      </c>
      <c r="D785" s="263">
        <v>0.1</v>
      </c>
      <c r="E785" s="259">
        <v>10</v>
      </c>
      <c r="F785" s="53">
        <v>219.52</v>
      </c>
      <c r="G785" s="54">
        <v>12</v>
      </c>
      <c r="H785" s="32">
        <f t="shared" si="286"/>
        <v>1.6464000000000001</v>
      </c>
      <c r="I785" s="33">
        <f t="shared" si="287"/>
        <v>19.756800000000002</v>
      </c>
      <c r="J785" s="33">
        <f>+I785+'AÑO 2019'!J785</f>
        <v>98.784000000000006</v>
      </c>
      <c r="K785" s="738">
        <f t="shared" si="288"/>
        <v>120.736</v>
      </c>
      <c r="L785" s="35">
        <f t="shared" si="289"/>
        <v>0.45</v>
      </c>
      <c r="M785" s="55">
        <v>500</v>
      </c>
      <c r="N785" s="14"/>
      <c r="O785" s="264"/>
      <c r="P785" s="55"/>
      <c r="Q785" s="49"/>
      <c r="R785" s="50"/>
    </row>
    <row r="786" spans="1:18" x14ac:dyDescent="0.25">
      <c r="A786" s="227" t="s">
        <v>837</v>
      </c>
      <c r="B786" s="51" t="s">
        <v>827</v>
      </c>
      <c r="C786" s="193">
        <v>219.52</v>
      </c>
      <c r="D786" s="263">
        <v>0.1</v>
      </c>
      <c r="E786" s="259">
        <v>10</v>
      </c>
      <c r="F786" s="53">
        <v>219.52</v>
      </c>
      <c r="G786" s="54">
        <v>12</v>
      </c>
      <c r="H786" s="32">
        <f t="shared" si="286"/>
        <v>1.6464000000000001</v>
      </c>
      <c r="I786" s="33">
        <f t="shared" si="287"/>
        <v>19.756800000000002</v>
      </c>
      <c r="J786" s="33">
        <f>+I786+'AÑO 2019'!J786</f>
        <v>98.784000000000006</v>
      </c>
      <c r="K786" s="738">
        <f t="shared" si="288"/>
        <v>120.736</v>
      </c>
      <c r="L786" s="35">
        <f t="shared" si="289"/>
        <v>0.45</v>
      </c>
      <c r="M786" s="55">
        <v>500</v>
      </c>
      <c r="N786" s="14"/>
      <c r="O786" s="264"/>
      <c r="P786" s="55"/>
      <c r="Q786" s="49"/>
      <c r="R786" s="50"/>
    </row>
    <row r="787" spans="1:18" x14ac:dyDescent="0.25">
      <c r="A787" s="227"/>
      <c r="B787" s="51"/>
      <c r="C787" s="193"/>
      <c r="D787" s="258"/>
      <c r="E787" s="259"/>
      <c r="F787" s="53"/>
      <c r="G787" s="54"/>
      <c r="H787" s="239"/>
      <c r="I787" s="253"/>
      <c r="J787" s="253"/>
      <c r="K787" s="253"/>
      <c r="L787" s="35"/>
      <c r="M787" s="59"/>
      <c r="N787" s="14"/>
      <c r="O787" s="264"/>
      <c r="P787" s="55"/>
      <c r="Q787" s="49"/>
      <c r="R787" s="50"/>
    </row>
    <row r="788" spans="1:18" x14ac:dyDescent="0.25">
      <c r="A788" s="226" t="s">
        <v>838</v>
      </c>
      <c r="B788" s="98" t="s">
        <v>839</v>
      </c>
      <c r="C788" s="194"/>
      <c r="D788" s="258"/>
      <c r="E788" s="259"/>
      <c r="F788" s="53"/>
      <c r="G788" s="54"/>
      <c r="H788" s="239"/>
      <c r="I788" s="253"/>
      <c r="J788" s="253"/>
      <c r="K788" s="253"/>
      <c r="L788" s="35"/>
      <c r="M788" s="59"/>
      <c r="N788" s="14"/>
      <c r="O788" s="264"/>
      <c r="P788" s="55"/>
      <c r="Q788" s="49"/>
      <c r="R788" s="50"/>
    </row>
    <row r="789" spans="1:18" x14ac:dyDescent="0.25">
      <c r="A789" s="222" t="s">
        <v>840</v>
      </c>
      <c r="B789" s="51" t="s">
        <v>827</v>
      </c>
      <c r="C789" s="193">
        <v>88.56</v>
      </c>
      <c r="D789" s="258"/>
      <c r="E789" s="259"/>
      <c r="F789" s="53"/>
      <c r="G789" s="54"/>
      <c r="H789" s="239"/>
      <c r="I789" s="253"/>
      <c r="J789" s="253"/>
      <c r="K789" s="253"/>
      <c r="L789" s="35"/>
      <c r="M789" s="59"/>
      <c r="N789" s="14"/>
      <c r="O789" s="264">
        <v>88.56</v>
      </c>
      <c r="P789" s="55">
        <v>500</v>
      </c>
      <c r="Q789" s="49"/>
      <c r="R789" s="50"/>
    </row>
    <row r="790" spans="1:18" x14ac:dyDescent="0.25">
      <c r="A790" s="222" t="s">
        <v>841</v>
      </c>
      <c r="B790" s="51" t="s">
        <v>827</v>
      </c>
      <c r="C790" s="193">
        <v>66.78</v>
      </c>
      <c r="D790" s="258"/>
      <c r="E790" s="259"/>
      <c r="F790" s="53"/>
      <c r="G790" s="54"/>
      <c r="H790" s="239"/>
      <c r="I790" s="253"/>
      <c r="J790" s="253"/>
      <c r="K790" s="253"/>
      <c r="L790" s="35"/>
      <c r="M790" s="59"/>
      <c r="N790" s="14"/>
      <c r="O790" s="264">
        <v>66.78</v>
      </c>
      <c r="P790" s="55">
        <v>500</v>
      </c>
      <c r="Q790" s="58"/>
      <c r="R790" s="50"/>
    </row>
    <row r="791" spans="1:18" x14ac:dyDescent="0.25">
      <c r="A791" s="222" t="s">
        <v>842</v>
      </c>
      <c r="B791" s="51" t="s">
        <v>827</v>
      </c>
      <c r="C791" s="193">
        <v>88.56</v>
      </c>
      <c r="D791" s="258"/>
      <c r="E791" s="259"/>
      <c r="F791" s="53"/>
      <c r="G791" s="54"/>
      <c r="H791" s="239"/>
      <c r="I791" s="253"/>
      <c r="J791" s="253"/>
      <c r="K791" s="253"/>
      <c r="L791" s="35"/>
      <c r="M791" s="59"/>
      <c r="N791" s="14"/>
      <c r="O791" s="264">
        <v>88.56</v>
      </c>
      <c r="P791" s="55">
        <v>500</v>
      </c>
      <c r="Q791" s="49"/>
      <c r="R791" s="50"/>
    </row>
    <row r="792" spans="1:18" x14ac:dyDescent="0.25">
      <c r="A792" s="222" t="s">
        <v>843</v>
      </c>
      <c r="B792" s="51" t="s">
        <v>827</v>
      </c>
      <c r="C792" s="193">
        <v>88.56</v>
      </c>
      <c r="D792" s="258"/>
      <c r="E792" s="259"/>
      <c r="F792" s="53"/>
      <c r="G792" s="54"/>
      <c r="H792" s="239"/>
      <c r="I792" s="253"/>
      <c r="J792" s="253"/>
      <c r="K792" s="253"/>
      <c r="L792" s="35"/>
      <c r="M792" s="59"/>
      <c r="N792" s="14"/>
      <c r="O792" s="264">
        <v>88.56</v>
      </c>
      <c r="P792" s="55">
        <v>500</v>
      </c>
      <c r="Q792" s="49"/>
      <c r="R792" s="50"/>
    </row>
    <row r="793" spans="1:18" x14ac:dyDescent="0.25">
      <c r="A793" s="222" t="s">
        <v>844</v>
      </c>
      <c r="B793" s="51" t="s">
        <v>827</v>
      </c>
      <c r="C793" s="193">
        <v>88.56</v>
      </c>
      <c r="D793" s="258"/>
      <c r="E793" s="259"/>
      <c r="F793" s="53"/>
      <c r="G793" s="54"/>
      <c r="H793" s="239"/>
      <c r="I793" s="253"/>
      <c r="J793" s="253"/>
      <c r="K793" s="253"/>
      <c r="L793" s="35"/>
      <c r="M793" s="59"/>
      <c r="N793" s="14"/>
      <c r="O793" s="264">
        <v>88.56</v>
      </c>
      <c r="P793" s="55">
        <v>500</v>
      </c>
      <c r="Q793" s="49"/>
      <c r="R793" s="50"/>
    </row>
    <row r="794" spans="1:18" x14ac:dyDescent="0.25">
      <c r="A794" s="222" t="s">
        <v>845</v>
      </c>
      <c r="B794" s="51" t="s">
        <v>827</v>
      </c>
      <c r="C794" s="193">
        <v>88.56</v>
      </c>
      <c r="D794" s="258"/>
      <c r="E794" s="259"/>
      <c r="F794" s="53"/>
      <c r="G794" s="54"/>
      <c r="H794" s="239"/>
      <c r="I794" s="253"/>
      <c r="J794" s="253"/>
      <c r="K794" s="253"/>
      <c r="L794" s="35"/>
      <c r="M794" s="59"/>
      <c r="N794" s="14"/>
      <c r="O794" s="264">
        <v>88.56</v>
      </c>
      <c r="P794" s="55">
        <v>500</v>
      </c>
      <c r="Q794" s="49"/>
      <c r="R794" s="50"/>
    </row>
    <row r="795" spans="1:18" x14ac:dyDescent="0.25">
      <c r="A795" s="222" t="s">
        <v>846</v>
      </c>
      <c r="B795" s="51" t="s">
        <v>827</v>
      </c>
      <c r="C795" s="193">
        <v>88.56</v>
      </c>
      <c r="D795" s="258"/>
      <c r="E795" s="259"/>
      <c r="F795" s="53"/>
      <c r="G795" s="54"/>
      <c r="H795" s="239"/>
      <c r="I795" s="253"/>
      <c r="J795" s="253"/>
      <c r="K795" s="253"/>
      <c r="L795" s="35"/>
      <c r="M795" s="59"/>
      <c r="N795" s="14"/>
      <c r="O795" s="264">
        <v>88.56</v>
      </c>
      <c r="P795" s="55">
        <v>500</v>
      </c>
      <c r="Q795" s="49"/>
      <c r="R795" s="50"/>
    </row>
    <row r="796" spans="1:18" x14ac:dyDescent="0.25">
      <c r="A796" s="222" t="s">
        <v>847</v>
      </c>
      <c r="B796" s="51" t="s">
        <v>827</v>
      </c>
      <c r="C796" s="193">
        <v>88.56</v>
      </c>
      <c r="D796" s="258"/>
      <c r="E796" s="259"/>
      <c r="F796" s="53"/>
      <c r="G796" s="54"/>
      <c r="H796" s="239"/>
      <c r="I796" s="253"/>
      <c r="J796" s="253"/>
      <c r="K796" s="253"/>
      <c r="L796" s="35"/>
      <c r="M796" s="59"/>
      <c r="N796" s="14"/>
      <c r="O796" s="264">
        <v>88.56</v>
      </c>
      <c r="P796" s="55">
        <v>500</v>
      </c>
      <c r="Q796" s="49"/>
      <c r="R796" s="50"/>
    </row>
    <row r="797" spans="1:18" x14ac:dyDescent="0.25">
      <c r="A797" s="222" t="s">
        <v>848</v>
      </c>
      <c r="B797" s="51" t="s">
        <v>827</v>
      </c>
      <c r="C797" s="193">
        <v>66.78</v>
      </c>
      <c r="D797" s="258"/>
      <c r="E797" s="259"/>
      <c r="F797" s="53"/>
      <c r="G797" s="54"/>
      <c r="H797" s="239"/>
      <c r="I797" s="253"/>
      <c r="J797" s="253"/>
      <c r="K797" s="253"/>
      <c r="L797" s="35"/>
      <c r="M797" s="59"/>
      <c r="N797" s="14"/>
      <c r="O797" s="264">
        <v>66.78</v>
      </c>
      <c r="P797" s="55">
        <v>500</v>
      </c>
      <c r="Q797" s="58"/>
      <c r="R797" s="50"/>
    </row>
    <row r="798" spans="1:18" x14ac:dyDescent="0.25">
      <c r="A798" s="222" t="s">
        <v>849</v>
      </c>
      <c r="B798" s="51" t="s">
        <v>827</v>
      </c>
      <c r="C798" s="193">
        <v>61.2</v>
      </c>
      <c r="D798" s="258"/>
      <c r="E798" s="259"/>
      <c r="F798" s="53"/>
      <c r="G798" s="54"/>
      <c r="H798" s="239"/>
      <c r="I798" s="253"/>
      <c r="J798" s="253"/>
      <c r="K798" s="253"/>
      <c r="L798" s="35"/>
      <c r="M798" s="59"/>
      <c r="N798" s="14"/>
      <c r="O798" s="264">
        <v>61.2</v>
      </c>
      <c r="P798" s="55">
        <v>500</v>
      </c>
      <c r="Q798" s="49"/>
      <c r="R798" s="50"/>
    </row>
    <row r="799" spans="1:18" x14ac:dyDescent="0.25">
      <c r="A799" s="222" t="s">
        <v>850</v>
      </c>
      <c r="B799" s="51" t="s">
        <v>827</v>
      </c>
      <c r="C799" s="193">
        <v>61.2</v>
      </c>
      <c r="D799" s="258"/>
      <c r="E799" s="259"/>
      <c r="F799" s="53"/>
      <c r="G799" s="54"/>
      <c r="H799" s="239"/>
      <c r="I799" s="253"/>
      <c r="J799" s="253"/>
      <c r="K799" s="253"/>
      <c r="L799" s="35"/>
      <c r="M799" s="59"/>
      <c r="N799" s="14"/>
      <c r="O799" s="264">
        <v>61.2</v>
      </c>
      <c r="P799" s="55">
        <v>500</v>
      </c>
      <c r="Q799" s="49"/>
      <c r="R799" s="50"/>
    </row>
    <row r="800" spans="1:18" x14ac:dyDescent="0.25">
      <c r="A800" s="222" t="s">
        <v>851</v>
      </c>
      <c r="B800" s="60" t="s">
        <v>827</v>
      </c>
      <c r="C800" s="193">
        <v>61.2</v>
      </c>
      <c r="D800" s="258"/>
      <c r="E800" s="259"/>
      <c r="F800" s="53"/>
      <c r="G800" s="54"/>
      <c r="H800" s="239"/>
      <c r="I800" s="253"/>
      <c r="J800" s="253"/>
      <c r="K800" s="253"/>
      <c r="L800" s="35"/>
      <c r="M800" s="59"/>
      <c r="N800" s="14"/>
      <c r="O800" s="264">
        <v>61.2</v>
      </c>
      <c r="P800" s="55">
        <v>500</v>
      </c>
      <c r="Q800" s="49"/>
      <c r="R800" s="50"/>
    </row>
    <row r="801" spans="1:18" x14ac:dyDescent="0.25">
      <c r="A801" s="222" t="s">
        <v>852</v>
      </c>
      <c r="B801" s="60" t="s">
        <v>827</v>
      </c>
      <c r="C801" s="193">
        <v>92</v>
      </c>
      <c r="D801" s="258"/>
      <c r="E801" s="259"/>
      <c r="F801" s="53"/>
      <c r="G801" s="54"/>
      <c r="H801" s="239"/>
      <c r="I801" s="253"/>
      <c r="J801" s="253"/>
      <c r="K801" s="253"/>
      <c r="L801" s="35"/>
      <c r="M801" s="59"/>
      <c r="N801" s="14"/>
      <c r="O801" s="264">
        <v>92</v>
      </c>
      <c r="P801" s="55">
        <v>500</v>
      </c>
      <c r="Q801" s="49"/>
      <c r="R801" s="50"/>
    </row>
    <row r="802" spans="1:18" x14ac:dyDescent="0.25">
      <c r="A802" s="226" t="s">
        <v>853</v>
      </c>
      <c r="B802" s="98" t="s">
        <v>854</v>
      </c>
      <c r="C802" s="194"/>
      <c r="D802" s="258"/>
      <c r="E802" s="259"/>
      <c r="F802" s="53"/>
      <c r="G802" s="54"/>
      <c r="H802" s="239"/>
      <c r="I802" s="253"/>
      <c r="J802" s="253"/>
      <c r="K802" s="253"/>
      <c r="L802" s="35"/>
      <c r="M802" s="59"/>
      <c r="N802" s="14"/>
      <c r="O802" s="264"/>
      <c r="P802" s="55"/>
      <c r="Q802" s="49"/>
      <c r="R802" s="50"/>
    </row>
    <row r="803" spans="1:18" x14ac:dyDescent="0.25">
      <c r="A803" s="222" t="s">
        <v>855</v>
      </c>
      <c r="B803" s="60" t="s">
        <v>856</v>
      </c>
      <c r="C803" s="193">
        <v>256.65999999999997</v>
      </c>
      <c r="D803" s="263">
        <v>0.1</v>
      </c>
      <c r="E803" s="259">
        <v>10</v>
      </c>
      <c r="F803" s="53">
        <f>313-56.34</f>
        <v>256.65999999999997</v>
      </c>
      <c r="G803" s="54">
        <v>0</v>
      </c>
      <c r="H803" s="32">
        <f t="shared" ref="H803:H805" si="290">((C803-(C803*D803))/E803)/H$8</f>
        <v>1.9249499999999997</v>
      </c>
      <c r="I803" s="33">
        <f t="shared" ref="I803:I805" si="291">+G803*H803</f>
        <v>0</v>
      </c>
      <c r="J803" s="33">
        <f>+I803+'AÑO 2019'!J803</f>
        <v>230.97225</v>
      </c>
      <c r="K803" s="738">
        <f t="shared" ref="K803:K805" si="292">+C803-J803</f>
        <v>25.687749999999966</v>
      </c>
      <c r="L803" s="35">
        <f t="shared" ref="L803:L805" si="293">+J803/C803</f>
        <v>0.89991525753915702</v>
      </c>
      <c r="M803" s="59">
        <v>500</v>
      </c>
      <c r="N803" s="14"/>
      <c r="O803" s="264"/>
      <c r="P803" s="55"/>
      <c r="Q803" s="49"/>
      <c r="R803" s="50"/>
    </row>
    <row r="804" spans="1:18" x14ac:dyDescent="0.25">
      <c r="A804" s="222" t="s">
        <v>857</v>
      </c>
      <c r="B804" s="60" t="s">
        <v>856</v>
      </c>
      <c r="C804" s="193">
        <v>413.28</v>
      </c>
      <c r="D804" s="263">
        <v>0.1</v>
      </c>
      <c r="E804" s="259">
        <v>10</v>
      </c>
      <c r="F804" s="53">
        <f>504-90.72</f>
        <v>413.28</v>
      </c>
      <c r="G804" s="54">
        <v>0</v>
      </c>
      <c r="H804" s="32">
        <f t="shared" si="290"/>
        <v>3.0996000000000001</v>
      </c>
      <c r="I804" s="33">
        <f t="shared" si="291"/>
        <v>0</v>
      </c>
      <c r="J804" s="33">
        <f>+I804+'AÑO 2019'!J804</f>
        <v>371.96800000000002</v>
      </c>
      <c r="K804" s="738">
        <f t="shared" si="292"/>
        <v>41.311999999999955</v>
      </c>
      <c r="L804" s="35">
        <f t="shared" si="293"/>
        <v>0.90003871467286112</v>
      </c>
      <c r="M804" s="59">
        <v>500</v>
      </c>
      <c r="N804" s="14"/>
      <c r="O804" s="264"/>
      <c r="P804" s="55"/>
      <c r="Q804" s="58"/>
      <c r="R804" s="50"/>
    </row>
    <row r="805" spans="1:18" x14ac:dyDescent="0.25">
      <c r="A805" s="222" t="s">
        <v>858</v>
      </c>
      <c r="B805" s="60" t="s">
        <v>856</v>
      </c>
      <c r="C805" s="193">
        <v>413.28</v>
      </c>
      <c r="D805" s="263">
        <v>0.1</v>
      </c>
      <c r="E805" s="259">
        <v>10</v>
      </c>
      <c r="F805" s="53">
        <v>413.28</v>
      </c>
      <c r="G805" s="54">
        <v>0</v>
      </c>
      <c r="H805" s="32">
        <f t="shared" si="290"/>
        <v>3.0996000000000001</v>
      </c>
      <c r="I805" s="33">
        <f t="shared" si="291"/>
        <v>0</v>
      </c>
      <c r="J805" s="33">
        <f>+I805+'AÑO 2019'!J805</f>
        <v>371.96679999999998</v>
      </c>
      <c r="K805" s="738">
        <f t="shared" si="292"/>
        <v>41.313199999999995</v>
      </c>
      <c r="L805" s="35">
        <f t="shared" si="293"/>
        <v>0.9000358110723965</v>
      </c>
      <c r="M805" s="59">
        <v>500</v>
      </c>
      <c r="N805" s="14"/>
      <c r="O805" s="264"/>
      <c r="P805" s="55"/>
      <c r="Q805" s="49"/>
      <c r="R805" s="50"/>
    </row>
    <row r="806" spans="1:18" x14ac:dyDescent="0.25">
      <c r="A806" s="226" t="s">
        <v>859</v>
      </c>
      <c r="B806" s="98" t="s">
        <v>860</v>
      </c>
      <c r="C806" s="194"/>
      <c r="D806" s="258"/>
      <c r="E806" s="259"/>
      <c r="F806" s="53"/>
      <c r="G806" s="54"/>
      <c r="H806" s="239"/>
      <c r="I806" s="253"/>
      <c r="J806" s="253"/>
      <c r="K806" s="253"/>
      <c r="L806" s="35"/>
      <c r="M806" s="59"/>
      <c r="N806" s="14"/>
      <c r="O806" s="264"/>
      <c r="P806" s="55"/>
      <c r="Q806" s="49"/>
      <c r="R806" s="50"/>
    </row>
    <row r="807" spans="1:18" x14ac:dyDescent="0.25">
      <c r="A807" s="222" t="s">
        <v>861</v>
      </c>
      <c r="B807" s="60" t="s">
        <v>860</v>
      </c>
      <c r="C807" s="193">
        <v>158.26</v>
      </c>
      <c r="D807" s="263">
        <v>0.1</v>
      </c>
      <c r="E807" s="259">
        <v>10</v>
      </c>
      <c r="F807" s="53">
        <v>158.26</v>
      </c>
      <c r="G807" s="54">
        <v>0</v>
      </c>
      <c r="H807" s="32">
        <f t="shared" ref="H807:H808" si="294">((C807-(C807*D807))/E807)/H$8</f>
        <v>1.1869499999999999</v>
      </c>
      <c r="I807" s="33">
        <f t="shared" ref="I807:I808" si="295">+G807*H807</f>
        <v>0</v>
      </c>
      <c r="J807" s="33">
        <f>+I807+'AÑO 2019'!J807</f>
        <v>142.44224999999997</v>
      </c>
      <c r="K807" s="738">
        <f t="shared" ref="K807:K808" si="296">+C807-J807</f>
        <v>15.817750000000018</v>
      </c>
      <c r="L807" s="35">
        <f t="shared" ref="L807:L808" si="297">+J807/C807</f>
        <v>0.90005212940730428</v>
      </c>
      <c r="M807" s="59">
        <v>500</v>
      </c>
      <c r="N807" s="14"/>
      <c r="O807" s="264"/>
      <c r="P807" s="55"/>
      <c r="Q807" s="49"/>
      <c r="R807" s="50"/>
    </row>
    <row r="808" spans="1:18" x14ac:dyDescent="0.25">
      <c r="A808" s="222" t="s">
        <v>862</v>
      </c>
      <c r="B808" s="60" t="s">
        <v>860</v>
      </c>
      <c r="C808" s="193">
        <v>158.26</v>
      </c>
      <c r="D808" s="263">
        <v>0.1</v>
      </c>
      <c r="E808" s="259">
        <v>10</v>
      </c>
      <c r="F808" s="53">
        <v>158.26</v>
      </c>
      <c r="G808" s="54">
        <v>0</v>
      </c>
      <c r="H808" s="32">
        <f t="shared" si="294"/>
        <v>1.1869499999999999</v>
      </c>
      <c r="I808" s="33">
        <f t="shared" si="295"/>
        <v>0</v>
      </c>
      <c r="J808" s="33">
        <f>+I808+'AÑO 2019'!J808</f>
        <v>142.44224999999997</v>
      </c>
      <c r="K808" s="738">
        <f t="shared" si="296"/>
        <v>15.817750000000018</v>
      </c>
      <c r="L808" s="35">
        <f t="shared" si="297"/>
        <v>0.90005212940730428</v>
      </c>
      <c r="M808" s="59">
        <v>500</v>
      </c>
      <c r="N808" s="14"/>
      <c r="O808" s="264"/>
      <c r="P808" s="55"/>
      <c r="Q808" s="49"/>
      <c r="R808" s="50"/>
    </row>
    <row r="809" spans="1:18" x14ac:dyDescent="0.25">
      <c r="A809" s="226" t="s">
        <v>863</v>
      </c>
      <c r="B809" s="98" t="s">
        <v>864</v>
      </c>
      <c r="C809" s="193"/>
      <c r="D809" s="258"/>
      <c r="E809" s="259"/>
      <c r="F809" s="53"/>
      <c r="G809" s="54"/>
      <c r="H809" s="239"/>
      <c r="I809" s="253"/>
      <c r="J809" s="253"/>
      <c r="K809" s="253"/>
      <c r="L809" s="35"/>
      <c r="M809" s="59"/>
      <c r="N809" s="14"/>
      <c r="O809" s="264"/>
      <c r="P809" s="55"/>
      <c r="Q809" s="49"/>
      <c r="R809" s="50"/>
    </row>
    <row r="810" spans="1:18" x14ac:dyDescent="0.25">
      <c r="A810" s="222" t="s">
        <v>865</v>
      </c>
      <c r="B810" s="51" t="s">
        <v>864</v>
      </c>
      <c r="C810" s="193">
        <v>219.76</v>
      </c>
      <c r="D810" s="263">
        <v>0.1</v>
      </c>
      <c r="E810" s="259">
        <v>10</v>
      </c>
      <c r="F810" s="53">
        <v>219.76</v>
      </c>
      <c r="G810" s="54">
        <v>0</v>
      </c>
      <c r="H810" s="32">
        <f t="shared" ref="H810:H811" si="298">((C810-(C810*D810))/E810)/H$8</f>
        <v>1.6481999999999999</v>
      </c>
      <c r="I810" s="33">
        <f t="shared" ref="I810:I811" si="299">+G810*H810</f>
        <v>0</v>
      </c>
      <c r="J810" s="33">
        <f>+I810+'AÑO 2019'!J810</f>
        <v>197.80100000000002</v>
      </c>
      <c r="K810" s="738">
        <f t="shared" ref="K810:K811" si="300">+C810-J810</f>
        <v>21.958999999999975</v>
      </c>
      <c r="L810" s="35">
        <f t="shared" ref="L810:L811" si="301">+J810/C810</f>
        <v>0.90007735711685488</v>
      </c>
      <c r="M810" s="59">
        <v>500</v>
      </c>
      <c r="N810" s="14"/>
      <c r="O810" s="264"/>
      <c r="P810" s="55"/>
      <c r="Q810" s="49"/>
      <c r="R810" s="50"/>
    </row>
    <row r="811" spans="1:18" x14ac:dyDescent="0.25">
      <c r="A811" s="222" t="s">
        <v>866</v>
      </c>
      <c r="B811" s="51" t="s">
        <v>864</v>
      </c>
      <c r="C811" s="193">
        <v>349.44</v>
      </c>
      <c r="D811" s="263">
        <v>0.1</v>
      </c>
      <c r="E811" s="259">
        <v>10</v>
      </c>
      <c r="F811" s="53">
        <v>349.44</v>
      </c>
      <c r="G811" s="54">
        <v>12</v>
      </c>
      <c r="H811" s="32">
        <f t="shared" si="298"/>
        <v>2.6207999999999996</v>
      </c>
      <c r="I811" s="33">
        <f t="shared" si="299"/>
        <v>31.449599999999997</v>
      </c>
      <c r="J811" s="33">
        <f>+I811+'AÑO 2019'!J811</f>
        <v>157.24799999999999</v>
      </c>
      <c r="K811" s="738">
        <f t="shared" si="300"/>
        <v>192.19200000000001</v>
      </c>
      <c r="L811" s="35">
        <f t="shared" si="301"/>
        <v>0.44999999999999996</v>
      </c>
      <c r="M811" s="59">
        <v>500</v>
      </c>
      <c r="N811" s="14"/>
      <c r="O811" s="264"/>
      <c r="P811" s="55"/>
      <c r="Q811" s="58"/>
      <c r="R811" s="50"/>
    </row>
    <row r="812" spans="1:18" x14ac:dyDescent="0.25">
      <c r="A812" s="226" t="s">
        <v>867</v>
      </c>
      <c r="B812" s="98" t="s">
        <v>868</v>
      </c>
      <c r="C812" s="193"/>
      <c r="D812" s="258"/>
      <c r="E812" s="259"/>
      <c r="F812" s="53"/>
      <c r="G812" s="54"/>
      <c r="H812" s="239"/>
      <c r="I812" s="253"/>
      <c r="J812" s="253"/>
      <c r="K812" s="253"/>
      <c r="L812" s="35"/>
      <c r="M812" s="59"/>
      <c r="N812" s="14"/>
      <c r="O812" s="264"/>
      <c r="P812" s="55"/>
      <c r="Q812" s="49"/>
      <c r="R812" s="50"/>
    </row>
    <row r="813" spans="1:18" x14ac:dyDescent="0.25">
      <c r="A813" s="222" t="s">
        <v>869</v>
      </c>
      <c r="B813" s="60" t="s">
        <v>870</v>
      </c>
      <c r="C813" s="193">
        <v>150</v>
      </c>
      <c r="D813" s="263">
        <v>0.1</v>
      </c>
      <c r="E813" s="259">
        <v>10</v>
      </c>
      <c r="F813" s="53">
        <v>150</v>
      </c>
      <c r="G813" s="54">
        <v>0</v>
      </c>
      <c r="H813" s="32">
        <f t="shared" ref="H813" si="302">((C813-(C813*D813))/E813)/H$8</f>
        <v>1.125</v>
      </c>
      <c r="I813" s="33">
        <f t="shared" ref="I813" si="303">+G813*H813</f>
        <v>0</v>
      </c>
      <c r="J813" s="33">
        <f>+I813+'AÑO 2019'!J813</f>
        <v>135.01</v>
      </c>
      <c r="K813" s="738">
        <f t="shared" ref="K813" si="304">+C813-J813</f>
        <v>14.990000000000009</v>
      </c>
      <c r="L813" s="35">
        <f t="shared" ref="L813" si="305">+J813/C813</f>
        <v>0.90006666666666657</v>
      </c>
      <c r="M813" s="59">
        <v>500</v>
      </c>
      <c r="N813" s="14"/>
      <c r="O813" s="264"/>
      <c r="P813" s="55"/>
      <c r="Q813" s="49"/>
      <c r="R813" s="50"/>
    </row>
    <row r="814" spans="1:18" x14ac:dyDescent="0.25">
      <c r="A814" s="226" t="s">
        <v>871</v>
      </c>
      <c r="B814" s="86" t="s">
        <v>872</v>
      </c>
      <c r="C814" s="193"/>
      <c r="D814" s="263"/>
      <c r="E814" s="259"/>
      <c r="F814" s="53"/>
      <c r="G814" s="54"/>
      <c r="H814" s="239"/>
      <c r="I814" s="253"/>
      <c r="J814" s="253"/>
      <c r="K814" s="253"/>
      <c r="L814" s="35"/>
      <c r="M814" s="59"/>
      <c r="N814" s="14"/>
      <c r="O814" s="264"/>
      <c r="P814" s="55"/>
      <c r="Q814" s="49"/>
      <c r="R814" s="50"/>
    </row>
    <row r="815" spans="1:18" x14ac:dyDescent="0.25">
      <c r="A815" s="222" t="s">
        <v>873</v>
      </c>
      <c r="B815" s="51" t="s">
        <v>874</v>
      </c>
      <c r="C815" s="193">
        <v>170.8</v>
      </c>
      <c r="D815" s="263">
        <v>0.1</v>
      </c>
      <c r="E815" s="259">
        <v>10</v>
      </c>
      <c r="F815" s="53">
        <v>170.8</v>
      </c>
      <c r="G815" s="54">
        <v>12</v>
      </c>
      <c r="H815" s="32">
        <f t="shared" ref="H815:H819" si="306">((C815-(C815*D815))/E815)/H$8</f>
        <v>1.2809999999999999</v>
      </c>
      <c r="I815" s="33">
        <f t="shared" ref="I815:I819" si="307">+G815*H815</f>
        <v>15.372</v>
      </c>
      <c r="J815" s="33">
        <f>+I815+'AÑO 2019'!J815</f>
        <v>81.983999999999995</v>
      </c>
      <c r="K815" s="738">
        <f t="shared" ref="K815:K819" si="308">+C815-J815</f>
        <v>88.816000000000017</v>
      </c>
      <c r="L815" s="35">
        <f t="shared" ref="L815:L819" si="309">+J815/C815</f>
        <v>0.47999999999999993</v>
      </c>
      <c r="M815" s="59">
        <v>500</v>
      </c>
      <c r="N815" s="14"/>
      <c r="O815" s="264"/>
      <c r="P815" s="55"/>
      <c r="Q815" s="49"/>
      <c r="R815" s="50"/>
    </row>
    <row r="816" spans="1:18" x14ac:dyDescent="0.25">
      <c r="A816" s="222" t="s">
        <v>875</v>
      </c>
      <c r="B816" s="51" t="s">
        <v>874</v>
      </c>
      <c r="C816" s="193">
        <v>170.8</v>
      </c>
      <c r="D816" s="263">
        <v>0.1</v>
      </c>
      <c r="E816" s="259">
        <v>10</v>
      </c>
      <c r="F816" s="53">
        <v>170.8</v>
      </c>
      <c r="G816" s="54">
        <v>12</v>
      </c>
      <c r="H816" s="32">
        <f t="shared" si="306"/>
        <v>1.2809999999999999</v>
      </c>
      <c r="I816" s="33">
        <f t="shared" si="307"/>
        <v>15.372</v>
      </c>
      <c r="J816" s="33">
        <f>+I816+'AÑO 2019'!J816</f>
        <v>81.983999999999995</v>
      </c>
      <c r="K816" s="738">
        <f t="shared" si="308"/>
        <v>88.816000000000017</v>
      </c>
      <c r="L816" s="35">
        <f t="shared" si="309"/>
        <v>0.47999999999999993</v>
      </c>
      <c r="M816" s="59">
        <v>500</v>
      </c>
      <c r="N816" s="14"/>
      <c r="O816" s="264"/>
      <c r="P816" s="55"/>
      <c r="Q816" s="49"/>
      <c r="R816" s="50"/>
    </row>
    <row r="817" spans="1:18" x14ac:dyDescent="0.25">
      <c r="A817" s="222" t="s">
        <v>876</v>
      </c>
      <c r="B817" s="51" t="s">
        <v>874</v>
      </c>
      <c r="C817" s="193">
        <v>170.8</v>
      </c>
      <c r="D817" s="263">
        <v>0.1</v>
      </c>
      <c r="E817" s="259">
        <v>10</v>
      </c>
      <c r="F817" s="53">
        <v>170.8</v>
      </c>
      <c r="G817" s="54">
        <v>12</v>
      </c>
      <c r="H817" s="32">
        <f t="shared" si="306"/>
        <v>1.2809999999999999</v>
      </c>
      <c r="I817" s="33">
        <f t="shared" si="307"/>
        <v>15.372</v>
      </c>
      <c r="J817" s="33">
        <f>+I817+'AÑO 2019'!J817</f>
        <v>81.983999999999995</v>
      </c>
      <c r="K817" s="738">
        <f t="shared" si="308"/>
        <v>88.816000000000017</v>
      </c>
      <c r="L817" s="35">
        <f t="shared" si="309"/>
        <v>0.47999999999999993</v>
      </c>
      <c r="M817" s="59">
        <v>500</v>
      </c>
      <c r="N817" s="14"/>
      <c r="O817" s="264"/>
      <c r="P817" s="55"/>
      <c r="Q817" s="49"/>
      <c r="R817" s="50"/>
    </row>
    <row r="818" spans="1:18" x14ac:dyDescent="0.25">
      <c r="A818" s="222" t="s">
        <v>877</v>
      </c>
      <c r="B818" s="51" t="s">
        <v>874</v>
      </c>
      <c r="C818" s="193">
        <v>170.8</v>
      </c>
      <c r="D818" s="263">
        <v>0.1</v>
      </c>
      <c r="E818" s="259">
        <v>10</v>
      </c>
      <c r="F818" s="53">
        <v>170.8</v>
      </c>
      <c r="G818" s="54">
        <v>12</v>
      </c>
      <c r="H818" s="32">
        <f t="shared" si="306"/>
        <v>1.2809999999999999</v>
      </c>
      <c r="I818" s="33">
        <f t="shared" si="307"/>
        <v>15.372</v>
      </c>
      <c r="J818" s="33">
        <f>+I818+'AÑO 2019'!J818</f>
        <v>81.983999999999995</v>
      </c>
      <c r="K818" s="738">
        <f t="shared" si="308"/>
        <v>88.816000000000017</v>
      </c>
      <c r="L818" s="35">
        <f t="shared" si="309"/>
        <v>0.47999999999999993</v>
      </c>
      <c r="M818" s="59">
        <v>500</v>
      </c>
      <c r="N818" s="14"/>
      <c r="O818" s="264"/>
      <c r="P818" s="55"/>
      <c r="Q818" s="58"/>
      <c r="R818" s="50"/>
    </row>
    <row r="819" spans="1:18" x14ac:dyDescent="0.25">
      <c r="A819" s="222" t="s">
        <v>878</v>
      </c>
      <c r="B819" s="51" t="s">
        <v>874</v>
      </c>
      <c r="C819" s="193">
        <v>170.8</v>
      </c>
      <c r="D819" s="263">
        <v>0.1</v>
      </c>
      <c r="E819" s="259">
        <v>10</v>
      </c>
      <c r="F819" s="53">
        <v>170.8</v>
      </c>
      <c r="G819" s="54">
        <v>12</v>
      </c>
      <c r="H819" s="32">
        <f t="shared" si="306"/>
        <v>1.2809999999999999</v>
      </c>
      <c r="I819" s="33">
        <f t="shared" si="307"/>
        <v>15.372</v>
      </c>
      <c r="J819" s="33">
        <f>+I819+'AÑO 2019'!J819</f>
        <v>81.983999999999995</v>
      </c>
      <c r="K819" s="738">
        <f t="shared" si="308"/>
        <v>88.816000000000017</v>
      </c>
      <c r="L819" s="35">
        <f t="shared" si="309"/>
        <v>0.47999999999999993</v>
      </c>
      <c r="M819" s="59">
        <v>500</v>
      </c>
      <c r="N819" s="14"/>
      <c r="O819" s="264"/>
      <c r="P819" s="55"/>
      <c r="Q819" s="49"/>
      <c r="R819" s="50"/>
    </row>
    <row r="820" spans="1:18" x14ac:dyDescent="0.25">
      <c r="A820" s="209" t="s">
        <v>879</v>
      </c>
      <c r="B820" s="7" t="s">
        <v>880</v>
      </c>
      <c r="C820" s="193"/>
      <c r="D820" s="258"/>
      <c r="E820" s="259"/>
      <c r="F820" s="53"/>
      <c r="G820" s="54"/>
      <c r="H820" s="239"/>
      <c r="I820" s="253"/>
      <c r="J820" s="253"/>
      <c r="K820" s="253"/>
      <c r="L820" s="35"/>
      <c r="M820" s="59"/>
      <c r="N820" s="14"/>
      <c r="O820" s="264"/>
      <c r="P820" s="55"/>
      <c r="Q820" s="49"/>
      <c r="R820" s="50"/>
    </row>
    <row r="821" spans="1:18" x14ac:dyDescent="0.25">
      <c r="A821" s="210" t="s">
        <v>881</v>
      </c>
      <c r="B821" s="64" t="s">
        <v>882</v>
      </c>
      <c r="C821" s="193"/>
      <c r="D821" s="258"/>
      <c r="E821" s="259"/>
      <c r="F821" s="53"/>
      <c r="G821" s="54"/>
      <c r="H821" s="239"/>
      <c r="I821" s="253"/>
      <c r="J821" s="253"/>
      <c r="K821" s="253"/>
      <c r="L821" s="35"/>
      <c r="M821" s="59"/>
      <c r="N821" s="14"/>
      <c r="O821" s="264"/>
      <c r="P821" s="55"/>
      <c r="Q821" s="49"/>
      <c r="R821" s="50"/>
    </row>
    <row r="822" spans="1:18" x14ac:dyDescent="0.25">
      <c r="A822" s="205" t="s">
        <v>883</v>
      </c>
      <c r="B822" s="41" t="s">
        <v>884</v>
      </c>
      <c r="C822" s="193"/>
      <c r="D822" s="258"/>
      <c r="E822" s="259"/>
      <c r="F822" s="53"/>
      <c r="G822" s="54"/>
      <c r="H822" s="239"/>
      <c r="I822" s="253"/>
      <c r="J822" s="253"/>
      <c r="K822" s="253"/>
      <c r="L822" s="35"/>
      <c r="M822" s="59"/>
      <c r="N822" s="14"/>
      <c r="O822" s="264"/>
      <c r="P822" s="55"/>
      <c r="Q822" s="49"/>
      <c r="R822" s="50"/>
    </row>
    <row r="823" spans="1:18" x14ac:dyDescent="0.25">
      <c r="A823" s="150" t="s">
        <v>885</v>
      </c>
      <c r="B823" s="51" t="s">
        <v>886</v>
      </c>
      <c r="C823" s="193">
        <v>45</v>
      </c>
      <c r="D823" s="258"/>
      <c r="E823" s="259"/>
      <c r="F823" s="53"/>
      <c r="G823" s="54"/>
      <c r="H823" s="239"/>
      <c r="I823" s="253"/>
      <c r="J823" s="253"/>
      <c r="K823" s="253"/>
      <c r="L823" s="35"/>
      <c r="M823" s="59"/>
      <c r="N823" s="14"/>
      <c r="O823" s="264">
        <v>45</v>
      </c>
      <c r="P823" s="55">
        <v>600</v>
      </c>
      <c r="Q823" s="49"/>
      <c r="R823" s="50"/>
    </row>
    <row r="824" spans="1:18" x14ac:dyDescent="0.25">
      <c r="A824" s="150" t="s">
        <v>887</v>
      </c>
      <c r="B824" s="51" t="s">
        <v>886</v>
      </c>
      <c r="C824" s="193">
        <v>45</v>
      </c>
      <c r="D824" s="258"/>
      <c r="E824" s="259"/>
      <c r="F824" s="53"/>
      <c r="G824" s="54"/>
      <c r="H824" s="239"/>
      <c r="I824" s="253"/>
      <c r="J824" s="253"/>
      <c r="K824" s="253"/>
      <c r="L824" s="35"/>
      <c r="M824" s="59"/>
      <c r="N824" s="14"/>
      <c r="O824" s="264">
        <v>45</v>
      </c>
      <c r="P824" s="55">
        <v>600</v>
      </c>
      <c r="Q824" s="49"/>
      <c r="R824" s="50"/>
    </row>
    <row r="825" spans="1:18" x14ac:dyDescent="0.25">
      <c r="A825" s="150" t="s">
        <v>888</v>
      </c>
      <c r="B825" s="60" t="s">
        <v>886</v>
      </c>
      <c r="C825" s="193">
        <v>45</v>
      </c>
      <c r="D825" s="258"/>
      <c r="E825" s="259"/>
      <c r="F825" s="53"/>
      <c r="G825" s="54"/>
      <c r="H825" s="239"/>
      <c r="I825" s="253"/>
      <c r="J825" s="253"/>
      <c r="K825" s="253"/>
      <c r="L825" s="35"/>
      <c r="M825" s="59"/>
      <c r="N825" s="14"/>
      <c r="O825" s="264">
        <v>45</v>
      </c>
      <c r="P825" s="55">
        <v>600</v>
      </c>
      <c r="Q825" s="58"/>
      <c r="R825" s="50"/>
    </row>
    <row r="826" spans="1:18" x14ac:dyDescent="0.25">
      <c r="A826" s="150" t="s">
        <v>889</v>
      </c>
      <c r="B826" s="60" t="s">
        <v>886</v>
      </c>
      <c r="C826" s="193">
        <v>30</v>
      </c>
      <c r="D826" s="258"/>
      <c r="E826" s="259"/>
      <c r="F826" s="53"/>
      <c r="G826" s="54"/>
      <c r="H826" s="239"/>
      <c r="I826" s="253"/>
      <c r="J826" s="253"/>
      <c r="K826" s="253"/>
      <c r="L826" s="35"/>
      <c r="M826" s="59"/>
      <c r="N826" s="14"/>
      <c r="O826" s="264">
        <v>30</v>
      </c>
      <c r="P826" s="55">
        <v>600</v>
      </c>
      <c r="Q826" s="49"/>
      <c r="R826" s="50"/>
    </row>
    <row r="827" spans="1:18" x14ac:dyDescent="0.25">
      <c r="A827" s="150" t="s">
        <v>890</v>
      </c>
      <c r="B827" s="51" t="s">
        <v>886</v>
      </c>
      <c r="C827" s="193">
        <v>30</v>
      </c>
      <c r="D827" s="258"/>
      <c r="E827" s="259"/>
      <c r="F827" s="53"/>
      <c r="G827" s="54"/>
      <c r="H827" s="239"/>
      <c r="I827" s="253"/>
      <c r="J827" s="253"/>
      <c r="K827" s="253"/>
      <c r="L827" s="35"/>
      <c r="M827" s="59"/>
      <c r="N827" s="14"/>
      <c r="O827" s="264">
        <v>30</v>
      </c>
      <c r="P827" s="55">
        <v>600</v>
      </c>
      <c r="Q827" s="49"/>
      <c r="R827" s="50"/>
    </row>
    <row r="828" spans="1:18" x14ac:dyDescent="0.25">
      <c r="A828" s="150" t="s">
        <v>891</v>
      </c>
      <c r="B828" s="51" t="s">
        <v>886</v>
      </c>
      <c r="C828" s="193">
        <v>30</v>
      </c>
      <c r="D828" s="258"/>
      <c r="E828" s="259"/>
      <c r="F828" s="53"/>
      <c r="G828" s="54"/>
      <c r="H828" s="239"/>
      <c r="I828" s="253"/>
      <c r="J828" s="253"/>
      <c r="K828" s="253"/>
      <c r="L828" s="35"/>
      <c r="M828" s="59"/>
      <c r="N828" s="14"/>
      <c r="O828" s="264">
        <v>30</v>
      </c>
      <c r="P828" s="55">
        <v>600</v>
      </c>
      <c r="Q828" s="49"/>
      <c r="R828" s="50"/>
    </row>
    <row r="829" spans="1:18" x14ac:dyDescent="0.25">
      <c r="A829" s="150" t="s">
        <v>892</v>
      </c>
      <c r="B829" s="51" t="s">
        <v>886</v>
      </c>
      <c r="C829" s="193">
        <v>30</v>
      </c>
      <c r="D829" s="258"/>
      <c r="E829" s="259"/>
      <c r="F829" s="53"/>
      <c r="G829" s="54"/>
      <c r="H829" s="239"/>
      <c r="I829" s="253"/>
      <c r="J829" s="253"/>
      <c r="K829" s="253"/>
      <c r="L829" s="35"/>
      <c r="M829" s="59"/>
      <c r="N829" s="14"/>
      <c r="O829" s="264">
        <v>30</v>
      </c>
      <c r="P829" s="55">
        <v>600</v>
      </c>
      <c r="Q829" s="49"/>
      <c r="R829" s="50"/>
    </row>
    <row r="830" spans="1:18" x14ac:dyDescent="0.25">
      <c r="A830" s="150" t="s">
        <v>893</v>
      </c>
      <c r="B830" s="51" t="s">
        <v>886</v>
      </c>
      <c r="C830" s="193">
        <v>30</v>
      </c>
      <c r="D830" s="258"/>
      <c r="E830" s="259"/>
      <c r="F830" s="53"/>
      <c r="G830" s="54"/>
      <c r="H830" s="239"/>
      <c r="I830" s="253"/>
      <c r="J830" s="253"/>
      <c r="K830" s="253"/>
      <c r="L830" s="35"/>
      <c r="M830" s="59"/>
      <c r="N830" s="14"/>
      <c r="O830" s="264">
        <v>30</v>
      </c>
      <c r="P830" s="55">
        <v>600</v>
      </c>
      <c r="Q830" s="49"/>
      <c r="R830" s="50"/>
    </row>
    <row r="831" spans="1:18" x14ac:dyDescent="0.25">
      <c r="A831" s="150"/>
      <c r="B831" s="51"/>
      <c r="C831" s="193"/>
      <c r="D831" s="258"/>
      <c r="E831" s="259"/>
      <c r="F831" s="53"/>
      <c r="G831" s="54"/>
      <c r="H831" s="239"/>
      <c r="I831" s="253"/>
      <c r="J831" s="253"/>
      <c r="K831" s="253"/>
      <c r="L831" s="35"/>
      <c r="M831" s="59"/>
      <c r="N831" s="14"/>
      <c r="O831" s="264"/>
      <c r="P831" s="55"/>
      <c r="Q831" s="49"/>
      <c r="R831" s="50"/>
    </row>
    <row r="832" spans="1:18" x14ac:dyDescent="0.25">
      <c r="A832" s="209" t="s">
        <v>894</v>
      </c>
      <c r="B832" s="7" t="s">
        <v>895</v>
      </c>
      <c r="C832" s="200"/>
      <c r="D832" s="258"/>
      <c r="E832" s="259"/>
      <c r="F832" s="99"/>
      <c r="G832" s="54"/>
      <c r="H832" s="239"/>
      <c r="I832" s="253"/>
      <c r="J832" s="253"/>
      <c r="K832" s="253"/>
      <c r="L832" s="35"/>
      <c r="M832" s="59"/>
      <c r="N832" s="14"/>
      <c r="O832" s="280"/>
      <c r="P832" s="55"/>
      <c r="Q832" s="58"/>
      <c r="R832" s="50"/>
    </row>
    <row r="833" spans="1:18" x14ac:dyDescent="0.25">
      <c r="A833" s="186" t="s">
        <v>896</v>
      </c>
      <c r="B833" s="51" t="s">
        <v>897</v>
      </c>
      <c r="C833" s="200"/>
      <c r="D833" s="258"/>
      <c r="E833" s="259"/>
      <c r="F833" s="99"/>
      <c r="G833" s="54"/>
      <c r="H833" s="239"/>
      <c r="I833" s="253"/>
      <c r="J833" s="253"/>
      <c r="K833" s="253"/>
      <c r="L833" s="35"/>
      <c r="M833" s="59"/>
      <c r="N833" s="14"/>
      <c r="O833" s="280"/>
      <c r="P833" s="55"/>
      <c r="Q833" s="49"/>
      <c r="R833" s="50"/>
    </row>
    <row r="834" spans="1:18" x14ac:dyDescent="0.25">
      <c r="A834" s="150" t="s">
        <v>898</v>
      </c>
      <c r="B834" s="51" t="s">
        <v>899</v>
      </c>
      <c r="C834" s="193">
        <v>18</v>
      </c>
      <c r="D834" s="258"/>
      <c r="E834" s="259"/>
      <c r="F834" s="53"/>
      <c r="G834" s="54"/>
      <c r="H834" s="239"/>
      <c r="I834" s="253"/>
      <c r="J834" s="253"/>
      <c r="K834" s="253"/>
      <c r="L834" s="35"/>
      <c r="M834" s="59"/>
      <c r="N834" s="14"/>
      <c r="O834" s="264">
        <v>18</v>
      </c>
      <c r="P834" s="55">
        <v>700</v>
      </c>
      <c r="Q834" s="49"/>
      <c r="R834" s="50"/>
    </row>
    <row r="835" spans="1:18" x14ac:dyDescent="0.25">
      <c r="A835" s="150" t="s">
        <v>900</v>
      </c>
      <c r="B835" s="51" t="s">
        <v>899</v>
      </c>
      <c r="C835" s="193">
        <v>18</v>
      </c>
      <c r="D835" s="258"/>
      <c r="E835" s="259"/>
      <c r="F835" s="53"/>
      <c r="G835" s="54"/>
      <c r="H835" s="239"/>
      <c r="I835" s="253"/>
      <c r="J835" s="253"/>
      <c r="K835" s="253"/>
      <c r="L835" s="35"/>
      <c r="M835" s="59"/>
      <c r="N835" s="14"/>
      <c r="O835" s="264">
        <v>18</v>
      </c>
      <c r="P835" s="55">
        <v>700</v>
      </c>
      <c r="Q835" s="49"/>
      <c r="R835" s="50"/>
    </row>
    <row r="836" spans="1:18" x14ac:dyDescent="0.25">
      <c r="A836" s="150" t="s">
        <v>901</v>
      </c>
      <c r="B836" s="51" t="s">
        <v>899</v>
      </c>
      <c r="C836" s="193">
        <v>18</v>
      </c>
      <c r="D836" s="258"/>
      <c r="E836" s="259"/>
      <c r="F836" s="53"/>
      <c r="G836" s="54"/>
      <c r="H836" s="239"/>
      <c r="I836" s="253"/>
      <c r="J836" s="253"/>
      <c r="K836" s="253"/>
      <c r="L836" s="35"/>
      <c r="M836" s="59"/>
      <c r="N836" s="14"/>
      <c r="O836" s="264">
        <v>18</v>
      </c>
      <c r="P836" s="55">
        <v>700</v>
      </c>
      <c r="Q836" s="49"/>
      <c r="R836" s="50"/>
    </row>
    <row r="837" spans="1:18" x14ac:dyDescent="0.25">
      <c r="A837" s="150" t="s">
        <v>902</v>
      </c>
      <c r="B837" s="51" t="s">
        <v>899</v>
      </c>
      <c r="C837" s="201"/>
      <c r="D837" s="258"/>
      <c r="E837" s="259"/>
      <c r="F837" s="53"/>
      <c r="G837" s="54"/>
      <c r="H837" s="239"/>
      <c r="I837" s="253"/>
      <c r="J837" s="253"/>
      <c r="K837" s="253"/>
      <c r="L837" s="35"/>
      <c r="M837" s="59"/>
      <c r="N837" s="14"/>
      <c r="O837" s="264"/>
      <c r="P837" s="55"/>
      <c r="Q837" s="49"/>
      <c r="R837" s="50"/>
    </row>
    <row r="838" spans="1:18" x14ac:dyDescent="0.25">
      <c r="A838" s="150" t="s">
        <v>903</v>
      </c>
      <c r="B838" s="51" t="s">
        <v>899</v>
      </c>
      <c r="C838" s="201">
        <v>31</v>
      </c>
      <c r="D838" s="258"/>
      <c r="E838" s="259"/>
      <c r="F838" s="53"/>
      <c r="G838" s="54"/>
      <c r="H838" s="239"/>
      <c r="I838" s="253"/>
      <c r="J838" s="253"/>
      <c r="K838" s="253"/>
      <c r="L838" s="35"/>
      <c r="M838" s="59"/>
      <c r="N838" s="14"/>
      <c r="O838" s="264">
        <v>31</v>
      </c>
      <c r="P838" s="55">
        <v>700</v>
      </c>
      <c r="Q838" s="49"/>
      <c r="R838" s="50"/>
    </row>
    <row r="839" spans="1:18" x14ac:dyDescent="0.25">
      <c r="A839" s="150" t="s">
        <v>904</v>
      </c>
      <c r="B839" s="51" t="s">
        <v>899</v>
      </c>
      <c r="C839" s="201">
        <v>31</v>
      </c>
      <c r="D839" s="258"/>
      <c r="E839" s="259"/>
      <c r="F839" s="53"/>
      <c r="G839" s="54"/>
      <c r="H839" s="239"/>
      <c r="I839" s="253"/>
      <c r="J839" s="253"/>
      <c r="K839" s="253"/>
      <c r="L839" s="35"/>
      <c r="M839" s="59"/>
      <c r="N839" s="14"/>
      <c r="O839" s="264">
        <v>31</v>
      </c>
      <c r="P839" s="55">
        <v>700</v>
      </c>
      <c r="Q839" s="58"/>
      <c r="R839" s="50"/>
    </row>
    <row r="840" spans="1:18" x14ac:dyDescent="0.25">
      <c r="A840" s="150" t="s">
        <v>905</v>
      </c>
      <c r="B840" s="51" t="s">
        <v>899</v>
      </c>
      <c r="C840" s="201">
        <v>31</v>
      </c>
      <c r="D840" s="258"/>
      <c r="E840" s="259"/>
      <c r="F840" s="53"/>
      <c r="G840" s="54"/>
      <c r="H840" s="239"/>
      <c r="I840" s="253"/>
      <c r="J840" s="253"/>
      <c r="K840" s="253"/>
      <c r="L840" s="35"/>
      <c r="M840" s="59"/>
      <c r="N840" s="14"/>
      <c r="O840" s="264">
        <v>31</v>
      </c>
      <c r="P840" s="55">
        <v>700</v>
      </c>
      <c r="Q840" s="49"/>
      <c r="R840" s="50"/>
    </row>
    <row r="841" spans="1:18" x14ac:dyDescent="0.25">
      <c r="A841" s="150" t="s">
        <v>906</v>
      </c>
      <c r="B841" s="51" t="s">
        <v>899</v>
      </c>
      <c r="C841" s="201">
        <v>31</v>
      </c>
      <c r="D841" s="258"/>
      <c r="E841" s="259"/>
      <c r="F841" s="53"/>
      <c r="G841" s="54"/>
      <c r="H841" s="239"/>
      <c r="I841" s="253"/>
      <c r="J841" s="253"/>
      <c r="K841" s="253"/>
      <c r="L841" s="35"/>
      <c r="M841" s="59"/>
      <c r="N841" s="14"/>
      <c r="O841" s="264">
        <v>31</v>
      </c>
      <c r="P841" s="55">
        <v>700</v>
      </c>
      <c r="Q841" s="49"/>
      <c r="R841" s="50"/>
    </row>
    <row r="842" spans="1:18" x14ac:dyDescent="0.25">
      <c r="A842" s="150" t="s">
        <v>907</v>
      </c>
      <c r="B842" s="51" t="s">
        <v>899</v>
      </c>
      <c r="C842" s="201">
        <v>31</v>
      </c>
      <c r="D842" s="258"/>
      <c r="E842" s="259"/>
      <c r="F842" s="53"/>
      <c r="G842" s="54"/>
      <c r="H842" s="239"/>
      <c r="I842" s="253"/>
      <c r="J842" s="253"/>
      <c r="K842" s="253"/>
      <c r="L842" s="35"/>
      <c r="M842" s="59"/>
      <c r="N842" s="14"/>
      <c r="O842" s="264">
        <v>31</v>
      </c>
      <c r="P842" s="55">
        <v>700</v>
      </c>
      <c r="Q842" s="49"/>
      <c r="R842" s="50"/>
    </row>
    <row r="843" spans="1:18" x14ac:dyDescent="0.25">
      <c r="A843" s="150" t="s">
        <v>908</v>
      </c>
      <c r="B843" s="51" t="s">
        <v>899</v>
      </c>
      <c r="C843" s="201">
        <v>31</v>
      </c>
      <c r="D843" s="258"/>
      <c r="E843" s="259"/>
      <c r="F843" s="53"/>
      <c r="G843" s="54"/>
      <c r="H843" s="239"/>
      <c r="I843" s="253"/>
      <c r="J843" s="253"/>
      <c r="K843" s="253"/>
      <c r="L843" s="35"/>
      <c r="M843" s="59"/>
      <c r="N843" s="14"/>
      <c r="O843" s="264">
        <v>31</v>
      </c>
      <c r="P843" s="55">
        <v>700</v>
      </c>
      <c r="Q843" s="49"/>
      <c r="R843" s="50"/>
    </row>
    <row r="844" spans="1:18" x14ac:dyDescent="0.25">
      <c r="A844" s="150" t="s">
        <v>909</v>
      </c>
      <c r="B844" s="51" t="s">
        <v>899</v>
      </c>
      <c r="C844" s="201">
        <v>31</v>
      </c>
      <c r="D844" s="258"/>
      <c r="E844" s="259"/>
      <c r="F844" s="53"/>
      <c r="G844" s="54"/>
      <c r="H844" s="239"/>
      <c r="I844" s="253"/>
      <c r="J844" s="253"/>
      <c r="K844" s="253"/>
      <c r="L844" s="35"/>
      <c r="M844" s="59"/>
      <c r="N844" s="14"/>
      <c r="O844" s="264">
        <v>31</v>
      </c>
      <c r="P844" s="55">
        <v>700</v>
      </c>
      <c r="Q844" s="49"/>
      <c r="R844" s="50"/>
    </row>
    <row r="845" spans="1:18" x14ac:dyDescent="0.25">
      <c r="A845" s="150"/>
      <c r="B845" s="51"/>
      <c r="C845" s="201"/>
      <c r="D845" s="258"/>
      <c r="E845" s="259"/>
      <c r="F845" s="53"/>
      <c r="G845" s="54"/>
      <c r="H845" s="239"/>
      <c r="I845" s="253"/>
      <c r="J845" s="253"/>
      <c r="K845" s="253"/>
      <c r="L845" s="35"/>
      <c r="M845" s="59"/>
      <c r="N845" s="14"/>
      <c r="O845" s="264"/>
      <c r="P845" s="55"/>
      <c r="Q845" s="49"/>
      <c r="R845" s="50"/>
    </row>
    <row r="846" spans="1:18" x14ac:dyDescent="0.25">
      <c r="A846" s="209" t="s">
        <v>910</v>
      </c>
      <c r="B846" s="7" t="s">
        <v>911</v>
      </c>
      <c r="C846" s="202"/>
      <c r="D846" s="281"/>
      <c r="E846" s="282"/>
      <c r="F846" s="103"/>
      <c r="G846" s="54"/>
      <c r="H846" s="239"/>
      <c r="I846" s="253"/>
      <c r="J846" s="253"/>
      <c r="K846" s="253"/>
      <c r="L846" s="35"/>
      <c r="M846" s="59"/>
      <c r="N846" s="14"/>
      <c r="O846" s="283"/>
      <c r="P846" s="284"/>
      <c r="Q846" s="58"/>
      <c r="R846" s="50"/>
    </row>
    <row r="847" spans="1:18" x14ac:dyDescent="0.25">
      <c r="A847" s="186" t="s">
        <v>912</v>
      </c>
      <c r="B847" s="51" t="s">
        <v>913</v>
      </c>
      <c r="C847" s="202"/>
      <c r="D847" s="281"/>
      <c r="E847" s="282"/>
      <c r="F847" s="103"/>
      <c r="G847" s="54"/>
      <c r="H847" s="239"/>
      <c r="I847" s="253"/>
      <c r="J847" s="253"/>
      <c r="K847" s="253"/>
      <c r="L847" s="35"/>
      <c r="M847" s="59"/>
      <c r="N847" s="14"/>
      <c r="O847" s="283"/>
      <c r="P847" s="284"/>
      <c r="Q847" s="49"/>
      <c r="R847" s="50"/>
    </row>
    <row r="848" spans="1:18" x14ac:dyDescent="0.25">
      <c r="A848" s="150" t="s">
        <v>914</v>
      </c>
      <c r="B848" s="51" t="s">
        <v>915</v>
      </c>
      <c r="C848" s="198">
        <v>19446.79</v>
      </c>
      <c r="D848" s="263">
        <v>0.1</v>
      </c>
      <c r="E848" s="259">
        <v>5</v>
      </c>
      <c r="F848" s="88">
        <v>19446.79</v>
      </c>
      <c r="G848" s="54">
        <v>0</v>
      </c>
      <c r="H848" s="32">
        <f t="shared" ref="H848" si="310">((C848-(C848*D848))/E848)/H$8</f>
        <v>291.70184999999998</v>
      </c>
      <c r="I848" s="33">
        <f t="shared" ref="I848" si="311">+G848*H848</f>
        <v>0</v>
      </c>
      <c r="J848" s="33">
        <f>+I848+'AÑO 2019'!J848</f>
        <v>17502</v>
      </c>
      <c r="K848" s="738">
        <f t="shared" ref="K848" si="312">+C848-J848</f>
        <v>1944.7900000000009</v>
      </c>
      <c r="L848" s="35">
        <f t="shared" ref="L848" si="313">+J848/C848</f>
        <v>0.89999429211710513</v>
      </c>
      <c r="M848" s="59">
        <v>800</v>
      </c>
      <c r="N848" s="285"/>
      <c r="O848" s="278"/>
      <c r="P848" s="55"/>
      <c r="Q848" s="49"/>
      <c r="R848" s="50"/>
    </row>
    <row r="849" spans="1:23" x14ac:dyDescent="0.25">
      <c r="A849" s="150"/>
      <c r="B849" s="51"/>
      <c r="C849" s="194"/>
      <c r="D849" s="258"/>
      <c r="E849" s="259"/>
      <c r="F849" s="107"/>
      <c r="G849" s="54"/>
      <c r="H849" s="239"/>
      <c r="I849" s="253"/>
      <c r="J849" s="253"/>
      <c r="K849" s="254"/>
      <c r="L849" s="33"/>
      <c r="M849" s="59"/>
      <c r="N849" s="285"/>
      <c r="O849" s="286"/>
      <c r="P849" s="286"/>
      <c r="Q849" s="261"/>
      <c r="R849" s="262"/>
    </row>
    <row r="850" spans="1:23" ht="15.75" thickBot="1" x14ac:dyDescent="0.3">
      <c r="A850" s="155"/>
      <c r="B850" s="108"/>
      <c r="C850" s="203">
        <v>131934.31000000084</v>
      </c>
      <c r="D850" s="287"/>
      <c r="E850" s="288"/>
      <c r="F850" s="111"/>
      <c r="G850" s="112"/>
      <c r="H850" s="239"/>
      <c r="I850" s="289"/>
      <c r="J850" s="289"/>
      <c r="K850" s="290"/>
      <c r="L850" s="113"/>
      <c r="M850" s="291"/>
      <c r="N850" s="285"/>
      <c r="O850" s="292"/>
      <c r="P850" s="292"/>
      <c r="Q850" s="117"/>
      <c r="R850" s="118"/>
    </row>
    <row r="851" spans="1:23" x14ac:dyDescent="0.25">
      <c r="A851" s="9"/>
      <c r="B851" s="9"/>
      <c r="C851" s="119"/>
      <c r="D851" s="293"/>
      <c r="E851" s="14"/>
      <c r="F851" s="14"/>
      <c r="G851" s="128"/>
      <c r="H851" s="294"/>
      <c r="I851" s="294"/>
      <c r="J851" s="295"/>
      <c r="K851" s="295"/>
      <c r="L851" s="14"/>
      <c r="M851" s="120"/>
      <c r="N851" s="14"/>
      <c r="O851" s="241"/>
      <c r="P851" s="241"/>
      <c r="Q851" s="122"/>
      <c r="R851" s="123"/>
    </row>
    <row r="852" spans="1:23" ht="15.75" thickBot="1" x14ac:dyDescent="0.3">
      <c r="A852" s="9"/>
      <c r="B852" s="9"/>
      <c r="C852" s="119"/>
      <c r="D852" s="293"/>
      <c r="E852" s="14"/>
      <c r="F852" s="8">
        <f>SUM(F9:F849)</f>
        <v>112846.15000000002</v>
      </c>
      <c r="G852" s="124"/>
      <c r="H852" s="296">
        <f>+SUM(H9:H850)</f>
        <v>1506.5791500000007</v>
      </c>
      <c r="I852" s="297">
        <f>+SUM(I9:I850)</f>
        <v>7473.9115500000007</v>
      </c>
      <c r="J852" s="297">
        <f>+SUM(J9:J850)</f>
        <v>89350.090324999968</v>
      </c>
      <c r="K852" s="296">
        <f>+SUM(K9:K850)</f>
        <v>23496.059675</v>
      </c>
      <c r="L852" s="120"/>
      <c r="M852" s="120"/>
      <c r="N852" s="14"/>
      <c r="O852" s="125">
        <f>SUM(O9:O851)</f>
        <v>19088.159999999894</v>
      </c>
      <c r="P852" s="298"/>
      <c r="Q852" s="122"/>
      <c r="R852" s="8">
        <f>SUM(R10:R851)</f>
        <v>2210.02</v>
      </c>
    </row>
    <row r="853" spans="1:23" ht="15.75" thickTop="1" x14ac:dyDescent="0.25">
      <c r="A853" s="9"/>
      <c r="B853" s="731"/>
      <c r="C853" s="127"/>
      <c r="D853" s="13"/>
      <c r="E853" s="13"/>
      <c r="F853" s="13"/>
      <c r="G853" s="13"/>
      <c r="H853" s="1437"/>
      <c r="I853" s="1437"/>
      <c r="J853" s="1437"/>
      <c r="K853" s="1437"/>
      <c r="L853" s="13"/>
      <c r="M853" s="13"/>
      <c r="N853" s="14"/>
      <c r="O853" s="13"/>
      <c r="P853" s="13"/>
      <c r="Q853" s="13"/>
      <c r="R853" s="13"/>
    </row>
    <row r="854" spans="1:23" ht="15.75" thickBot="1" x14ac:dyDescent="0.3">
      <c r="A854" s="9"/>
      <c r="B854" s="241"/>
      <c r="C854" s="131"/>
      <c r="D854" s="13"/>
      <c r="E854" s="13"/>
      <c r="F854" s="13"/>
      <c r="G854" s="13"/>
      <c r="H854" s="13"/>
      <c r="I854" s="13"/>
      <c r="J854" s="13"/>
      <c r="K854" s="13"/>
      <c r="L854" s="13"/>
      <c r="M854" s="13"/>
      <c r="N854" s="13"/>
      <c r="O854" s="13"/>
      <c r="P854" s="13"/>
      <c r="Q854" s="13"/>
      <c r="R854" s="13"/>
    </row>
    <row r="855" spans="1:23" ht="26.25" customHeight="1" thickBot="1" x14ac:dyDescent="0.3">
      <c r="A855" s="1438" t="s">
        <v>1415</v>
      </c>
      <c r="B855" s="1439"/>
      <c r="C855" s="131"/>
      <c r="D855" s="13"/>
      <c r="E855" s="13"/>
      <c r="F855" s="13"/>
      <c r="G855" s="13"/>
      <c r="H855" s="13"/>
      <c r="I855" s="13"/>
      <c r="J855" s="13"/>
      <c r="K855" s="13"/>
      <c r="L855" s="13"/>
      <c r="M855" s="13"/>
      <c r="N855" s="13"/>
      <c r="O855" s="13"/>
      <c r="P855" s="13"/>
      <c r="Q855" s="13"/>
      <c r="R855" s="13"/>
    </row>
    <row r="856" spans="1:23" ht="15.75" thickBot="1" x14ac:dyDescent="0.3">
      <c r="A856" s="132">
        <f>+'AÑO 2019'!A857</f>
        <v>100</v>
      </c>
      <c r="B856" s="132" t="s">
        <v>917</v>
      </c>
      <c r="C856" s="133">
        <f>+SUM(C10:C33)</f>
        <v>1310.8899999999992</v>
      </c>
      <c r="D856" s="13"/>
      <c r="E856" s="13"/>
      <c r="F856" s="13"/>
      <c r="G856" s="13"/>
      <c r="H856" s="13"/>
      <c r="I856" s="13"/>
      <c r="J856" s="13"/>
      <c r="K856" s="13"/>
      <c r="L856" s="13"/>
      <c r="M856" s="13"/>
      <c r="N856" s="13"/>
      <c r="O856" s="13"/>
      <c r="P856" s="13"/>
      <c r="Q856" s="13"/>
      <c r="R856" s="13"/>
    </row>
    <row r="857" spans="1:23" ht="15.75" customHeight="1" thickBot="1" x14ac:dyDescent="0.3">
      <c r="A857" s="134">
        <f>+'AÑO 2019'!A858</f>
        <v>200</v>
      </c>
      <c r="B857" s="135" t="s">
        <v>918</v>
      </c>
      <c r="C857" s="136">
        <f>+SUM(C36:C88)</f>
        <v>10935.140000000001</v>
      </c>
      <c r="D857" s="14"/>
      <c r="E857" s="1440" t="s">
        <v>928</v>
      </c>
      <c r="F857" s="1441"/>
      <c r="G857" s="1441"/>
      <c r="H857" s="1441"/>
      <c r="I857" s="1441"/>
      <c r="J857" s="1441"/>
      <c r="K857" s="1441"/>
      <c r="L857" s="1442"/>
      <c r="M857" s="137"/>
      <c r="N857" s="138"/>
      <c r="O857" s="138"/>
      <c r="P857" s="138" t="s">
        <v>963</v>
      </c>
      <c r="Q857" s="138"/>
      <c r="R857" s="139"/>
    </row>
    <row r="858" spans="1:23" ht="24.75" customHeight="1" thickBot="1" x14ac:dyDescent="0.3">
      <c r="A858" s="134">
        <f>+'AÑO 2019'!A859</f>
        <v>300</v>
      </c>
      <c r="B858" s="135" t="s">
        <v>919</v>
      </c>
      <c r="C858" s="136">
        <f>+SUM(C90:C300)</f>
        <v>51294.590000000018</v>
      </c>
      <c r="D858" s="749" t="s">
        <v>954</v>
      </c>
      <c r="E858" s="727" t="s">
        <v>930</v>
      </c>
      <c r="F858" s="1440" t="s">
        <v>931</v>
      </c>
      <c r="G858" s="1441"/>
      <c r="H858" s="1441"/>
      <c r="I858" s="1441"/>
      <c r="J858" s="1442"/>
      <c r="K858" s="1444" t="s">
        <v>955</v>
      </c>
      <c r="L858" s="1445"/>
      <c r="M858" s="1435" t="s">
        <v>964</v>
      </c>
      <c r="N858" s="1545"/>
      <c r="O858" s="1545"/>
      <c r="P858" s="1436"/>
      <c r="Q858" s="142" t="s">
        <v>962</v>
      </c>
      <c r="R858" s="143" t="s">
        <v>965</v>
      </c>
    </row>
    <row r="859" spans="1:23" x14ac:dyDescent="0.25">
      <c r="A859" s="134">
        <f>+'AÑO 2019'!A860</f>
        <v>400</v>
      </c>
      <c r="B859" s="140" t="s">
        <v>276</v>
      </c>
      <c r="C859" s="141">
        <f>+SUM(C302:C362)</f>
        <v>7460.89</v>
      </c>
      <c r="D859" s="750">
        <v>500</v>
      </c>
      <c r="E859" s="299" t="s">
        <v>932</v>
      </c>
      <c r="F859" s="1451" t="s">
        <v>933</v>
      </c>
      <c r="G859" s="1452"/>
      <c r="H859" s="1452"/>
      <c r="I859" s="1452"/>
      <c r="J859" s="1453"/>
      <c r="K859" s="1454">
        <f>+SUMIF(M10:M849,"500",C10:C849)</f>
        <v>24382.669999999984</v>
      </c>
      <c r="L859" s="1455"/>
      <c r="M859" s="1456">
        <v>24382.67</v>
      </c>
      <c r="N859" s="1537"/>
      <c r="O859" s="1537"/>
      <c r="P859" s="1457"/>
      <c r="Q859" s="144">
        <v>0</v>
      </c>
      <c r="R859" s="145">
        <f>+M859+Q859</f>
        <v>24382.67</v>
      </c>
    </row>
    <row r="860" spans="1:23" x14ac:dyDescent="0.25">
      <c r="A860" s="134">
        <f>+'AÑO 2019'!A861</f>
        <v>500</v>
      </c>
      <c r="B860" s="140" t="s">
        <v>371</v>
      </c>
      <c r="C860" s="141">
        <f>+SUM(C363:C819)</f>
        <v>40930.010000000046</v>
      </c>
      <c r="D860" s="748" t="s">
        <v>956</v>
      </c>
      <c r="E860" s="299" t="s">
        <v>934</v>
      </c>
      <c r="F860" s="1460" t="s">
        <v>935</v>
      </c>
      <c r="G860" s="1461"/>
      <c r="H860" s="1461"/>
      <c r="I860" s="1461"/>
      <c r="J860" s="1462"/>
      <c r="K860" s="1463">
        <f>+SUM(S860:W860)</f>
        <v>17964.099999999999</v>
      </c>
      <c r="L860" s="1464"/>
      <c r="M860" s="1465">
        <v>17964.099999999999</v>
      </c>
      <c r="N860" s="1538"/>
      <c r="O860" s="1538"/>
      <c r="P860" s="1466"/>
      <c r="Q860" s="144">
        <f>+P860+'AÑO 2022'!Q860</f>
        <v>0</v>
      </c>
      <c r="R860" s="146">
        <f>+M860+Q860</f>
        <v>17964.099999999999</v>
      </c>
      <c r="S860" s="1">
        <f>+SUMIF(M10:M849,"100",C10:C849)</f>
        <v>1061.6100000000001</v>
      </c>
      <c r="T860" s="1">
        <f>+SUMIF(M10:M849,"200",C10:C849)</f>
        <v>10509.539999999999</v>
      </c>
      <c r="U860" s="1">
        <f>+SUMIF(M10:M849,"400",C10:C849)</f>
        <v>6392.95</v>
      </c>
      <c r="V860" s="1">
        <f>+SUMIF(M10:M849,"600",C10:C849)</f>
        <v>0</v>
      </c>
      <c r="W860" s="1">
        <f>+SUMIF(M10:M849,"700",C10:C849)</f>
        <v>0</v>
      </c>
    </row>
    <row r="861" spans="1:23" x14ac:dyDescent="0.25">
      <c r="A861" s="134">
        <f>+'AÑO 2019'!A862</f>
        <v>600</v>
      </c>
      <c r="B861" s="140" t="s">
        <v>920</v>
      </c>
      <c r="C861" s="136">
        <f>+SUM(C820:C831)</f>
        <v>285</v>
      </c>
      <c r="D861" s="748">
        <v>800</v>
      </c>
      <c r="E861" s="299" t="s">
        <v>936</v>
      </c>
      <c r="F861" s="1460" t="s">
        <v>937</v>
      </c>
      <c r="G861" s="1461"/>
      <c r="H861" s="1461"/>
      <c r="I861" s="1461"/>
      <c r="J861" s="1462"/>
      <c r="K861" s="1463">
        <f>+SUMIF(M10:M849,"800",C10:C849)</f>
        <v>19446.79</v>
      </c>
      <c r="L861" s="1464"/>
      <c r="M861" s="1465">
        <v>19446.79</v>
      </c>
      <c r="N861" s="1538"/>
      <c r="O861" s="1538"/>
      <c r="P861" s="1466"/>
      <c r="Q861" s="144"/>
      <c r="R861" s="146">
        <f>+M861-Q861</f>
        <v>19446.79</v>
      </c>
    </row>
    <row r="862" spans="1:23" ht="15.75" thickBot="1" x14ac:dyDescent="0.3">
      <c r="A862" s="134">
        <f>+'AÑO 2019'!A863</f>
        <v>700</v>
      </c>
      <c r="B862" s="140" t="s">
        <v>921</v>
      </c>
      <c r="C862" s="147">
        <f>+SUM(C833:C844)</f>
        <v>271</v>
      </c>
      <c r="D862" s="748">
        <v>300</v>
      </c>
      <c r="E862" s="299" t="s">
        <v>938</v>
      </c>
      <c r="F862" s="1460" t="s">
        <v>939</v>
      </c>
      <c r="G862" s="1461"/>
      <c r="H862" s="1461"/>
      <c r="I862" s="1461"/>
      <c r="J862" s="1462"/>
      <c r="K862" s="1473">
        <f>+SUMIF(M10:M849,"300",C10:C849)</f>
        <v>51052.590000000018</v>
      </c>
      <c r="L862" s="1474"/>
      <c r="M862" s="1475">
        <v>51052.59</v>
      </c>
      <c r="N862" s="1551"/>
      <c r="O862" s="1551"/>
      <c r="P862" s="1476"/>
      <c r="Q862" s="148">
        <v>374.3</v>
      </c>
      <c r="R862" s="146">
        <f>+M862+Q862</f>
        <v>51426.89</v>
      </c>
    </row>
    <row r="863" spans="1:23" x14ac:dyDescent="0.25">
      <c r="A863" s="134">
        <f>+'AÑO 2019'!A864</f>
        <v>800</v>
      </c>
      <c r="B863" s="140" t="s">
        <v>922</v>
      </c>
      <c r="C863" s="147">
        <f>+SUM(C846:C848)</f>
        <v>19446.79</v>
      </c>
      <c r="D863" s="151"/>
      <c r="E863" s="152"/>
      <c r="F863" s="152"/>
      <c r="G863" s="13"/>
      <c r="H863" s="13"/>
      <c r="I863" s="14"/>
      <c r="J863" s="153"/>
      <c r="K863" s="1570">
        <f>SUM(K859:K862)</f>
        <v>112846.15</v>
      </c>
      <c r="L863" s="1571"/>
      <c r="M863" s="1481">
        <f>+M859+M860+M861+M862</f>
        <v>112846.15</v>
      </c>
      <c r="N863" s="1549"/>
      <c r="O863" s="1549"/>
      <c r="P863" s="1482"/>
      <c r="Q863" s="154"/>
      <c r="R863" s="145"/>
    </row>
    <row r="864" spans="1:23" ht="26.25" customHeight="1" thickBot="1" x14ac:dyDescent="0.3">
      <c r="A864" s="149"/>
      <c r="B864" s="140" t="s">
        <v>923</v>
      </c>
      <c r="C864" s="323">
        <f>SUM(C856:C863)</f>
        <v>131934.31000000008</v>
      </c>
      <c r="D864" s="108"/>
      <c r="E864" s="160"/>
      <c r="F864" s="160"/>
      <c r="G864" s="161"/>
      <c r="H864" s="162"/>
      <c r="I864" s="163"/>
      <c r="J864" s="108"/>
      <c r="K864" s="1572"/>
      <c r="L864" s="1573"/>
      <c r="M864" s="1483"/>
      <c r="N864" s="1550"/>
      <c r="O864" s="1550"/>
      <c r="P864" s="1484"/>
      <c r="Q864" s="148">
        <f>SUM(Q859:Q863)</f>
        <v>374.3</v>
      </c>
      <c r="R864" s="164">
        <f>+R859+R860+R861+R862</f>
        <v>113220.45</v>
      </c>
    </row>
    <row r="865" spans="1:23" ht="15.75" thickBot="1" x14ac:dyDescent="0.3">
      <c r="A865" s="155"/>
      <c r="B865" s="156"/>
      <c r="C865" s="157"/>
      <c r="D865" s="14"/>
      <c r="E865" s="14"/>
      <c r="F865" s="14"/>
      <c r="G865" s="14"/>
      <c r="H865" s="14"/>
      <c r="I865" s="14"/>
      <c r="J865" s="14"/>
      <c r="K865" s="14"/>
      <c r="L865" s="14"/>
      <c r="M865" s="14"/>
      <c r="N865" s="14"/>
      <c r="O865" s="14"/>
      <c r="P865" s="13"/>
      <c r="Q865" s="13"/>
      <c r="R865" s="13"/>
    </row>
    <row r="866" spans="1:23" ht="15.75" thickBot="1" x14ac:dyDescent="0.3">
      <c r="A866" s="9"/>
      <c r="B866" s="9"/>
      <c r="C866" s="14"/>
      <c r="D866" s="14"/>
      <c r="E866" s="14"/>
      <c r="F866" s="14"/>
      <c r="G866" s="14"/>
      <c r="H866" s="14"/>
      <c r="I866" s="14"/>
      <c r="J866" s="14"/>
      <c r="K866" s="14"/>
      <c r="L866" s="14"/>
      <c r="M866" s="14"/>
      <c r="N866" s="14"/>
      <c r="O866" s="14"/>
      <c r="P866" s="13"/>
      <c r="Q866" s="13"/>
      <c r="R866" s="13"/>
    </row>
    <row r="867" spans="1:23" ht="15.75" customHeight="1" thickBot="1" x14ac:dyDescent="0.3">
      <c r="A867" s="169"/>
      <c r="B867" s="170"/>
      <c r="C867" s="171"/>
      <c r="D867" s="731"/>
      <c r="E867" s="1438" t="s">
        <v>954</v>
      </c>
      <c r="F867" s="1439"/>
      <c r="G867" s="728" t="s">
        <v>930</v>
      </c>
      <c r="H867" s="1440" t="s">
        <v>931</v>
      </c>
      <c r="I867" s="1441"/>
      <c r="J867" s="1441"/>
      <c r="K867" s="1441"/>
      <c r="L867" s="1441"/>
      <c r="M867" s="1444" t="s">
        <v>976</v>
      </c>
      <c r="N867" s="1445"/>
      <c r="O867" s="300" t="s">
        <v>977</v>
      </c>
      <c r="P867" s="301"/>
      <c r="Q867" s="302"/>
      <c r="R867" s="14"/>
    </row>
    <row r="868" spans="1:23" x14ac:dyDescent="0.25">
      <c r="A868" s="176" t="s">
        <v>924</v>
      </c>
      <c r="B868" s="128"/>
      <c r="C868" s="177">
        <f>+F852</f>
        <v>112846.15000000002</v>
      </c>
      <c r="D868" s="730"/>
      <c r="E868" s="1467">
        <v>500</v>
      </c>
      <c r="F868" s="1459"/>
      <c r="G868" s="12" t="s">
        <v>932</v>
      </c>
      <c r="H868" s="1451" t="s">
        <v>933</v>
      </c>
      <c r="I868" s="1452"/>
      <c r="J868" s="1452"/>
      <c r="K868" s="1452"/>
      <c r="L868" s="1452"/>
      <c r="M868" s="1454">
        <f>+SUMIF(M10:M849,"500",I10:I849)</f>
        <v>848.8178999999999</v>
      </c>
      <c r="N868" s="1455"/>
      <c r="O868" s="1552">
        <f>+SUMIF(M10:M849,"500",J10:J849)</f>
        <v>17493.0272</v>
      </c>
      <c r="P868" s="1552"/>
      <c r="Q868" s="1464"/>
      <c r="R868" s="14"/>
    </row>
    <row r="869" spans="1:23" ht="15" customHeight="1" x14ac:dyDescent="0.25">
      <c r="A869" s="1496" t="s">
        <v>925</v>
      </c>
      <c r="B869" s="1497"/>
      <c r="C869" s="177">
        <f>+O852</f>
        <v>19088.159999999894</v>
      </c>
      <c r="D869" s="730"/>
      <c r="E869" s="1467" t="s">
        <v>958</v>
      </c>
      <c r="F869" s="1459"/>
      <c r="G869" s="12" t="s">
        <v>934</v>
      </c>
      <c r="H869" s="1460" t="s">
        <v>935</v>
      </c>
      <c r="I869" s="1461"/>
      <c r="J869" s="1461"/>
      <c r="K869" s="1461"/>
      <c r="L869" s="1461"/>
      <c r="M869" s="1463">
        <f>+SUM(S869:W869)</f>
        <v>327.92850000000004</v>
      </c>
      <c r="N869" s="1464"/>
      <c r="O869" s="1553">
        <f>+SUM(S870:X870)</f>
        <v>13994.274075000001</v>
      </c>
      <c r="P869" s="1553"/>
      <c r="Q869" s="1554"/>
      <c r="R869" s="14"/>
      <c r="S869" s="1">
        <f>+SUMIF(M10:M849,"100",I10:I849)</f>
        <v>0</v>
      </c>
      <c r="T869" s="1">
        <f>+SUMIF(M10:M849,"200",I10:I849)</f>
        <v>327.92850000000004</v>
      </c>
      <c r="U869" s="1">
        <f>+SUMIF(M10:M849,"400",I10:I849)</f>
        <v>0</v>
      </c>
      <c r="V869" s="1">
        <f>+SUMIF(M10:M849,"600",I10:I849)</f>
        <v>0</v>
      </c>
      <c r="W869" s="1">
        <f>+SUMIF(M10:M849,"700",I10:I849)</f>
        <v>0</v>
      </c>
    </row>
    <row r="870" spans="1:23" ht="15.75" customHeight="1" thickBot="1" x14ac:dyDescent="0.3">
      <c r="A870" s="1496" t="s">
        <v>926</v>
      </c>
      <c r="B870" s="1497"/>
      <c r="C870" s="178">
        <f>+R852</f>
        <v>2210.02</v>
      </c>
      <c r="D870" s="730"/>
      <c r="E870" s="1467">
        <v>800</v>
      </c>
      <c r="F870" s="1459"/>
      <c r="G870" s="12" t="s">
        <v>936</v>
      </c>
      <c r="H870" s="1460" t="s">
        <v>937</v>
      </c>
      <c r="I870" s="1461"/>
      <c r="J870" s="1461"/>
      <c r="K870" s="1461"/>
      <c r="L870" s="1461"/>
      <c r="M870" s="1463">
        <f>+SUMIF(M10:M849,"800",I10:I849)</f>
        <v>0</v>
      </c>
      <c r="N870" s="1464"/>
      <c r="O870" s="1552">
        <f>+SUMIF(M10:M849,"800",J10:J849)</f>
        <v>17502</v>
      </c>
      <c r="P870" s="1552"/>
      <c r="Q870" s="1464"/>
      <c r="R870" s="14"/>
      <c r="S870" s="1">
        <f>+SUMIF(M10:M849,"100",J10:J849)</f>
        <v>955.4514999999999</v>
      </c>
      <c r="T870" s="1">
        <f>+SUMIF(M10:M849,"200",J10:J849)</f>
        <v>7285.1586499999994</v>
      </c>
      <c r="U870" s="1">
        <f>+SUMIF(M10:M849,"400",J10:J849)</f>
        <v>5753.6639250000017</v>
      </c>
      <c r="V870" s="1">
        <f>+SUMIF(M10:M849,"600",J10:J849)</f>
        <v>0</v>
      </c>
      <c r="W870" s="1">
        <f>+SUMIF(M10:M849,"700",J10:J849)</f>
        <v>0</v>
      </c>
    </row>
    <row r="871" spans="1:23" ht="15.75" thickBot="1" x14ac:dyDescent="0.3">
      <c r="A871" s="176" t="s">
        <v>927</v>
      </c>
      <c r="B871" s="14"/>
      <c r="C871" s="179">
        <f>SUM(C868:C870)</f>
        <v>134144.3299999999</v>
      </c>
      <c r="D871" s="730"/>
      <c r="E871" s="1467">
        <v>300</v>
      </c>
      <c r="F871" s="1459"/>
      <c r="G871" s="12" t="s">
        <v>938</v>
      </c>
      <c r="H871" s="1460" t="s">
        <v>939</v>
      </c>
      <c r="I871" s="1461"/>
      <c r="J871" s="1461"/>
      <c r="K871" s="1461"/>
      <c r="L871" s="1461"/>
      <c r="M871" s="1463">
        <f>+SUMIF(M10:M849,"300",I10:I849)</f>
        <v>6297.1651499999998</v>
      </c>
      <c r="N871" s="1464"/>
      <c r="O871" s="1555">
        <f>+SUMIF(M10:M849,"300",J10:J849)</f>
        <v>40360.789049999992</v>
      </c>
      <c r="P871" s="1555"/>
      <c r="Q871" s="1556"/>
      <c r="R871" s="14"/>
    </row>
    <row r="872" spans="1:23" ht="15.75" thickBot="1" x14ac:dyDescent="0.3">
      <c r="A872" s="180"/>
      <c r="B872" s="181"/>
      <c r="C872" s="182"/>
      <c r="D872" s="14"/>
      <c r="E872" s="152"/>
      <c r="F872" s="151"/>
      <c r="G872" s="13"/>
      <c r="H872" s="152"/>
      <c r="I872" s="13"/>
      <c r="J872" s="13"/>
      <c r="K872" s="13"/>
      <c r="L872" s="119"/>
      <c r="M872" s="1557">
        <f>SUM(M868:N871)</f>
        <v>7473.9115499999998</v>
      </c>
      <c r="N872" s="1558"/>
      <c r="O872" s="1494">
        <f>+O868+O869+O870+O871</f>
        <v>89350.090324999997</v>
      </c>
      <c r="P872" s="1494"/>
      <c r="Q872" s="1491"/>
      <c r="R872" s="14"/>
    </row>
    <row r="873" spans="1:23" ht="15.75" thickBot="1" x14ac:dyDescent="0.3">
      <c r="A873" s="9"/>
      <c r="B873" s="14"/>
      <c r="C873" s="127"/>
      <c r="D873" s="14"/>
      <c r="E873" s="183"/>
      <c r="F873" s="108"/>
      <c r="G873" s="159"/>
      <c r="H873" s="160"/>
      <c r="I873" s="161"/>
      <c r="J873" s="162"/>
      <c r="K873" s="162"/>
      <c r="L873" s="158"/>
      <c r="M873" s="1559"/>
      <c r="N873" s="1560"/>
      <c r="O873" s="1495"/>
      <c r="P873" s="1495"/>
      <c r="Q873" s="1493"/>
      <c r="R873" s="14"/>
    </row>
    <row r="874" spans="1:23" ht="28.5" customHeight="1" thickBot="1" x14ac:dyDescent="0.3">
      <c r="A874" s="1519" t="s">
        <v>928</v>
      </c>
      <c r="B874" s="1520"/>
      <c r="C874" s="1521" t="s">
        <v>929</v>
      </c>
      <c r="D874" s="14"/>
      <c r="E874" s="14"/>
      <c r="F874" s="14"/>
      <c r="G874" s="14"/>
      <c r="H874" s="14"/>
      <c r="I874" s="14"/>
      <c r="J874" s="14"/>
      <c r="K874" s="14"/>
      <c r="L874" s="14"/>
      <c r="M874" s="14"/>
      <c r="N874" s="14"/>
      <c r="O874" s="14"/>
      <c r="P874" s="13"/>
      <c r="Q874" s="13"/>
      <c r="R874" s="13"/>
    </row>
    <row r="875" spans="1:23" ht="15.75" thickBot="1" x14ac:dyDescent="0.3">
      <c r="A875" s="184" t="s">
        <v>930</v>
      </c>
      <c r="B875" s="185" t="s">
        <v>931</v>
      </c>
      <c r="C875" s="1522"/>
      <c r="D875" s="14"/>
      <c r="E875" s="14"/>
      <c r="F875" s="14"/>
      <c r="G875" s="14"/>
      <c r="H875" s="14"/>
      <c r="I875" s="14"/>
      <c r="J875" s="14"/>
      <c r="K875" s="14"/>
      <c r="L875" s="14"/>
      <c r="M875" s="14"/>
      <c r="N875" s="14"/>
      <c r="O875" s="14"/>
      <c r="P875" s="13"/>
      <c r="Q875" s="13"/>
      <c r="R875" s="13"/>
    </row>
    <row r="876" spans="1:23" ht="15.75" thickBot="1" x14ac:dyDescent="0.3">
      <c r="A876" s="186" t="s">
        <v>932</v>
      </c>
      <c r="B876" s="37" t="s">
        <v>933</v>
      </c>
      <c r="C876" s="187">
        <f>+K859</f>
        <v>24382.669999999984</v>
      </c>
      <c r="D876" s="14"/>
      <c r="E876" s="13" t="s">
        <v>959</v>
      </c>
      <c r="F876" s="13"/>
      <c r="G876" s="13"/>
      <c r="H876" s="13"/>
      <c r="I876" s="13" t="s">
        <v>978</v>
      </c>
      <c r="J876" s="13"/>
      <c r="K876" s="14"/>
      <c r="L876" s="14"/>
      <c r="M876" s="14"/>
      <c r="N876" s="14"/>
      <c r="O876" s="14"/>
      <c r="P876" s="13"/>
      <c r="Q876" s="13"/>
      <c r="R876" s="13"/>
    </row>
    <row r="877" spans="1:23" ht="15.75" thickBot="1" x14ac:dyDescent="0.3">
      <c r="A877" s="186" t="s">
        <v>934</v>
      </c>
      <c r="B877" s="37" t="s">
        <v>935</v>
      </c>
      <c r="C877" s="187">
        <f t="shared" ref="C877:C879" si="314">+K860</f>
        <v>17964.099999999999</v>
      </c>
      <c r="D877" s="14"/>
      <c r="E877" s="14"/>
      <c r="F877" s="14"/>
      <c r="G877" s="14"/>
      <c r="H877" s="14"/>
      <c r="I877" s="14"/>
      <c r="J877" s="14"/>
      <c r="K877" s="14"/>
      <c r="L877" s="14"/>
      <c r="M877" s="14"/>
      <c r="N877" s="14"/>
      <c r="O877" s="14"/>
      <c r="P877" s="13"/>
      <c r="Q877" s="13"/>
      <c r="R877" s="13"/>
    </row>
    <row r="878" spans="1:23" ht="15.75" thickBot="1" x14ac:dyDescent="0.3">
      <c r="A878" s="186" t="s">
        <v>936</v>
      </c>
      <c r="B878" s="37" t="s">
        <v>937</v>
      </c>
      <c r="C878" s="187">
        <f t="shared" si="314"/>
        <v>19446.79</v>
      </c>
      <c r="D878" s="14"/>
      <c r="E878" s="14"/>
      <c r="F878" s="14"/>
      <c r="G878" s="14"/>
      <c r="H878" s="14"/>
      <c r="I878" s="14"/>
      <c r="J878" s="14"/>
      <c r="K878" s="14"/>
      <c r="L878" s="14"/>
      <c r="M878" s="14"/>
      <c r="N878" s="14"/>
      <c r="O878" s="14"/>
      <c r="P878" s="13"/>
      <c r="Q878" s="13"/>
      <c r="R878" s="13"/>
    </row>
    <row r="879" spans="1:23" ht="15.75" thickBot="1" x14ac:dyDescent="0.3">
      <c r="A879" s="186" t="s">
        <v>938</v>
      </c>
      <c r="B879" s="37" t="s">
        <v>939</v>
      </c>
      <c r="C879" s="187">
        <f t="shared" si="314"/>
        <v>51052.590000000018</v>
      </c>
      <c r="D879" s="14"/>
      <c r="E879" s="14"/>
      <c r="F879" s="14"/>
      <c r="G879" s="14"/>
      <c r="H879" s="14"/>
      <c r="I879" s="14"/>
      <c r="J879" s="14"/>
      <c r="K879" s="14"/>
      <c r="L879" s="14"/>
      <c r="M879" s="14"/>
      <c r="N879" s="14"/>
      <c r="O879" s="14"/>
      <c r="P879" s="13"/>
      <c r="Q879" s="13"/>
      <c r="R879" s="13"/>
    </row>
    <row r="880" spans="1:23" ht="15.75" thickBot="1" x14ac:dyDescent="0.3">
      <c r="A880" s="150"/>
      <c r="B880" s="14"/>
      <c r="C880" s="179">
        <f>SUM(C876:C879)</f>
        <v>112846.15</v>
      </c>
      <c r="D880" s="14"/>
      <c r="E880" s="14"/>
      <c r="F880" s="14"/>
      <c r="G880" s="14"/>
      <c r="H880" s="14"/>
      <c r="I880" s="14"/>
      <c r="J880" s="14"/>
      <c r="K880" s="14"/>
      <c r="L880" s="14"/>
      <c r="M880" s="14"/>
      <c r="N880" s="14"/>
      <c r="O880" s="14"/>
      <c r="P880" s="13"/>
      <c r="Q880" s="13"/>
      <c r="R880" s="13"/>
    </row>
    <row r="881" spans="1:18" ht="0.75" customHeight="1" thickBot="1" x14ac:dyDescent="0.3">
      <c r="A881" s="188"/>
      <c r="B881" s="189"/>
      <c r="C881" s="190"/>
      <c r="D881" s="14"/>
      <c r="E881" s="14"/>
      <c r="F881" s="14"/>
      <c r="G881" s="14"/>
      <c r="H881" s="14"/>
      <c r="I881" s="14"/>
      <c r="J881" s="14"/>
      <c r="K881" s="14"/>
      <c r="L881" s="14"/>
      <c r="M881" s="14"/>
      <c r="N881" s="14"/>
      <c r="O881" s="14"/>
      <c r="P881" s="13"/>
      <c r="Q881" s="13"/>
      <c r="R881" s="13"/>
    </row>
    <row r="882" spans="1:18" x14ac:dyDescent="0.25">
      <c r="A882" s="9"/>
      <c r="B882" s="128"/>
      <c r="C882" s="14"/>
      <c r="D882" s="13"/>
      <c r="E882" s="13"/>
      <c r="F882" s="13"/>
      <c r="G882" s="13"/>
      <c r="H882" s="13"/>
      <c r="I882" s="13"/>
      <c r="J882" s="13"/>
      <c r="K882" s="13"/>
      <c r="L882" s="13"/>
      <c r="M882" s="13"/>
      <c r="N882" s="13"/>
      <c r="O882" s="13"/>
      <c r="P882" s="13"/>
      <c r="Q882" s="13"/>
      <c r="R882" s="13"/>
    </row>
    <row r="883" spans="1:18" x14ac:dyDescent="0.25">
      <c r="A883" s="9"/>
      <c r="B883" s="9"/>
      <c r="C883" s="9"/>
      <c r="D883" s="9"/>
      <c r="E883" s="9"/>
      <c r="F883" s="9"/>
      <c r="G883" s="9"/>
      <c r="H883" s="9"/>
      <c r="I883" s="9"/>
      <c r="J883" s="9"/>
      <c r="K883" s="9"/>
      <c r="L883" s="9"/>
      <c r="M883" s="9"/>
      <c r="N883" s="9"/>
      <c r="O883" s="9"/>
      <c r="P883" s="9"/>
      <c r="Q883" s="9"/>
      <c r="R883" s="9"/>
    </row>
    <row r="884" spans="1:18" ht="15.75" thickBot="1" x14ac:dyDescent="0.3">
      <c r="A884" s="128"/>
      <c r="B884" s="128"/>
      <c r="C884" s="14"/>
      <c r="D884" s="9"/>
      <c r="E884" s="9"/>
      <c r="F884" s="9"/>
      <c r="G884" s="9"/>
      <c r="H884" s="9"/>
      <c r="I884" s="9"/>
      <c r="J884" s="9"/>
      <c r="K884" s="9"/>
      <c r="L884" s="9"/>
      <c r="M884" s="9"/>
      <c r="N884" s="9"/>
      <c r="O884" s="9"/>
      <c r="P884" s="9"/>
      <c r="Q884" s="9"/>
      <c r="R884" s="9"/>
    </row>
    <row r="885" spans="1:18" x14ac:dyDescent="0.25">
      <c r="A885" s="1561" t="s">
        <v>979</v>
      </c>
      <c r="B885" s="1562"/>
      <c r="C885" s="1562"/>
      <c r="D885" s="1562"/>
      <c r="E885" s="1562"/>
      <c r="F885" s="1563"/>
      <c r="G885" s="9"/>
      <c r="H885" s="9"/>
      <c r="I885" s="9"/>
      <c r="J885" s="9"/>
      <c r="K885" s="9"/>
      <c r="L885" s="9"/>
      <c r="M885" s="9"/>
      <c r="N885" s="9"/>
      <c r="O885" s="9"/>
      <c r="P885" s="9"/>
      <c r="Q885" s="9"/>
      <c r="R885" s="9"/>
    </row>
    <row r="886" spans="1:18" ht="15.75" thickBot="1" x14ac:dyDescent="0.3">
      <c r="A886" s="152"/>
      <c r="B886" s="13"/>
      <c r="C886" s="119"/>
      <c r="D886" s="303"/>
      <c r="E886" s="13"/>
      <c r="F886" s="151"/>
      <c r="G886" s="9"/>
      <c r="H886" s="9"/>
      <c r="I886" s="9"/>
      <c r="J886" s="9"/>
      <c r="K886" s="9"/>
      <c r="L886" s="9"/>
      <c r="M886" s="9"/>
      <c r="N886" s="9"/>
      <c r="O886" s="9"/>
      <c r="P886" s="9"/>
      <c r="Q886" s="9"/>
      <c r="R886" s="9"/>
    </row>
    <row r="887" spans="1:18" ht="15.75" thickBot="1" x14ac:dyDescent="0.3">
      <c r="A887" s="304" t="s">
        <v>932</v>
      </c>
      <c r="B887" s="1451" t="s">
        <v>933</v>
      </c>
      <c r="C887" s="1452"/>
      <c r="D887" s="1452"/>
      <c r="E887" s="1453"/>
      <c r="F887" s="305">
        <f>+K859</f>
        <v>24382.669999999984</v>
      </c>
      <c r="G887" s="9" t="s">
        <v>1416</v>
      </c>
      <c r="H887" s="9"/>
      <c r="I887" s="9"/>
      <c r="J887" s="9"/>
      <c r="K887" s="9"/>
      <c r="L887" s="9"/>
      <c r="M887" s="9"/>
      <c r="N887" s="9"/>
      <c r="O887" s="9"/>
      <c r="P887" s="9"/>
      <c r="Q887" s="9"/>
      <c r="R887" s="9"/>
    </row>
    <row r="888" spans="1:18" ht="15.75" thickBot="1" x14ac:dyDescent="0.3">
      <c r="A888" s="299" t="s">
        <v>934</v>
      </c>
      <c r="B888" s="1460" t="s">
        <v>935</v>
      </c>
      <c r="C888" s="1461"/>
      <c r="D888" s="1461"/>
      <c r="E888" s="1462"/>
      <c r="F888" s="305">
        <f t="shared" ref="F888:F890" si="315">+K860</f>
        <v>17964.099999999999</v>
      </c>
      <c r="G888" s="9" t="s">
        <v>1416</v>
      </c>
      <c r="H888" s="9"/>
      <c r="I888" s="9"/>
      <c r="J888" s="9"/>
      <c r="K888" s="9"/>
      <c r="L888" s="9"/>
      <c r="M888" s="9"/>
      <c r="N888" s="9"/>
      <c r="O888" s="9"/>
      <c r="P888" s="9"/>
      <c r="Q888" s="9"/>
      <c r="R888" s="9"/>
    </row>
    <row r="889" spans="1:18" ht="15.75" thickBot="1" x14ac:dyDescent="0.3">
      <c r="A889" s="299" t="s">
        <v>936</v>
      </c>
      <c r="B889" s="1460" t="s">
        <v>937</v>
      </c>
      <c r="C889" s="1461"/>
      <c r="D889" s="1461"/>
      <c r="E889" s="1462"/>
      <c r="F889" s="305">
        <f t="shared" si="315"/>
        <v>19446.79</v>
      </c>
      <c r="G889" s="9" t="s">
        <v>1416</v>
      </c>
      <c r="H889" s="9"/>
      <c r="I889" s="9"/>
      <c r="J889" s="9"/>
      <c r="K889" s="9"/>
      <c r="L889" s="9"/>
      <c r="M889" s="9"/>
      <c r="N889" s="9"/>
      <c r="O889" s="9"/>
      <c r="P889" s="9"/>
      <c r="Q889" s="9"/>
      <c r="R889" s="9"/>
    </row>
    <row r="890" spans="1:18" ht="15.75" thickBot="1" x14ac:dyDescent="0.3">
      <c r="A890" s="306" t="s">
        <v>938</v>
      </c>
      <c r="B890" s="1564" t="s">
        <v>939</v>
      </c>
      <c r="C890" s="1565"/>
      <c r="D890" s="1565"/>
      <c r="E890" s="1566"/>
      <c r="F890" s="305">
        <f t="shared" si="315"/>
        <v>51052.590000000018</v>
      </c>
      <c r="G890" s="9" t="s">
        <v>1416</v>
      </c>
      <c r="H890" s="9"/>
      <c r="I890" s="9"/>
      <c r="J890" s="9"/>
      <c r="K890" s="9"/>
      <c r="L890" s="9"/>
      <c r="M890" s="9"/>
      <c r="N890" s="9"/>
      <c r="O890" s="9"/>
      <c r="P890" s="9"/>
      <c r="Q890" s="9"/>
      <c r="R890" s="9"/>
    </row>
    <row r="891" spans="1:18" x14ac:dyDescent="0.25">
      <c r="A891" s="307"/>
      <c r="B891" s="308"/>
      <c r="C891" s="309"/>
      <c r="D891" s="308"/>
      <c r="E891" s="310"/>
      <c r="F891" s="311">
        <f>SUM(F887:F890)</f>
        <v>112846.15</v>
      </c>
      <c r="G891" s="9"/>
      <c r="H891" s="9"/>
      <c r="I891" s="9"/>
      <c r="J891" s="9"/>
      <c r="K891" s="9"/>
      <c r="L891" s="9"/>
      <c r="M891" s="9"/>
      <c r="N891" s="9"/>
      <c r="O891" s="9"/>
      <c r="P891" s="9"/>
      <c r="Q891" s="9"/>
      <c r="R891" s="9"/>
    </row>
    <row r="892" spans="1:18" ht="15.75" thickBot="1" x14ac:dyDescent="0.3">
      <c r="A892" s="1567" t="s">
        <v>980</v>
      </c>
      <c r="B892" s="1568"/>
      <c r="C892" s="1568"/>
      <c r="D892" s="1568"/>
      <c r="E892" s="1569"/>
      <c r="F892" s="312">
        <v>20561.560000000001</v>
      </c>
      <c r="G892" s="9"/>
      <c r="H892" s="9"/>
      <c r="I892" s="9"/>
      <c r="J892" s="9"/>
      <c r="K892" s="9"/>
      <c r="L892" s="9"/>
      <c r="M892" s="9"/>
      <c r="N892" s="9"/>
      <c r="O892" s="9"/>
      <c r="P892" s="9"/>
      <c r="Q892" s="9"/>
      <c r="R892" s="9"/>
    </row>
    <row r="893" spans="1:18" x14ac:dyDescent="0.25">
      <c r="A893" s="152" t="s">
        <v>982</v>
      </c>
      <c r="B893" s="13"/>
      <c r="C893" s="119"/>
      <c r="D893" s="729"/>
      <c r="E893" s="13"/>
      <c r="F893" s="313">
        <f>SUM(F891:F892)</f>
        <v>133407.71</v>
      </c>
      <c r="G893" s="9"/>
      <c r="H893" s="9"/>
      <c r="I893" s="9"/>
      <c r="J893" s="9"/>
      <c r="K893" s="9"/>
      <c r="L893" s="9"/>
      <c r="M893" s="9"/>
      <c r="N893" s="9"/>
      <c r="O893" s="9"/>
      <c r="P893" s="9"/>
      <c r="Q893" s="9"/>
      <c r="R893" s="9"/>
    </row>
    <row r="894" spans="1:18" x14ac:dyDescent="0.25">
      <c r="A894" s="152" t="s">
        <v>983</v>
      </c>
      <c r="B894" s="13"/>
      <c r="C894" s="119"/>
      <c r="D894" s="729"/>
      <c r="E894" s="13"/>
      <c r="F894" s="313">
        <v>131934.29999999999</v>
      </c>
      <c r="G894" s="9"/>
      <c r="H894" s="9"/>
      <c r="I894" s="9"/>
      <c r="J894" s="9"/>
      <c r="K894" s="9"/>
      <c r="L894" s="9"/>
      <c r="M894" s="9"/>
      <c r="N894" s="9"/>
      <c r="O894" s="9"/>
      <c r="P894" s="9"/>
      <c r="Q894" s="9"/>
      <c r="R894" s="9"/>
    </row>
    <row r="895" spans="1:18" x14ac:dyDescent="0.25">
      <c r="A895" s="152" t="s">
        <v>962</v>
      </c>
      <c r="B895" s="13"/>
      <c r="C895" s="119"/>
      <c r="D895" s="729"/>
      <c r="E895" s="13"/>
      <c r="F895" s="313">
        <f>+F893-F894</f>
        <v>1473.4100000000035</v>
      </c>
      <c r="G895" s="9"/>
      <c r="H895" s="9"/>
      <c r="I895" s="9"/>
      <c r="J895" s="9"/>
      <c r="K895" s="9"/>
      <c r="L895" s="9"/>
      <c r="M895" s="9"/>
      <c r="N895" s="9"/>
      <c r="O895" s="9"/>
      <c r="P895" s="9"/>
      <c r="Q895" s="9"/>
      <c r="R895" s="9"/>
    </row>
    <row r="896" spans="1:18" ht="15.75" thickBot="1" x14ac:dyDescent="0.3">
      <c r="A896" s="183"/>
      <c r="B896" s="158"/>
      <c r="C896" s="314"/>
      <c r="D896" s="315"/>
      <c r="E896" s="158"/>
      <c r="F896" s="108"/>
      <c r="G896" s="9"/>
      <c r="H896" s="9"/>
      <c r="I896" s="9"/>
      <c r="J896" s="9"/>
      <c r="K896" s="9"/>
      <c r="L896" s="9"/>
      <c r="M896" s="9"/>
      <c r="N896" s="9"/>
      <c r="O896" s="9"/>
      <c r="P896" s="9"/>
      <c r="Q896" s="9"/>
      <c r="R896" s="9"/>
    </row>
    <row r="897" spans="1:18" x14ac:dyDescent="0.25">
      <c r="A897" s="9"/>
      <c r="B897" s="9"/>
      <c r="C897" s="9"/>
      <c r="D897" s="9"/>
      <c r="E897" s="9"/>
      <c r="F897" s="9"/>
      <c r="G897" s="9"/>
      <c r="H897" s="9"/>
      <c r="I897" s="9"/>
      <c r="J897" s="9"/>
      <c r="K897" s="9"/>
      <c r="L897" s="9"/>
      <c r="M897" s="9"/>
      <c r="N897" s="9"/>
      <c r="O897" s="9"/>
      <c r="P897" s="9"/>
      <c r="Q897" s="9"/>
      <c r="R897" s="9"/>
    </row>
    <row r="898" spans="1:18" ht="15.75" thickBot="1" x14ac:dyDescent="0.3">
      <c r="A898" s="9"/>
      <c r="B898" s="9"/>
      <c r="C898" s="9"/>
      <c r="D898" s="9"/>
      <c r="E898" s="9"/>
      <c r="F898" s="9"/>
      <c r="G898" s="9"/>
      <c r="H898" s="9"/>
      <c r="I898" s="9"/>
      <c r="J898" s="9"/>
      <c r="K898" s="9"/>
      <c r="L898" s="9"/>
      <c r="M898" s="9"/>
      <c r="N898" s="9"/>
      <c r="O898" s="9"/>
      <c r="P898" s="9"/>
      <c r="Q898" s="9"/>
      <c r="R898" s="9"/>
    </row>
    <row r="899" spans="1:18" x14ac:dyDescent="0.25">
      <c r="A899" s="1510" t="s">
        <v>979</v>
      </c>
      <c r="B899" s="1511"/>
      <c r="C899" s="1511"/>
      <c r="D899" s="1511"/>
      <c r="E899" s="1511"/>
      <c r="F899" s="1512"/>
      <c r="K899" s="9"/>
      <c r="L899" s="9"/>
      <c r="M899" s="9"/>
      <c r="N899" s="9"/>
      <c r="O899" s="9"/>
      <c r="P899" s="9"/>
      <c r="Q899" s="9"/>
      <c r="R899" s="9"/>
    </row>
    <row r="900" spans="1:18" ht="30.75" thickBot="1" x14ac:dyDescent="0.3">
      <c r="A900" s="237"/>
      <c r="B900" s="2"/>
      <c r="C900" s="235"/>
      <c r="D900" s="236"/>
      <c r="E900" s="2"/>
      <c r="F900" s="233"/>
      <c r="H900" s="745" t="s">
        <v>1412</v>
      </c>
      <c r="J900" s="747" t="s">
        <v>1414</v>
      </c>
      <c r="K900" s="9"/>
      <c r="L900" s="9"/>
      <c r="M900" s="9"/>
      <c r="N900" s="9"/>
      <c r="O900" s="9"/>
      <c r="P900" s="9"/>
      <c r="Q900" s="9"/>
      <c r="R900" s="9"/>
    </row>
    <row r="901" spans="1:18" x14ac:dyDescent="0.25">
      <c r="A901" s="328" t="s">
        <v>932</v>
      </c>
      <c r="B901" s="1513" t="s">
        <v>933</v>
      </c>
      <c r="C901" s="1514"/>
      <c r="D901" s="1514"/>
      <c r="E901" s="1515"/>
      <c r="F901" s="329">
        <v>24382.67</v>
      </c>
      <c r="G901" s="743" t="s">
        <v>1416</v>
      </c>
      <c r="H901" s="746">
        <f>+F901-F887</f>
        <v>0</v>
      </c>
      <c r="I901" s="743"/>
      <c r="J901" s="744">
        <f t="shared" ref="J901" si="316">+F901-H901</f>
        <v>24382.67</v>
      </c>
      <c r="K901" s="9"/>
      <c r="L901" s="9"/>
      <c r="M901" s="9"/>
      <c r="N901" s="9"/>
      <c r="O901" s="9"/>
      <c r="P901" s="9"/>
      <c r="Q901" s="9"/>
      <c r="R901" s="9"/>
    </row>
    <row r="902" spans="1:18" x14ac:dyDescent="0.25">
      <c r="A902" s="326" t="s">
        <v>934</v>
      </c>
      <c r="B902" s="1516" t="s">
        <v>935</v>
      </c>
      <c r="C902" s="1517"/>
      <c r="D902" s="1517"/>
      <c r="E902" s="1518"/>
      <c r="F902" s="327">
        <v>18326.419999999998</v>
      </c>
      <c r="G902" s="743" t="s">
        <v>1416</v>
      </c>
      <c r="H902" s="746">
        <f t="shared" ref="H902:H904" si="317">+F902-F888</f>
        <v>362.31999999999971</v>
      </c>
      <c r="I902" s="743" t="s">
        <v>962</v>
      </c>
      <c r="J902" s="744">
        <f>+F902-H902</f>
        <v>17964.099999999999</v>
      </c>
      <c r="K902" s="9"/>
      <c r="L902" s="9"/>
      <c r="M902" s="9"/>
      <c r="N902" s="9"/>
      <c r="O902" s="9"/>
      <c r="P902" s="9"/>
      <c r="Q902" s="9"/>
      <c r="R902" s="9"/>
    </row>
    <row r="903" spans="1:18" x14ac:dyDescent="0.25">
      <c r="A903" s="326" t="s">
        <v>936</v>
      </c>
      <c r="B903" s="1516" t="s">
        <v>937</v>
      </c>
      <c r="C903" s="1517"/>
      <c r="D903" s="1517"/>
      <c r="E903" s="1518"/>
      <c r="F903" s="327">
        <v>19446.79</v>
      </c>
      <c r="G903" s="743" t="s">
        <v>1416</v>
      </c>
      <c r="H903" s="746">
        <f t="shared" si="317"/>
        <v>0</v>
      </c>
      <c r="I903" s="743"/>
      <c r="J903" s="744">
        <f t="shared" ref="J903:J904" si="318">+F903-H903</f>
        <v>19446.79</v>
      </c>
      <c r="K903" s="9"/>
      <c r="L903" s="9"/>
      <c r="M903" s="9"/>
      <c r="N903" s="9"/>
      <c r="O903" s="9"/>
      <c r="P903" s="9"/>
      <c r="Q903" s="9"/>
      <c r="R903" s="9"/>
    </row>
    <row r="904" spans="1:18" ht="15.75" thickBot="1" x14ac:dyDescent="0.3">
      <c r="A904" s="330" t="s">
        <v>938</v>
      </c>
      <c r="B904" s="1501" t="s">
        <v>939</v>
      </c>
      <c r="C904" s="1502"/>
      <c r="D904" s="1502"/>
      <c r="E904" s="1503"/>
      <c r="F904" s="331">
        <v>51426.89</v>
      </c>
      <c r="G904" s="743" t="s">
        <v>1416</v>
      </c>
      <c r="H904" s="746">
        <f t="shared" si="317"/>
        <v>374.29999999998108</v>
      </c>
      <c r="I904" s="743" t="s">
        <v>962</v>
      </c>
      <c r="J904" s="744">
        <f t="shared" si="318"/>
        <v>51052.590000000018</v>
      </c>
      <c r="K904" s="9"/>
      <c r="L904" s="9"/>
      <c r="M904" s="9"/>
      <c r="N904" s="9"/>
      <c r="O904" s="9"/>
      <c r="P904" s="9"/>
      <c r="Q904" s="9"/>
      <c r="R904" s="9"/>
    </row>
    <row r="905" spans="1:18" ht="15.75" thickBot="1" x14ac:dyDescent="0.3">
      <c r="F905" s="332">
        <f>SUM(F901:F904)</f>
        <v>113582.76999999999</v>
      </c>
      <c r="J905" s="746">
        <f>SUM(J901:J904)</f>
        <v>112846.15000000002</v>
      </c>
      <c r="K905" s="9"/>
      <c r="L905" s="9"/>
      <c r="M905" s="9"/>
      <c r="N905" s="9"/>
      <c r="O905" s="9"/>
      <c r="P905" s="9"/>
      <c r="Q905" s="9"/>
      <c r="R905" s="9"/>
    </row>
    <row r="906" spans="1:18" x14ac:dyDescent="0.25">
      <c r="A906" s="1510"/>
      <c r="B906" s="1511"/>
      <c r="C906" s="1511"/>
      <c r="D906" s="1511"/>
      <c r="E906" s="1511"/>
      <c r="F906" s="1512"/>
      <c r="K906" s="9"/>
      <c r="L906" s="9"/>
      <c r="M906" s="9"/>
      <c r="N906" s="9"/>
      <c r="O906" s="9"/>
      <c r="P906" s="9"/>
      <c r="Q906" s="9"/>
      <c r="R906" s="9"/>
    </row>
    <row r="907" spans="1:18" ht="30.75" thickBot="1" x14ac:dyDescent="0.3">
      <c r="A907" s="237"/>
      <c r="B907" s="2"/>
      <c r="C907" s="235"/>
      <c r="D907" s="236"/>
      <c r="E907" s="2"/>
      <c r="F907" s="233"/>
      <c r="G907" s="745" t="s">
        <v>993</v>
      </c>
      <c r="H907" s="745" t="s">
        <v>1412</v>
      </c>
      <c r="J907" s="747" t="s">
        <v>1414</v>
      </c>
      <c r="K907" s="9"/>
      <c r="L907" s="9"/>
      <c r="M907" s="9"/>
      <c r="N907" s="9"/>
      <c r="O907" s="9"/>
      <c r="P907" s="9"/>
      <c r="Q907" s="9"/>
      <c r="R907" s="9"/>
    </row>
    <row r="908" spans="1:18" x14ac:dyDescent="0.25">
      <c r="A908" s="328" t="s">
        <v>986</v>
      </c>
      <c r="B908" s="1513" t="s">
        <v>987</v>
      </c>
      <c r="C908" s="1514"/>
      <c r="D908" s="1514"/>
      <c r="E908" s="1515"/>
      <c r="F908" s="329">
        <v>17476.349999999999</v>
      </c>
      <c r="G908" s="332">
        <f>+F901-F908</f>
        <v>6906.32</v>
      </c>
      <c r="H908" s="746">
        <f>+F908-O868</f>
        <v>-16.677200000001903</v>
      </c>
      <c r="I908" s="1" t="s">
        <v>1413</v>
      </c>
      <c r="J908" s="333">
        <f>+F908-H908</f>
        <v>17493.0272</v>
      </c>
      <c r="K908" s="9"/>
      <c r="L908" s="9"/>
      <c r="M908" s="9"/>
      <c r="N908" s="9"/>
      <c r="O908" s="9"/>
      <c r="P908" s="9"/>
      <c r="Q908" s="9"/>
      <c r="R908" s="9"/>
    </row>
    <row r="909" spans="1:18" x14ac:dyDescent="0.25">
      <c r="A909" s="326" t="s">
        <v>989</v>
      </c>
      <c r="B909" s="1516" t="s">
        <v>990</v>
      </c>
      <c r="C909" s="1517"/>
      <c r="D909" s="1517"/>
      <c r="E909" s="1518"/>
      <c r="F909" s="327">
        <v>14146.93</v>
      </c>
      <c r="G909" s="332">
        <f>+F902-F909</f>
        <v>4179.489999999998</v>
      </c>
      <c r="H909" s="746">
        <f t="shared" ref="H909:H911" si="319">+F909-O869</f>
        <v>152.65592499999912</v>
      </c>
      <c r="I909" s="1" t="s">
        <v>1413</v>
      </c>
      <c r="J909" s="333">
        <f t="shared" ref="J909:J911" si="320">+F909-H909</f>
        <v>13994.274075000001</v>
      </c>
      <c r="K909" s="9"/>
      <c r="L909" s="9"/>
      <c r="M909" s="9"/>
      <c r="N909" s="9"/>
      <c r="O909" s="9"/>
      <c r="P909" s="9"/>
      <c r="Q909" s="9"/>
      <c r="R909" s="9"/>
    </row>
    <row r="910" spans="1:18" x14ac:dyDescent="0.25">
      <c r="A910" s="326" t="s">
        <v>984</v>
      </c>
      <c r="B910" s="1516" t="s">
        <v>985</v>
      </c>
      <c r="C910" s="1517"/>
      <c r="D910" s="1517"/>
      <c r="E910" s="1518"/>
      <c r="F910" s="327">
        <v>17502</v>
      </c>
      <c r="G910" s="332">
        <f>+F903-F910</f>
        <v>1944.7900000000009</v>
      </c>
      <c r="H910" s="746">
        <f t="shared" si="319"/>
        <v>0</v>
      </c>
      <c r="J910" s="333">
        <f t="shared" si="320"/>
        <v>17502</v>
      </c>
      <c r="K910" s="9"/>
      <c r="L910" s="9"/>
      <c r="M910" s="9"/>
      <c r="N910" s="9"/>
      <c r="O910" s="9"/>
      <c r="P910" s="9"/>
      <c r="Q910" s="9"/>
      <c r="R910" s="9"/>
    </row>
    <row r="911" spans="1:18" ht="15.75" thickBot="1" x14ac:dyDescent="0.3">
      <c r="A911" s="330" t="s">
        <v>991</v>
      </c>
      <c r="B911" s="1501" t="s">
        <v>992</v>
      </c>
      <c r="C911" s="1502"/>
      <c r="D911" s="1502"/>
      <c r="E911" s="1503"/>
      <c r="F911" s="331">
        <v>40946.629999999997</v>
      </c>
      <c r="G911" s="332">
        <f>+F904-F911</f>
        <v>10480.260000000002</v>
      </c>
      <c r="H911" s="746">
        <f t="shared" si="319"/>
        <v>585.84095000000525</v>
      </c>
      <c r="I911" s="1" t="s">
        <v>1413</v>
      </c>
      <c r="J911" s="333">
        <f t="shared" si="320"/>
        <v>40360.789049999992</v>
      </c>
      <c r="K911" s="9"/>
      <c r="L911" s="9"/>
      <c r="M911" s="9"/>
      <c r="N911" s="9"/>
      <c r="O911" s="9"/>
      <c r="P911" s="9"/>
      <c r="Q911" s="9"/>
      <c r="R911" s="9"/>
    </row>
    <row r="912" spans="1:18" x14ac:dyDescent="0.25">
      <c r="F912" s="332">
        <f>+SUM(F908:F911)</f>
        <v>90071.91</v>
      </c>
      <c r="G912" s="332">
        <f>SUM(G908:G911)</f>
        <v>23510.86</v>
      </c>
      <c r="H912" s="333">
        <f>SUM(H908:H911)</f>
        <v>721.81967500000246</v>
      </c>
      <c r="I912" s="336"/>
      <c r="J912" s="746">
        <f>SUM(J908:J911)</f>
        <v>89350.090324999997</v>
      </c>
      <c r="K912" s="9"/>
      <c r="L912" s="9"/>
      <c r="M912" s="9"/>
      <c r="N912" s="9"/>
      <c r="O912" s="9"/>
      <c r="P912" s="9"/>
      <c r="Q912" s="9"/>
      <c r="R912" s="9"/>
    </row>
    <row r="913" spans="1:18" x14ac:dyDescent="0.25">
      <c r="A913" s="3"/>
      <c r="B913" s="5"/>
      <c r="C913" s="2"/>
      <c r="K913" s="9"/>
      <c r="L913" s="9"/>
      <c r="M913" s="9"/>
      <c r="N913" s="9"/>
      <c r="O913" s="9"/>
      <c r="P913" s="9"/>
      <c r="Q913" s="9"/>
      <c r="R913" s="9"/>
    </row>
    <row r="914" spans="1:18" x14ac:dyDescent="0.25">
      <c r="A914" s="9"/>
      <c r="B914" s="9"/>
      <c r="C914" s="9"/>
      <c r="D914" s="9"/>
      <c r="E914" s="9"/>
      <c r="F914" s="9"/>
      <c r="G914" s="9"/>
      <c r="H914" s="9"/>
      <c r="I914" s="9"/>
      <c r="J914" s="9"/>
      <c r="K914" s="9"/>
      <c r="L914" s="9"/>
      <c r="M914" s="9"/>
      <c r="N914" s="9"/>
      <c r="O914" s="9"/>
      <c r="P914" s="9"/>
      <c r="Q914" s="9"/>
      <c r="R914" s="9"/>
    </row>
    <row r="915" spans="1:18" x14ac:dyDescent="0.25">
      <c r="A915" s="9"/>
      <c r="B915" s="9"/>
      <c r="C915" s="9"/>
      <c r="D915" s="9"/>
      <c r="E915" s="9"/>
      <c r="F915" s="9"/>
      <c r="G915" s="9"/>
      <c r="H915" s="9"/>
      <c r="I915" s="9"/>
      <c r="J915" s="9"/>
      <c r="K915" s="9"/>
      <c r="L915" s="9"/>
      <c r="M915" s="9"/>
      <c r="N915" s="9"/>
      <c r="O915" s="9"/>
      <c r="P915" s="9"/>
      <c r="Q915" s="9"/>
      <c r="R915" s="9"/>
    </row>
    <row r="916" spans="1:18" x14ac:dyDescent="0.25">
      <c r="A916" s="9"/>
      <c r="B916" s="9"/>
      <c r="C916" s="9"/>
      <c r="D916" s="9"/>
      <c r="E916" s="9"/>
      <c r="F916" s="9"/>
      <c r="G916" s="9"/>
      <c r="H916" s="9"/>
      <c r="I916" s="9"/>
      <c r="J916" s="9"/>
      <c r="K916" s="9"/>
      <c r="L916" s="9"/>
      <c r="M916" s="9"/>
      <c r="N916" s="9"/>
      <c r="O916" s="9"/>
      <c r="P916" s="9"/>
      <c r="Q916" s="9"/>
      <c r="R916" s="9"/>
    </row>
    <row r="917" spans="1:18" x14ac:dyDescent="0.25">
      <c r="A917" s="9"/>
      <c r="B917" s="9"/>
      <c r="C917" s="9"/>
      <c r="D917" s="9"/>
      <c r="E917" s="9"/>
      <c r="F917" s="9"/>
      <c r="G917" s="9"/>
      <c r="H917" s="9"/>
      <c r="I917" s="9"/>
      <c r="J917" s="9"/>
      <c r="K917" s="9"/>
      <c r="L917" s="9"/>
      <c r="M917" s="9"/>
      <c r="N917" s="9"/>
      <c r="O917" s="9"/>
      <c r="P917" s="9"/>
      <c r="Q917" s="9"/>
      <c r="R917" s="9"/>
    </row>
    <row r="918" spans="1:18" x14ac:dyDescent="0.25">
      <c r="A918" s="9"/>
      <c r="B918" s="9"/>
      <c r="C918" s="9"/>
      <c r="D918" s="9"/>
      <c r="E918" s="9"/>
      <c r="F918" s="9"/>
      <c r="G918" s="9"/>
      <c r="H918" s="9"/>
      <c r="I918" s="9"/>
      <c r="J918" s="9"/>
      <c r="K918" s="9"/>
      <c r="L918" s="9"/>
      <c r="M918" s="9"/>
      <c r="N918" s="9"/>
      <c r="O918" s="9"/>
      <c r="P918" s="9"/>
      <c r="Q918" s="9"/>
      <c r="R918" s="9"/>
    </row>
    <row r="919" spans="1:18" x14ac:dyDescent="0.25">
      <c r="A919" s="9"/>
      <c r="B919" s="9"/>
      <c r="C919" s="9"/>
      <c r="D919" s="9"/>
      <c r="E919" s="9"/>
      <c r="F919" s="9"/>
      <c r="G919" s="9"/>
      <c r="H919" s="9"/>
      <c r="I919" s="9"/>
      <c r="J919" s="9"/>
      <c r="K919" s="9"/>
      <c r="L919" s="9"/>
      <c r="M919" s="9"/>
      <c r="N919" s="9"/>
      <c r="O919" s="9"/>
      <c r="P919" s="9"/>
      <c r="Q919" s="9"/>
      <c r="R919" s="9"/>
    </row>
    <row r="920" spans="1:18" x14ac:dyDescent="0.25">
      <c r="A920" s="9"/>
      <c r="B920" s="9"/>
      <c r="C920" s="9"/>
      <c r="D920" s="9"/>
      <c r="E920" s="9"/>
      <c r="F920" s="9"/>
      <c r="G920" s="9"/>
      <c r="H920" s="9"/>
      <c r="I920" s="9"/>
      <c r="J920" s="9"/>
      <c r="K920" s="9"/>
      <c r="L920" s="9"/>
      <c r="M920" s="9"/>
      <c r="N920" s="9"/>
      <c r="O920" s="9"/>
      <c r="P920" s="9"/>
      <c r="Q920" s="9"/>
      <c r="R920" s="9"/>
    </row>
    <row r="921" spans="1:18" x14ac:dyDescent="0.25">
      <c r="A921" s="9"/>
      <c r="B921" s="9"/>
      <c r="C921" s="9"/>
      <c r="D921" s="9"/>
      <c r="E921" s="9"/>
      <c r="F921" s="9"/>
      <c r="G921" s="9"/>
      <c r="H921" s="9"/>
      <c r="I921" s="9"/>
      <c r="J921" s="9"/>
      <c r="K921" s="9"/>
      <c r="L921" s="9"/>
      <c r="M921" s="9"/>
      <c r="N921" s="9"/>
      <c r="O921" s="9"/>
      <c r="P921" s="9"/>
      <c r="Q921" s="9"/>
      <c r="R921" s="9"/>
    </row>
    <row r="922" spans="1:18" x14ac:dyDescent="0.25">
      <c r="A922" s="9"/>
      <c r="B922" s="9"/>
      <c r="C922" s="9"/>
      <c r="D922" s="9"/>
      <c r="E922" s="9"/>
      <c r="F922" s="9"/>
      <c r="G922" s="9"/>
      <c r="H922" s="9"/>
      <c r="I922" s="9"/>
      <c r="J922" s="9"/>
      <c r="K922" s="9"/>
      <c r="L922" s="9"/>
      <c r="M922" s="9"/>
      <c r="N922" s="9"/>
      <c r="O922" s="9"/>
      <c r="P922" s="9"/>
      <c r="Q922" s="9"/>
      <c r="R922" s="9"/>
    </row>
    <row r="923" spans="1:18" x14ac:dyDescent="0.25">
      <c r="A923" s="9"/>
      <c r="B923" s="9"/>
      <c r="C923" s="9"/>
      <c r="D923" s="9"/>
      <c r="E923" s="9"/>
      <c r="F923" s="9"/>
      <c r="G923" s="9"/>
      <c r="H923" s="9"/>
      <c r="I923" s="9"/>
      <c r="J923" s="9"/>
      <c r="K923" s="9"/>
      <c r="L923" s="9"/>
      <c r="M923" s="9"/>
      <c r="N923" s="9"/>
      <c r="O923" s="9"/>
      <c r="P923" s="9"/>
      <c r="Q923" s="9"/>
      <c r="R923" s="9"/>
    </row>
    <row r="924" spans="1:18" x14ac:dyDescent="0.25">
      <c r="A924" s="9"/>
      <c r="B924" s="9"/>
      <c r="C924" s="9"/>
      <c r="D924" s="9"/>
      <c r="E924" s="9"/>
      <c r="F924" s="9"/>
      <c r="G924" s="9"/>
      <c r="H924" s="9"/>
      <c r="I924" s="9"/>
      <c r="J924" s="9"/>
      <c r="K924" s="9"/>
      <c r="L924" s="9"/>
      <c r="M924" s="9"/>
      <c r="N924" s="9"/>
      <c r="O924" s="9"/>
      <c r="P924" s="9"/>
      <c r="Q924" s="9"/>
      <c r="R924" s="9"/>
    </row>
    <row r="925" spans="1:18" x14ac:dyDescent="0.25">
      <c r="A925" s="9"/>
      <c r="B925" s="9"/>
      <c r="C925" s="9"/>
      <c r="D925" s="9"/>
      <c r="E925" s="9"/>
      <c r="F925" s="9"/>
      <c r="G925" s="9"/>
      <c r="H925" s="9"/>
      <c r="I925" s="9"/>
      <c r="J925" s="9"/>
      <c r="K925" s="9"/>
      <c r="L925" s="9"/>
      <c r="M925" s="9"/>
      <c r="N925" s="9"/>
      <c r="O925" s="9"/>
      <c r="P925" s="9"/>
      <c r="Q925" s="9"/>
      <c r="R925" s="9"/>
    </row>
    <row r="926" spans="1:18" x14ac:dyDescent="0.25">
      <c r="A926" s="9"/>
      <c r="B926" s="9"/>
      <c r="C926" s="9"/>
      <c r="D926" s="9"/>
      <c r="E926" s="9"/>
      <c r="F926" s="9"/>
      <c r="G926" s="9"/>
      <c r="H926" s="9"/>
      <c r="I926" s="9"/>
      <c r="J926" s="9"/>
      <c r="K926" s="9"/>
      <c r="L926" s="9"/>
      <c r="M926" s="9"/>
      <c r="N926" s="9"/>
      <c r="O926" s="9"/>
      <c r="P926" s="9"/>
      <c r="Q926" s="9"/>
      <c r="R926" s="9"/>
    </row>
    <row r="927" spans="1:18" x14ac:dyDescent="0.25">
      <c r="A927" s="9"/>
      <c r="B927" s="9"/>
      <c r="C927" s="9"/>
      <c r="D927" s="9"/>
      <c r="E927" s="9"/>
      <c r="F927" s="9"/>
      <c r="G927" s="9"/>
      <c r="H927" s="9"/>
      <c r="I927" s="9"/>
      <c r="J927" s="9"/>
      <c r="K927" s="9"/>
      <c r="L927" s="9"/>
      <c r="M927" s="9"/>
      <c r="N927" s="9"/>
      <c r="O927" s="9"/>
      <c r="P927" s="9"/>
      <c r="Q927" s="9"/>
      <c r="R927" s="9"/>
    </row>
    <row r="928" spans="1:18" x14ac:dyDescent="0.25">
      <c r="A928" s="9"/>
      <c r="B928" s="9"/>
      <c r="C928" s="9"/>
      <c r="D928" s="9"/>
      <c r="E928" s="9"/>
      <c r="F928" s="9"/>
      <c r="G928" s="9"/>
      <c r="H928" s="9"/>
      <c r="I928" s="9"/>
      <c r="J928" s="9"/>
      <c r="K928" s="9"/>
      <c r="L928" s="9"/>
      <c r="M928" s="9"/>
      <c r="N928" s="9"/>
      <c r="O928" s="9"/>
      <c r="P928" s="9"/>
      <c r="Q928" s="9"/>
      <c r="R928" s="9"/>
    </row>
    <row r="929" spans="1:18" x14ac:dyDescent="0.25">
      <c r="A929" s="9"/>
      <c r="B929" s="9"/>
      <c r="C929" s="9"/>
      <c r="D929" s="9"/>
      <c r="E929" s="9"/>
      <c r="F929" s="9"/>
      <c r="G929" s="9"/>
      <c r="H929" s="9"/>
      <c r="I929" s="9"/>
      <c r="J929" s="9"/>
      <c r="K929" s="9"/>
      <c r="L929" s="9"/>
      <c r="M929" s="9"/>
      <c r="N929" s="9"/>
      <c r="O929" s="9"/>
      <c r="P929" s="9"/>
      <c r="Q929" s="9"/>
      <c r="R929" s="9"/>
    </row>
    <row r="930" spans="1:18" x14ac:dyDescent="0.25">
      <c r="A930" s="9"/>
      <c r="B930" s="9"/>
      <c r="C930" s="9"/>
      <c r="D930" s="9"/>
      <c r="E930" s="9"/>
      <c r="F930" s="9"/>
      <c r="G930" s="9"/>
      <c r="H930" s="9"/>
      <c r="I930" s="9"/>
      <c r="J930" s="9"/>
      <c r="K930" s="9"/>
      <c r="L930" s="9"/>
      <c r="M930" s="9"/>
      <c r="N930" s="9"/>
      <c r="O930" s="9"/>
      <c r="P930" s="9"/>
      <c r="Q930" s="9"/>
      <c r="R930" s="9"/>
    </row>
    <row r="931" spans="1:18" x14ac:dyDescent="0.25">
      <c r="A931" s="9"/>
      <c r="B931" s="9"/>
      <c r="C931" s="9"/>
      <c r="D931" s="9"/>
      <c r="E931" s="9"/>
      <c r="F931" s="9"/>
      <c r="G931" s="9"/>
      <c r="H931" s="9"/>
      <c r="I931" s="9"/>
      <c r="J931" s="9"/>
      <c r="K931" s="9"/>
      <c r="L931" s="9"/>
      <c r="M931" s="9"/>
      <c r="N931" s="9"/>
      <c r="O931" s="9"/>
      <c r="P931" s="9"/>
      <c r="Q931" s="9"/>
      <c r="R931" s="9"/>
    </row>
    <row r="932" spans="1:18" x14ac:dyDescent="0.25">
      <c r="A932" s="9"/>
      <c r="B932" s="9"/>
      <c r="C932" s="9"/>
      <c r="D932" s="9"/>
      <c r="E932" s="9"/>
      <c r="F932" s="9"/>
      <c r="G932" s="9"/>
      <c r="H932" s="9"/>
      <c r="I932" s="9"/>
      <c r="J932" s="9"/>
      <c r="K932" s="9"/>
      <c r="L932" s="9"/>
      <c r="M932" s="9"/>
      <c r="N932" s="9"/>
      <c r="O932" s="9"/>
      <c r="P932" s="9"/>
      <c r="Q932" s="9"/>
      <c r="R932" s="9"/>
    </row>
    <row r="933" spans="1:18" x14ac:dyDescent="0.25">
      <c r="A933" s="9"/>
      <c r="B933" s="9"/>
      <c r="C933" s="9"/>
      <c r="D933" s="9"/>
      <c r="E933" s="9"/>
      <c r="F933" s="9"/>
      <c r="G933" s="9"/>
      <c r="H933" s="9"/>
      <c r="I933" s="9"/>
      <c r="J933" s="9"/>
      <c r="K933" s="9"/>
      <c r="L933" s="9"/>
      <c r="M933" s="9"/>
      <c r="N933" s="9"/>
      <c r="O933" s="9"/>
      <c r="P933" s="9"/>
      <c r="Q933" s="9"/>
      <c r="R933" s="9"/>
    </row>
    <row r="934" spans="1:18" x14ac:dyDescent="0.25">
      <c r="A934" s="9"/>
      <c r="B934" s="9"/>
      <c r="C934" s="9"/>
      <c r="D934" s="9"/>
      <c r="E934" s="9"/>
      <c r="F934" s="9"/>
      <c r="G934" s="9"/>
      <c r="H934" s="9"/>
      <c r="I934" s="9"/>
      <c r="J934" s="9"/>
      <c r="K934" s="9"/>
      <c r="L934" s="9"/>
      <c r="M934" s="9"/>
      <c r="N934" s="9"/>
      <c r="O934" s="9"/>
      <c r="P934" s="9"/>
      <c r="Q934" s="9"/>
      <c r="R934" s="9"/>
    </row>
    <row r="935" spans="1:18" x14ac:dyDescent="0.25">
      <c r="A935" s="9"/>
      <c r="B935" s="9"/>
      <c r="C935" s="9"/>
      <c r="D935" s="9"/>
      <c r="E935" s="9"/>
      <c r="F935" s="9"/>
      <c r="G935" s="9"/>
      <c r="H935" s="9"/>
      <c r="I935" s="9"/>
      <c r="J935" s="9"/>
      <c r="K935" s="9"/>
      <c r="L935" s="9"/>
      <c r="M935" s="9"/>
      <c r="N935" s="9"/>
      <c r="O935" s="9"/>
      <c r="P935" s="9"/>
      <c r="Q935" s="9"/>
      <c r="R935" s="9"/>
    </row>
    <row r="936" spans="1:18" x14ac:dyDescent="0.25">
      <c r="A936" s="9"/>
      <c r="B936" s="9"/>
      <c r="C936" s="9"/>
      <c r="D936" s="9"/>
      <c r="E936" s="9"/>
      <c r="F936" s="9"/>
      <c r="G936" s="9"/>
      <c r="H936" s="9"/>
      <c r="I936" s="9"/>
      <c r="J936" s="9"/>
      <c r="K936" s="9"/>
      <c r="L936" s="9"/>
      <c r="M936" s="9"/>
      <c r="N936" s="9"/>
      <c r="O936" s="9"/>
      <c r="P936" s="9"/>
      <c r="Q936" s="9"/>
      <c r="R936" s="9"/>
    </row>
    <row r="937" spans="1:18" x14ac:dyDescent="0.25">
      <c r="A937" s="9"/>
      <c r="B937" s="9"/>
      <c r="C937" s="9"/>
      <c r="D937" s="9"/>
      <c r="E937" s="9"/>
      <c r="F937" s="9"/>
      <c r="G937" s="9"/>
      <c r="H937" s="9"/>
      <c r="I937" s="9"/>
      <c r="J937" s="9"/>
      <c r="K937" s="9"/>
      <c r="L937" s="9"/>
      <c r="M937" s="9"/>
      <c r="N937" s="9"/>
      <c r="O937" s="9"/>
      <c r="P937" s="9"/>
      <c r="Q937" s="9"/>
      <c r="R937" s="9"/>
    </row>
    <row r="938" spans="1:18" x14ac:dyDescent="0.25">
      <c r="A938" s="9"/>
      <c r="B938" s="9"/>
      <c r="C938" s="9"/>
      <c r="D938" s="9"/>
      <c r="E938" s="9"/>
      <c r="F938" s="9"/>
      <c r="G938" s="9"/>
      <c r="H938" s="9"/>
      <c r="I938" s="9"/>
      <c r="J938" s="9"/>
      <c r="K938" s="9"/>
      <c r="L938" s="9"/>
      <c r="M938" s="9"/>
      <c r="N938" s="9"/>
      <c r="O938" s="9"/>
      <c r="P938" s="9"/>
      <c r="Q938" s="9"/>
      <c r="R938" s="9"/>
    </row>
    <row r="939" spans="1:18" x14ac:dyDescent="0.25">
      <c r="A939" s="9"/>
      <c r="B939" s="9"/>
      <c r="C939" s="9"/>
      <c r="D939" s="9"/>
      <c r="E939" s="9"/>
      <c r="F939" s="9"/>
      <c r="G939" s="9"/>
      <c r="H939" s="9"/>
      <c r="I939" s="9"/>
      <c r="J939" s="9"/>
      <c r="K939" s="9"/>
      <c r="L939" s="9"/>
      <c r="M939" s="9"/>
      <c r="N939" s="9"/>
      <c r="O939" s="9"/>
      <c r="P939" s="9"/>
      <c r="Q939" s="9"/>
      <c r="R939" s="9"/>
    </row>
    <row r="940" spans="1:18" x14ac:dyDescent="0.25">
      <c r="A940" s="9"/>
      <c r="B940" s="9"/>
      <c r="C940" s="9"/>
      <c r="D940" s="9"/>
      <c r="E940" s="9"/>
      <c r="F940" s="9"/>
      <c r="G940" s="9"/>
      <c r="H940" s="9"/>
      <c r="I940" s="9"/>
      <c r="J940" s="9"/>
      <c r="K940" s="9"/>
      <c r="L940" s="9"/>
      <c r="M940" s="9"/>
      <c r="N940" s="9"/>
      <c r="O940" s="9"/>
      <c r="P940" s="9"/>
      <c r="Q940" s="9"/>
      <c r="R940" s="9"/>
    </row>
    <row r="941" spans="1:18" x14ac:dyDescent="0.25">
      <c r="A941" s="9"/>
      <c r="B941" s="9"/>
      <c r="C941" s="9"/>
      <c r="D941" s="9"/>
      <c r="E941" s="9"/>
      <c r="F941" s="9"/>
      <c r="G941" s="9"/>
      <c r="H941" s="9"/>
      <c r="I941" s="9"/>
      <c r="J941" s="9"/>
      <c r="K941" s="9"/>
      <c r="L941" s="9"/>
      <c r="M941" s="9"/>
      <c r="N941" s="9"/>
      <c r="O941" s="9"/>
      <c r="P941" s="9"/>
      <c r="Q941" s="9"/>
      <c r="R941" s="9"/>
    </row>
    <row r="942" spans="1:18" x14ac:dyDescent="0.25">
      <c r="A942" s="9"/>
      <c r="B942" s="9"/>
      <c r="C942" s="9"/>
      <c r="D942" s="9"/>
      <c r="E942" s="9"/>
      <c r="F942" s="9"/>
      <c r="G942" s="9"/>
      <c r="H942" s="9"/>
      <c r="I942" s="9"/>
      <c r="J942" s="9"/>
      <c r="K942" s="9"/>
      <c r="L942" s="9"/>
      <c r="M942" s="9"/>
      <c r="N942" s="9"/>
      <c r="O942" s="9"/>
      <c r="P942" s="9"/>
      <c r="Q942" s="9"/>
      <c r="R942" s="9"/>
    </row>
    <row r="943" spans="1:18" x14ac:dyDescent="0.25">
      <c r="A943" s="9"/>
      <c r="B943" s="9"/>
      <c r="C943" s="9"/>
      <c r="D943" s="9"/>
      <c r="E943" s="9"/>
      <c r="F943" s="9"/>
      <c r="G943" s="9"/>
      <c r="H943" s="9"/>
      <c r="I943" s="9"/>
      <c r="J943" s="9"/>
      <c r="K943" s="9"/>
      <c r="L943" s="9"/>
      <c r="M943" s="9"/>
      <c r="N943" s="9"/>
      <c r="O943" s="9"/>
      <c r="P943" s="9"/>
      <c r="Q943" s="9"/>
      <c r="R943" s="9"/>
    </row>
    <row r="944" spans="1:18" x14ac:dyDescent="0.25">
      <c r="A944" s="9"/>
      <c r="B944" s="9"/>
      <c r="C944" s="9"/>
      <c r="D944" s="9"/>
      <c r="E944" s="9"/>
      <c r="F944" s="9"/>
      <c r="G944" s="9"/>
      <c r="H944" s="9"/>
      <c r="I944" s="9"/>
      <c r="J944" s="9"/>
      <c r="K944" s="9"/>
      <c r="L944" s="9"/>
      <c r="M944" s="9"/>
      <c r="N944" s="9"/>
      <c r="O944" s="9"/>
      <c r="P944" s="9"/>
      <c r="Q944" s="9"/>
      <c r="R944" s="9"/>
    </row>
    <row r="945" spans="1:18" x14ac:dyDescent="0.25">
      <c r="A945" s="9"/>
      <c r="B945" s="9"/>
      <c r="C945" s="9"/>
      <c r="D945" s="9"/>
      <c r="E945" s="9"/>
      <c r="F945" s="9"/>
      <c r="G945" s="9"/>
      <c r="H945" s="9"/>
      <c r="I945" s="9"/>
      <c r="J945" s="9"/>
      <c r="K945" s="9"/>
      <c r="L945" s="9"/>
      <c r="M945" s="9"/>
      <c r="N945" s="9"/>
      <c r="O945" s="9"/>
      <c r="P945" s="9"/>
      <c r="Q945" s="9"/>
      <c r="R945" s="9"/>
    </row>
    <row r="946" spans="1:18" x14ac:dyDescent="0.25">
      <c r="A946" s="9"/>
      <c r="B946" s="9"/>
      <c r="C946" s="9"/>
      <c r="D946" s="9"/>
      <c r="E946" s="9"/>
      <c r="F946" s="9"/>
      <c r="G946" s="9"/>
      <c r="H946" s="9"/>
      <c r="I946" s="9"/>
      <c r="J946" s="9"/>
      <c r="K946" s="9"/>
      <c r="L946" s="9"/>
      <c r="M946" s="9"/>
      <c r="N946" s="9"/>
      <c r="O946" s="9"/>
      <c r="P946" s="9"/>
      <c r="Q946" s="9"/>
      <c r="R946" s="9"/>
    </row>
    <row r="947" spans="1:18" x14ac:dyDescent="0.25">
      <c r="A947" s="9"/>
      <c r="B947" s="9"/>
      <c r="C947" s="9"/>
      <c r="D947" s="9"/>
      <c r="E947" s="9"/>
      <c r="F947" s="9"/>
      <c r="G947" s="9"/>
      <c r="H947" s="9"/>
      <c r="I947" s="9"/>
      <c r="J947" s="9"/>
      <c r="K947" s="9"/>
      <c r="L947" s="9"/>
      <c r="M947" s="9"/>
      <c r="N947" s="9"/>
      <c r="O947" s="9"/>
      <c r="P947" s="9"/>
      <c r="Q947" s="9"/>
      <c r="R947" s="9"/>
    </row>
    <row r="948" spans="1:18" x14ac:dyDescent="0.25">
      <c r="A948" s="9"/>
      <c r="B948" s="9"/>
      <c r="C948" s="9"/>
      <c r="D948" s="9"/>
      <c r="E948" s="9"/>
      <c r="F948" s="9"/>
      <c r="G948" s="9"/>
      <c r="H948" s="9"/>
      <c r="I948" s="9"/>
      <c r="J948" s="9"/>
      <c r="K948" s="9"/>
      <c r="L948" s="9"/>
      <c r="M948" s="9"/>
      <c r="N948" s="9"/>
      <c r="O948" s="9"/>
      <c r="P948" s="9"/>
      <c r="Q948" s="9"/>
      <c r="R948" s="9"/>
    </row>
    <row r="949" spans="1:18" x14ac:dyDescent="0.25">
      <c r="A949" s="9"/>
      <c r="B949" s="9"/>
      <c r="C949" s="9"/>
      <c r="D949" s="9"/>
      <c r="E949" s="9"/>
      <c r="F949" s="9"/>
      <c r="G949" s="9"/>
      <c r="H949" s="9"/>
      <c r="I949" s="9"/>
      <c r="J949" s="9"/>
      <c r="K949" s="9"/>
      <c r="L949" s="9"/>
      <c r="M949" s="9"/>
      <c r="N949" s="9"/>
      <c r="O949" s="9"/>
      <c r="P949" s="9"/>
      <c r="Q949" s="9"/>
      <c r="R949" s="9"/>
    </row>
    <row r="950" spans="1:18" x14ac:dyDescent="0.25">
      <c r="A950" s="9"/>
      <c r="B950" s="9"/>
      <c r="C950" s="9"/>
      <c r="D950" s="9"/>
      <c r="E950" s="9"/>
      <c r="F950" s="9"/>
      <c r="G950" s="9"/>
      <c r="H950" s="9"/>
      <c r="I950" s="9"/>
      <c r="J950" s="9"/>
      <c r="K950" s="9"/>
      <c r="L950" s="9"/>
      <c r="M950" s="9"/>
      <c r="N950" s="9"/>
      <c r="O950" s="9"/>
      <c r="P950" s="9"/>
      <c r="Q950" s="9"/>
      <c r="R950" s="9"/>
    </row>
    <row r="951" spans="1:18" x14ac:dyDescent="0.25">
      <c r="A951" s="9"/>
      <c r="B951" s="9"/>
      <c r="C951" s="9"/>
      <c r="D951" s="9"/>
      <c r="E951" s="9"/>
      <c r="F951" s="9"/>
      <c r="G951" s="9"/>
      <c r="H951" s="9"/>
      <c r="I951" s="9"/>
      <c r="J951" s="9"/>
      <c r="K951" s="9"/>
      <c r="L951" s="9"/>
      <c r="M951" s="9"/>
      <c r="N951" s="9"/>
      <c r="O951" s="9"/>
      <c r="P951" s="9"/>
      <c r="Q951" s="9"/>
      <c r="R951" s="9"/>
    </row>
    <row r="952" spans="1:18" x14ac:dyDescent="0.25">
      <c r="A952" s="9"/>
      <c r="B952" s="9"/>
      <c r="C952" s="9"/>
      <c r="D952" s="9"/>
      <c r="E952" s="9"/>
      <c r="F952" s="9"/>
      <c r="G952" s="9"/>
      <c r="H952" s="9"/>
      <c r="I952" s="9"/>
      <c r="J952" s="9"/>
      <c r="K952" s="9"/>
      <c r="L952" s="9"/>
      <c r="M952" s="9"/>
      <c r="N952" s="9"/>
      <c r="O952" s="9"/>
      <c r="P952" s="9"/>
      <c r="Q952" s="9"/>
      <c r="R952" s="9"/>
    </row>
    <row r="953" spans="1:18" x14ac:dyDescent="0.25">
      <c r="A953" s="9"/>
      <c r="B953" s="9"/>
      <c r="C953" s="9"/>
      <c r="D953" s="9"/>
      <c r="E953" s="9"/>
      <c r="F953" s="9"/>
      <c r="G953" s="9"/>
      <c r="H953" s="9"/>
      <c r="I953" s="9"/>
      <c r="J953" s="9"/>
      <c r="K953" s="9"/>
      <c r="L953" s="9"/>
      <c r="M953" s="9"/>
      <c r="N953" s="9"/>
      <c r="O953" s="9"/>
      <c r="P953" s="9"/>
      <c r="Q953" s="9"/>
      <c r="R953" s="9"/>
    </row>
    <row r="954" spans="1:18" x14ac:dyDescent="0.25">
      <c r="A954" s="9"/>
      <c r="B954" s="9"/>
      <c r="C954" s="9"/>
      <c r="D954" s="9"/>
      <c r="E954" s="9"/>
      <c r="F954" s="9"/>
      <c r="G954" s="9"/>
      <c r="H954" s="9"/>
      <c r="I954" s="9"/>
      <c r="J954" s="9"/>
      <c r="K954" s="9"/>
      <c r="L954" s="9"/>
      <c r="M954" s="9"/>
      <c r="N954" s="9"/>
      <c r="O954" s="9"/>
      <c r="P954" s="9"/>
      <c r="Q954" s="9"/>
      <c r="R954" s="9"/>
    </row>
    <row r="955" spans="1:18" x14ac:dyDescent="0.25">
      <c r="A955" s="9"/>
      <c r="B955" s="9"/>
      <c r="C955" s="9"/>
      <c r="D955" s="9"/>
      <c r="E955" s="9"/>
      <c r="F955" s="9"/>
      <c r="G955" s="9"/>
      <c r="H955" s="9"/>
      <c r="I955" s="9"/>
      <c r="J955" s="9"/>
      <c r="K955" s="9"/>
      <c r="L955" s="9"/>
      <c r="M955" s="9"/>
      <c r="N955" s="9"/>
      <c r="O955" s="9"/>
      <c r="P955" s="9"/>
      <c r="Q955" s="9"/>
      <c r="R955" s="9"/>
    </row>
    <row r="956" spans="1:18" x14ac:dyDescent="0.25">
      <c r="A956" s="9"/>
      <c r="B956" s="9"/>
      <c r="C956" s="9"/>
      <c r="D956" s="9"/>
      <c r="E956" s="9"/>
      <c r="F956" s="9"/>
      <c r="G956" s="9"/>
      <c r="H956" s="9"/>
      <c r="I956" s="9"/>
      <c r="J956" s="9"/>
      <c r="K956" s="9"/>
      <c r="L956" s="9"/>
      <c r="M956" s="9"/>
      <c r="N956" s="9"/>
      <c r="O956" s="9"/>
      <c r="P956" s="9"/>
      <c r="Q956" s="9"/>
      <c r="R956" s="9"/>
    </row>
    <row r="957" spans="1:18" x14ac:dyDescent="0.25">
      <c r="A957" s="9"/>
      <c r="B957" s="9"/>
      <c r="C957" s="9"/>
      <c r="D957" s="9"/>
      <c r="E957" s="9"/>
      <c r="F957" s="9"/>
      <c r="G957" s="9"/>
      <c r="H957" s="9"/>
      <c r="I957" s="9"/>
      <c r="J957" s="9"/>
      <c r="K957" s="9"/>
      <c r="L957" s="9"/>
      <c r="M957" s="9"/>
      <c r="N957" s="9"/>
      <c r="O957" s="9"/>
      <c r="P957" s="9"/>
      <c r="Q957" s="9"/>
      <c r="R957" s="9"/>
    </row>
    <row r="958" spans="1:18" x14ac:dyDescent="0.25">
      <c r="A958" s="9"/>
      <c r="B958" s="9"/>
      <c r="C958" s="9"/>
      <c r="D958" s="9"/>
      <c r="E958" s="9"/>
      <c r="F958" s="9"/>
      <c r="G958" s="9"/>
      <c r="H958" s="9"/>
      <c r="I958" s="9"/>
      <c r="J958" s="9"/>
      <c r="K958" s="9"/>
      <c r="L958" s="9"/>
      <c r="M958" s="9"/>
      <c r="N958" s="9"/>
      <c r="O958" s="9"/>
      <c r="P958" s="9"/>
      <c r="Q958" s="9"/>
      <c r="R958" s="9"/>
    </row>
    <row r="959" spans="1:18" x14ac:dyDescent="0.25">
      <c r="A959" s="9"/>
      <c r="B959" s="9"/>
      <c r="C959" s="9"/>
      <c r="D959" s="9"/>
      <c r="E959" s="9"/>
      <c r="F959" s="9"/>
      <c r="G959" s="9"/>
      <c r="H959" s="9"/>
      <c r="I959" s="9"/>
      <c r="J959" s="9"/>
      <c r="K959" s="9"/>
      <c r="L959" s="9"/>
      <c r="M959" s="9"/>
      <c r="N959" s="9"/>
      <c r="O959" s="9"/>
      <c r="P959" s="9"/>
      <c r="Q959" s="9"/>
      <c r="R959" s="9"/>
    </row>
    <row r="960" spans="1:18" x14ac:dyDescent="0.25">
      <c r="A960" s="9"/>
      <c r="B960" s="9"/>
      <c r="C960" s="9"/>
      <c r="D960" s="9"/>
      <c r="E960" s="9"/>
      <c r="F960" s="9"/>
      <c r="G960" s="9"/>
      <c r="H960" s="9"/>
      <c r="I960" s="9"/>
      <c r="J960" s="9"/>
      <c r="K960" s="9"/>
      <c r="L960" s="9"/>
      <c r="M960" s="9"/>
      <c r="N960" s="9"/>
      <c r="O960" s="9"/>
      <c r="P960" s="9"/>
      <c r="Q960" s="9"/>
      <c r="R960" s="9"/>
    </row>
    <row r="961" spans="1:18" x14ac:dyDescent="0.25">
      <c r="A961" s="9"/>
      <c r="B961" s="9"/>
      <c r="C961" s="9"/>
      <c r="D961" s="9"/>
      <c r="E961" s="9"/>
      <c r="F961" s="9"/>
      <c r="G961" s="9"/>
      <c r="H961" s="9"/>
      <c r="I961" s="9"/>
      <c r="J961" s="9"/>
      <c r="K961" s="9"/>
      <c r="L961" s="9"/>
      <c r="M961" s="9"/>
      <c r="N961" s="9"/>
      <c r="O961" s="9"/>
      <c r="P961" s="9"/>
      <c r="Q961" s="9"/>
      <c r="R961" s="9"/>
    </row>
    <row r="962" spans="1:18" x14ac:dyDescent="0.25">
      <c r="A962" s="9"/>
      <c r="B962" s="9"/>
      <c r="C962" s="9"/>
      <c r="D962" s="9"/>
      <c r="E962" s="9"/>
      <c r="F962" s="9"/>
      <c r="G962" s="9"/>
      <c r="H962" s="9"/>
      <c r="I962" s="9"/>
      <c r="J962" s="9"/>
      <c r="K962" s="9"/>
      <c r="L962" s="9"/>
      <c r="M962" s="9"/>
      <c r="N962" s="9"/>
      <c r="O962" s="9"/>
      <c r="P962" s="9"/>
      <c r="Q962" s="9"/>
      <c r="R962" s="9"/>
    </row>
    <row r="963" spans="1:18" x14ac:dyDescent="0.25">
      <c r="A963" s="9"/>
      <c r="B963" s="9"/>
      <c r="C963" s="9"/>
      <c r="D963" s="9"/>
      <c r="E963" s="9"/>
      <c r="F963" s="9"/>
      <c r="G963" s="9"/>
      <c r="H963" s="9"/>
      <c r="I963" s="9"/>
      <c r="J963" s="9"/>
      <c r="K963" s="9"/>
      <c r="L963" s="9"/>
      <c r="M963" s="9"/>
      <c r="N963" s="9"/>
      <c r="O963" s="9"/>
      <c r="P963" s="9"/>
      <c r="Q963" s="9"/>
      <c r="R963" s="9"/>
    </row>
    <row r="964" spans="1:18" x14ac:dyDescent="0.25">
      <c r="A964" s="9"/>
      <c r="B964" s="9"/>
      <c r="C964" s="9"/>
      <c r="D964" s="9"/>
      <c r="E964" s="9"/>
      <c r="F964" s="9"/>
      <c r="G964" s="9"/>
      <c r="H964" s="9"/>
      <c r="I964" s="9"/>
      <c r="J964" s="9"/>
      <c r="K964" s="9"/>
      <c r="L964" s="9"/>
      <c r="M964" s="9"/>
      <c r="N964" s="9"/>
      <c r="O964" s="9"/>
      <c r="P964" s="9"/>
      <c r="Q964" s="9"/>
      <c r="R964" s="9"/>
    </row>
    <row r="965" spans="1:18" x14ac:dyDescent="0.25">
      <c r="A965" s="9"/>
      <c r="B965" s="9"/>
      <c r="C965" s="9"/>
      <c r="D965" s="9"/>
      <c r="E965" s="9"/>
      <c r="F965" s="9"/>
      <c r="G965" s="9"/>
      <c r="H965" s="9"/>
      <c r="I965" s="9"/>
      <c r="J965" s="9"/>
      <c r="K965" s="9"/>
      <c r="L965" s="9"/>
      <c r="M965" s="9"/>
      <c r="N965" s="9"/>
      <c r="O965" s="9"/>
      <c r="P965" s="9"/>
      <c r="Q965" s="9"/>
      <c r="R965" s="9"/>
    </row>
    <row r="966" spans="1:18" x14ac:dyDescent="0.25">
      <c r="A966" s="9"/>
      <c r="B966" s="9"/>
      <c r="C966" s="9"/>
      <c r="D966" s="9"/>
      <c r="E966" s="9"/>
      <c r="F966" s="9"/>
      <c r="G966" s="9"/>
      <c r="H966" s="9"/>
      <c r="I966" s="9"/>
      <c r="J966" s="9"/>
      <c r="K966" s="9"/>
      <c r="L966" s="9"/>
      <c r="M966" s="9"/>
      <c r="N966" s="9"/>
      <c r="O966" s="9"/>
      <c r="P966" s="9"/>
      <c r="Q966" s="9"/>
      <c r="R966" s="9"/>
    </row>
    <row r="967" spans="1:18" x14ac:dyDescent="0.25">
      <c r="A967" s="9"/>
      <c r="B967" s="9"/>
      <c r="C967" s="9"/>
      <c r="D967" s="9"/>
      <c r="E967" s="9"/>
      <c r="F967" s="9"/>
      <c r="G967" s="9"/>
      <c r="H967" s="9"/>
      <c r="I967" s="9"/>
      <c r="J967" s="9"/>
      <c r="K967" s="9"/>
      <c r="L967" s="9"/>
      <c r="M967" s="9"/>
      <c r="N967" s="9"/>
      <c r="O967" s="9"/>
      <c r="P967" s="9"/>
      <c r="Q967" s="9"/>
      <c r="R967" s="9"/>
    </row>
    <row r="968" spans="1:18" x14ac:dyDescent="0.25">
      <c r="A968" s="9"/>
      <c r="B968" s="9"/>
      <c r="C968" s="9"/>
      <c r="D968" s="9"/>
      <c r="E968" s="9"/>
      <c r="F968" s="9"/>
      <c r="G968" s="9"/>
      <c r="H968" s="9"/>
      <c r="I968" s="9"/>
      <c r="J968" s="9"/>
      <c r="K968" s="9"/>
      <c r="L968" s="9"/>
      <c r="M968" s="9"/>
      <c r="N968" s="9"/>
      <c r="O968" s="9"/>
      <c r="P968" s="9"/>
      <c r="Q968" s="9"/>
      <c r="R968" s="9"/>
    </row>
    <row r="969" spans="1:18" x14ac:dyDescent="0.25">
      <c r="A969" s="9"/>
      <c r="B969" s="9"/>
      <c r="C969" s="9"/>
      <c r="D969" s="9"/>
      <c r="E969" s="9"/>
      <c r="F969" s="9"/>
      <c r="G969" s="9"/>
      <c r="H969" s="9"/>
      <c r="I969" s="9"/>
      <c r="J969" s="9"/>
      <c r="K969" s="9"/>
      <c r="L969" s="9"/>
      <c r="M969" s="9"/>
      <c r="N969" s="9"/>
      <c r="O969" s="9"/>
      <c r="P969" s="9"/>
      <c r="Q969" s="9"/>
      <c r="R969" s="9"/>
    </row>
    <row r="970" spans="1:18" x14ac:dyDescent="0.25">
      <c r="A970" s="9"/>
      <c r="B970" s="9"/>
      <c r="C970" s="9"/>
      <c r="D970" s="9"/>
      <c r="E970" s="9"/>
      <c r="F970" s="9"/>
      <c r="G970" s="9"/>
      <c r="H970" s="9"/>
      <c r="I970" s="9"/>
      <c r="J970" s="9"/>
      <c r="K970" s="9"/>
      <c r="L970" s="9"/>
      <c r="M970" s="9"/>
      <c r="N970" s="9"/>
      <c r="O970" s="9"/>
      <c r="P970" s="9"/>
      <c r="Q970" s="9"/>
      <c r="R970" s="9"/>
    </row>
    <row r="971" spans="1:18" x14ac:dyDescent="0.25">
      <c r="A971" s="9"/>
      <c r="B971" s="9"/>
      <c r="C971" s="9"/>
      <c r="D971" s="9"/>
      <c r="E971" s="9"/>
      <c r="F971" s="9"/>
      <c r="G971" s="9"/>
      <c r="H971" s="9"/>
      <c r="I971" s="9"/>
      <c r="J971" s="9"/>
      <c r="K971" s="9"/>
      <c r="L971" s="9"/>
      <c r="M971" s="9"/>
      <c r="N971" s="9"/>
      <c r="O971" s="9"/>
      <c r="P971" s="9"/>
      <c r="Q971" s="9"/>
      <c r="R971" s="9"/>
    </row>
    <row r="972" spans="1:18" x14ac:dyDescent="0.25">
      <c r="A972" s="9"/>
      <c r="B972" s="9"/>
      <c r="C972" s="9"/>
      <c r="D972" s="9"/>
      <c r="E972" s="9"/>
      <c r="F972" s="9"/>
      <c r="G972" s="9"/>
      <c r="H972" s="9"/>
      <c r="I972" s="9"/>
      <c r="J972" s="9"/>
      <c r="K972" s="9"/>
      <c r="L972" s="9"/>
      <c r="M972" s="9"/>
      <c r="N972" s="9"/>
      <c r="O972" s="9"/>
      <c r="P972" s="9"/>
      <c r="Q972" s="9"/>
      <c r="R972" s="9"/>
    </row>
    <row r="973" spans="1:18" x14ac:dyDescent="0.25">
      <c r="A973" s="9"/>
      <c r="B973" s="9"/>
      <c r="C973" s="9"/>
      <c r="D973" s="9"/>
      <c r="E973" s="9"/>
      <c r="F973" s="9"/>
      <c r="G973" s="9"/>
      <c r="H973" s="9"/>
      <c r="I973" s="9"/>
      <c r="J973" s="9"/>
      <c r="K973" s="9"/>
      <c r="L973" s="9"/>
      <c r="M973" s="9"/>
      <c r="N973" s="9"/>
      <c r="O973" s="9"/>
      <c r="P973" s="9"/>
      <c r="Q973" s="9"/>
      <c r="R973" s="9"/>
    </row>
    <row r="974" spans="1:18" x14ac:dyDescent="0.25">
      <c r="A974" s="9"/>
      <c r="B974" s="9"/>
      <c r="C974" s="9"/>
      <c r="D974" s="9"/>
      <c r="E974" s="9"/>
      <c r="F974" s="9"/>
      <c r="G974" s="9"/>
      <c r="H974" s="9"/>
      <c r="I974" s="9"/>
      <c r="J974" s="9"/>
      <c r="K974" s="9"/>
      <c r="L974" s="9"/>
      <c r="M974" s="9"/>
      <c r="N974" s="9"/>
      <c r="O974" s="9"/>
      <c r="P974" s="9"/>
      <c r="Q974" s="9"/>
      <c r="R974" s="9"/>
    </row>
    <row r="975" spans="1:18" x14ac:dyDescent="0.25">
      <c r="A975" s="9"/>
      <c r="B975" s="9"/>
      <c r="C975" s="9"/>
      <c r="D975" s="9"/>
      <c r="E975" s="9"/>
      <c r="F975" s="9"/>
      <c r="G975" s="9"/>
      <c r="H975" s="9"/>
      <c r="I975" s="9"/>
      <c r="J975" s="9"/>
      <c r="K975" s="9"/>
      <c r="L975" s="9"/>
      <c r="M975" s="9"/>
      <c r="N975" s="9"/>
      <c r="O975" s="9"/>
      <c r="P975" s="9"/>
      <c r="Q975" s="9"/>
      <c r="R975" s="9"/>
    </row>
    <row r="976" spans="1:18" x14ac:dyDescent="0.25">
      <c r="A976" s="9"/>
      <c r="B976" s="9"/>
      <c r="C976" s="9"/>
      <c r="D976" s="9"/>
      <c r="E976" s="9"/>
      <c r="F976" s="9"/>
      <c r="G976" s="9"/>
      <c r="H976" s="9"/>
      <c r="I976" s="9"/>
      <c r="J976" s="9"/>
      <c r="K976" s="9"/>
      <c r="L976" s="9"/>
      <c r="M976" s="9"/>
      <c r="N976" s="9"/>
      <c r="O976" s="9"/>
      <c r="P976" s="9"/>
      <c r="Q976" s="9"/>
      <c r="R976" s="9"/>
    </row>
    <row r="977" spans="1:18" x14ac:dyDescent="0.25">
      <c r="A977" s="9"/>
      <c r="B977" s="9"/>
      <c r="C977" s="9"/>
      <c r="D977" s="9"/>
      <c r="E977" s="9"/>
      <c r="F977" s="9"/>
      <c r="G977" s="9"/>
      <c r="H977" s="9"/>
      <c r="I977" s="9"/>
      <c r="J977" s="9"/>
      <c r="K977" s="9"/>
      <c r="L977" s="9"/>
      <c r="M977" s="9"/>
      <c r="N977" s="9"/>
      <c r="O977" s="9"/>
      <c r="P977" s="9"/>
      <c r="Q977" s="9"/>
      <c r="R977" s="9"/>
    </row>
    <row r="978" spans="1:18" x14ac:dyDescent="0.25">
      <c r="A978" s="9"/>
      <c r="B978" s="9"/>
      <c r="C978" s="9"/>
      <c r="D978" s="9"/>
      <c r="E978" s="9"/>
      <c r="F978" s="9"/>
      <c r="G978" s="9"/>
      <c r="H978" s="9"/>
      <c r="I978" s="9"/>
      <c r="J978" s="9"/>
      <c r="K978" s="9"/>
      <c r="L978" s="9"/>
      <c r="M978" s="9"/>
      <c r="N978" s="9"/>
      <c r="O978" s="9"/>
      <c r="P978" s="9"/>
      <c r="Q978" s="9"/>
      <c r="R978" s="9"/>
    </row>
    <row r="979" spans="1:18" x14ac:dyDescent="0.25">
      <c r="A979" s="9"/>
      <c r="B979" s="9"/>
      <c r="C979" s="9"/>
      <c r="D979" s="9"/>
      <c r="E979" s="9"/>
      <c r="F979" s="9"/>
      <c r="G979" s="9"/>
      <c r="H979" s="9"/>
      <c r="I979" s="9"/>
      <c r="J979" s="9"/>
      <c r="K979" s="9"/>
      <c r="L979" s="9"/>
      <c r="M979" s="9"/>
      <c r="N979" s="9"/>
      <c r="O979" s="9"/>
      <c r="P979" s="9"/>
      <c r="Q979" s="9"/>
      <c r="R979" s="9"/>
    </row>
    <row r="980" spans="1:18" x14ac:dyDescent="0.25">
      <c r="A980" s="9"/>
      <c r="B980" s="9"/>
      <c r="C980" s="9"/>
      <c r="D980" s="9"/>
      <c r="E980" s="9"/>
      <c r="F980" s="9"/>
      <c r="G980" s="9"/>
      <c r="H980" s="9"/>
      <c r="I980" s="9"/>
      <c r="J980" s="9"/>
      <c r="K980" s="9"/>
      <c r="L980" s="9"/>
      <c r="M980" s="9"/>
      <c r="N980" s="9"/>
      <c r="O980" s="9"/>
      <c r="P980" s="9"/>
      <c r="Q980" s="9"/>
      <c r="R980" s="9"/>
    </row>
    <row r="981" spans="1:18" x14ac:dyDescent="0.25">
      <c r="A981" s="9"/>
      <c r="B981" s="9"/>
      <c r="C981" s="9"/>
      <c r="D981" s="9"/>
      <c r="E981" s="9"/>
      <c r="F981" s="9"/>
      <c r="G981" s="9"/>
      <c r="H981" s="9"/>
      <c r="I981" s="9"/>
      <c r="J981" s="9"/>
      <c r="K981" s="9"/>
      <c r="L981" s="9"/>
      <c r="M981" s="9"/>
      <c r="N981" s="9"/>
      <c r="O981" s="9"/>
      <c r="P981" s="9"/>
      <c r="Q981" s="9"/>
      <c r="R981" s="9"/>
    </row>
    <row r="982" spans="1:18" x14ac:dyDescent="0.25">
      <c r="A982" s="9"/>
      <c r="B982" s="9"/>
      <c r="C982" s="9"/>
      <c r="D982" s="9"/>
      <c r="E982" s="9"/>
      <c r="F982" s="9"/>
      <c r="G982" s="9"/>
      <c r="H982" s="9"/>
      <c r="I982" s="9"/>
      <c r="J982" s="9"/>
      <c r="K982" s="9"/>
      <c r="L982" s="9"/>
      <c r="M982" s="9"/>
      <c r="N982" s="9"/>
      <c r="O982" s="9"/>
      <c r="P982" s="9"/>
      <c r="Q982" s="9"/>
      <c r="R982" s="9"/>
    </row>
    <row r="983" spans="1:18" x14ac:dyDescent="0.25">
      <c r="A983" s="9"/>
      <c r="B983" s="9"/>
      <c r="C983" s="9"/>
      <c r="D983" s="9"/>
      <c r="E983" s="9"/>
      <c r="F983" s="9"/>
      <c r="G983" s="9"/>
      <c r="H983" s="9"/>
      <c r="I983" s="9"/>
      <c r="J983" s="9"/>
      <c r="K983" s="9"/>
      <c r="L983" s="9"/>
      <c r="M983" s="9"/>
      <c r="N983" s="9"/>
      <c r="O983" s="9"/>
      <c r="P983" s="9"/>
      <c r="Q983" s="9"/>
      <c r="R983" s="9"/>
    </row>
    <row r="984" spans="1:18" x14ac:dyDescent="0.25">
      <c r="A984" s="9"/>
      <c r="B984" s="9"/>
      <c r="C984" s="9"/>
      <c r="D984" s="9"/>
      <c r="E984" s="9"/>
      <c r="F984" s="9"/>
      <c r="G984" s="9"/>
      <c r="H984" s="9"/>
      <c r="I984" s="9"/>
      <c r="J984" s="9"/>
      <c r="K984" s="9"/>
      <c r="L984" s="9"/>
      <c r="M984" s="9"/>
      <c r="N984" s="9"/>
      <c r="O984" s="9"/>
      <c r="P984" s="9"/>
      <c r="Q984" s="9"/>
      <c r="R984" s="9"/>
    </row>
    <row r="985" spans="1:18" x14ac:dyDescent="0.25">
      <c r="A985" s="9"/>
      <c r="B985" s="9"/>
      <c r="C985" s="9"/>
      <c r="D985" s="9"/>
      <c r="E985" s="9"/>
      <c r="F985" s="9"/>
      <c r="G985" s="9"/>
      <c r="H985" s="9"/>
      <c r="I985" s="9"/>
      <c r="J985" s="9"/>
      <c r="K985" s="9"/>
      <c r="L985" s="9"/>
      <c r="M985" s="9"/>
      <c r="N985" s="9"/>
      <c r="O985" s="9"/>
      <c r="P985" s="9"/>
      <c r="Q985" s="9"/>
      <c r="R985" s="9"/>
    </row>
    <row r="986" spans="1:18" x14ac:dyDescent="0.25">
      <c r="A986" s="9"/>
      <c r="B986" s="9"/>
      <c r="C986" s="9"/>
      <c r="D986" s="9"/>
      <c r="E986" s="9"/>
      <c r="F986" s="9"/>
      <c r="G986" s="9"/>
      <c r="H986" s="9"/>
      <c r="I986" s="9"/>
      <c r="J986" s="9"/>
      <c r="K986" s="9"/>
      <c r="L986" s="9"/>
      <c r="M986" s="9"/>
      <c r="N986" s="9"/>
      <c r="O986" s="9"/>
      <c r="P986" s="9"/>
      <c r="Q986" s="9"/>
      <c r="R986" s="9"/>
    </row>
    <row r="987" spans="1:18" x14ac:dyDescent="0.25">
      <c r="A987" s="9"/>
      <c r="B987" s="9"/>
      <c r="C987" s="9"/>
      <c r="D987" s="9"/>
      <c r="E987" s="9"/>
      <c r="F987" s="9"/>
      <c r="G987" s="9"/>
      <c r="H987" s="9"/>
      <c r="I987" s="9"/>
      <c r="J987" s="9"/>
      <c r="K987" s="9"/>
      <c r="L987" s="9"/>
      <c r="M987" s="9"/>
      <c r="N987" s="9"/>
      <c r="O987" s="9"/>
      <c r="P987" s="9"/>
      <c r="Q987" s="9"/>
      <c r="R987" s="9"/>
    </row>
    <row r="988" spans="1:18" x14ac:dyDescent="0.25">
      <c r="A988" s="9"/>
      <c r="B988" s="9"/>
      <c r="C988" s="9"/>
      <c r="D988" s="9"/>
      <c r="E988" s="9"/>
      <c r="F988" s="9"/>
      <c r="G988" s="9"/>
      <c r="H988" s="9"/>
      <c r="I988" s="9"/>
      <c r="J988" s="9"/>
      <c r="K988" s="9"/>
      <c r="L988" s="9"/>
      <c r="M988" s="9"/>
      <c r="N988" s="9"/>
      <c r="O988" s="9"/>
      <c r="P988" s="9"/>
      <c r="Q988" s="9"/>
      <c r="R988" s="9"/>
    </row>
    <row r="989" spans="1:18" x14ac:dyDescent="0.25">
      <c r="A989" s="9"/>
      <c r="B989" s="9"/>
      <c r="C989" s="9"/>
      <c r="D989" s="9"/>
      <c r="E989" s="9"/>
      <c r="F989" s="9"/>
      <c r="G989" s="9"/>
      <c r="H989" s="9"/>
      <c r="I989" s="9"/>
      <c r="J989" s="9"/>
      <c r="K989" s="9"/>
      <c r="L989" s="9"/>
      <c r="M989" s="9"/>
      <c r="N989" s="9"/>
      <c r="O989" s="9"/>
      <c r="P989" s="9"/>
      <c r="Q989" s="9"/>
      <c r="R989" s="9"/>
    </row>
    <row r="990" spans="1:18" x14ac:dyDescent="0.25">
      <c r="A990" s="9"/>
      <c r="B990" s="9"/>
      <c r="C990" s="9"/>
      <c r="D990" s="9"/>
      <c r="E990" s="9"/>
      <c r="F990" s="9"/>
      <c r="G990" s="9"/>
      <c r="H990" s="9"/>
      <c r="I990" s="9"/>
      <c r="J990" s="9"/>
      <c r="K990" s="9"/>
      <c r="L990" s="9"/>
      <c r="M990" s="9"/>
      <c r="N990" s="9"/>
      <c r="O990" s="9"/>
      <c r="P990" s="9"/>
      <c r="Q990" s="9"/>
      <c r="R990" s="9"/>
    </row>
    <row r="991" spans="1:18" x14ac:dyDescent="0.25">
      <c r="A991" s="9"/>
      <c r="B991" s="9"/>
      <c r="C991" s="9"/>
      <c r="D991" s="9"/>
      <c r="E991" s="9"/>
      <c r="F991" s="9"/>
      <c r="G991" s="9"/>
      <c r="H991" s="9"/>
      <c r="I991" s="9"/>
      <c r="J991" s="9"/>
      <c r="K991" s="9"/>
      <c r="L991" s="9"/>
      <c r="M991" s="9"/>
      <c r="N991" s="9"/>
      <c r="O991" s="9"/>
      <c r="P991" s="9"/>
      <c r="Q991" s="9"/>
      <c r="R991" s="9"/>
    </row>
    <row r="992" spans="1:18" x14ac:dyDescent="0.25">
      <c r="A992" s="9"/>
      <c r="B992" s="9"/>
      <c r="C992" s="9"/>
      <c r="D992" s="9"/>
      <c r="E992" s="9"/>
      <c r="F992" s="9"/>
      <c r="G992" s="9"/>
      <c r="H992" s="9"/>
      <c r="I992" s="9"/>
      <c r="J992" s="9"/>
      <c r="K992" s="9"/>
      <c r="L992" s="9"/>
      <c r="M992" s="9"/>
      <c r="N992" s="9"/>
      <c r="O992" s="9"/>
      <c r="P992" s="9"/>
      <c r="Q992" s="9"/>
      <c r="R992" s="9"/>
    </row>
    <row r="993" spans="1:18" x14ac:dyDescent="0.25">
      <c r="A993" s="9"/>
      <c r="B993" s="9"/>
      <c r="C993" s="9"/>
      <c r="D993" s="9"/>
      <c r="E993" s="9"/>
      <c r="F993" s="9"/>
      <c r="G993" s="9"/>
      <c r="H993" s="9"/>
      <c r="I993" s="9"/>
      <c r="J993" s="9"/>
      <c r="K993" s="9"/>
      <c r="L993" s="9"/>
      <c r="M993" s="9"/>
      <c r="N993" s="9"/>
      <c r="O993" s="9"/>
      <c r="P993" s="9"/>
      <c r="Q993" s="9"/>
      <c r="R993" s="9"/>
    </row>
    <row r="994" spans="1:18" x14ac:dyDescent="0.25">
      <c r="A994" s="9"/>
      <c r="B994" s="9"/>
      <c r="C994" s="9"/>
      <c r="D994" s="9"/>
      <c r="E994" s="9"/>
      <c r="F994" s="9"/>
      <c r="G994" s="9"/>
      <c r="H994" s="9"/>
      <c r="I994" s="9"/>
      <c r="J994" s="9"/>
      <c r="K994" s="9"/>
      <c r="L994" s="9"/>
      <c r="M994" s="9"/>
      <c r="N994" s="9"/>
      <c r="O994" s="9"/>
      <c r="P994" s="9"/>
      <c r="Q994" s="9"/>
      <c r="R994" s="9"/>
    </row>
    <row r="995" spans="1:18" x14ac:dyDescent="0.25">
      <c r="A995" s="9"/>
      <c r="B995" s="9"/>
      <c r="C995" s="9"/>
      <c r="D995" s="9"/>
      <c r="E995" s="9"/>
      <c r="F995" s="9"/>
      <c r="G995" s="9"/>
      <c r="H995" s="9"/>
      <c r="I995" s="9"/>
      <c r="J995" s="9"/>
      <c r="K995" s="9"/>
      <c r="L995" s="9"/>
      <c r="M995" s="9"/>
      <c r="N995" s="9"/>
      <c r="O995" s="9"/>
      <c r="P995" s="9"/>
      <c r="Q995" s="9"/>
      <c r="R995" s="9"/>
    </row>
    <row r="996" spans="1:18" x14ac:dyDescent="0.25">
      <c r="A996" s="9"/>
      <c r="B996" s="9"/>
      <c r="C996" s="9"/>
      <c r="D996" s="9"/>
      <c r="E996" s="9"/>
      <c r="F996" s="9"/>
      <c r="G996" s="9"/>
      <c r="H996" s="9"/>
      <c r="I996" s="9"/>
      <c r="J996" s="9"/>
      <c r="K996" s="9"/>
      <c r="L996" s="9"/>
      <c r="M996" s="9"/>
      <c r="N996" s="9"/>
      <c r="O996" s="9"/>
      <c r="P996" s="9"/>
      <c r="Q996" s="9"/>
      <c r="R996" s="9"/>
    </row>
    <row r="997" spans="1:18" x14ac:dyDescent="0.25">
      <c r="A997" s="9"/>
      <c r="B997" s="9"/>
      <c r="C997" s="9"/>
      <c r="D997" s="9"/>
      <c r="E997" s="9"/>
      <c r="F997" s="9"/>
      <c r="G997" s="9"/>
      <c r="H997" s="9"/>
      <c r="I997" s="9"/>
      <c r="J997" s="9"/>
      <c r="K997" s="9"/>
      <c r="L997" s="9"/>
      <c r="M997" s="9"/>
      <c r="N997" s="9"/>
      <c r="O997" s="9"/>
      <c r="P997" s="9"/>
      <c r="Q997" s="9"/>
      <c r="R997" s="9"/>
    </row>
    <row r="998" spans="1:18" x14ac:dyDescent="0.25">
      <c r="A998" s="9"/>
      <c r="B998" s="9"/>
      <c r="C998" s="9"/>
      <c r="D998" s="9"/>
      <c r="E998" s="9"/>
      <c r="F998" s="9"/>
      <c r="G998" s="9"/>
      <c r="H998" s="9"/>
      <c r="I998" s="9"/>
      <c r="J998" s="9"/>
      <c r="K998" s="9"/>
      <c r="L998" s="9"/>
      <c r="M998" s="9"/>
      <c r="N998" s="9"/>
      <c r="O998" s="9"/>
      <c r="P998" s="9"/>
      <c r="Q998" s="9"/>
      <c r="R998" s="9"/>
    </row>
    <row r="999" spans="1:18" x14ac:dyDescent="0.25">
      <c r="A999" s="9"/>
      <c r="B999" s="9"/>
      <c r="C999" s="9"/>
      <c r="D999" s="9"/>
      <c r="E999" s="9"/>
      <c r="F999" s="9"/>
      <c r="G999" s="9"/>
      <c r="H999" s="9"/>
      <c r="I999" s="9"/>
      <c r="J999" s="9"/>
      <c r="K999" s="9"/>
      <c r="L999" s="9"/>
      <c r="M999" s="9"/>
      <c r="N999" s="9"/>
      <c r="O999" s="9"/>
      <c r="P999" s="9"/>
      <c r="Q999" s="9"/>
      <c r="R999" s="9"/>
    </row>
    <row r="1000" spans="1:18" x14ac:dyDescent="0.25">
      <c r="A1000" s="9"/>
      <c r="B1000" s="9"/>
      <c r="C1000" s="9"/>
      <c r="D1000" s="9"/>
      <c r="E1000" s="9"/>
      <c r="F1000" s="9"/>
      <c r="G1000" s="9"/>
      <c r="H1000" s="9"/>
      <c r="I1000" s="9"/>
      <c r="J1000" s="9"/>
      <c r="K1000" s="9"/>
      <c r="L1000" s="9"/>
      <c r="M1000" s="9"/>
      <c r="N1000" s="9"/>
      <c r="O1000" s="9"/>
      <c r="P1000" s="9"/>
      <c r="Q1000" s="9"/>
      <c r="R1000" s="9"/>
    </row>
    <row r="1001" spans="1:18" x14ac:dyDescent="0.25">
      <c r="A1001" s="9"/>
      <c r="B1001" s="9"/>
      <c r="C1001" s="9"/>
      <c r="D1001" s="9"/>
      <c r="E1001" s="9"/>
      <c r="F1001" s="9"/>
      <c r="G1001" s="9"/>
      <c r="H1001" s="9"/>
      <c r="I1001" s="9"/>
      <c r="J1001" s="9"/>
      <c r="K1001" s="9"/>
      <c r="L1001" s="9"/>
      <c r="M1001" s="9"/>
      <c r="N1001" s="9"/>
      <c r="O1001" s="9"/>
      <c r="P1001" s="9"/>
      <c r="Q1001" s="9"/>
      <c r="R1001" s="9"/>
    </row>
    <row r="1002" spans="1:18" x14ac:dyDescent="0.25">
      <c r="A1002" s="9"/>
      <c r="B1002" s="9"/>
      <c r="C1002" s="9"/>
      <c r="D1002" s="9"/>
      <c r="E1002" s="9"/>
      <c r="F1002" s="9"/>
      <c r="G1002" s="9"/>
      <c r="H1002" s="9"/>
      <c r="I1002" s="9"/>
      <c r="J1002" s="9"/>
      <c r="K1002" s="9"/>
      <c r="L1002" s="9"/>
      <c r="M1002" s="9"/>
      <c r="N1002" s="9"/>
      <c r="O1002" s="9"/>
      <c r="P1002" s="9"/>
      <c r="Q1002" s="9"/>
      <c r="R1002" s="9"/>
    </row>
    <row r="1003" spans="1:18" x14ac:dyDescent="0.25">
      <c r="A1003" s="9"/>
      <c r="B1003" s="9"/>
      <c r="C1003" s="9"/>
      <c r="D1003" s="9"/>
      <c r="E1003" s="9"/>
      <c r="F1003" s="9"/>
      <c r="G1003" s="9"/>
      <c r="H1003" s="9"/>
      <c r="I1003" s="9"/>
      <c r="J1003" s="9"/>
      <c r="K1003" s="9"/>
      <c r="L1003" s="9"/>
      <c r="M1003" s="9"/>
      <c r="N1003" s="9"/>
      <c r="O1003" s="9"/>
      <c r="P1003" s="9"/>
      <c r="Q1003" s="9"/>
      <c r="R1003" s="9"/>
    </row>
    <row r="1004" spans="1:18" x14ac:dyDescent="0.25">
      <c r="A1004" s="9"/>
      <c r="B1004" s="9"/>
      <c r="C1004" s="9"/>
      <c r="D1004" s="9"/>
      <c r="E1004" s="9"/>
      <c r="F1004" s="9"/>
      <c r="G1004" s="9"/>
      <c r="H1004" s="9"/>
      <c r="I1004" s="9"/>
      <c r="J1004" s="9"/>
      <c r="K1004" s="9"/>
      <c r="L1004" s="9"/>
      <c r="M1004" s="9"/>
      <c r="N1004" s="9"/>
      <c r="O1004" s="9"/>
      <c r="P1004" s="9"/>
      <c r="Q1004" s="9"/>
      <c r="R1004" s="9"/>
    </row>
    <row r="1005" spans="1:18" x14ac:dyDescent="0.25">
      <c r="A1005" s="9"/>
      <c r="B1005" s="9"/>
      <c r="C1005" s="9"/>
      <c r="D1005" s="9"/>
      <c r="E1005" s="9"/>
      <c r="F1005" s="9"/>
      <c r="G1005" s="9"/>
      <c r="H1005" s="9"/>
      <c r="I1005" s="9"/>
      <c r="J1005" s="9"/>
      <c r="K1005" s="9"/>
      <c r="L1005" s="9"/>
      <c r="M1005" s="9"/>
      <c r="N1005" s="9"/>
      <c r="O1005" s="9"/>
      <c r="P1005" s="9"/>
      <c r="Q1005" s="9"/>
      <c r="R1005" s="9"/>
    </row>
    <row r="1006" spans="1:18" x14ac:dyDescent="0.25">
      <c r="A1006" s="9"/>
      <c r="B1006" s="9"/>
      <c r="C1006" s="9"/>
      <c r="D1006" s="9"/>
      <c r="E1006" s="9"/>
      <c r="F1006" s="9"/>
      <c r="G1006" s="9"/>
      <c r="H1006" s="9"/>
      <c r="I1006" s="9"/>
      <c r="J1006" s="9"/>
      <c r="K1006" s="9"/>
      <c r="L1006" s="9"/>
      <c r="M1006" s="9"/>
      <c r="N1006" s="9"/>
      <c r="O1006" s="9"/>
      <c r="P1006" s="9"/>
      <c r="Q1006" s="9"/>
      <c r="R1006" s="9"/>
    </row>
    <row r="1007" spans="1:18" x14ac:dyDescent="0.25">
      <c r="A1007" s="9"/>
      <c r="B1007" s="9"/>
      <c r="C1007" s="9"/>
      <c r="D1007" s="9"/>
      <c r="E1007" s="9"/>
      <c r="F1007" s="9"/>
      <c r="G1007" s="9"/>
      <c r="H1007" s="9"/>
      <c r="I1007" s="9"/>
      <c r="J1007" s="9"/>
      <c r="K1007" s="9"/>
      <c r="L1007" s="9"/>
      <c r="M1007" s="9"/>
      <c r="N1007" s="9"/>
      <c r="O1007" s="9"/>
      <c r="P1007" s="9"/>
      <c r="Q1007" s="9"/>
      <c r="R1007" s="9"/>
    </row>
    <row r="1008" spans="1:18" x14ac:dyDescent="0.25">
      <c r="A1008" s="9"/>
      <c r="B1008" s="9"/>
      <c r="C1008" s="9"/>
      <c r="D1008" s="9"/>
      <c r="E1008" s="9"/>
      <c r="F1008" s="9"/>
      <c r="G1008" s="9"/>
      <c r="H1008" s="9"/>
      <c r="I1008" s="9"/>
      <c r="J1008" s="9"/>
      <c r="K1008" s="9"/>
      <c r="L1008" s="9"/>
      <c r="M1008" s="9"/>
      <c r="N1008" s="9"/>
      <c r="O1008" s="9"/>
      <c r="P1008" s="9"/>
      <c r="Q1008" s="9"/>
      <c r="R1008" s="9"/>
    </row>
    <row r="1009" spans="1:18" x14ac:dyDescent="0.25">
      <c r="A1009" s="9"/>
      <c r="B1009" s="9"/>
      <c r="C1009" s="9"/>
      <c r="D1009" s="9"/>
      <c r="E1009" s="9"/>
      <c r="F1009" s="9"/>
      <c r="G1009" s="9"/>
      <c r="H1009" s="9"/>
      <c r="I1009" s="9"/>
      <c r="J1009" s="9"/>
      <c r="K1009" s="9"/>
      <c r="L1009" s="9"/>
      <c r="M1009" s="9"/>
      <c r="N1009" s="9"/>
      <c r="O1009" s="9"/>
      <c r="P1009" s="9"/>
      <c r="Q1009" s="9"/>
      <c r="R1009" s="9"/>
    </row>
    <row r="1010" spans="1:18" x14ac:dyDescent="0.25">
      <c r="A1010" s="9"/>
      <c r="B1010" s="9"/>
      <c r="C1010" s="9"/>
      <c r="D1010" s="9"/>
      <c r="E1010" s="9"/>
      <c r="F1010" s="9"/>
      <c r="G1010" s="9"/>
      <c r="H1010" s="9"/>
      <c r="I1010" s="9"/>
      <c r="J1010" s="9"/>
      <c r="K1010" s="9"/>
      <c r="L1010" s="9"/>
      <c r="M1010" s="9"/>
      <c r="N1010" s="9"/>
      <c r="O1010" s="9"/>
      <c r="P1010" s="9"/>
      <c r="Q1010" s="9"/>
      <c r="R1010" s="9"/>
    </row>
    <row r="1011" spans="1:18" x14ac:dyDescent="0.25">
      <c r="A1011" s="9"/>
      <c r="B1011" s="9"/>
      <c r="C1011" s="9"/>
      <c r="D1011" s="9"/>
      <c r="E1011" s="9"/>
      <c r="F1011" s="9"/>
      <c r="G1011" s="9"/>
      <c r="H1011" s="9"/>
      <c r="I1011" s="9"/>
      <c r="J1011" s="9"/>
      <c r="K1011" s="9"/>
      <c r="L1011" s="9"/>
      <c r="M1011" s="9"/>
      <c r="N1011" s="9"/>
      <c r="O1011" s="9"/>
      <c r="P1011" s="9"/>
      <c r="Q1011" s="9"/>
      <c r="R1011" s="9"/>
    </row>
    <row r="1012" spans="1:18" x14ac:dyDescent="0.25">
      <c r="A1012" s="9"/>
      <c r="B1012" s="9"/>
      <c r="C1012" s="9"/>
      <c r="D1012" s="9"/>
      <c r="E1012" s="9"/>
      <c r="F1012" s="9"/>
      <c r="G1012" s="9"/>
      <c r="H1012" s="9"/>
      <c r="I1012" s="9"/>
      <c r="J1012" s="9"/>
      <c r="K1012" s="9"/>
      <c r="L1012" s="9"/>
      <c r="M1012" s="9"/>
      <c r="N1012" s="9"/>
      <c r="O1012" s="9"/>
      <c r="P1012" s="9"/>
      <c r="Q1012" s="9"/>
      <c r="R1012" s="9"/>
    </row>
    <row r="1013" spans="1:18" x14ac:dyDescent="0.25">
      <c r="A1013" s="9"/>
      <c r="B1013" s="9"/>
      <c r="C1013" s="9"/>
      <c r="D1013" s="9"/>
      <c r="E1013" s="9"/>
      <c r="F1013" s="9"/>
      <c r="G1013" s="9"/>
      <c r="H1013" s="9"/>
      <c r="I1013" s="9"/>
      <c r="J1013" s="9"/>
      <c r="K1013" s="9"/>
      <c r="L1013" s="9"/>
      <c r="M1013" s="9"/>
      <c r="N1013" s="9"/>
      <c r="O1013" s="9"/>
      <c r="P1013" s="9"/>
      <c r="Q1013" s="9"/>
      <c r="R1013" s="9"/>
    </row>
    <row r="1014" spans="1:18" x14ac:dyDescent="0.25">
      <c r="A1014" s="9"/>
      <c r="B1014" s="9"/>
      <c r="C1014" s="9"/>
      <c r="D1014" s="9"/>
      <c r="E1014" s="9"/>
      <c r="F1014" s="9"/>
      <c r="G1014" s="9"/>
      <c r="H1014" s="9"/>
      <c r="I1014" s="9"/>
      <c r="J1014" s="9"/>
      <c r="K1014" s="9"/>
      <c r="L1014" s="9"/>
      <c r="M1014" s="9"/>
      <c r="N1014" s="9"/>
      <c r="O1014" s="9"/>
      <c r="P1014" s="9"/>
      <c r="Q1014" s="9"/>
      <c r="R1014" s="9"/>
    </row>
    <row r="1015" spans="1:18" x14ac:dyDescent="0.25">
      <c r="A1015" s="9"/>
      <c r="B1015" s="9"/>
      <c r="C1015" s="9"/>
      <c r="D1015" s="9"/>
      <c r="E1015" s="9"/>
      <c r="F1015" s="9"/>
      <c r="G1015" s="9"/>
      <c r="H1015" s="9"/>
      <c r="I1015" s="9"/>
      <c r="J1015" s="9"/>
      <c r="K1015" s="9"/>
      <c r="L1015" s="9"/>
      <c r="M1015" s="9"/>
      <c r="N1015" s="9"/>
      <c r="O1015" s="9"/>
      <c r="P1015" s="9"/>
      <c r="Q1015" s="9"/>
      <c r="R1015" s="9"/>
    </row>
    <row r="1016" spans="1:18" x14ac:dyDescent="0.25">
      <c r="A1016" s="9"/>
      <c r="B1016" s="9"/>
      <c r="C1016" s="9"/>
      <c r="D1016" s="9"/>
      <c r="E1016" s="9"/>
      <c r="F1016" s="9"/>
      <c r="G1016" s="9"/>
      <c r="H1016" s="9"/>
      <c r="I1016" s="9"/>
      <c r="J1016" s="9"/>
      <c r="K1016" s="9"/>
      <c r="L1016" s="9"/>
      <c r="M1016" s="9"/>
      <c r="N1016" s="9"/>
      <c r="O1016" s="9"/>
      <c r="P1016" s="9"/>
      <c r="Q1016" s="9"/>
      <c r="R1016" s="9"/>
    </row>
    <row r="1017" spans="1:18" x14ac:dyDescent="0.25">
      <c r="A1017" s="9"/>
      <c r="B1017" s="9"/>
      <c r="C1017" s="9"/>
      <c r="D1017" s="9"/>
      <c r="E1017" s="9"/>
      <c r="F1017" s="9"/>
      <c r="G1017" s="9"/>
      <c r="H1017" s="9"/>
      <c r="I1017" s="9"/>
      <c r="J1017" s="9"/>
      <c r="K1017" s="9"/>
      <c r="L1017" s="9"/>
      <c r="M1017" s="9"/>
      <c r="N1017" s="9"/>
      <c r="O1017" s="9"/>
      <c r="P1017" s="9"/>
      <c r="Q1017" s="9"/>
      <c r="R1017" s="9"/>
    </row>
    <row r="1018" spans="1:18" x14ac:dyDescent="0.25">
      <c r="A1018" s="9"/>
      <c r="B1018" s="9"/>
      <c r="C1018" s="9"/>
      <c r="D1018" s="9"/>
      <c r="E1018" s="9"/>
      <c r="F1018" s="9"/>
      <c r="G1018" s="9"/>
      <c r="H1018" s="9"/>
      <c r="I1018" s="9"/>
      <c r="J1018" s="9"/>
      <c r="K1018" s="9"/>
      <c r="L1018" s="9"/>
      <c r="M1018" s="9"/>
      <c r="N1018" s="9"/>
      <c r="O1018" s="9"/>
      <c r="P1018" s="9"/>
      <c r="Q1018" s="9"/>
      <c r="R1018" s="9"/>
    </row>
    <row r="1019" spans="1:18" x14ac:dyDescent="0.25">
      <c r="A1019" s="9"/>
      <c r="B1019" s="9"/>
      <c r="C1019" s="9"/>
      <c r="D1019" s="9"/>
      <c r="E1019" s="9"/>
      <c r="F1019" s="9"/>
      <c r="G1019" s="9"/>
      <c r="H1019" s="9"/>
      <c r="I1019" s="9"/>
      <c r="J1019" s="9"/>
      <c r="K1019" s="9"/>
      <c r="L1019" s="9"/>
      <c r="M1019" s="9"/>
      <c r="N1019" s="9"/>
      <c r="O1019" s="9"/>
      <c r="P1019" s="9"/>
      <c r="Q1019" s="9"/>
      <c r="R1019" s="9"/>
    </row>
    <row r="1020" spans="1:18" x14ac:dyDescent="0.25">
      <c r="A1020" s="9"/>
      <c r="B1020" s="9"/>
      <c r="C1020" s="9"/>
      <c r="D1020" s="9"/>
      <c r="E1020" s="9"/>
      <c r="F1020" s="9"/>
      <c r="G1020" s="9"/>
      <c r="H1020" s="9"/>
      <c r="I1020" s="9"/>
      <c r="J1020" s="9"/>
      <c r="K1020" s="9"/>
      <c r="L1020" s="9"/>
      <c r="M1020" s="9"/>
      <c r="N1020" s="9"/>
      <c r="O1020" s="9"/>
      <c r="P1020" s="9"/>
      <c r="Q1020" s="9"/>
      <c r="R1020" s="9"/>
    </row>
    <row r="1021" spans="1:18" x14ac:dyDescent="0.25">
      <c r="A1021" s="9"/>
      <c r="B1021" s="9"/>
      <c r="C1021" s="9"/>
      <c r="D1021" s="9"/>
      <c r="E1021" s="9"/>
      <c r="F1021" s="9"/>
      <c r="G1021" s="9"/>
      <c r="H1021" s="9"/>
      <c r="I1021" s="9"/>
      <c r="J1021" s="9"/>
      <c r="K1021" s="9"/>
      <c r="L1021" s="9"/>
      <c r="M1021" s="9"/>
      <c r="N1021" s="9"/>
      <c r="O1021" s="9"/>
      <c r="P1021" s="9"/>
      <c r="Q1021" s="9"/>
      <c r="R1021" s="9"/>
    </row>
    <row r="1022" spans="1:18" x14ac:dyDescent="0.25">
      <c r="A1022" s="9"/>
      <c r="B1022" s="9"/>
      <c r="C1022" s="9"/>
      <c r="D1022" s="9"/>
      <c r="E1022" s="9"/>
      <c r="F1022" s="9"/>
      <c r="G1022" s="9"/>
      <c r="H1022" s="9"/>
      <c r="I1022" s="9"/>
      <c r="J1022" s="9"/>
      <c r="K1022" s="9"/>
      <c r="L1022" s="9"/>
      <c r="M1022" s="9"/>
      <c r="N1022" s="9"/>
      <c r="O1022" s="9"/>
      <c r="P1022" s="9"/>
      <c r="Q1022" s="9"/>
      <c r="R1022" s="9"/>
    </row>
    <row r="1023" spans="1:18" x14ac:dyDescent="0.25">
      <c r="A1023" s="9"/>
      <c r="B1023" s="9"/>
      <c r="C1023" s="9"/>
      <c r="D1023" s="9"/>
      <c r="E1023" s="9"/>
      <c r="F1023" s="9"/>
      <c r="G1023" s="9"/>
      <c r="H1023" s="9"/>
      <c r="I1023" s="9"/>
      <c r="J1023" s="9"/>
      <c r="K1023" s="9"/>
      <c r="L1023" s="9"/>
      <c r="M1023" s="9"/>
      <c r="N1023" s="9"/>
      <c r="O1023" s="9"/>
      <c r="P1023" s="9"/>
      <c r="Q1023" s="9"/>
      <c r="R1023" s="9"/>
    </row>
    <row r="1024" spans="1:18" x14ac:dyDescent="0.25">
      <c r="A1024" s="9"/>
      <c r="B1024" s="9"/>
      <c r="C1024" s="9"/>
      <c r="D1024" s="9"/>
      <c r="E1024" s="9"/>
      <c r="F1024" s="9"/>
      <c r="G1024" s="9"/>
      <c r="H1024" s="9"/>
      <c r="I1024" s="9"/>
      <c r="J1024" s="9"/>
      <c r="K1024" s="9"/>
      <c r="L1024" s="9"/>
      <c r="M1024" s="9"/>
      <c r="N1024" s="9"/>
      <c r="O1024" s="9"/>
      <c r="P1024" s="9"/>
      <c r="Q1024" s="9"/>
      <c r="R1024" s="9"/>
    </row>
    <row r="1025" spans="1:18" x14ac:dyDescent="0.25">
      <c r="A1025" s="9"/>
      <c r="B1025" s="9"/>
      <c r="C1025" s="9"/>
      <c r="D1025" s="9"/>
      <c r="E1025" s="9"/>
      <c r="F1025" s="9"/>
      <c r="G1025" s="9"/>
      <c r="H1025" s="9"/>
      <c r="I1025" s="9"/>
      <c r="J1025" s="9"/>
      <c r="K1025" s="9"/>
      <c r="L1025" s="9"/>
      <c r="M1025" s="9"/>
      <c r="N1025" s="9"/>
      <c r="O1025" s="9"/>
      <c r="P1025" s="9"/>
      <c r="Q1025" s="9"/>
      <c r="R1025" s="9"/>
    </row>
    <row r="1026" spans="1:18" x14ac:dyDescent="0.25">
      <c r="A1026" s="9"/>
      <c r="B1026" s="9"/>
      <c r="C1026" s="9"/>
      <c r="D1026" s="9"/>
      <c r="E1026" s="9"/>
      <c r="F1026" s="9"/>
      <c r="G1026" s="9"/>
      <c r="H1026" s="9"/>
      <c r="I1026" s="9"/>
      <c r="J1026" s="9"/>
      <c r="K1026" s="9"/>
      <c r="L1026" s="9"/>
      <c r="M1026" s="9"/>
      <c r="N1026" s="9"/>
      <c r="O1026" s="9"/>
      <c r="P1026" s="9"/>
      <c r="Q1026" s="9"/>
      <c r="R1026" s="9"/>
    </row>
    <row r="1027" spans="1:18" x14ac:dyDescent="0.25">
      <c r="A1027" s="9"/>
      <c r="B1027" s="9"/>
      <c r="C1027" s="9"/>
      <c r="D1027" s="9"/>
      <c r="E1027" s="9"/>
      <c r="F1027" s="9"/>
      <c r="G1027" s="9"/>
      <c r="H1027" s="9"/>
      <c r="I1027" s="9"/>
      <c r="J1027" s="9"/>
      <c r="K1027" s="9"/>
      <c r="L1027" s="9"/>
      <c r="M1027" s="9"/>
      <c r="N1027" s="9"/>
      <c r="O1027" s="9"/>
      <c r="P1027" s="9"/>
      <c r="Q1027" s="9"/>
      <c r="R1027" s="9"/>
    </row>
    <row r="1028" spans="1:18" x14ac:dyDescent="0.25">
      <c r="A1028" s="9"/>
      <c r="B1028" s="9"/>
      <c r="C1028" s="9"/>
      <c r="D1028" s="9"/>
      <c r="E1028" s="9"/>
      <c r="F1028" s="9"/>
      <c r="G1028" s="9"/>
      <c r="H1028" s="9"/>
      <c r="I1028" s="9"/>
      <c r="J1028" s="9"/>
      <c r="K1028" s="9"/>
      <c r="L1028" s="9"/>
      <c r="M1028" s="9"/>
      <c r="N1028" s="9"/>
      <c r="O1028" s="9"/>
      <c r="P1028" s="9"/>
      <c r="Q1028" s="9"/>
      <c r="R1028" s="9"/>
    </row>
    <row r="1029" spans="1:18" x14ac:dyDescent="0.25">
      <c r="A1029" s="9"/>
      <c r="B1029" s="9"/>
      <c r="C1029" s="9"/>
      <c r="D1029" s="9"/>
      <c r="E1029" s="9"/>
      <c r="F1029" s="9"/>
      <c r="G1029" s="9"/>
      <c r="H1029" s="9"/>
      <c r="I1029" s="9"/>
      <c r="J1029" s="9"/>
      <c r="K1029" s="9"/>
      <c r="L1029" s="9"/>
      <c r="M1029" s="9"/>
      <c r="N1029" s="9"/>
      <c r="O1029" s="9"/>
      <c r="P1029" s="9"/>
      <c r="Q1029" s="9"/>
      <c r="R1029" s="9"/>
    </row>
    <row r="1030" spans="1:18" x14ac:dyDescent="0.25">
      <c r="A1030" s="9"/>
      <c r="B1030" s="9"/>
      <c r="C1030" s="9"/>
      <c r="D1030" s="9"/>
      <c r="E1030" s="9"/>
      <c r="F1030" s="9"/>
      <c r="G1030" s="9"/>
      <c r="H1030" s="9"/>
      <c r="I1030" s="9"/>
      <c r="J1030" s="9"/>
      <c r="K1030" s="9"/>
      <c r="L1030" s="9"/>
      <c r="M1030" s="9"/>
      <c r="N1030" s="9"/>
      <c r="O1030" s="9"/>
      <c r="P1030" s="9"/>
      <c r="Q1030" s="9"/>
      <c r="R1030" s="9"/>
    </row>
    <row r="1031" spans="1:18" x14ac:dyDescent="0.25">
      <c r="A1031" s="9"/>
      <c r="B1031" s="9"/>
      <c r="C1031" s="9"/>
      <c r="D1031" s="9"/>
      <c r="E1031" s="9"/>
      <c r="F1031" s="9"/>
      <c r="G1031" s="9"/>
      <c r="H1031" s="9"/>
      <c r="I1031" s="9"/>
      <c r="J1031" s="9"/>
      <c r="K1031" s="9"/>
      <c r="L1031" s="9"/>
      <c r="M1031" s="9"/>
      <c r="N1031" s="9"/>
      <c r="O1031" s="9"/>
      <c r="P1031" s="9"/>
      <c r="Q1031" s="9"/>
      <c r="R1031" s="9"/>
    </row>
    <row r="1032" spans="1:18" x14ac:dyDescent="0.25">
      <c r="A1032" s="9"/>
      <c r="B1032" s="9"/>
      <c r="C1032" s="9"/>
      <c r="D1032" s="9"/>
      <c r="E1032" s="9"/>
      <c r="F1032" s="9"/>
      <c r="G1032" s="9"/>
      <c r="H1032" s="9"/>
      <c r="I1032" s="9"/>
      <c r="J1032" s="9"/>
      <c r="K1032" s="9"/>
      <c r="L1032" s="9"/>
      <c r="M1032" s="9"/>
      <c r="N1032" s="9"/>
      <c r="O1032" s="9"/>
      <c r="P1032" s="9"/>
      <c r="Q1032" s="9"/>
      <c r="R1032" s="9"/>
    </row>
    <row r="1033" spans="1:18" x14ac:dyDescent="0.25">
      <c r="A1033" s="9"/>
      <c r="B1033" s="9"/>
      <c r="C1033" s="9"/>
      <c r="D1033" s="9"/>
      <c r="E1033" s="9"/>
      <c r="F1033" s="9"/>
      <c r="G1033" s="9"/>
      <c r="H1033" s="9"/>
      <c r="I1033" s="9"/>
      <c r="J1033" s="9"/>
      <c r="K1033" s="9"/>
      <c r="L1033" s="9"/>
      <c r="M1033" s="9"/>
      <c r="N1033" s="9"/>
      <c r="O1033" s="9"/>
      <c r="P1033" s="9"/>
      <c r="Q1033" s="9"/>
      <c r="R1033" s="9"/>
    </row>
    <row r="1034" spans="1:18" x14ac:dyDescent="0.25">
      <c r="A1034" s="9"/>
      <c r="B1034" s="9"/>
      <c r="C1034" s="9"/>
      <c r="D1034" s="9"/>
      <c r="E1034" s="9"/>
      <c r="F1034" s="9"/>
      <c r="G1034" s="9"/>
      <c r="H1034" s="9"/>
      <c r="I1034" s="9"/>
      <c r="J1034" s="9"/>
      <c r="K1034" s="9"/>
      <c r="L1034" s="9"/>
      <c r="M1034" s="9"/>
      <c r="N1034" s="9"/>
      <c r="O1034" s="9"/>
      <c r="P1034" s="9"/>
      <c r="Q1034" s="9"/>
      <c r="R1034" s="9"/>
    </row>
    <row r="1035" spans="1:18" x14ac:dyDescent="0.25">
      <c r="A1035" s="9"/>
      <c r="B1035" s="9"/>
      <c r="C1035" s="9"/>
      <c r="D1035" s="9"/>
      <c r="E1035" s="9"/>
      <c r="F1035" s="9"/>
      <c r="G1035" s="9"/>
      <c r="H1035" s="9"/>
      <c r="I1035" s="9"/>
      <c r="J1035" s="9"/>
      <c r="K1035" s="9"/>
      <c r="L1035" s="9"/>
      <c r="M1035" s="9"/>
      <c r="N1035" s="9"/>
      <c r="O1035" s="9"/>
      <c r="P1035" s="9"/>
      <c r="Q1035" s="9"/>
      <c r="R1035" s="9"/>
    </row>
    <row r="1036" spans="1:18" x14ac:dyDescent="0.25">
      <c r="A1036" s="9"/>
      <c r="B1036" s="9"/>
      <c r="C1036" s="9"/>
      <c r="D1036" s="9"/>
      <c r="E1036" s="9"/>
      <c r="F1036" s="9"/>
      <c r="G1036" s="9"/>
      <c r="H1036" s="9"/>
      <c r="I1036" s="9"/>
      <c r="J1036" s="9"/>
      <c r="K1036" s="9"/>
      <c r="L1036" s="9"/>
      <c r="M1036" s="9"/>
      <c r="N1036" s="9"/>
      <c r="O1036" s="9"/>
      <c r="P1036" s="9"/>
      <c r="Q1036" s="9"/>
      <c r="R1036" s="9"/>
    </row>
    <row r="1037" spans="1:18" x14ac:dyDescent="0.25">
      <c r="A1037" s="9"/>
      <c r="B1037" s="9"/>
      <c r="C1037" s="9"/>
      <c r="D1037" s="9"/>
      <c r="E1037" s="9"/>
      <c r="F1037" s="9"/>
      <c r="G1037" s="9"/>
      <c r="H1037" s="9"/>
      <c r="I1037" s="9"/>
      <c r="J1037" s="9"/>
      <c r="K1037" s="9"/>
      <c r="L1037" s="9"/>
      <c r="M1037" s="9"/>
      <c r="N1037" s="9"/>
      <c r="O1037" s="9"/>
      <c r="P1037" s="9"/>
      <c r="Q1037" s="9"/>
      <c r="R1037" s="9"/>
    </row>
    <row r="1038" spans="1:18" x14ac:dyDescent="0.25">
      <c r="A1038" s="9"/>
      <c r="B1038" s="9"/>
      <c r="C1038" s="9"/>
      <c r="D1038" s="9"/>
      <c r="E1038" s="9"/>
      <c r="F1038" s="9"/>
      <c r="G1038" s="9"/>
      <c r="H1038" s="9"/>
      <c r="I1038" s="9"/>
      <c r="J1038" s="9"/>
      <c r="K1038" s="9"/>
      <c r="L1038" s="9"/>
      <c r="M1038" s="9"/>
      <c r="N1038" s="9"/>
      <c r="O1038" s="9"/>
      <c r="P1038" s="9"/>
      <c r="Q1038" s="9"/>
      <c r="R1038" s="9"/>
    </row>
    <row r="1039" spans="1:18" x14ac:dyDescent="0.25">
      <c r="A1039" s="9"/>
      <c r="B1039" s="9"/>
      <c r="C1039" s="9"/>
      <c r="D1039" s="9"/>
      <c r="E1039" s="9"/>
      <c r="F1039" s="9"/>
      <c r="G1039" s="9"/>
      <c r="H1039" s="9"/>
      <c r="I1039" s="9"/>
      <c r="J1039" s="9"/>
      <c r="K1039" s="9"/>
      <c r="L1039" s="9"/>
      <c r="M1039" s="9"/>
      <c r="N1039" s="9"/>
      <c r="O1039" s="9"/>
      <c r="P1039" s="9"/>
      <c r="Q1039" s="9"/>
      <c r="R1039" s="9"/>
    </row>
    <row r="1040" spans="1:18" x14ac:dyDescent="0.25">
      <c r="A1040" s="9"/>
      <c r="B1040" s="9"/>
      <c r="C1040" s="9"/>
      <c r="D1040" s="9"/>
      <c r="E1040" s="9"/>
      <c r="F1040" s="9"/>
      <c r="G1040" s="9"/>
      <c r="H1040" s="9"/>
      <c r="I1040" s="9"/>
      <c r="J1040" s="9"/>
      <c r="K1040" s="9"/>
      <c r="L1040" s="9"/>
      <c r="M1040" s="9"/>
      <c r="N1040" s="9"/>
      <c r="O1040" s="9"/>
      <c r="P1040" s="9"/>
      <c r="Q1040" s="9"/>
      <c r="R1040" s="9"/>
    </row>
    <row r="1041" spans="1:18" x14ac:dyDescent="0.25">
      <c r="A1041" s="9"/>
      <c r="B1041" s="9"/>
      <c r="C1041" s="9"/>
      <c r="D1041" s="9"/>
      <c r="E1041" s="9"/>
      <c r="F1041" s="9"/>
      <c r="G1041" s="9"/>
      <c r="H1041" s="9"/>
      <c r="I1041" s="9"/>
      <c r="J1041" s="9"/>
      <c r="K1041" s="9"/>
      <c r="L1041" s="9"/>
      <c r="M1041" s="9"/>
      <c r="N1041" s="9"/>
      <c r="O1041" s="9"/>
      <c r="P1041" s="9"/>
      <c r="Q1041" s="9"/>
      <c r="R1041" s="9"/>
    </row>
    <row r="1042" spans="1:18" x14ac:dyDescent="0.25">
      <c r="A1042" s="9"/>
      <c r="B1042" s="9"/>
      <c r="C1042" s="9"/>
      <c r="D1042" s="9"/>
      <c r="E1042" s="9"/>
      <c r="F1042" s="9"/>
      <c r="G1042" s="9"/>
      <c r="H1042" s="9"/>
      <c r="I1042" s="9"/>
      <c r="J1042" s="9"/>
      <c r="K1042" s="9"/>
      <c r="L1042" s="9"/>
      <c r="M1042" s="9"/>
      <c r="N1042" s="9"/>
      <c r="O1042" s="9"/>
      <c r="P1042" s="9"/>
      <c r="Q1042" s="9"/>
      <c r="R1042" s="9"/>
    </row>
    <row r="1043" spans="1:18" x14ac:dyDescent="0.25">
      <c r="A1043" s="9"/>
      <c r="B1043" s="9"/>
      <c r="C1043" s="9"/>
      <c r="D1043" s="9"/>
      <c r="E1043" s="9"/>
      <c r="F1043" s="9"/>
      <c r="G1043" s="9"/>
      <c r="H1043" s="9"/>
      <c r="I1043" s="9"/>
      <c r="J1043" s="9"/>
      <c r="K1043" s="9"/>
      <c r="L1043" s="9"/>
      <c r="M1043" s="9"/>
      <c r="N1043" s="9"/>
      <c r="O1043" s="9"/>
      <c r="P1043" s="9"/>
      <c r="Q1043" s="9"/>
      <c r="R1043" s="9"/>
    </row>
    <row r="1044" spans="1:18" x14ac:dyDescent="0.25">
      <c r="A1044" s="9"/>
      <c r="B1044" s="9"/>
      <c r="C1044" s="9"/>
      <c r="D1044" s="9"/>
      <c r="E1044" s="9"/>
      <c r="F1044" s="9"/>
      <c r="G1044" s="9"/>
      <c r="H1044" s="9"/>
      <c r="I1044" s="9"/>
      <c r="J1044" s="9"/>
      <c r="K1044" s="9"/>
      <c r="L1044" s="9"/>
      <c r="M1044" s="9"/>
      <c r="N1044" s="9"/>
      <c r="O1044" s="9"/>
      <c r="P1044" s="9"/>
      <c r="Q1044" s="9"/>
      <c r="R1044" s="9"/>
    </row>
    <row r="1045" spans="1:18" x14ac:dyDescent="0.25">
      <c r="A1045" s="9"/>
      <c r="B1045" s="9"/>
      <c r="C1045" s="9"/>
      <c r="D1045" s="9"/>
      <c r="E1045" s="9"/>
      <c r="F1045" s="9"/>
      <c r="G1045" s="9"/>
      <c r="H1045" s="9"/>
      <c r="I1045" s="9"/>
      <c r="J1045" s="9"/>
      <c r="K1045" s="9"/>
      <c r="L1045" s="9"/>
      <c r="M1045" s="9"/>
      <c r="N1045" s="9"/>
      <c r="O1045" s="9"/>
      <c r="P1045" s="9"/>
      <c r="Q1045" s="9"/>
      <c r="R1045" s="9"/>
    </row>
    <row r="1046" spans="1:18" x14ac:dyDescent="0.25">
      <c r="A1046" s="9"/>
      <c r="B1046" s="9"/>
      <c r="C1046" s="9"/>
      <c r="D1046" s="9"/>
      <c r="E1046" s="9"/>
      <c r="F1046" s="9"/>
      <c r="G1046" s="9"/>
      <c r="H1046" s="9"/>
      <c r="I1046" s="9"/>
      <c r="J1046" s="9"/>
      <c r="K1046" s="9"/>
      <c r="L1046" s="9"/>
      <c r="M1046" s="9"/>
      <c r="N1046" s="9"/>
      <c r="O1046" s="9"/>
      <c r="P1046" s="9"/>
      <c r="Q1046" s="9"/>
      <c r="R1046" s="9"/>
    </row>
    <row r="1047" spans="1:18" x14ac:dyDescent="0.25">
      <c r="A1047" s="9"/>
      <c r="B1047" s="9"/>
      <c r="C1047" s="9"/>
      <c r="D1047" s="9"/>
      <c r="E1047" s="9"/>
      <c r="F1047" s="9"/>
      <c r="G1047" s="9"/>
      <c r="H1047" s="9"/>
      <c r="I1047" s="9"/>
      <c r="J1047" s="9"/>
      <c r="K1047" s="9"/>
      <c r="L1047" s="9"/>
      <c r="M1047" s="9"/>
      <c r="N1047" s="9"/>
      <c r="O1047" s="9"/>
      <c r="P1047" s="9"/>
      <c r="Q1047" s="9"/>
      <c r="R1047" s="9"/>
    </row>
    <row r="1048" spans="1:18" x14ac:dyDescent="0.25">
      <c r="A1048" s="9"/>
      <c r="B1048" s="9"/>
      <c r="C1048" s="9"/>
      <c r="D1048" s="9"/>
      <c r="E1048" s="9"/>
      <c r="F1048" s="9"/>
      <c r="G1048" s="9"/>
      <c r="H1048" s="9"/>
      <c r="I1048" s="9"/>
      <c r="J1048" s="9"/>
      <c r="K1048" s="9"/>
      <c r="L1048" s="9"/>
      <c r="M1048" s="9"/>
      <c r="N1048" s="9"/>
      <c r="O1048" s="9"/>
      <c r="P1048" s="9"/>
      <c r="Q1048" s="9"/>
      <c r="R1048" s="9"/>
    </row>
    <row r="1049" spans="1:18" x14ac:dyDescent="0.25">
      <c r="A1049" s="9"/>
      <c r="B1049" s="9"/>
      <c r="C1049" s="9"/>
      <c r="D1049" s="9"/>
      <c r="E1049" s="9"/>
      <c r="F1049" s="9"/>
      <c r="G1049" s="9"/>
      <c r="H1049" s="9"/>
      <c r="I1049" s="9"/>
      <c r="J1049" s="9"/>
      <c r="K1049" s="9"/>
      <c r="L1049" s="9"/>
      <c r="M1049" s="9"/>
      <c r="N1049" s="9"/>
      <c r="O1049" s="9"/>
      <c r="P1049" s="9"/>
      <c r="Q1049" s="9"/>
      <c r="R1049" s="9"/>
    </row>
    <row r="1050" spans="1:18" x14ac:dyDescent="0.25">
      <c r="A1050" s="9"/>
      <c r="B1050" s="9"/>
      <c r="C1050" s="9"/>
      <c r="D1050" s="9"/>
      <c r="E1050" s="9"/>
      <c r="F1050" s="9"/>
      <c r="G1050" s="9"/>
      <c r="H1050" s="9"/>
      <c r="I1050" s="9"/>
      <c r="J1050" s="9"/>
      <c r="K1050" s="9"/>
      <c r="L1050" s="9"/>
      <c r="M1050" s="9"/>
      <c r="N1050" s="9"/>
      <c r="O1050" s="9"/>
      <c r="P1050" s="9"/>
      <c r="Q1050" s="9"/>
      <c r="R1050" s="9"/>
    </row>
    <row r="1051" spans="1:18" x14ac:dyDescent="0.25">
      <c r="A1051" s="9"/>
      <c r="B1051" s="9"/>
      <c r="C1051" s="9"/>
      <c r="D1051" s="9"/>
      <c r="E1051" s="9"/>
      <c r="F1051" s="9"/>
      <c r="G1051" s="9"/>
      <c r="H1051" s="9"/>
      <c r="I1051" s="9"/>
      <c r="J1051" s="9"/>
      <c r="K1051" s="9"/>
      <c r="L1051" s="9"/>
      <c r="M1051" s="9"/>
      <c r="N1051" s="9"/>
      <c r="O1051" s="9"/>
      <c r="P1051" s="9"/>
      <c r="Q1051" s="9"/>
      <c r="R1051" s="9"/>
    </row>
    <row r="1052" spans="1:18" x14ac:dyDescent="0.25">
      <c r="A1052" s="9"/>
      <c r="B1052" s="9"/>
      <c r="C1052" s="9"/>
      <c r="D1052" s="9"/>
      <c r="E1052" s="9"/>
      <c r="F1052" s="9"/>
      <c r="G1052" s="9"/>
      <c r="H1052" s="9"/>
      <c r="I1052" s="9"/>
      <c r="J1052" s="9"/>
      <c r="K1052" s="9"/>
      <c r="L1052" s="9"/>
      <c r="M1052" s="9"/>
      <c r="N1052" s="9"/>
      <c r="O1052" s="9"/>
      <c r="P1052" s="9"/>
      <c r="Q1052" s="9"/>
      <c r="R1052" s="9"/>
    </row>
    <row r="1053" spans="1:18" x14ac:dyDescent="0.25">
      <c r="A1053" s="9"/>
      <c r="B1053" s="9"/>
      <c r="C1053" s="9"/>
      <c r="D1053" s="9"/>
      <c r="E1053" s="9"/>
      <c r="F1053" s="9"/>
      <c r="G1053" s="9"/>
      <c r="H1053" s="9"/>
      <c r="I1053" s="9"/>
      <c r="J1053" s="9"/>
      <c r="K1053" s="9"/>
      <c r="L1053" s="9"/>
      <c r="M1053" s="9"/>
      <c r="N1053" s="9"/>
      <c r="O1053" s="9"/>
      <c r="P1053" s="9"/>
      <c r="Q1053" s="9"/>
      <c r="R1053" s="9"/>
    </row>
    <row r="1054" spans="1:18" x14ac:dyDescent="0.25">
      <c r="A1054" s="9"/>
      <c r="B1054" s="9"/>
      <c r="C1054" s="9"/>
      <c r="D1054" s="9"/>
      <c r="E1054" s="9"/>
      <c r="F1054" s="9"/>
      <c r="G1054" s="9"/>
      <c r="H1054" s="9"/>
      <c r="I1054" s="9"/>
      <c r="J1054" s="9"/>
      <c r="K1054" s="9"/>
      <c r="L1054" s="9"/>
      <c r="M1054" s="9"/>
      <c r="N1054" s="9"/>
      <c r="O1054" s="9"/>
      <c r="P1054" s="9"/>
      <c r="Q1054" s="9"/>
      <c r="R1054" s="9"/>
    </row>
    <row r="1055" spans="1:18" x14ac:dyDescent="0.25">
      <c r="A1055" s="9"/>
      <c r="B1055" s="9"/>
      <c r="C1055" s="9"/>
      <c r="D1055" s="9"/>
      <c r="E1055" s="9"/>
      <c r="F1055" s="9"/>
      <c r="G1055" s="9"/>
      <c r="H1055" s="9"/>
      <c r="I1055" s="9"/>
      <c r="J1055" s="9"/>
      <c r="K1055" s="9"/>
      <c r="L1055" s="9"/>
      <c r="M1055" s="9"/>
      <c r="N1055" s="9"/>
      <c r="O1055" s="9"/>
      <c r="P1055" s="9"/>
      <c r="Q1055" s="9"/>
      <c r="R1055" s="9"/>
    </row>
    <row r="1056" spans="1:18" x14ac:dyDescent="0.25">
      <c r="A1056" s="9"/>
      <c r="B1056" s="9"/>
      <c r="C1056" s="9"/>
      <c r="D1056" s="9"/>
      <c r="E1056" s="9"/>
      <c r="F1056" s="9"/>
      <c r="G1056" s="9"/>
      <c r="H1056" s="9"/>
      <c r="I1056" s="9"/>
      <c r="J1056" s="9"/>
      <c r="K1056" s="9"/>
      <c r="L1056" s="9"/>
      <c r="M1056" s="9"/>
      <c r="N1056" s="9"/>
      <c r="O1056" s="9"/>
      <c r="P1056" s="9"/>
      <c r="Q1056" s="9"/>
      <c r="R1056" s="9"/>
    </row>
    <row r="1057" spans="1:18" x14ac:dyDescent="0.25">
      <c r="A1057" s="9"/>
      <c r="B1057" s="9"/>
      <c r="C1057" s="9"/>
      <c r="D1057" s="9"/>
      <c r="E1057" s="9"/>
      <c r="F1057" s="9"/>
      <c r="G1057" s="9"/>
      <c r="H1057" s="9"/>
      <c r="I1057" s="9"/>
      <c r="J1057" s="9"/>
      <c r="K1057" s="9"/>
      <c r="L1057" s="9"/>
      <c r="M1057" s="9"/>
      <c r="N1057" s="9"/>
      <c r="O1057" s="9"/>
      <c r="P1057" s="9"/>
      <c r="Q1057" s="9"/>
      <c r="R1057" s="9"/>
    </row>
    <row r="1058" spans="1:18" x14ac:dyDescent="0.25">
      <c r="A1058" s="9"/>
      <c r="B1058" s="9"/>
      <c r="C1058" s="9"/>
      <c r="D1058" s="9"/>
      <c r="E1058" s="9"/>
      <c r="F1058" s="9"/>
      <c r="G1058" s="9"/>
      <c r="H1058" s="9"/>
      <c r="I1058" s="9"/>
      <c r="J1058" s="9"/>
      <c r="K1058" s="9"/>
      <c r="L1058" s="9"/>
      <c r="M1058" s="9"/>
      <c r="N1058" s="9"/>
      <c r="O1058" s="9"/>
      <c r="P1058" s="9"/>
      <c r="Q1058" s="9"/>
      <c r="R1058" s="9"/>
    </row>
    <row r="1059" spans="1:18" x14ac:dyDescent="0.25">
      <c r="A1059" s="9"/>
      <c r="B1059" s="9"/>
      <c r="C1059" s="9"/>
      <c r="D1059" s="9"/>
      <c r="E1059" s="9"/>
      <c r="F1059" s="9"/>
      <c r="G1059" s="9"/>
      <c r="H1059" s="9"/>
      <c r="I1059" s="9"/>
      <c r="J1059" s="9"/>
      <c r="K1059" s="9"/>
      <c r="L1059" s="9"/>
      <c r="M1059" s="9"/>
      <c r="N1059" s="9"/>
      <c r="O1059" s="9"/>
      <c r="P1059" s="9"/>
      <c r="Q1059" s="9"/>
      <c r="R1059" s="9"/>
    </row>
    <row r="1060" spans="1:18" x14ac:dyDescent="0.25">
      <c r="A1060" s="9"/>
      <c r="B1060" s="9"/>
      <c r="C1060" s="9"/>
      <c r="D1060" s="9"/>
      <c r="E1060" s="9"/>
      <c r="F1060" s="9"/>
      <c r="G1060" s="9"/>
      <c r="H1060" s="9"/>
      <c r="I1060" s="9"/>
      <c r="J1060" s="9"/>
      <c r="K1060" s="9"/>
      <c r="L1060" s="9"/>
      <c r="M1060" s="9"/>
      <c r="N1060" s="9"/>
      <c r="O1060" s="9"/>
      <c r="P1060" s="9"/>
      <c r="Q1060" s="9"/>
      <c r="R1060" s="9"/>
    </row>
    <row r="1061" spans="1:18" x14ac:dyDescent="0.25">
      <c r="A1061" s="9"/>
      <c r="B1061" s="9"/>
      <c r="C1061" s="9"/>
      <c r="D1061" s="9"/>
      <c r="E1061" s="9"/>
      <c r="F1061" s="9"/>
      <c r="G1061" s="9"/>
      <c r="H1061" s="9"/>
      <c r="I1061" s="9"/>
      <c r="J1061" s="9"/>
      <c r="K1061" s="9"/>
      <c r="L1061" s="9"/>
      <c r="M1061" s="9"/>
      <c r="N1061" s="9"/>
      <c r="O1061" s="9"/>
      <c r="P1061" s="9"/>
      <c r="Q1061" s="9"/>
      <c r="R1061" s="9"/>
    </row>
    <row r="1062" spans="1:18" x14ac:dyDescent="0.25">
      <c r="A1062" s="9"/>
      <c r="B1062" s="9"/>
      <c r="C1062" s="9"/>
      <c r="D1062" s="9"/>
      <c r="E1062" s="9"/>
      <c r="F1062" s="9"/>
      <c r="G1062" s="9"/>
      <c r="H1062" s="9"/>
      <c r="I1062" s="9"/>
      <c r="J1062" s="9"/>
      <c r="K1062" s="9"/>
      <c r="L1062" s="9"/>
      <c r="M1062" s="9"/>
      <c r="N1062" s="9"/>
      <c r="O1062" s="9"/>
      <c r="P1062" s="9"/>
      <c r="Q1062" s="9"/>
      <c r="R1062" s="9"/>
    </row>
    <row r="1063" spans="1:18" x14ac:dyDescent="0.25">
      <c r="A1063" s="9"/>
      <c r="B1063" s="9"/>
      <c r="C1063" s="9"/>
      <c r="D1063" s="9"/>
      <c r="E1063" s="9"/>
      <c r="F1063" s="9"/>
      <c r="G1063" s="9"/>
      <c r="H1063" s="9"/>
      <c r="I1063" s="9"/>
      <c r="J1063" s="9"/>
      <c r="K1063" s="9"/>
      <c r="L1063" s="9"/>
      <c r="M1063" s="9"/>
      <c r="N1063" s="9"/>
      <c r="O1063" s="9"/>
      <c r="P1063" s="9"/>
      <c r="Q1063" s="9"/>
      <c r="R1063" s="9"/>
    </row>
    <row r="1064" spans="1:18" x14ac:dyDescent="0.25">
      <c r="A1064" s="9"/>
      <c r="B1064" s="9"/>
      <c r="C1064" s="9"/>
      <c r="D1064" s="9"/>
      <c r="E1064" s="9"/>
      <c r="F1064" s="9"/>
      <c r="G1064" s="9"/>
      <c r="H1064" s="9"/>
      <c r="I1064" s="9"/>
      <c r="J1064" s="9"/>
      <c r="K1064" s="9"/>
      <c r="L1064" s="9"/>
      <c r="M1064" s="9"/>
      <c r="N1064" s="9"/>
      <c r="O1064" s="9"/>
      <c r="P1064" s="9"/>
      <c r="Q1064" s="9"/>
      <c r="R1064" s="9"/>
    </row>
    <row r="1065" spans="1:18" x14ac:dyDescent="0.25">
      <c r="A1065" s="9"/>
      <c r="B1065" s="9"/>
      <c r="C1065" s="9"/>
      <c r="D1065" s="9"/>
      <c r="E1065" s="9"/>
      <c r="F1065" s="9"/>
      <c r="G1065" s="9"/>
      <c r="H1065" s="9"/>
      <c r="I1065" s="9"/>
      <c r="J1065" s="9"/>
      <c r="K1065" s="9"/>
      <c r="L1065" s="9"/>
      <c r="M1065" s="9"/>
      <c r="N1065" s="9"/>
      <c r="O1065" s="9"/>
      <c r="P1065" s="9"/>
      <c r="Q1065" s="9"/>
      <c r="R1065" s="9"/>
    </row>
    <row r="1066" spans="1:18" x14ac:dyDescent="0.25">
      <c r="A1066" s="9"/>
      <c r="B1066" s="9"/>
      <c r="C1066" s="9"/>
      <c r="D1066" s="9"/>
      <c r="E1066" s="9"/>
      <c r="F1066" s="9"/>
      <c r="G1066" s="9"/>
      <c r="H1066" s="9"/>
      <c r="I1066" s="9"/>
      <c r="J1066" s="9"/>
      <c r="K1066" s="9"/>
      <c r="L1066" s="9"/>
      <c r="M1066" s="9"/>
      <c r="N1066" s="9"/>
      <c r="O1066" s="9"/>
      <c r="P1066" s="9"/>
      <c r="Q1066" s="9"/>
      <c r="R1066" s="9"/>
    </row>
    <row r="1067" spans="1:18" x14ac:dyDescent="0.25">
      <c r="A1067" s="9"/>
      <c r="B1067" s="9"/>
      <c r="C1067" s="9"/>
      <c r="D1067" s="9"/>
      <c r="E1067" s="9"/>
      <c r="F1067" s="9"/>
      <c r="G1067" s="9"/>
      <c r="H1067" s="9"/>
      <c r="I1067" s="9"/>
      <c r="J1067" s="9"/>
      <c r="K1067" s="9"/>
      <c r="L1067" s="9"/>
      <c r="M1067" s="9"/>
      <c r="N1067" s="9"/>
      <c r="O1067" s="9"/>
      <c r="P1067" s="9"/>
      <c r="Q1067" s="9"/>
      <c r="R1067" s="9"/>
    </row>
    <row r="1068" spans="1:18" x14ac:dyDescent="0.25">
      <c r="A1068" s="9"/>
      <c r="B1068" s="9"/>
      <c r="C1068" s="9"/>
      <c r="D1068" s="9"/>
      <c r="E1068" s="9"/>
      <c r="F1068" s="9"/>
      <c r="G1068" s="9"/>
      <c r="H1068" s="9"/>
      <c r="I1068" s="9"/>
      <c r="J1068" s="9"/>
      <c r="K1068" s="9"/>
      <c r="L1068" s="9"/>
      <c r="M1068" s="9"/>
      <c r="N1068" s="9"/>
      <c r="O1068" s="9"/>
      <c r="P1068" s="9"/>
      <c r="Q1068" s="9"/>
      <c r="R1068" s="9"/>
    </row>
    <row r="1069" spans="1:18" x14ac:dyDescent="0.25">
      <c r="A1069" s="9"/>
      <c r="B1069" s="9"/>
      <c r="C1069" s="9"/>
      <c r="D1069" s="9"/>
      <c r="E1069" s="9"/>
      <c r="F1069" s="9"/>
      <c r="G1069" s="9"/>
      <c r="H1069" s="9"/>
      <c r="I1069" s="9"/>
      <c r="J1069" s="9"/>
      <c r="K1069" s="9"/>
      <c r="L1069" s="9"/>
      <c r="M1069" s="9"/>
      <c r="N1069" s="9"/>
      <c r="O1069" s="9"/>
      <c r="P1069" s="9"/>
      <c r="Q1069" s="9"/>
      <c r="R1069" s="9"/>
    </row>
    <row r="1070" spans="1:18" x14ac:dyDescent="0.25">
      <c r="A1070" s="9"/>
      <c r="B1070" s="9"/>
      <c r="C1070" s="9"/>
      <c r="D1070" s="9"/>
      <c r="E1070" s="9"/>
      <c r="F1070" s="9"/>
      <c r="G1070" s="9"/>
      <c r="H1070" s="9"/>
      <c r="I1070" s="9"/>
      <c r="J1070" s="9"/>
      <c r="K1070" s="9"/>
      <c r="L1070" s="9"/>
      <c r="M1070" s="9"/>
      <c r="N1070" s="9"/>
      <c r="O1070" s="9"/>
      <c r="P1070" s="9"/>
      <c r="Q1070" s="9"/>
      <c r="R1070" s="9"/>
    </row>
    <row r="1071" spans="1:18" x14ac:dyDescent="0.25">
      <c r="A1071" s="9"/>
      <c r="B1071" s="9"/>
      <c r="C1071" s="9"/>
      <c r="D1071" s="9"/>
      <c r="E1071" s="9"/>
      <c r="F1071" s="9"/>
      <c r="G1071" s="9"/>
      <c r="H1071" s="9"/>
      <c r="I1071" s="9"/>
      <c r="J1071" s="9"/>
      <c r="K1071" s="9"/>
      <c r="L1071" s="9"/>
      <c r="M1071" s="9"/>
      <c r="N1071" s="9"/>
      <c r="O1071" s="9"/>
      <c r="P1071" s="9"/>
      <c r="Q1071" s="9"/>
      <c r="R1071" s="9"/>
    </row>
    <row r="1072" spans="1:18" x14ac:dyDescent="0.25">
      <c r="A1072" s="9"/>
      <c r="B1072" s="9"/>
      <c r="C1072" s="9"/>
      <c r="D1072" s="9"/>
      <c r="E1072" s="9"/>
      <c r="F1072" s="9"/>
      <c r="G1072" s="9"/>
      <c r="H1072" s="9"/>
      <c r="I1072" s="9"/>
      <c r="J1072" s="9"/>
      <c r="K1072" s="9"/>
      <c r="L1072" s="9"/>
      <c r="M1072" s="9"/>
      <c r="N1072" s="9"/>
      <c r="O1072" s="9"/>
      <c r="P1072" s="9"/>
      <c r="Q1072" s="9"/>
      <c r="R1072" s="9"/>
    </row>
    <row r="1073" spans="1:18" x14ac:dyDescent="0.25">
      <c r="A1073" s="9"/>
      <c r="B1073" s="9"/>
      <c r="C1073" s="9"/>
      <c r="D1073" s="9"/>
      <c r="E1073" s="9"/>
      <c r="F1073" s="9"/>
      <c r="G1073" s="9"/>
      <c r="H1073" s="9"/>
      <c r="I1073" s="9"/>
      <c r="J1073" s="9"/>
      <c r="K1073" s="9"/>
      <c r="L1073" s="9"/>
      <c r="M1073" s="9"/>
      <c r="N1073" s="9"/>
      <c r="O1073" s="9"/>
      <c r="P1073" s="9"/>
      <c r="Q1073" s="9"/>
      <c r="R1073" s="9"/>
    </row>
    <row r="1074" spans="1:18" x14ac:dyDescent="0.25">
      <c r="A1074" s="9"/>
      <c r="B1074" s="9"/>
      <c r="C1074" s="9"/>
      <c r="D1074" s="9"/>
      <c r="E1074" s="9"/>
      <c r="F1074" s="9"/>
      <c r="G1074" s="9"/>
      <c r="H1074" s="9"/>
      <c r="I1074" s="9"/>
      <c r="J1074" s="9"/>
      <c r="K1074" s="9"/>
      <c r="L1074" s="9"/>
      <c r="M1074" s="9"/>
      <c r="N1074" s="9"/>
      <c r="O1074" s="9"/>
      <c r="P1074" s="9"/>
      <c r="Q1074" s="9"/>
      <c r="R1074" s="9"/>
    </row>
    <row r="1075" spans="1:18" x14ac:dyDescent="0.25">
      <c r="A1075" s="9"/>
      <c r="B1075" s="9"/>
      <c r="C1075" s="9"/>
      <c r="D1075" s="9"/>
      <c r="E1075" s="9"/>
      <c r="F1075" s="9"/>
      <c r="G1075" s="9"/>
      <c r="H1075" s="9"/>
      <c r="I1075" s="9"/>
      <c r="J1075" s="9"/>
      <c r="K1075" s="9"/>
      <c r="L1075" s="9"/>
      <c r="M1075" s="9"/>
      <c r="N1075" s="9"/>
      <c r="O1075" s="9"/>
      <c r="P1075" s="9"/>
      <c r="Q1075" s="9"/>
      <c r="R1075" s="9"/>
    </row>
    <row r="1076" spans="1:18" x14ac:dyDescent="0.25">
      <c r="A1076" s="9"/>
      <c r="B1076" s="9"/>
      <c r="C1076" s="9"/>
      <c r="D1076" s="9"/>
      <c r="E1076" s="9"/>
      <c r="F1076" s="9"/>
      <c r="G1076" s="9"/>
      <c r="H1076" s="9"/>
      <c r="I1076" s="9"/>
      <c r="J1076" s="9"/>
      <c r="K1076" s="9"/>
      <c r="L1076" s="9"/>
      <c r="M1076" s="9"/>
      <c r="N1076" s="9"/>
      <c r="O1076" s="9"/>
      <c r="P1076" s="9"/>
      <c r="Q1076" s="9"/>
      <c r="R1076" s="9"/>
    </row>
    <row r="1077" spans="1:18" x14ac:dyDescent="0.25">
      <c r="A1077" s="9"/>
      <c r="B1077" s="9"/>
      <c r="C1077" s="9"/>
      <c r="D1077" s="9"/>
      <c r="E1077" s="9"/>
      <c r="F1077" s="9"/>
      <c r="G1077" s="9"/>
      <c r="H1077" s="9"/>
      <c r="I1077" s="9"/>
      <c r="J1077" s="9"/>
      <c r="K1077" s="9"/>
      <c r="L1077" s="9"/>
      <c r="M1077" s="9"/>
      <c r="N1077" s="9"/>
      <c r="O1077" s="9"/>
      <c r="P1077" s="9"/>
      <c r="Q1077" s="9"/>
      <c r="R1077" s="9"/>
    </row>
    <row r="1078" spans="1:18" x14ac:dyDescent="0.25">
      <c r="A1078" s="9"/>
      <c r="B1078" s="9"/>
      <c r="C1078" s="9"/>
      <c r="D1078" s="9"/>
      <c r="E1078" s="9"/>
      <c r="F1078" s="9"/>
      <c r="G1078" s="9"/>
      <c r="H1078" s="9"/>
      <c r="I1078" s="9"/>
      <c r="J1078" s="9"/>
      <c r="K1078" s="9"/>
      <c r="L1078" s="9"/>
      <c r="M1078" s="9"/>
      <c r="N1078" s="9"/>
      <c r="O1078" s="9"/>
      <c r="P1078" s="9"/>
      <c r="Q1078" s="9"/>
      <c r="R1078" s="9"/>
    </row>
    <row r="1079" spans="1:18" x14ac:dyDescent="0.25">
      <c r="A1079" s="9"/>
      <c r="B1079" s="9"/>
      <c r="C1079" s="9"/>
      <c r="D1079" s="9"/>
      <c r="E1079" s="9"/>
      <c r="F1079" s="9"/>
      <c r="G1079" s="9"/>
      <c r="H1079" s="9"/>
      <c r="I1079" s="9"/>
      <c r="J1079" s="9"/>
      <c r="K1079" s="9"/>
      <c r="L1079" s="9"/>
      <c r="M1079" s="9"/>
      <c r="N1079" s="9"/>
      <c r="O1079" s="9"/>
      <c r="P1079" s="9"/>
      <c r="Q1079" s="9"/>
      <c r="R1079" s="9"/>
    </row>
    <row r="1080" spans="1:18" x14ac:dyDescent="0.25">
      <c r="A1080" s="9"/>
      <c r="B1080" s="9"/>
      <c r="C1080" s="9"/>
      <c r="D1080" s="9"/>
      <c r="E1080" s="9"/>
      <c r="F1080" s="9"/>
      <c r="G1080" s="9"/>
      <c r="H1080" s="9"/>
      <c r="I1080" s="9"/>
      <c r="J1080" s="9"/>
      <c r="K1080" s="9"/>
      <c r="L1080" s="9"/>
      <c r="M1080" s="9"/>
      <c r="N1080" s="9"/>
      <c r="O1080" s="9"/>
      <c r="P1080" s="9"/>
      <c r="Q1080" s="9"/>
      <c r="R1080" s="9"/>
    </row>
    <row r="1081" spans="1:18" x14ac:dyDescent="0.25">
      <c r="A1081" s="9"/>
      <c r="B1081" s="9"/>
      <c r="C1081" s="9"/>
      <c r="D1081" s="9"/>
      <c r="E1081" s="9"/>
      <c r="F1081" s="9"/>
      <c r="G1081" s="9"/>
      <c r="H1081" s="9"/>
      <c r="I1081" s="9"/>
      <c r="J1081" s="9"/>
      <c r="K1081" s="9"/>
      <c r="L1081" s="9"/>
      <c r="M1081" s="9"/>
      <c r="N1081" s="9"/>
      <c r="O1081" s="9"/>
      <c r="P1081" s="9"/>
      <c r="Q1081" s="9"/>
      <c r="R1081" s="9"/>
    </row>
    <row r="1082" spans="1:18" x14ac:dyDescent="0.25">
      <c r="A1082" s="9"/>
      <c r="B1082" s="9"/>
      <c r="C1082" s="9"/>
      <c r="D1082" s="9"/>
      <c r="E1082" s="9"/>
      <c r="F1082" s="9"/>
      <c r="G1082" s="9"/>
      <c r="H1082" s="9"/>
      <c r="I1082" s="9"/>
      <c r="J1082" s="9"/>
      <c r="K1082" s="9"/>
      <c r="L1082" s="9"/>
      <c r="M1082" s="9"/>
      <c r="N1082" s="9"/>
      <c r="O1082" s="9"/>
      <c r="P1082" s="9"/>
      <c r="Q1082" s="9"/>
      <c r="R1082" s="9"/>
    </row>
    <row r="1083" spans="1:18" x14ac:dyDescent="0.25">
      <c r="A1083" s="9"/>
      <c r="B1083" s="9"/>
      <c r="C1083" s="9"/>
      <c r="D1083" s="9"/>
      <c r="E1083" s="9"/>
      <c r="F1083" s="9"/>
      <c r="G1083" s="9"/>
      <c r="H1083" s="9"/>
      <c r="I1083" s="9"/>
      <c r="J1083" s="9"/>
      <c r="K1083" s="9"/>
      <c r="L1083" s="9"/>
      <c r="M1083" s="9"/>
      <c r="N1083" s="9"/>
      <c r="O1083" s="9"/>
      <c r="P1083" s="9"/>
      <c r="Q1083" s="9"/>
      <c r="R1083" s="9"/>
    </row>
    <row r="1084" spans="1:18" x14ac:dyDescent="0.25">
      <c r="A1084" s="9"/>
      <c r="B1084" s="9"/>
      <c r="C1084" s="9"/>
      <c r="D1084" s="9"/>
      <c r="E1084" s="9"/>
      <c r="F1084" s="9"/>
      <c r="G1084" s="9"/>
      <c r="H1084" s="9"/>
      <c r="I1084" s="9"/>
      <c r="J1084" s="9"/>
      <c r="K1084" s="9"/>
      <c r="L1084" s="9"/>
      <c r="M1084" s="9"/>
      <c r="N1084" s="9"/>
      <c r="O1084" s="9"/>
      <c r="P1084" s="9"/>
      <c r="Q1084" s="9"/>
      <c r="R1084" s="9"/>
    </row>
    <row r="1085" spans="1:18" x14ac:dyDescent="0.25">
      <c r="A1085" s="9"/>
      <c r="B1085" s="9"/>
      <c r="C1085" s="9"/>
      <c r="D1085" s="9"/>
      <c r="E1085" s="9"/>
      <c r="F1085" s="9"/>
      <c r="G1085" s="9"/>
      <c r="H1085" s="9"/>
      <c r="I1085" s="9"/>
      <c r="J1085" s="9"/>
      <c r="K1085" s="9"/>
      <c r="L1085" s="9"/>
      <c r="M1085" s="9"/>
      <c r="N1085" s="9"/>
      <c r="O1085" s="9"/>
      <c r="P1085" s="9"/>
      <c r="Q1085" s="9"/>
      <c r="R1085" s="9"/>
    </row>
    <row r="1086" spans="1:18" x14ac:dyDescent="0.25">
      <c r="A1086" s="9"/>
      <c r="B1086" s="9"/>
      <c r="C1086" s="9"/>
      <c r="D1086" s="9"/>
      <c r="E1086" s="9"/>
      <c r="F1086" s="9"/>
      <c r="G1086" s="9"/>
      <c r="H1086" s="9"/>
      <c r="I1086" s="9"/>
      <c r="J1086" s="9"/>
      <c r="K1086" s="9"/>
      <c r="L1086" s="9"/>
      <c r="M1086" s="9"/>
      <c r="N1086" s="9"/>
      <c r="O1086" s="9"/>
      <c r="P1086" s="9"/>
      <c r="Q1086" s="9"/>
      <c r="R1086" s="9"/>
    </row>
    <row r="1087" spans="1:18" x14ac:dyDescent="0.25">
      <c r="A1087" s="9"/>
      <c r="B1087" s="9"/>
      <c r="C1087" s="9"/>
      <c r="D1087" s="9"/>
      <c r="E1087" s="9"/>
      <c r="F1087" s="9"/>
      <c r="G1087" s="9"/>
      <c r="H1087" s="9"/>
      <c r="I1087" s="9"/>
      <c r="J1087" s="9"/>
      <c r="K1087" s="9"/>
      <c r="L1087" s="9"/>
      <c r="M1087" s="9"/>
      <c r="N1087" s="9"/>
      <c r="O1087" s="9"/>
      <c r="P1087" s="9"/>
      <c r="Q1087" s="9"/>
      <c r="R1087" s="9"/>
    </row>
    <row r="1088" spans="1:18" x14ac:dyDescent="0.25">
      <c r="A1088" s="9"/>
      <c r="B1088" s="9"/>
      <c r="C1088" s="9"/>
      <c r="D1088" s="9"/>
      <c r="E1088" s="9"/>
      <c r="F1088" s="9"/>
      <c r="G1088" s="9"/>
      <c r="H1088" s="9"/>
      <c r="I1088" s="9"/>
      <c r="J1088" s="9"/>
      <c r="K1088" s="9"/>
      <c r="L1088" s="9"/>
      <c r="M1088" s="9"/>
      <c r="N1088" s="9"/>
      <c r="O1088" s="9"/>
      <c r="P1088" s="9"/>
      <c r="Q1088" s="9"/>
      <c r="R1088" s="9"/>
    </row>
    <row r="1089" spans="1:18" x14ac:dyDescent="0.25">
      <c r="A1089" s="9"/>
      <c r="B1089" s="9"/>
      <c r="C1089" s="9"/>
      <c r="D1089" s="9"/>
      <c r="E1089" s="9"/>
      <c r="F1089" s="9"/>
      <c r="G1089" s="9"/>
      <c r="H1089" s="9"/>
      <c r="I1089" s="9"/>
      <c r="J1089" s="9"/>
      <c r="K1089" s="9"/>
      <c r="L1089" s="9"/>
      <c r="M1089" s="9"/>
      <c r="N1089" s="9"/>
      <c r="O1089" s="9"/>
      <c r="P1089" s="9"/>
      <c r="Q1089" s="9"/>
      <c r="R1089" s="9"/>
    </row>
    <row r="1090" spans="1:18" x14ac:dyDescent="0.25">
      <c r="A1090" s="9"/>
      <c r="B1090" s="9"/>
      <c r="C1090" s="9"/>
      <c r="D1090" s="9"/>
      <c r="E1090" s="9"/>
      <c r="F1090" s="9"/>
      <c r="G1090" s="9"/>
      <c r="H1090" s="9"/>
      <c r="I1090" s="9"/>
      <c r="J1090" s="9"/>
      <c r="K1090" s="9"/>
      <c r="L1090" s="9"/>
      <c r="M1090" s="9"/>
      <c r="N1090" s="9"/>
      <c r="O1090" s="9"/>
      <c r="P1090" s="9"/>
      <c r="Q1090" s="9"/>
      <c r="R1090" s="9"/>
    </row>
    <row r="1091" spans="1:18" x14ac:dyDescent="0.25">
      <c r="A1091" s="9"/>
      <c r="B1091" s="9"/>
      <c r="C1091" s="9"/>
      <c r="D1091" s="9"/>
      <c r="E1091" s="9"/>
      <c r="F1091" s="9"/>
      <c r="G1091" s="9"/>
      <c r="H1091" s="9"/>
      <c r="I1091" s="9"/>
      <c r="J1091" s="9"/>
      <c r="K1091" s="9"/>
      <c r="L1091" s="9"/>
      <c r="M1091" s="9"/>
      <c r="N1091" s="9"/>
      <c r="O1091" s="9"/>
      <c r="P1091" s="9"/>
      <c r="Q1091" s="9"/>
      <c r="R1091" s="9"/>
    </row>
    <row r="1092" spans="1:18" x14ac:dyDescent="0.25">
      <c r="A1092" s="9"/>
      <c r="B1092" s="9"/>
      <c r="C1092" s="9"/>
      <c r="D1092" s="9"/>
      <c r="E1092" s="9"/>
      <c r="F1092" s="9"/>
      <c r="G1092" s="9"/>
      <c r="H1092" s="9"/>
      <c r="I1092" s="9"/>
      <c r="J1092" s="9"/>
      <c r="K1092" s="9"/>
      <c r="L1092" s="9"/>
      <c r="M1092" s="9"/>
      <c r="N1092" s="9"/>
      <c r="O1092" s="9"/>
      <c r="P1092" s="9"/>
      <c r="Q1092" s="9"/>
      <c r="R1092" s="9"/>
    </row>
    <row r="1093" spans="1:18" x14ac:dyDescent="0.25">
      <c r="A1093" s="9"/>
      <c r="B1093" s="9"/>
      <c r="C1093" s="9"/>
      <c r="D1093" s="9"/>
      <c r="E1093" s="9"/>
      <c r="F1093" s="9"/>
      <c r="G1093" s="9"/>
      <c r="H1093" s="9"/>
      <c r="I1093" s="9"/>
      <c r="J1093" s="9"/>
      <c r="K1093" s="9"/>
      <c r="L1093" s="9"/>
      <c r="M1093" s="9"/>
      <c r="N1093" s="9"/>
      <c r="O1093" s="9"/>
      <c r="P1093" s="9"/>
      <c r="Q1093" s="9"/>
      <c r="R1093" s="9"/>
    </row>
    <row r="1094" spans="1:18" x14ac:dyDescent="0.25">
      <c r="A1094" s="9"/>
      <c r="B1094" s="9"/>
      <c r="C1094" s="9"/>
      <c r="D1094" s="9"/>
      <c r="E1094" s="9"/>
      <c r="F1094" s="9"/>
      <c r="G1094" s="9"/>
      <c r="H1094" s="9"/>
      <c r="I1094" s="9"/>
      <c r="J1094" s="9"/>
      <c r="K1094" s="9"/>
      <c r="L1094" s="9"/>
      <c r="M1094" s="9"/>
      <c r="N1094" s="9"/>
      <c r="O1094" s="9"/>
      <c r="P1094" s="9"/>
      <c r="Q1094" s="9"/>
      <c r="R1094" s="9"/>
    </row>
    <row r="1095" spans="1:18" x14ac:dyDescent="0.25">
      <c r="A1095" s="9"/>
      <c r="B1095" s="9"/>
      <c r="C1095" s="9"/>
      <c r="D1095" s="9"/>
      <c r="E1095" s="9"/>
      <c r="F1095" s="9"/>
      <c r="G1095" s="9"/>
      <c r="H1095" s="9"/>
      <c r="I1095" s="9"/>
      <c r="J1095" s="9"/>
      <c r="K1095" s="9"/>
      <c r="L1095" s="9"/>
      <c r="M1095" s="9"/>
      <c r="N1095" s="9"/>
      <c r="O1095" s="9"/>
      <c r="P1095" s="9"/>
      <c r="Q1095" s="9"/>
      <c r="R1095" s="9"/>
    </row>
    <row r="1096" spans="1:18" x14ac:dyDescent="0.25">
      <c r="A1096" s="9"/>
      <c r="B1096" s="9"/>
      <c r="C1096" s="9"/>
      <c r="D1096" s="9"/>
      <c r="E1096" s="9"/>
      <c r="F1096" s="9"/>
      <c r="G1096" s="9"/>
      <c r="H1096" s="9"/>
      <c r="I1096" s="9"/>
      <c r="J1096" s="9"/>
      <c r="K1096" s="9"/>
      <c r="L1096" s="9"/>
      <c r="M1096" s="9"/>
      <c r="N1096" s="9"/>
      <c r="O1096" s="9"/>
      <c r="P1096" s="9"/>
      <c r="Q1096" s="9"/>
      <c r="R1096" s="9"/>
    </row>
    <row r="1097" spans="1:18" x14ac:dyDescent="0.25">
      <c r="A1097" s="9"/>
      <c r="B1097" s="9"/>
      <c r="C1097" s="9"/>
      <c r="D1097" s="9"/>
      <c r="E1097" s="9"/>
      <c r="F1097" s="9"/>
      <c r="G1097" s="9"/>
      <c r="H1097" s="9"/>
      <c r="I1097" s="9"/>
      <c r="J1097" s="9"/>
      <c r="K1097" s="9"/>
      <c r="L1097" s="9"/>
      <c r="M1097" s="9"/>
      <c r="N1097" s="9"/>
      <c r="O1097" s="9"/>
      <c r="P1097" s="9"/>
      <c r="Q1097" s="9"/>
      <c r="R1097" s="9"/>
    </row>
    <row r="1098" spans="1:18" x14ac:dyDescent="0.25">
      <c r="A1098" s="9"/>
      <c r="B1098" s="9"/>
      <c r="C1098" s="9"/>
      <c r="D1098" s="9"/>
      <c r="E1098" s="9"/>
      <c r="F1098" s="9"/>
      <c r="G1098" s="9"/>
      <c r="H1098" s="9"/>
      <c r="I1098" s="9"/>
      <c r="J1098" s="9"/>
      <c r="K1098" s="9"/>
      <c r="L1098" s="9"/>
      <c r="M1098" s="9"/>
      <c r="N1098" s="9"/>
      <c r="O1098" s="9"/>
      <c r="P1098" s="9"/>
      <c r="Q1098" s="9"/>
      <c r="R1098" s="9"/>
    </row>
    <row r="1099" spans="1:18" x14ac:dyDescent="0.25">
      <c r="A1099" s="9"/>
      <c r="B1099" s="9"/>
      <c r="C1099" s="9"/>
      <c r="D1099" s="9"/>
      <c r="E1099" s="9"/>
      <c r="F1099" s="9"/>
      <c r="G1099" s="9"/>
      <c r="H1099" s="9"/>
      <c r="I1099" s="9"/>
      <c r="J1099" s="9"/>
      <c r="K1099" s="9"/>
      <c r="L1099" s="9"/>
      <c r="M1099" s="9"/>
      <c r="N1099" s="9"/>
      <c r="O1099" s="9"/>
      <c r="P1099" s="9"/>
      <c r="Q1099" s="9"/>
      <c r="R1099" s="9"/>
    </row>
    <row r="1100" spans="1:18" x14ac:dyDescent="0.25">
      <c r="A1100" s="9"/>
      <c r="B1100" s="9"/>
      <c r="C1100" s="9"/>
      <c r="D1100" s="9"/>
      <c r="E1100" s="9"/>
      <c r="F1100" s="9"/>
      <c r="G1100" s="9"/>
      <c r="H1100" s="9"/>
      <c r="I1100" s="9"/>
      <c r="J1100" s="9"/>
      <c r="K1100" s="9"/>
      <c r="L1100" s="9"/>
      <c r="M1100" s="9"/>
      <c r="N1100" s="9"/>
      <c r="O1100" s="9"/>
      <c r="P1100" s="9"/>
      <c r="Q1100" s="9"/>
      <c r="R1100" s="9"/>
    </row>
    <row r="1101" spans="1:18" x14ac:dyDescent="0.25">
      <c r="A1101" s="9"/>
      <c r="B1101" s="9"/>
      <c r="C1101" s="9"/>
      <c r="D1101" s="9"/>
      <c r="E1101" s="9"/>
      <c r="F1101" s="9"/>
      <c r="G1101" s="9"/>
      <c r="H1101" s="9"/>
      <c r="I1101" s="9"/>
      <c r="J1101" s="9"/>
      <c r="K1101" s="9"/>
      <c r="L1101" s="9"/>
      <c r="M1101" s="9"/>
      <c r="N1101" s="9"/>
      <c r="O1101" s="9"/>
      <c r="P1101" s="9"/>
      <c r="Q1101" s="9"/>
      <c r="R1101" s="9"/>
    </row>
    <row r="1102" spans="1:18" x14ac:dyDescent="0.25">
      <c r="A1102" s="9"/>
      <c r="B1102" s="9"/>
      <c r="C1102" s="9"/>
      <c r="D1102" s="9"/>
      <c r="E1102" s="9"/>
      <c r="F1102" s="9"/>
      <c r="G1102" s="9"/>
      <c r="H1102" s="9"/>
      <c r="I1102" s="9"/>
      <c r="J1102" s="9"/>
      <c r="K1102" s="9"/>
      <c r="L1102" s="9"/>
      <c r="M1102" s="9"/>
      <c r="N1102" s="9"/>
      <c r="O1102" s="9"/>
      <c r="P1102" s="9"/>
      <c r="Q1102" s="9"/>
      <c r="R1102" s="9"/>
    </row>
    <row r="1103" spans="1:18" x14ac:dyDescent="0.25">
      <c r="A1103" s="9"/>
      <c r="B1103" s="9"/>
      <c r="C1103" s="9"/>
      <c r="D1103" s="9"/>
      <c r="E1103" s="9"/>
      <c r="F1103" s="9"/>
      <c r="G1103" s="9"/>
      <c r="H1103" s="9"/>
      <c r="I1103" s="9"/>
      <c r="J1103" s="9"/>
      <c r="K1103" s="9"/>
      <c r="L1103" s="9"/>
      <c r="M1103" s="9"/>
      <c r="N1103" s="9"/>
      <c r="O1103" s="9"/>
      <c r="P1103" s="9"/>
      <c r="Q1103" s="9"/>
      <c r="R1103" s="9"/>
    </row>
    <row r="1104" spans="1:18" x14ac:dyDescent="0.25">
      <c r="A1104" s="9"/>
      <c r="B1104" s="9"/>
      <c r="C1104" s="9"/>
      <c r="D1104" s="9"/>
      <c r="E1104" s="9"/>
      <c r="F1104" s="9"/>
      <c r="G1104" s="9"/>
      <c r="H1104" s="9"/>
      <c r="I1104" s="9"/>
      <c r="J1104" s="9"/>
      <c r="K1104" s="9"/>
      <c r="L1104" s="9"/>
      <c r="M1104" s="9"/>
      <c r="N1104" s="9"/>
      <c r="O1104" s="9"/>
      <c r="P1104" s="9"/>
      <c r="Q1104" s="9"/>
      <c r="R1104" s="9"/>
    </row>
    <row r="1105" spans="1:18" x14ac:dyDescent="0.25">
      <c r="A1105" s="9"/>
      <c r="B1105" s="9"/>
      <c r="C1105" s="9"/>
      <c r="D1105" s="9"/>
      <c r="E1105" s="9"/>
      <c r="F1105" s="9"/>
      <c r="G1105" s="9"/>
      <c r="H1105" s="9"/>
      <c r="I1105" s="9"/>
      <c r="J1105" s="9"/>
      <c r="K1105" s="9"/>
      <c r="L1105" s="9"/>
      <c r="M1105" s="9"/>
      <c r="N1105" s="9"/>
      <c r="O1105" s="9"/>
      <c r="P1105" s="9"/>
      <c r="Q1105" s="9"/>
      <c r="R1105" s="9"/>
    </row>
    <row r="1106" spans="1:18" x14ac:dyDescent="0.25">
      <c r="A1106" s="9"/>
      <c r="B1106" s="9"/>
      <c r="C1106" s="9"/>
      <c r="D1106" s="9"/>
      <c r="E1106" s="9"/>
      <c r="F1106" s="9"/>
      <c r="G1106" s="9"/>
      <c r="H1106" s="9"/>
      <c r="I1106" s="9"/>
      <c r="J1106" s="9"/>
      <c r="K1106" s="9"/>
      <c r="L1106" s="9"/>
      <c r="M1106" s="9"/>
      <c r="N1106" s="9"/>
      <c r="O1106" s="9"/>
      <c r="P1106" s="9"/>
      <c r="Q1106" s="9"/>
      <c r="R1106" s="9"/>
    </row>
    <row r="1107" spans="1:18" x14ac:dyDescent="0.25">
      <c r="A1107" s="9"/>
      <c r="B1107" s="9"/>
      <c r="C1107" s="9"/>
      <c r="D1107" s="9"/>
      <c r="E1107" s="9"/>
      <c r="F1107" s="9"/>
      <c r="G1107" s="9"/>
      <c r="H1107" s="9"/>
      <c r="I1107" s="9"/>
      <c r="J1107" s="9"/>
      <c r="K1107" s="9"/>
      <c r="L1107" s="9"/>
      <c r="M1107" s="9"/>
      <c r="N1107" s="9"/>
      <c r="O1107" s="9"/>
      <c r="P1107" s="9"/>
      <c r="Q1107" s="9"/>
      <c r="R1107" s="9"/>
    </row>
    <row r="1108" spans="1:18" x14ac:dyDescent="0.25">
      <c r="A1108" s="9"/>
      <c r="B1108" s="9"/>
      <c r="C1108" s="9"/>
      <c r="D1108" s="9"/>
      <c r="E1108" s="9"/>
      <c r="F1108" s="9"/>
      <c r="G1108" s="9"/>
      <c r="H1108" s="9"/>
      <c r="I1108" s="9"/>
      <c r="J1108" s="9"/>
      <c r="K1108" s="9"/>
      <c r="L1108" s="9"/>
      <c r="M1108" s="9"/>
      <c r="N1108" s="9"/>
      <c r="O1108" s="9"/>
      <c r="P1108" s="9"/>
      <c r="Q1108" s="9"/>
      <c r="R1108" s="9"/>
    </row>
    <row r="1109" spans="1:18" x14ac:dyDescent="0.25">
      <c r="A1109" s="9"/>
      <c r="B1109" s="9"/>
      <c r="C1109" s="9"/>
      <c r="D1109" s="9"/>
      <c r="E1109" s="9"/>
      <c r="F1109" s="9"/>
      <c r="G1109" s="9"/>
      <c r="H1109" s="9"/>
      <c r="I1109" s="9"/>
      <c r="J1109" s="9"/>
      <c r="K1109" s="9"/>
      <c r="L1109" s="9"/>
      <c r="M1109" s="9"/>
      <c r="N1109" s="9"/>
      <c r="O1109" s="9"/>
      <c r="P1109" s="9"/>
      <c r="Q1109" s="9"/>
      <c r="R1109" s="9"/>
    </row>
    <row r="1110" spans="1:18" x14ac:dyDescent="0.25">
      <c r="A1110" s="9"/>
      <c r="B1110" s="9"/>
      <c r="C1110" s="9"/>
      <c r="D1110" s="9"/>
      <c r="E1110" s="9"/>
      <c r="F1110" s="9"/>
      <c r="G1110" s="9"/>
      <c r="H1110" s="9"/>
      <c r="I1110" s="9"/>
      <c r="J1110" s="9"/>
      <c r="K1110" s="9"/>
      <c r="L1110" s="9"/>
      <c r="M1110" s="9"/>
      <c r="N1110" s="9"/>
      <c r="O1110" s="9"/>
      <c r="P1110" s="9"/>
      <c r="Q1110" s="9"/>
      <c r="R1110" s="9"/>
    </row>
    <row r="1111" spans="1:18" x14ac:dyDescent="0.25">
      <c r="A1111" s="9"/>
      <c r="B1111" s="9"/>
      <c r="C1111" s="9"/>
      <c r="D1111" s="9"/>
      <c r="E1111" s="9"/>
      <c r="F1111" s="9"/>
      <c r="G1111" s="9"/>
      <c r="H1111" s="9"/>
      <c r="I1111" s="9"/>
      <c r="J1111" s="9"/>
      <c r="K1111" s="9"/>
      <c r="L1111" s="9"/>
      <c r="M1111" s="9"/>
      <c r="N1111" s="9"/>
      <c r="O1111" s="9"/>
      <c r="P1111" s="9"/>
      <c r="Q1111" s="9"/>
      <c r="R1111" s="9"/>
    </row>
    <row r="1112" spans="1:18" x14ac:dyDescent="0.25">
      <c r="A1112" s="9"/>
      <c r="B1112" s="9"/>
      <c r="C1112" s="9"/>
      <c r="D1112" s="9"/>
      <c r="E1112" s="9"/>
      <c r="F1112" s="9"/>
      <c r="G1112" s="9"/>
      <c r="H1112" s="9"/>
      <c r="I1112" s="9"/>
      <c r="J1112" s="9"/>
      <c r="K1112" s="9"/>
      <c r="L1112" s="9"/>
      <c r="M1112" s="9"/>
      <c r="N1112" s="9"/>
      <c r="O1112" s="9"/>
      <c r="P1112" s="9"/>
      <c r="Q1112" s="9"/>
      <c r="R1112" s="9"/>
    </row>
    <row r="1113" spans="1:18" x14ac:dyDescent="0.25">
      <c r="A1113" s="9"/>
      <c r="B1113" s="9"/>
      <c r="C1113" s="9"/>
      <c r="D1113" s="9"/>
      <c r="E1113" s="9"/>
      <c r="F1113" s="9"/>
      <c r="G1113" s="9"/>
      <c r="H1113" s="9"/>
      <c r="I1113" s="9"/>
      <c r="J1113" s="9"/>
      <c r="K1113" s="9"/>
      <c r="L1113" s="9"/>
      <c r="M1113" s="9"/>
      <c r="N1113" s="9"/>
      <c r="O1113" s="9"/>
      <c r="P1113" s="9"/>
      <c r="Q1113" s="9"/>
      <c r="R1113" s="9"/>
    </row>
    <row r="1114" spans="1:18" x14ac:dyDescent="0.25">
      <c r="A1114" s="9"/>
      <c r="B1114" s="9"/>
      <c r="C1114" s="9"/>
      <c r="D1114" s="9"/>
      <c r="E1114" s="9"/>
      <c r="F1114" s="9"/>
      <c r="G1114" s="9"/>
      <c r="H1114" s="9"/>
      <c r="I1114" s="9"/>
      <c r="J1114" s="9"/>
      <c r="K1114" s="9"/>
      <c r="L1114" s="9"/>
      <c r="M1114" s="9"/>
      <c r="N1114" s="9"/>
      <c r="O1114" s="9"/>
      <c r="P1114" s="9"/>
      <c r="Q1114" s="9"/>
      <c r="R1114" s="9"/>
    </row>
    <row r="1115" spans="1:18" x14ac:dyDescent="0.25">
      <c r="A1115" s="9"/>
      <c r="B1115" s="9"/>
      <c r="C1115" s="9"/>
      <c r="D1115" s="9"/>
      <c r="E1115" s="9"/>
      <c r="F1115" s="9"/>
      <c r="G1115" s="9"/>
      <c r="H1115" s="9"/>
      <c r="I1115" s="9"/>
      <c r="J1115" s="9"/>
      <c r="K1115" s="9"/>
      <c r="L1115" s="9"/>
      <c r="M1115" s="9"/>
      <c r="N1115" s="9"/>
      <c r="O1115" s="9"/>
      <c r="P1115" s="9"/>
      <c r="Q1115" s="9"/>
      <c r="R1115" s="9"/>
    </row>
    <row r="1116" spans="1:18" x14ac:dyDescent="0.25">
      <c r="A1116" s="9"/>
      <c r="B1116" s="9"/>
      <c r="C1116" s="9"/>
      <c r="D1116" s="9"/>
      <c r="E1116" s="9"/>
      <c r="F1116" s="9"/>
      <c r="G1116" s="9"/>
      <c r="H1116" s="9"/>
      <c r="I1116" s="9"/>
      <c r="J1116" s="9"/>
      <c r="K1116" s="9"/>
      <c r="L1116" s="9"/>
      <c r="M1116" s="9"/>
      <c r="N1116" s="9"/>
      <c r="O1116" s="9"/>
      <c r="P1116" s="9"/>
      <c r="Q1116" s="9"/>
      <c r="R1116" s="9"/>
    </row>
    <row r="1117" spans="1:18" x14ac:dyDescent="0.25">
      <c r="A1117" s="9"/>
      <c r="B1117" s="9"/>
      <c r="C1117" s="9"/>
      <c r="D1117" s="9"/>
      <c r="E1117" s="9"/>
      <c r="F1117" s="9"/>
      <c r="G1117" s="9"/>
      <c r="H1117" s="9"/>
      <c r="I1117" s="9"/>
      <c r="J1117" s="9"/>
      <c r="K1117" s="9"/>
      <c r="L1117" s="9"/>
      <c r="M1117" s="9"/>
      <c r="N1117" s="9"/>
      <c r="O1117" s="9"/>
      <c r="P1117" s="9"/>
      <c r="Q1117" s="9"/>
      <c r="R1117" s="9"/>
    </row>
    <row r="1118" spans="1:18" x14ac:dyDescent="0.25">
      <c r="A1118" s="9"/>
      <c r="B1118" s="9"/>
      <c r="C1118" s="9"/>
      <c r="D1118" s="9"/>
      <c r="E1118" s="9"/>
      <c r="F1118" s="9"/>
      <c r="G1118" s="9"/>
      <c r="H1118" s="9"/>
      <c r="I1118" s="9"/>
      <c r="J1118" s="9"/>
      <c r="K1118" s="9"/>
      <c r="L1118" s="9"/>
      <c r="M1118" s="9"/>
      <c r="N1118" s="9"/>
      <c r="O1118" s="9"/>
      <c r="P1118" s="9"/>
      <c r="Q1118" s="9"/>
      <c r="R1118" s="9"/>
    </row>
    <row r="1119" spans="1:18" x14ac:dyDescent="0.25">
      <c r="A1119" s="9"/>
      <c r="B1119" s="9"/>
      <c r="C1119" s="9"/>
      <c r="D1119" s="9"/>
      <c r="E1119" s="9"/>
      <c r="F1119" s="9"/>
      <c r="G1119" s="9"/>
      <c r="H1119" s="9"/>
      <c r="I1119" s="9"/>
      <c r="J1119" s="9"/>
      <c r="K1119" s="9"/>
      <c r="L1119" s="9"/>
      <c r="M1119" s="9"/>
      <c r="N1119" s="9"/>
      <c r="O1119" s="9"/>
      <c r="P1119" s="9"/>
      <c r="Q1119" s="9"/>
      <c r="R1119" s="9"/>
    </row>
    <row r="1120" spans="1:18" x14ac:dyDescent="0.25">
      <c r="A1120" s="9"/>
      <c r="B1120" s="9"/>
      <c r="C1120" s="9"/>
      <c r="D1120" s="9"/>
      <c r="E1120" s="9"/>
      <c r="F1120" s="9"/>
      <c r="G1120" s="9"/>
      <c r="H1120" s="9"/>
      <c r="I1120" s="9"/>
      <c r="J1120" s="9"/>
      <c r="K1120" s="9"/>
      <c r="L1120" s="9"/>
      <c r="M1120" s="9"/>
      <c r="N1120" s="9"/>
      <c r="O1120" s="9"/>
      <c r="P1120" s="9"/>
      <c r="Q1120" s="9"/>
      <c r="R1120" s="9"/>
    </row>
    <row r="1121" spans="1:18" x14ac:dyDescent="0.25">
      <c r="A1121" s="9"/>
      <c r="B1121" s="9"/>
      <c r="C1121" s="9"/>
      <c r="D1121" s="9"/>
      <c r="E1121" s="9"/>
      <c r="F1121" s="9"/>
      <c r="G1121" s="9"/>
      <c r="H1121" s="9"/>
      <c r="I1121" s="9"/>
      <c r="J1121" s="9"/>
      <c r="K1121" s="9"/>
      <c r="L1121" s="9"/>
      <c r="M1121" s="9"/>
      <c r="N1121" s="9"/>
      <c r="O1121" s="9"/>
      <c r="P1121" s="9"/>
      <c r="Q1121" s="9"/>
      <c r="R1121" s="9"/>
    </row>
    <row r="1122" spans="1:18" x14ac:dyDescent="0.25">
      <c r="A1122" s="9"/>
      <c r="B1122" s="9"/>
      <c r="C1122" s="9"/>
      <c r="D1122" s="9"/>
      <c r="E1122" s="9"/>
      <c r="F1122" s="9"/>
      <c r="G1122" s="9"/>
      <c r="H1122" s="9"/>
      <c r="I1122" s="9"/>
      <c r="J1122" s="9"/>
      <c r="K1122" s="9"/>
      <c r="L1122" s="9"/>
      <c r="M1122" s="9"/>
      <c r="N1122" s="9"/>
      <c r="O1122" s="9"/>
      <c r="P1122" s="9"/>
      <c r="Q1122" s="9"/>
      <c r="R1122" s="9"/>
    </row>
    <row r="1123" spans="1:18" x14ac:dyDescent="0.25">
      <c r="A1123" s="9"/>
      <c r="B1123" s="9"/>
      <c r="C1123" s="9"/>
      <c r="D1123" s="9"/>
      <c r="E1123" s="9"/>
      <c r="F1123" s="9"/>
      <c r="G1123" s="9"/>
      <c r="H1123" s="9"/>
      <c r="I1123" s="9"/>
      <c r="J1123" s="9"/>
      <c r="K1123" s="9"/>
      <c r="L1123" s="9"/>
      <c r="M1123" s="9"/>
      <c r="N1123" s="9"/>
      <c r="O1123" s="9"/>
      <c r="P1123" s="9"/>
      <c r="Q1123" s="9"/>
      <c r="R1123" s="9"/>
    </row>
    <row r="1124" spans="1:18" x14ac:dyDescent="0.25">
      <c r="A1124" s="9"/>
      <c r="B1124" s="9"/>
      <c r="C1124" s="9"/>
      <c r="D1124" s="9"/>
      <c r="E1124" s="9"/>
      <c r="F1124" s="9"/>
      <c r="G1124" s="9"/>
      <c r="H1124" s="9"/>
      <c r="I1124" s="9"/>
      <c r="J1124" s="9"/>
      <c r="K1124" s="9"/>
      <c r="L1124" s="9"/>
      <c r="M1124" s="9"/>
      <c r="N1124" s="9"/>
      <c r="O1124" s="9"/>
      <c r="P1124" s="9"/>
      <c r="Q1124" s="9"/>
      <c r="R1124" s="9"/>
    </row>
    <row r="1125" spans="1:18" x14ac:dyDescent="0.25">
      <c r="A1125" s="9"/>
      <c r="B1125" s="9"/>
      <c r="C1125" s="9"/>
      <c r="D1125" s="9"/>
      <c r="E1125" s="9"/>
      <c r="F1125" s="9"/>
      <c r="G1125" s="9"/>
      <c r="H1125" s="9"/>
      <c r="I1125" s="9"/>
      <c r="J1125" s="9"/>
      <c r="K1125" s="9"/>
      <c r="L1125" s="9"/>
      <c r="M1125" s="9"/>
      <c r="N1125" s="9"/>
      <c r="O1125" s="9"/>
      <c r="P1125" s="9"/>
      <c r="Q1125" s="9"/>
      <c r="R1125" s="9"/>
    </row>
    <row r="1126" spans="1:18" x14ac:dyDescent="0.25">
      <c r="A1126" s="9"/>
      <c r="B1126" s="9"/>
      <c r="C1126" s="9"/>
      <c r="D1126" s="9"/>
      <c r="E1126" s="9"/>
      <c r="F1126" s="9"/>
      <c r="G1126" s="9"/>
      <c r="H1126" s="9"/>
      <c r="I1126" s="9"/>
      <c r="J1126" s="9"/>
      <c r="K1126" s="9"/>
      <c r="L1126" s="9"/>
      <c r="M1126" s="9"/>
      <c r="N1126" s="9"/>
      <c r="O1126" s="9"/>
      <c r="P1126" s="9"/>
      <c r="Q1126" s="9"/>
      <c r="R1126" s="9"/>
    </row>
    <row r="1127" spans="1:18" x14ac:dyDescent="0.25">
      <c r="A1127" s="9"/>
      <c r="B1127" s="9"/>
      <c r="C1127" s="9"/>
      <c r="D1127" s="9"/>
      <c r="E1127" s="9"/>
      <c r="F1127" s="9"/>
      <c r="G1127" s="9"/>
      <c r="H1127" s="9"/>
      <c r="I1127" s="9"/>
      <c r="J1127" s="9"/>
      <c r="K1127" s="9"/>
      <c r="L1127" s="9"/>
      <c r="M1127" s="9"/>
      <c r="N1127" s="9"/>
      <c r="O1127" s="9"/>
      <c r="P1127" s="9"/>
      <c r="Q1127" s="9"/>
      <c r="R1127" s="9"/>
    </row>
    <row r="1128" spans="1:18" x14ac:dyDescent="0.25">
      <c r="A1128" s="9"/>
      <c r="B1128" s="9"/>
      <c r="C1128" s="9"/>
      <c r="D1128" s="9"/>
      <c r="E1128" s="9"/>
      <c r="F1128" s="9"/>
      <c r="G1128" s="9"/>
      <c r="H1128" s="9"/>
      <c r="I1128" s="9"/>
      <c r="J1128" s="9"/>
      <c r="K1128" s="9"/>
      <c r="L1128" s="9"/>
      <c r="M1128" s="9"/>
      <c r="N1128" s="9"/>
      <c r="O1128" s="9"/>
      <c r="P1128" s="9"/>
      <c r="Q1128" s="9"/>
      <c r="R1128" s="9"/>
    </row>
    <row r="1129" spans="1:18" x14ac:dyDescent="0.25">
      <c r="A1129" s="9"/>
      <c r="B1129" s="9"/>
      <c r="C1129" s="9"/>
      <c r="D1129" s="9"/>
      <c r="E1129" s="9"/>
      <c r="F1129" s="9"/>
      <c r="G1129" s="9"/>
      <c r="H1129" s="9"/>
      <c r="I1129" s="9"/>
      <c r="J1129" s="9"/>
      <c r="K1129" s="9"/>
      <c r="L1129" s="9"/>
      <c r="M1129" s="9"/>
      <c r="N1129" s="9"/>
      <c r="O1129" s="9"/>
      <c r="P1129" s="9"/>
      <c r="Q1129" s="9"/>
      <c r="R1129" s="9"/>
    </row>
    <row r="1130" spans="1:18" x14ac:dyDescent="0.25">
      <c r="A1130" s="9"/>
      <c r="B1130" s="9"/>
      <c r="C1130" s="9"/>
      <c r="D1130" s="9"/>
      <c r="E1130" s="9"/>
      <c r="F1130" s="9"/>
      <c r="G1130" s="9"/>
      <c r="H1130" s="9"/>
      <c r="I1130" s="9"/>
      <c r="J1130" s="9"/>
      <c r="K1130" s="9"/>
      <c r="L1130" s="9"/>
      <c r="M1130" s="9"/>
      <c r="N1130" s="9"/>
      <c r="O1130" s="9"/>
      <c r="P1130" s="9"/>
      <c r="Q1130" s="9"/>
      <c r="R1130" s="9"/>
    </row>
    <row r="1131" spans="1:18" x14ac:dyDescent="0.25">
      <c r="A1131" s="9"/>
      <c r="B1131" s="9"/>
      <c r="C1131" s="9"/>
      <c r="D1131" s="9"/>
      <c r="E1131" s="9"/>
      <c r="F1131" s="9"/>
      <c r="G1131" s="9"/>
      <c r="H1131" s="9"/>
      <c r="I1131" s="9"/>
      <c r="J1131" s="9"/>
      <c r="K1131" s="9"/>
      <c r="L1131" s="9"/>
      <c r="M1131" s="9"/>
      <c r="N1131" s="9"/>
      <c r="O1131" s="9"/>
      <c r="P1131" s="9"/>
      <c r="Q1131" s="9"/>
      <c r="R1131" s="9"/>
    </row>
    <row r="1132" spans="1:18" x14ac:dyDescent="0.25">
      <c r="A1132" s="9"/>
      <c r="B1132" s="9"/>
      <c r="C1132" s="9"/>
      <c r="D1132" s="9"/>
      <c r="E1132" s="9"/>
      <c r="F1132" s="9"/>
      <c r="G1132" s="9"/>
      <c r="H1132" s="9"/>
      <c r="I1132" s="9"/>
      <c r="J1132" s="9"/>
      <c r="K1132" s="9"/>
      <c r="L1132" s="9"/>
      <c r="M1132" s="9"/>
      <c r="N1132" s="9"/>
      <c r="O1132" s="9"/>
      <c r="P1132" s="9"/>
      <c r="Q1132" s="9"/>
      <c r="R1132" s="9"/>
    </row>
    <row r="1133" spans="1:18" x14ac:dyDescent="0.25">
      <c r="A1133" s="9"/>
      <c r="B1133" s="9"/>
      <c r="C1133" s="9"/>
      <c r="D1133" s="9"/>
      <c r="E1133" s="9"/>
      <c r="F1133" s="9"/>
      <c r="G1133" s="9"/>
      <c r="H1133" s="9"/>
      <c r="I1133" s="9"/>
      <c r="J1133" s="9"/>
      <c r="K1133" s="9"/>
      <c r="L1133" s="9"/>
      <c r="M1133" s="9"/>
      <c r="N1133" s="9"/>
      <c r="O1133" s="9"/>
      <c r="P1133" s="9"/>
      <c r="Q1133" s="9"/>
      <c r="R1133" s="9"/>
    </row>
    <row r="1134" spans="1:18" x14ac:dyDescent="0.25">
      <c r="A1134" s="9"/>
      <c r="B1134" s="9"/>
      <c r="C1134" s="9"/>
      <c r="D1134" s="9"/>
      <c r="E1134" s="9"/>
      <c r="F1134" s="9"/>
      <c r="G1134" s="9"/>
      <c r="H1134" s="9"/>
      <c r="I1134" s="9"/>
      <c r="J1134" s="9"/>
      <c r="K1134" s="9"/>
      <c r="L1134" s="9"/>
      <c r="M1134" s="9"/>
      <c r="N1134" s="9"/>
      <c r="O1134" s="9"/>
      <c r="P1134" s="9"/>
      <c r="Q1134" s="9"/>
      <c r="R1134" s="9"/>
    </row>
    <row r="1135" spans="1:18" x14ac:dyDescent="0.25">
      <c r="A1135" s="9"/>
      <c r="B1135" s="9"/>
      <c r="C1135" s="9"/>
      <c r="D1135" s="9"/>
      <c r="E1135" s="9"/>
      <c r="F1135" s="9"/>
      <c r="G1135" s="9"/>
      <c r="H1135" s="9"/>
      <c r="I1135" s="9"/>
      <c r="J1135" s="9"/>
      <c r="K1135" s="9"/>
      <c r="L1135" s="9"/>
      <c r="M1135" s="9"/>
      <c r="N1135" s="9"/>
      <c r="O1135" s="9"/>
      <c r="P1135" s="9"/>
      <c r="Q1135" s="9"/>
      <c r="R1135" s="9"/>
    </row>
    <row r="1136" spans="1:18" x14ac:dyDescent="0.25">
      <c r="A1136" s="9"/>
      <c r="B1136" s="9"/>
      <c r="C1136" s="9"/>
      <c r="D1136" s="9"/>
      <c r="E1136" s="9"/>
      <c r="F1136" s="9"/>
      <c r="G1136" s="9"/>
      <c r="H1136" s="9"/>
      <c r="I1136" s="9"/>
      <c r="J1136" s="9"/>
      <c r="K1136" s="9"/>
      <c r="L1136" s="9"/>
      <c r="M1136" s="9"/>
      <c r="N1136" s="9"/>
      <c r="O1136" s="9"/>
      <c r="P1136" s="9"/>
      <c r="Q1136" s="9"/>
      <c r="R1136" s="9"/>
    </row>
    <row r="1137" spans="1:18" x14ac:dyDescent="0.25">
      <c r="A1137" s="9"/>
      <c r="B1137" s="9"/>
      <c r="C1137" s="9"/>
      <c r="D1137" s="9"/>
      <c r="E1137" s="9"/>
      <c r="F1137" s="9"/>
      <c r="G1137" s="9"/>
      <c r="H1137" s="9"/>
      <c r="I1137" s="9"/>
      <c r="J1137" s="9"/>
      <c r="K1137" s="9"/>
      <c r="L1137" s="9"/>
      <c r="M1137" s="9"/>
      <c r="N1137" s="9"/>
      <c r="O1137" s="9"/>
      <c r="P1137" s="9"/>
      <c r="Q1137" s="9"/>
      <c r="R1137" s="9"/>
    </row>
    <row r="1138" spans="1:18" x14ac:dyDescent="0.25">
      <c r="A1138" s="9"/>
      <c r="B1138" s="9"/>
      <c r="C1138" s="9"/>
      <c r="D1138" s="9"/>
      <c r="E1138" s="9"/>
      <c r="F1138" s="9"/>
      <c r="G1138" s="9"/>
      <c r="H1138" s="9"/>
      <c r="I1138" s="9"/>
      <c r="J1138" s="9"/>
      <c r="K1138" s="9"/>
      <c r="L1138" s="9"/>
      <c r="M1138" s="9"/>
      <c r="N1138" s="9"/>
      <c r="O1138" s="9"/>
      <c r="P1138" s="9"/>
      <c r="Q1138" s="9"/>
      <c r="R1138" s="9"/>
    </row>
    <row r="1139" spans="1:18" x14ac:dyDescent="0.25">
      <c r="A1139" s="9"/>
      <c r="B1139" s="9"/>
      <c r="C1139" s="9"/>
      <c r="D1139" s="9"/>
      <c r="E1139" s="9"/>
      <c r="F1139" s="9"/>
      <c r="G1139" s="9"/>
      <c r="H1139" s="9"/>
      <c r="I1139" s="9"/>
      <c r="J1139" s="9"/>
      <c r="K1139" s="9"/>
      <c r="L1139" s="9"/>
      <c r="M1139" s="9"/>
      <c r="N1139" s="9"/>
      <c r="O1139" s="9"/>
      <c r="P1139" s="9"/>
      <c r="Q1139" s="9"/>
      <c r="R1139" s="9"/>
    </row>
    <row r="1140" spans="1:18" x14ac:dyDescent="0.25">
      <c r="A1140" s="9"/>
      <c r="B1140" s="9"/>
      <c r="C1140" s="9"/>
      <c r="D1140" s="9"/>
      <c r="E1140" s="9"/>
      <c r="F1140" s="9"/>
      <c r="G1140" s="9"/>
      <c r="H1140" s="9"/>
      <c r="I1140" s="9"/>
      <c r="J1140" s="9"/>
      <c r="K1140" s="9"/>
      <c r="L1140" s="9"/>
      <c r="M1140" s="9"/>
      <c r="N1140" s="9"/>
      <c r="O1140" s="9"/>
      <c r="P1140" s="9"/>
      <c r="Q1140" s="9"/>
      <c r="R1140" s="9"/>
    </row>
    <row r="1141" spans="1:18" x14ac:dyDescent="0.25">
      <c r="A1141" s="9"/>
      <c r="B1141" s="9"/>
      <c r="C1141" s="9"/>
      <c r="D1141" s="9"/>
      <c r="E1141" s="9"/>
      <c r="F1141" s="9"/>
      <c r="G1141" s="9"/>
      <c r="H1141" s="9"/>
      <c r="I1141" s="9"/>
      <c r="J1141" s="9"/>
      <c r="K1141" s="9"/>
      <c r="L1141" s="9"/>
      <c r="M1141" s="9"/>
      <c r="N1141" s="9"/>
      <c r="O1141" s="9"/>
      <c r="P1141" s="9"/>
      <c r="Q1141" s="9"/>
      <c r="R1141" s="9"/>
    </row>
    <row r="1142" spans="1:18" x14ac:dyDescent="0.25">
      <c r="A1142" s="9"/>
      <c r="B1142" s="9"/>
      <c r="C1142" s="9"/>
      <c r="D1142" s="9"/>
      <c r="E1142" s="9"/>
      <c r="F1142" s="9"/>
      <c r="G1142" s="9"/>
      <c r="H1142" s="9"/>
      <c r="I1142" s="9"/>
      <c r="J1142" s="9"/>
      <c r="K1142" s="9"/>
      <c r="L1142" s="9"/>
      <c r="M1142" s="9"/>
      <c r="N1142" s="9"/>
      <c r="O1142" s="9"/>
      <c r="P1142" s="9"/>
      <c r="Q1142" s="9"/>
      <c r="R1142" s="9"/>
    </row>
    <row r="1143" spans="1:18" x14ac:dyDescent="0.25">
      <c r="A1143" s="9"/>
      <c r="B1143" s="9"/>
      <c r="C1143" s="9"/>
      <c r="D1143" s="9"/>
      <c r="E1143" s="9"/>
      <c r="F1143" s="9"/>
      <c r="G1143" s="9"/>
      <c r="H1143" s="9"/>
      <c r="I1143" s="9"/>
      <c r="J1143" s="9"/>
      <c r="K1143" s="9"/>
      <c r="L1143" s="9"/>
      <c r="M1143" s="9"/>
      <c r="N1143" s="9"/>
      <c r="O1143" s="9"/>
      <c r="P1143" s="9"/>
      <c r="Q1143" s="9"/>
      <c r="R1143" s="9"/>
    </row>
    <row r="1144" spans="1:18" x14ac:dyDescent="0.25">
      <c r="A1144" s="9"/>
      <c r="B1144" s="9"/>
      <c r="C1144" s="9"/>
      <c r="D1144" s="9"/>
      <c r="E1144" s="9"/>
      <c r="F1144" s="9"/>
      <c r="G1144" s="9"/>
      <c r="H1144" s="9"/>
      <c r="I1144" s="9"/>
      <c r="J1144" s="9"/>
      <c r="K1144" s="9"/>
      <c r="L1144" s="9"/>
      <c r="M1144" s="9"/>
      <c r="N1144" s="9"/>
      <c r="O1144" s="9"/>
      <c r="P1144" s="9"/>
      <c r="Q1144" s="9"/>
      <c r="R1144" s="9"/>
    </row>
    <row r="1145" spans="1:18" x14ac:dyDescent="0.25">
      <c r="A1145" s="9"/>
      <c r="B1145" s="9"/>
      <c r="C1145" s="9"/>
      <c r="D1145" s="9"/>
      <c r="E1145" s="9"/>
      <c r="F1145" s="9"/>
      <c r="G1145" s="9"/>
      <c r="H1145" s="9"/>
      <c r="I1145" s="9"/>
      <c r="J1145" s="9"/>
      <c r="K1145" s="9"/>
      <c r="L1145" s="9"/>
      <c r="M1145" s="9"/>
      <c r="N1145" s="9"/>
      <c r="O1145" s="9"/>
      <c r="P1145" s="9"/>
      <c r="Q1145" s="9"/>
      <c r="R1145" s="9"/>
    </row>
    <row r="1146" spans="1:18" x14ac:dyDescent="0.25">
      <c r="A1146" s="9"/>
      <c r="B1146" s="9"/>
      <c r="C1146" s="9"/>
      <c r="D1146" s="9"/>
      <c r="E1146" s="9"/>
      <c r="F1146" s="9"/>
      <c r="G1146" s="9"/>
      <c r="H1146" s="9"/>
      <c r="I1146" s="9"/>
      <c r="J1146" s="9"/>
      <c r="K1146" s="9"/>
      <c r="L1146" s="9"/>
      <c r="M1146" s="9"/>
      <c r="N1146" s="9"/>
      <c r="O1146" s="9"/>
      <c r="P1146" s="9"/>
      <c r="Q1146" s="9"/>
      <c r="R1146" s="9"/>
    </row>
    <row r="1147" spans="1:18" x14ac:dyDescent="0.25">
      <c r="A1147" s="9"/>
      <c r="B1147" s="9"/>
      <c r="C1147" s="9"/>
      <c r="D1147" s="9"/>
      <c r="E1147" s="9"/>
      <c r="F1147" s="9"/>
      <c r="G1147" s="9"/>
      <c r="H1147" s="9"/>
      <c r="I1147" s="9"/>
      <c r="J1147" s="9"/>
      <c r="K1147" s="9"/>
      <c r="L1147" s="9"/>
      <c r="M1147" s="9"/>
      <c r="N1147" s="9"/>
      <c r="O1147" s="9"/>
      <c r="P1147" s="9"/>
      <c r="Q1147" s="9"/>
      <c r="R1147" s="9"/>
    </row>
    <row r="1148" spans="1:18" x14ac:dyDescent="0.25">
      <c r="A1148" s="9"/>
      <c r="B1148" s="9"/>
      <c r="C1148" s="9"/>
      <c r="D1148" s="9"/>
      <c r="E1148" s="9"/>
      <c r="F1148" s="9"/>
      <c r="G1148" s="9"/>
      <c r="H1148" s="9"/>
      <c r="I1148" s="9"/>
      <c r="J1148" s="9"/>
      <c r="K1148" s="9"/>
      <c r="L1148" s="9"/>
      <c r="M1148" s="9"/>
      <c r="N1148" s="9"/>
      <c r="O1148" s="9"/>
      <c r="P1148" s="9"/>
      <c r="Q1148" s="9"/>
      <c r="R1148" s="9"/>
    </row>
    <row r="1149" spans="1:18" x14ac:dyDescent="0.25">
      <c r="A1149" s="9"/>
      <c r="B1149" s="9"/>
      <c r="C1149" s="9"/>
      <c r="D1149" s="9"/>
      <c r="E1149" s="9"/>
      <c r="F1149" s="9"/>
      <c r="G1149" s="9"/>
      <c r="H1149" s="9"/>
      <c r="I1149" s="9"/>
      <c r="J1149" s="9"/>
      <c r="K1149" s="9"/>
      <c r="L1149" s="9"/>
      <c r="M1149" s="9"/>
      <c r="N1149" s="9"/>
      <c r="O1149" s="9"/>
      <c r="P1149" s="9"/>
      <c r="Q1149" s="9"/>
      <c r="R1149" s="9"/>
    </row>
    <row r="1150" spans="1:18" x14ac:dyDescent="0.25">
      <c r="A1150" s="9"/>
      <c r="B1150" s="9"/>
      <c r="C1150" s="9"/>
      <c r="D1150" s="9"/>
      <c r="E1150" s="9"/>
      <c r="F1150" s="9"/>
      <c r="G1150" s="9"/>
      <c r="H1150" s="9"/>
      <c r="I1150" s="9"/>
      <c r="J1150" s="9"/>
      <c r="K1150" s="9"/>
      <c r="L1150" s="9"/>
      <c r="M1150" s="9"/>
      <c r="N1150" s="9"/>
      <c r="O1150" s="9"/>
      <c r="P1150" s="9"/>
      <c r="Q1150" s="9"/>
      <c r="R1150" s="9"/>
    </row>
    <row r="1151" spans="1:18" x14ac:dyDescent="0.25">
      <c r="A1151" s="9"/>
      <c r="B1151" s="9"/>
      <c r="C1151" s="9"/>
      <c r="D1151" s="9"/>
      <c r="E1151" s="9"/>
      <c r="F1151" s="9"/>
      <c r="G1151" s="9"/>
      <c r="H1151" s="9"/>
      <c r="I1151" s="9"/>
      <c r="J1151" s="9"/>
      <c r="K1151" s="9"/>
      <c r="L1151" s="9"/>
      <c r="M1151" s="9"/>
      <c r="N1151" s="9"/>
      <c r="O1151" s="9"/>
      <c r="P1151" s="9"/>
      <c r="Q1151" s="9"/>
      <c r="R1151" s="9"/>
    </row>
    <row r="1152" spans="1:18" x14ac:dyDescent="0.25">
      <c r="A1152" s="9"/>
      <c r="B1152" s="9"/>
      <c r="C1152" s="9"/>
      <c r="D1152" s="9"/>
      <c r="E1152" s="9"/>
      <c r="F1152" s="9"/>
      <c r="G1152" s="9"/>
      <c r="H1152" s="9"/>
      <c r="I1152" s="9"/>
      <c r="J1152" s="9"/>
      <c r="K1152" s="9"/>
      <c r="L1152" s="9"/>
      <c r="M1152" s="9"/>
      <c r="N1152" s="9"/>
      <c r="O1152" s="9"/>
      <c r="P1152" s="9"/>
      <c r="Q1152" s="9"/>
      <c r="R1152" s="9"/>
    </row>
    <row r="1153" spans="1:18" x14ac:dyDescent="0.25">
      <c r="A1153" s="9"/>
      <c r="B1153" s="9"/>
      <c r="C1153" s="9"/>
      <c r="D1153" s="9"/>
      <c r="E1153" s="9"/>
      <c r="F1153" s="9"/>
      <c r="G1153" s="9"/>
      <c r="H1153" s="9"/>
      <c r="I1153" s="9"/>
      <c r="J1153" s="9"/>
      <c r="K1153" s="9"/>
      <c r="L1153" s="9"/>
      <c r="M1153" s="9"/>
      <c r="N1153" s="9"/>
      <c r="O1153" s="9"/>
      <c r="P1153" s="9"/>
      <c r="Q1153" s="9"/>
      <c r="R1153" s="9"/>
    </row>
    <row r="1154" spans="1:18" x14ac:dyDescent="0.25">
      <c r="A1154" s="9"/>
      <c r="B1154" s="9"/>
      <c r="C1154" s="9"/>
      <c r="D1154" s="9"/>
      <c r="E1154" s="9"/>
      <c r="F1154" s="9"/>
      <c r="G1154" s="9"/>
      <c r="H1154" s="9"/>
      <c r="I1154" s="9"/>
      <c r="J1154" s="9"/>
      <c r="K1154" s="9"/>
      <c r="L1154" s="9"/>
      <c r="M1154" s="9"/>
      <c r="N1154" s="9"/>
      <c r="O1154" s="9"/>
      <c r="P1154" s="9"/>
      <c r="Q1154" s="9"/>
      <c r="R1154" s="9"/>
    </row>
    <row r="1155" spans="1:18" x14ac:dyDescent="0.25">
      <c r="A1155" s="9"/>
      <c r="B1155" s="9"/>
      <c r="C1155" s="9"/>
      <c r="D1155" s="9"/>
      <c r="E1155" s="9"/>
      <c r="F1155" s="9"/>
      <c r="G1155" s="9"/>
      <c r="H1155" s="9"/>
      <c r="I1155" s="9"/>
      <c r="J1155" s="9"/>
      <c r="K1155" s="9"/>
      <c r="L1155" s="9"/>
      <c r="M1155" s="9"/>
      <c r="N1155" s="9"/>
      <c r="O1155" s="9"/>
      <c r="P1155" s="9"/>
      <c r="Q1155" s="9"/>
      <c r="R1155" s="9"/>
    </row>
    <row r="1156" spans="1:18" x14ac:dyDescent="0.25">
      <c r="A1156" s="9"/>
      <c r="B1156" s="9"/>
      <c r="C1156" s="9"/>
      <c r="D1156" s="9"/>
      <c r="E1156" s="9"/>
      <c r="F1156" s="9"/>
      <c r="G1156" s="9"/>
      <c r="H1156" s="9"/>
      <c r="I1156" s="9"/>
      <c r="J1156" s="9"/>
      <c r="K1156" s="9"/>
      <c r="L1156" s="9"/>
      <c r="M1156" s="9"/>
      <c r="N1156" s="9"/>
      <c r="O1156" s="9"/>
      <c r="P1156" s="9"/>
      <c r="Q1156" s="9"/>
      <c r="R1156" s="9"/>
    </row>
    <row r="1157" spans="1:18" x14ac:dyDescent="0.25">
      <c r="A1157" s="9"/>
      <c r="B1157" s="9"/>
      <c r="C1157" s="9"/>
      <c r="D1157" s="9"/>
      <c r="E1157" s="9"/>
      <c r="F1157" s="9"/>
      <c r="G1157" s="9"/>
      <c r="H1157" s="9"/>
      <c r="I1157" s="9"/>
      <c r="J1157" s="9"/>
      <c r="K1157" s="9"/>
      <c r="L1157" s="9"/>
      <c r="M1157" s="9"/>
      <c r="N1157" s="9"/>
      <c r="O1157" s="9"/>
      <c r="P1157" s="9"/>
      <c r="Q1157" s="9"/>
      <c r="R1157" s="9"/>
    </row>
    <row r="1158" spans="1:18" x14ac:dyDescent="0.25">
      <c r="A1158" s="9"/>
      <c r="B1158" s="9"/>
      <c r="C1158" s="9"/>
      <c r="D1158" s="9"/>
      <c r="E1158" s="9"/>
      <c r="F1158" s="9"/>
      <c r="G1158" s="9"/>
      <c r="H1158" s="9"/>
      <c r="I1158" s="9"/>
      <c r="J1158" s="9"/>
      <c r="K1158" s="9"/>
      <c r="L1158" s="9"/>
      <c r="M1158" s="9"/>
      <c r="N1158" s="9"/>
      <c r="O1158" s="9"/>
      <c r="P1158" s="9"/>
      <c r="Q1158" s="9"/>
      <c r="R1158" s="9"/>
    </row>
    <row r="1159" spans="1:18" x14ac:dyDescent="0.25">
      <c r="A1159" s="9"/>
      <c r="B1159" s="9"/>
      <c r="C1159" s="9"/>
      <c r="D1159" s="9"/>
      <c r="E1159" s="9"/>
      <c r="F1159" s="9"/>
      <c r="G1159" s="9"/>
      <c r="H1159" s="9"/>
      <c r="I1159" s="9"/>
      <c r="J1159" s="9"/>
      <c r="K1159" s="9"/>
      <c r="L1159" s="9"/>
      <c r="M1159" s="9"/>
      <c r="N1159" s="9"/>
      <c r="O1159" s="9"/>
      <c r="P1159" s="9"/>
      <c r="Q1159" s="9"/>
      <c r="R1159" s="9"/>
    </row>
    <row r="1160" spans="1:18" x14ac:dyDescent="0.25">
      <c r="A1160" s="9"/>
      <c r="B1160" s="9"/>
      <c r="C1160" s="9"/>
      <c r="D1160" s="9"/>
      <c r="E1160" s="9"/>
      <c r="F1160" s="9"/>
      <c r="G1160" s="9"/>
      <c r="H1160" s="9"/>
      <c r="I1160" s="9"/>
      <c r="J1160" s="9"/>
      <c r="K1160" s="9"/>
      <c r="L1160" s="9"/>
      <c r="M1160" s="9"/>
      <c r="N1160" s="9"/>
      <c r="O1160" s="9"/>
      <c r="P1160" s="9"/>
      <c r="Q1160" s="9"/>
      <c r="R1160" s="9"/>
    </row>
    <row r="1161" spans="1:18" x14ac:dyDescent="0.25">
      <c r="A1161" s="9"/>
      <c r="B1161" s="9"/>
      <c r="C1161" s="9"/>
      <c r="D1161" s="9"/>
      <c r="E1161" s="9"/>
      <c r="F1161" s="9"/>
      <c r="G1161" s="9"/>
      <c r="H1161" s="9"/>
      <c r="I1161" s="9"/>
      <c r="J1161" s="9"/>
      <c r="K1161" s="9"/>
      <c r="L1161" s="9"/>
      <c r="M1161" s="9"/>
      <c r="N1161" s="9"/>
      <c r="O1161" s="9"/>
      <c r="P1161" s="9"/>
      <c r="Q1161" s="9"/>
      <c r="R1161" s="9"/>
    </row>
    <row r="1162" spans="1:18" x14ac:dyDescent="0.25">
      <c r="A1162" s="9"/>
      <c r="B1162" s="9"/>
      <c r="C1162" s="9"/>
      <c r="D1162" s="9"/>
      <c r="E1162" s="9"/>
      <c r="F1162" s="9"/>
      <c r="G1162" s="9"/>
      <c r="H1162" s="9"/>
      <c r="I1162" s="9"/>
      <c r="J1162" s="9"/>
      <c r="K1162" s="9"/>
      <c r="L1162" s="9"/>
      <c r="M1162" s="9"/>
      <c r="N1162" s="9"/>
      <c r="O1162" s="9"/>
      <c r="P1162" s="9"/>
      <c r="Q1162" s="9"/>
      <c r="R1162" s="9"/>
    </row>
    <row r="1163" spans="1:18" x14ac:dyDescent="0.25">
      <c r="A1163" s="9"/>
      <c r="B1163" s="9"/>
      <c r="C1163" s="9"/>
      <c r="D1163" s="9"/>
      <c r="E1163" s="9"/>
      <c r="F1163" s="9"/>
      <c r="G1163" s="9"/>
      <c r="H1163" s="9"/>
      <c r="I1163" s="9"/>
      <c r="J1163" s="9"/>
      <c r="K1163" s="9"/>
      <c r="L1163" s="9"/>
      <c r="M1163" s="9"/>
      <c r="N1163" s="9"/>
      <c r="O1163" s="9"/>
      <c r="P1163" s="9"/>
      <c r="Q1163" s="9"/>
      <c r="R1163" s="9"/>
    </row>
    <row r="1164" spans="1:18" x14ac:dyDescent="0.25">
      <c r="A1164" s="9"/>
      <c r="B1164" s="9"/>
      <c r="C1164" s="9"/>
      <c r="D1164" s="9"/>
      <c r="E1164" s="9"/>
      <c r="F1164" s="9"/>
      <c r="G1164" s="9"/>
      <c r="H1164" s="9"/>
      <c r="I1164" s="9"/>
      <c r="J1164" s="9"/>
      <c r="K1164" s="9"/>
      <c r="L1164" s="9"/>
      <c r="M1164" s="9"/>
      <c r="N1164" s="9"/>
      <c r="O1164" s="9"/>
      <c r="P1164" s="9"/>
      <c r="Q1164" s="9"/>
      <c r="R1164" s="9"/>
    </row>
    <row r="1165" spans="1:18" x14ac:dyDescent="0.25">
      <c r="A1165" s="9"/>
      <c r="B1165" s="9"/>
      <c r="C1165" s="9"/>
      <c r="D1165" s="9"/>
      <c r="E1165" s="9"/>
      <c r="F1165" s="9"/>
      <c r="G1165" s="9"/>
      <c r="H1165" s="9"/>
      <c r="I1165" s="9"/>
      <c r="J1165" s="9"/>
      <c r="K1165" s="9"/>
      <c r="L1165" s="9"/>
      <c r="M1165" s="9"/>
      <c r="N1165" s="9"/>
      <c r="O1165" s="9"/>
      <c r="P1165" s="9"/>
      <c r="Q1165" s="9"/>
      <c r="R1165" s="9"/>
    </row>
    <row r="1166" spans="1:18" x14ac:dyDescent="0.25">
      <c r="A1166" s="9"/>
      <c r="B1166" s="9"/>
      <c r="C1166" s="9"/>
      <c r="D1166" s="9"/>
      <c r="E1166" s="9"/>
      <c r="F1166" s="9"/>
      <c r="G1166" s="9"/>
      <c r="H1166" s="9"/>
      <c r="I1166" s="9"/>
      <c r="J1166" s="9"/>
      <c r="K1166" s="9"/>
      <c r="L1166" s="9"/>
      <c r="M1166" s="9"/>
      <c r="N1166" s="9"/>
      <c r="O1166" s="9"/>
      <c r="P1166" s="9"/>
      <c r="Q1166" s="9"/>
      <c r="R1166" s="9"/>
    </row>
    <row r="1167" spans="1:18" x14ac:dyDescent="0.25">
      <c r="A1167" s="9"/>
      <c r="B1167" s="9"/>
      <c r="C1167" s="9"/>
      <c r="D1167" s="9"/>
      <c r="E1167" s="9"/>
      <c r="F1167" s="9"/>
      <c r="G1167" s="9"/>
      <c r="H1167" s="9"/>
      <c r="I1167" s="9"/>
      <c r="J1167" s="9"/>
      <c r="K1167" s="9"/>
      <c r="L1167" s="9"/>
      <c r="M1167" s="9"/>
      <c r="N1167" s="9"/>
      <c r="O1167" s="9"/>
      <c r="P1167" s="9"/>
      <c r="Q1167" s="9"/>
      <c r="R1167" s="9"/>
    </row>
    <row r="1168" spans="1:18" x14ac:dyDescent="0.25">
      <c r="A1168" s="9"/>
      <c r="B1168" s="9"/>
      <c r="C1168" s="9"/>
      <c r="D1168" s="9"/>
      <c r="E1168" s="9"/>
      <c r="F1168" s="9"/>
      <c r="G1168" s="9"/>
      <c r="H1168" s="9"/>
      <c r="I1168" s="9"/>
      <c r="J1168" s="9"/>
      <c r="K1168" s="9"/>
      <c r="L1168" s="9"/>
      <c r="M1168" s="9"/>
      <c r="N1168" s="9"/>
      <c r="O1168" s="9"/>
      <c r="P1168" s="9"/>
      <c r="Q1168" s="9"/>
      <c r="R1168" s="9"/>
    </row>
    <row r="1169" spans="1:18" x14ac:dyDescent="0.25">
      <c r="A1169" s="9"/>
      <c r="B1169" s="9"/>
      <c r="C1169" s="9"/>
      <c r="D1169" s="9"/>
      <c r="E1169" s="9"/>
      <c r="F1169" s="9"/>
      <c r="G1169" s="9"/>
      <c r="H1169" s="9"/>
      <c r="I1169" s="9"/>
      <c r="J1169" s="9"/>
      <c r="K1169" s="9"/>
      <c r="L1169" s="9"/>
      <c r="M1169" s="9"/>
      <c r="N1169" s="9"/>
      <c r="O1169" s="9"/>
      <c r="P1169" s="9"/>
      <c r="Q1169" s="9"/>
      <c r="R1169" s="9"/>
    </row>
    <row r="1170" spans="1:18" x14ac:dyDescent="0.25">
      <c r="A1170" s="9"/>
      <c r="B1170" s="9"/>
      <c r="C1170" s="9"/>
      <c r="D1170" s="9"/>
      <c r="E1170" s="9"/>
      <c r="F1170" s="9"/>
      <c r="G1170" s="9"/>
      <c r="H1170" s="9"/>
      <c r="I1170" s="9"/>
      <c r="J1170" s="9"/>
      <c r="K1170" s="9"/>
      <c r="L1170" s="9"/>
      <c r="M1170" s="9"/>
      <c r="N1170" s="9"/>
      <c r="O1170" s="9"/>
      <c r="P1170" s="9"/>
      <c r="Q1170" s="9"/>
      <c r="R1170" s="9"/>
    </row>
    <row r="1171" spans="1:18" x14ac:dyDescent="0.25">
      <c r="A1171" s="9"/>
      <c r="B1171" s="9"/>
      <c r="C1171" s="9"/>
      <c r="D1171" s="9"/>
      <c r="E1171" s="9"/>
      <c r="F1171" s="9"/>
      <c r="G1171" s="9"/>
      <c r="H1171" s="9"/>
      <c r="I1171" s="9"/>
      <c r="J1171" s="9"/>
      <c r="K1171" s="9"/>
      <c r="L1171" s="9"/>
      <c r="M1171" s="9"/>
      <c r="N1171" s="9"/>
      <c r="O1171" s="9"/>
      <c r="P1171" s="9"/>
      <c r="Q1171" s="9"/>
      <c r="R1171" s="9"/>
    </row>
    <row r="1172" spans="1:18" x14ac:dyDescent="0.25">
      <c r="A1172" s="9"/>
      <c r="B1172" s="9"/>
      <c r="C1172" s="9"/>
      <c r="D1172" s="9"/>
      <c r="E1172" s="9"/>
      <c r="F1172" s="9"/>
      <c r="G1172" s="9"/>
      <c r="H1172" s="9"/>
      <c r="I1172" s="9"/>
      <c r="J1172" s="9"/>
      <c r="K1172" s="9"/>
      <c r="L1172" s="9"/>
      <c r="M1172" s="9"/>
      <c r="N1172" s="9"/>
      <c r="O1172" s="9"/>
      <c r="P1172" s="9"/>
      <c r="Q1172" s="9"/>
      <c r="R1172" s="9"/>
    </row>
    <row r="1173" spans="1:18" x14ac:dyDescent="0.25">
      <c r="A1173" s="9"/>
      <c r="B1173" s="9"/>
      <c r="C1173" s="9"/>
      <c r="D1173" s="9"/>
      <c r="E1173" s="9"/>
      <c r="F1173" s="9"/>
      <c r="G1173" s="9"/>
      <c r="H1173" s="9"/>
      <c r="I1173" s="9"/>
      <c r="J1173" s="9"/>
      <c r="K1173" s="9"/>
      <c r="L1173" s="9"/>
      <c r="M1173" s="9"/>
      <c r="N1173" s="9"/>
      <c r="O1173" s="9"/>
      <c r="P1173" s="9"/>
      <c r="Q1173" s="9"/>
      <c r="R1173" s="9"/>
    </row>
    <row r="1174" spans="1:18" x14ac:dyDescent="0.25">
      <c r="A1174" s="9"/>
      <c r="B1174" s="9"/>
      <c r="C1174" s="9"/>
      <c r="D1174" s="9"/>
      <c r="E1174" s="9"/>
      <c r="F1174" s="9"/>
      <c r="G1174" s="9"/>
      <c r="H1174" s="9"/>
      <c r="I1174" s="9"/>
      <c r="J1174" s="9"/>
      <c r="K1174" s="9"/>
      <c r="L1174" s="9"/>
      <c r="M1174" s="9"/>
      <c r="N1174" s="9"/>
      <c r="O1174" s="9"/>
      <c r="P1174" s="9"/>
      <c r="Q1174" s="9"/>
      <c r="R1174" s="9"/>
    </row>
    <row r="1175" spans="1:18" x14ac:dyDescent="0.25">
      <c r="A1175" s="9"/>
      <c r="B1175" s="9"/>
      <c r="C1175" s="9"/>
      <c r="D1175" s="9"/>
      <c r="E1175" s="9"/>
      <c r="F1175" s="9"/>
      <c r="G1175" s="9"/>
      <c r="H1175" s="9"/>
      <c r="I1175" s="9"/>
      <c r="J1175" s="9"/>
      <c r="K1175" s="9"/>
      <c r="L1175" s="9"/>
      <c r="M1175" s="9"/>
      <c r="N1175" s="9"/>
      <c r="O1175" s="9"/>
      <c r="P1175" s="9"/>
      <c r="Q1175" s="9"/>
      <c r="R1175" s="9"/>
    </row>
    <row r="1176" spans="1:18" x14ac:dyDescent="0.25">
      <c r="A1176" s="9"/>
      <c r="B1176" s="9"/>
      <c r="C1176" s="9"/>
      <c r="D1176" s="9"/>
      <c r="E1176" s="9"/>
      <c r="F1176" s="9"/>
      <c r="G1176" s="9"/>
      <c r="H1176" s="9"/>
      <c r="I1176" s="9"/>
      <c r="J1176" s="9"/>
      <c r="K1176" s="9"/>
      <c r="L1176" s="9"/>
      <c r="M1176" s="9"/>
      <c r="N1176" s="9"/>
      <c r="O1176" s="9"/>
      <c r="P1176" s="9"/>
      <c r="Q1176" s="9"/>
      <c r="R1176" s="9"/>
    </row>
    <row r="1177" spans="1:18" x14ac:dyDescent="0.25">
      <c r="A1177" s="9"/>
      <c r="B1177" s="9"/>
      <c r="C1177" s="9"/>
      <c r="D1177" s="9"/>
      <c r="E1177" s="9"/>
      <c r="F1177" s="9"/>
      <c r="G1177" s="9"/>
      <c r="H1177" s="9"/>
      <c r="I1177" s="9"/>
      <c r="J1177" s="9"/>
      <c r="K1177" s="9"/>
      <c r="L1177" s="9"/>
      <c r="M1177" s="9"/>
      <c r="N1177" s="9"/>
      <c r="O1177" s="9"/>
      <c r="P1177" s="9"/>
      <c r="Q1177" s="9"/>
      <c r="R1177" s="9"/>
    </row>
    <row r="1178" spans="1:18" x14ac:dyDescent="0.25">
      <c r="A1178" s="9"/>
      <c r="B1178" s="9"/>
      <c r="C1178" s="9"/>
      <c r="D1178" s="9"/>
      <c r="E1178" s="9"/>
      <c r="F1178" s="9"/>
      <c r="G1178" s="9"/>
      <c r="H1178" s="9"/>
      <c r="I1178" s="9"/>
      <c r="J1178" s="9"/>
      <c r="K1178" s="9"/>
      <c r="L1178" s="9"/>
      <c r="M1178" s="9"/>
      <c r="N1178" s="9"/>
      <c r="O1178" s="9"/>
      <c r="P1178" s="9"/>
      <c r="Q1178" s="9"/>
      <c r="R1178" s="9"/>
    </row>
    <row r="1179" spans="1:18" x14ac:dyDescent="0.25">
      <c r="A1179" s="9"/>
      <c r="B1179" s="9"/>
      <c r="C1179" s="9"/>
      <c r="D1179" s="9"/>
      <c r="E1179" s="9"/>
      <c r="F1179" s="9"/>
      <c r="G1179" s="9"/>
      <c r="H1179" s="9"/>
      <c r="I1179" s="9"/>
      <c r="J1179" s="9"/>
      <c r="K1179" s="9"/>
      <c r="L1179" s="9"/>
      <c r="M1179" s="9"/>
      <c r="N1179" s="9"/>
      <c r="O1179" s="9"/>
      <c r="P1179" s="9"/>
      <c r="Q1179" s="9"/>
      <c r="R1179" s="9"/>
    </row>
    <row r="1180" spans="1:18" x14ac:dyDescent="0.25">
      <c r="A1180" s="9"/>
      <c r="B1180" s="9"/>
      <c r="C1180" s="9"/>
      <c r="D1180" s="9"/>
      <c r="E1180" s="9"/>
      <c r="F1180" s="9"/>
      <c r="G1180" s="9"/>
      <c r="H1180" s="9"/>
      <c r="I1180" s="9"/>
      <c r="J1180" s="9"/>
      <c r="K1180" s="9"/>
      <c r="L1180" s="9"/>
      <c r="M1180" s="9"/>
      <c r="N1180" s="9"/>
      <c r="O1180" s="9"/>
      <c r="P1180" s="9"/>
      <c r="Q1180" s="9"/>
      <c r="R1180" s="9"/>
    </row>
    <row r="1181" spans="1:18" x14ac:dyDescent="0.25">
      <c r="A1181" s="9"/>
      <c r="B1181" s="9"/>
      <c r="C1181" s="9"/>
      <c r="D1181" s="9"/>
      <c r="E1181" s="9"/>
      <c r="F1181" s="9"/>
      <c r="G1181" s="9"/>
      <c r="H1181" s="9"/>
      <c r="I1181" s="9"/>
      <c r="J1181" s="9"/>
      <c r="K1181" s="9"/>
      <c r="L1181" s="9"/>
      <c r="M1181" s="9"/>
      <c r="N1181" s="9"/>
      <c r="O1181" s="9"/>
      <c r="P1181" s="9"/>
      <c r="Q1181" s="9"/>
      <c r="R1181" s="9"/>
    </row>
    <row r="1182" spans="1:18" x14ac:dyDescent="0.25">
      <c r="A1182" s="9"/>
      <c r="B1182" s="9"/>
      <c r="C1182" s="9"/>
      <c r="D1182" s="9"/>
      <c r="E1182" s="9"/>
      <c r="F1182" s="9"/>
      <c r="G1182" s="9"/>
      <c r="H1182" s="9"/>
      <c r="I1182" s="9"/>
      <c r="J1182" s="9"/>
      <c r="K1182" s="9"/>
      <c r="L1182" s="9"/>
      <c r="M1182" s="9"/>
      <c r="N1182" s="9"/>
      <c r="O1182" s="9"/>
      <c r="P1182" s="9"/>
      <c r="Q1182" s="9"/>
      <c r="R1182" s="9"/>
    </row>
    <row r="1183" spans="1:18" x14ac:dyDescent="0.25">
      <c r="A1183" s="9"/>
      <c r="B1183" s="9"/>
      <c r="C1183" s="9"/>
      <c r="D1183" s="9"/>
      <c r="E1183" s="9"/>
      <c r="F1183" s="9"/>
      <c r="G1183" s="9"/>
      <c r="H1183" s="9"/>
      <c r="I1183" s="9"/>
      <c r="J1183" s="9"/>
      <c r="K1183" s="9"/>
      <c r="L1183" s="9"/>
      <c r="M1183" s="9"/>
      <c r="N1183" s="9"/>
      <c r="O1183" s="9"/>
      <c r="P1183" s="9"/>
      <c r="Q1183" s="9"/>
      <c r="R1183" s="9"/>
    </row>
    <row r="1184" spans="1:18" x14ac:dyDescent="0.25">
      <c r="A1184" s="9"/>
      <c r="B1184" s="9"/>
      <c r="C1184" s="9"/>
      <c r="D1184" s="9"/>
      <c r="E1184" s="9"/>
      <c r="F1184" s="9"/>
      <c r="G1184" s="9"/>
      <c r="H1184" s="9"/>
      <c r="I1184" s="9"/>
      <c r="J1184" s="9"/>
      <c r="K1184" s="9"/>
      <c r="L1184" s="9"/>
      <c r="M1184" s="9"/>
      <c r="N1184" s="9"/>
      <c r="O1184" s="9"/>
      <c r="P1184" s="9"/>
      <c r="Q1184" s="9"/>
      <c r="R1184" s="9"/>
    </row>
    <row r="1185" spans="1:18" x14ac:dyDescent="0.25">
      <c r="A1185" s="9"/>
      <c r="B1185" s="9"/>
      <c r="C1185" s="9"/>
      <c r="D1185" s="9"/>
      <c r="E1185" s="9"/>
      <c r="F1185" s="9"/>
      <c r="G1185" s="9"/>
      <c r="H1185" s="9"/>
      <c r="I1185" s="9"/>
      <c r="J1185" s="9"/>
      <c r="K1185" s="9"/>
      <c r="L1185" s="9"/>
      <c r="M1185" s="9"/>
      <c r="N1185" s="9"/>
      <c r="O1185" s="9"/>
      <c r="P1185" s="9"/>
      <c r="Q1185" s="9"/>
      <c r="R1185" s="9"/>
    </row>
    <row r="1186" spans="1:18" x14ac:dyDescent="0.25">
      <c r="A1186" s="9"/>
      <c r="B1186" s="9"/>
      <c r="C1186" s="9"/>
      <c r="D1186" s="9"/>
      <c r="E1186" s="9"/>
      <c r="F1186" s="9"/>
      <c r="G1186" s="9"/>
      <c r="H1186" s="9"/>
      <c r="I1186" s="9"/>
      <c r="J1186" s="9"/>
      <c r="K1186" s="9"/>
      <c r="L1186" s="9"/>
      <c r="M1186" s="9"/>
      <c r="N1186" s="9"/>
      <c r="O1186" s="9"/>
      <c r="P1186" s="9"/>
      <c r="Q1186" s="9"/>
      <c r="R1186" s="9"/>
    </row>
    <row r="1187" spans="1:18" x14ac:dyDescent="0.25">
      <c r="A1187" s="9"/>
      <c r="B1187" s="9"/>
      <c r="C1187" s="9"/>
      <c r="D1187" s="9"/>
      <c r="E1187" s="9"/>
      <c r="F1187" s="9"/>
      <c r="G1187" s="9"/>
      <c r="H1187" s="9"/>
      <c r="I1187" s="9"/>
      <c r="J1187" s="9"/>
      <c r="K1187" s="9"/>
      <c r="L1187" s="9"/>
      <c r="M1187" s="9"/>
      <c r="N1187" s="9"/>
      <c r="O1187" s="9"/>
      <c r="P1187" s="9"/>
      <c r="Q1187" s="9"/>
      <c r="R1187" s="9"/>
    </row>
    <row r="1188" spans="1:18" x14ac:dyDescent="0.25">
      <c r="A1188" s="9"/>
      <c r="B1188" s="9"/>
      <c r="C1188" s="9"/>
      <c r="D1188" s="9"/>
      <c r="E1188" s="9"/>
      <c r="F1188" s="9"/>
      <c r="G1188" s="9"/>
      <c r="H1188" s="9"/>
      <c r="I1188" s="9"/>
      <c r="J1188" s="9"/>
      <c r="K1188" s="9"/>
      <c r="L1188" s="9"/>
      <c r="M1188" s="9"/>
      <c r="N1188" s="9"/>
      <c r="O1188" s="9"/>
      <c r="P1188" s="9"/>
      <c r="Q1188" s="9"/>
      <c r="R1188" s="9"/>
    </row>
    <row r="1189" spans="1:18" x14ac:dyDescent="0.25">
      <c r="A1189" s="9"/>
      <c r="B1189" s="9"/>
      <c r="C1189" s="9"/>
      <c r="D1189" s="9"/>
      <c r="E1189" s="9"/>
      <c r="F1189" s="9"/>
      <c r="G1189" s="9"/>
      <c r="H1189" s="9"/>
      <c r="I1189" s="9"/>
      <c r="J1189" s="9"/>
      <c r="K1189" s="9"/>
      <c r="L1189" s="9"/>
      <c r="M1189" s="9"/>
      <c r="N1189" s="9"/>
      <c r="O1189" s="9"/>
      <c r="P1189" s="9"/>
      <c r="Q1189" s="9"/>
      <c r="R1189" s="9"/>
    </row>
    <row r="1190" spans="1:18" x14ac:dyDescent="0.25">
      <c r="A1190" s="9"/>
      <c r="B1190" s="9"/>
      <c r="C1190" s="9"/>
      <c r="D1190" s="9"/>
      <c r="E1190" s="9"/>
      <c r="F1190" s="9"/>
      <c r="G1190" s="9"/>
      <c r="H1190" s="9"/>
      <c r="I1190" s="9"/>
      <c r="J1190" s="9"/>
      <c r="K1190" s="9"/>
      <c r="L1190" s="9"/>
      <c r="M1190" s="9"/>
      <c r="N1190" s="9"/>
      <c r="O1190" s="9"/>
      <c r="P1190" s="9"/>
      <c r="Q1190" s="9"/>
      <c r="R1190" s="9"/>
    </row>
    <row r="1191" spans="1:18" x14ac:dyDescent="0.25">
      <c r="A1191" s="9"/>
      <c r="B1191" s="9"/>
      <c r="C1191" s="9"/>
      <c r="D1191" s="9"/>
      <c r="E1191" s="9"/>
      <c r="F1191" s="9"/>
      <c r="G1191" s="9"/>
      <c r="H1191" s="9"/>
      <c r="I1191" s="9"/>
      <c r="J1191" s="9"/>
      <c r="K1191" s="9"/>
      <c r="L1191" s="9"/>
      <c r="M1191" s="9"/>
      <c r="N1191" s="9"/>
      <c r="O1191" s="9"/>
      <c r="P1191" s="9"/>
      <c r="Q1191" s="9"/>
      <c r="R1191" s="9"/>
    </row>
    <row r="1192" spans="1:18" x14ac:dyDescent="0.25">
      <c r="A1192" s="9"/>
      <c r="B1192" s="9"/>
      <c r="C1192" s="9"/>
      <c r="D1192" s="9"/>
      <c r="E1192" s="9"/>
      <c r="F1192" s="9"/>
      <c r="G1192" s="9"/>
      <c r="H1192" s="9"/>
      <c r="I1192" s="9"/>
      <c r="J1192" s="9"/>
      <c r="K1192" s="9"/>
      <c r="L1192" s="9"/>
      <c r="M1192" s="9"/>
      <c r="N1192" s="9"/>
      <c r="O1192" s="9"/>
      <c r="P1192" s="9"/>
      <c r="Q1192" s="9"/>
      <c r="R1192" s="9"/>
    </row>
    <row r="1193" spans="1:18" x14ac:dyDescent="0.25">
      <c r="A1193" s="9"/>
      <c r="B1193" s="9"/>
      <c r="C1193" s="9"/>
      <c r="D1193" s="9"/>
      <c r="E1193" s="9"/>
      <c r="F1193" s="9"/>
      <c r="G1193" s="9"/>
      <c r="H1193" s="9"/>
      <c r="I1193" s="9"/>
      <c r="J1193" s="9"/>
      <c r="K1193" s="9"/>
      <c r="L1193" s="9"/>
      <c r="M1193" s="9"/>
      <c r="N1193" s="9"/>
      <c r="O1193" s="9"/>
      <c r="P1193" s="9"/>
      <c r="Q1193" s="9"/>
      <c r="R1193" s="9"/>
    </row>
    <row r="1194" spans="1:18" x14ac:dyDescent="0.25">
      <c r="A1194" s="9"/>
      <c r="B1194" s="9"/>
      <c r="C1194" s="9"/>
      <c r="D1194" s="9"/>
      <c r="E1194" s="9"/>
      <c r="F1194" s="9"/>
      <c r="G1194" s="9"/>
      <c r="H1194" s="9"/>
      <c r="I1194" s="9"/>
      <c r="J1194" s="9"/>
      <c r="K1194" s="9"/>
      <c r="L1194" s="9"/>
      <c r="M1194" s="9"/>
      <c r="N1194" s="9"/>
      <c r="O1194" s="9"/>
      <c r="P1194" s="9"/>
      <c r="Q1194" s="9"/>
      <c r="R1194" s="9"/>
    </row>
    <row r="1195" spans="1:18" x14ac:dyDescent="0.25">
      <c r="A1195" s="9"/>
      <c r="B1195" s="9"/>
      <c r="C1195" s="9"/>
      <c r="D1195" s="9"/>
      <c r="E1195" s="9"/>
      <c r="F1195" s="9"/>
      <c r="G1195" s="9"/>
      <c r="H1195" s="9"/>
      <c r="I1195" s="9"/>
      <c r="J1195" s="9"/>
      <c r="K1195" s="9"/>
      <c r="L1195" s="9"/>
      <c r="M1195" s="9"/>
      <c r="N1195" s="9"/>
      <c r="O1195" s="9"/>
      <c r="P1195" s="9"/>
      <c r="Q1195" s="9"/>
      <c r="R1195" s="9"/>
    </row>
    <row r="1196" spans="1:18" x14ac:dyDescent="0.25">
      <c r="A1196" s="9"/>
      <c r="B1196" s="9"/>
      <c r="C1196" s="9"/>
      <c r="D1196" s="9"/>
      <c r="E1196" s="9"/>
      <c r="F1196" s="9"/>
      <c r="G1196" s="9"/>
      <c r="H1196" s="9"/>
      <c r="I1196" s="9"/>
      <c r="J1196" s="9"/>
      <c r="K1196" s="9"/>
      <c r="L1196" s="9"/>
      <c r="M1196" s="9"/>
      <c r="N1196" s="9"/>
      <c r="O1196" s="9"/>
      <c r="P1196" s="9"/>
      <c r="Q1196" s="9"/>
      <c r="R1196" s="9"/>
    </row>
    <row r="1197" spans="1:18" x14ac:dyDescent="0.25">
      <c r="A1197" s="9"/>
      <c r="B1197" s="9"/>
      <c r="C1197" s="9"/>
      <c r="D1197" s="9"/>
      <c r="E1197" s="9"/>
      <c r="F1197" s="9"/>
      <c r="G1197" s="9"/>
      <c r="H1197" s="9"/>
      <c r="I1197" s="9"/>
      <c r="J1197" s="9"/>
      <c r="K1197" s="9"/>
      <c r="L1197" s="9"/>
      <c r="M1197" s="9"/>
      <c r="N1197" s="9"/>
      <c r="O1197" s="9"/>
      <c r="P1197" s="9"/>
      <c r="Q1197" s="9"/>
      <c r="R1197" s="9"/>
    </row>
    <row r="1198" spans="1:18" x14ac:dyDescent="0.25">
      <c r="A1198" s="9"/>
      <c r="B1198" s="9"/>
      <c r="C1198" s="9"/>
      <c r="D1198" s="9"/>
      <c r="E1198" s="9"/>
      <c r="F1198" s="9"/>
      <c r="G1198" s="9"/>
      <c r="H1198" s="9"/>
      <c r="I1198" s="9"/>
      <c r="J1198" s="9"/>
      <c r="K1198" s="9"/>
      <c r="L1198" s="9"/>
      <c r="M1198" s="9"/>
      <c r="N1198" s="9"/>
      <c r="O1198" s="9"/>
      <c r="P1198" s="9"/>
      <c r="Q1198" s="9"/>
      <c r="R1198" s="9"/>
    </row>
    <row r="1199" spans="1:18" x14ac:dyDescent="0.25">
      <c r="A1199" s="9"/>
      <c r="B1199" s="9"/>
      <c r="C1199" s="9"/>
      <c r="D1199" s="9"/>
      <c r="E1199" s="9"/>
      <c r="F1199" s="9"/>
      <c r="G1199" s="9"/>
      <c r="H1199" s="9"/>
      <c r="I1199" s="9"/>
      <c r="J1199" s="9"/>
      <c r="K1199" s="9"/>
      <c r="L1199" s="9"/>
      <c r="M1199" s="9"/>
      <c r="N1199" s="9"/>
      <c r="O1199" s="9"/>
      <c r="P1199" s="9"/>
      <c r="Q1199" s="9"/>
      <c r="R1199" s="9"/>
    </row>
    <row r="1200" spans="1:18" x14ac:dyDescent="0.25">
      <c r="A1200" s="9"/>
      <c r="B1200" s="9"/>
      <c r="C1200" s="9"/>
      <c r="D1200" s="9"/>
      <c r="E1200" s="9"/>
      <c r="F1200" s="9"/>
      <c r="G1200" s="9"/>
      <c r="H1200" s="9"/>
      <c r="I1200" s="9"/>
      <c r="J1200" s="9"/>
      <c r="K1200" s="9"/>
      <c r="L1200" s="9"/>
      <c r="M1200" s="9"/>
      <c r="N1200" s="9"/>
      <c r="O1200" s="9"/>
      <c r="P1200" s="9"/>
      <c r="Q1200" s="9"/>
      <c r="R1200" s="9"/>
    </row>
    <row r="1201" spans="1:18" x14ac:dyDescent="0.25">
      <c r="A1201" s="9"/>
      <c r="B1201" s="9"/>
      <c r="C1201" s="9"/>
      <c r="D1201" s="9"/>
      <c r="E1201" s="9"/>
      <c r="F1201" s="9"/>
      <c r="G1201" s="9"/>
      <c r="H1201" s="9"/>
      <c r="I1201" s="9"/>
      <c r="J1201" s="9"/>
      <c r="K1201" s="9"/>
      <c r="L1201" s="9"/>
      <c r="M1201" s="9"/>
      <c r="N1201" s="9"/>
      <c r="O1201" s="9"/>
      <c r="P1201" s="9"/>
      <c r="Q1201" s="9"/>
      <c r="R1201" s="9"/>
    </row>
    <row r="1202" spans="1:18" x14ac:dyDescent="0.25">
      <c r="A1202" s="9"/>
      <c r="B1202" s="9"/>
      <c r="C1202" s="9"/>
      <c r="D1202" s="9"/>
      <c r="E1202" s="9"/>
      <c r="F1202" s="9"/>
      <c r="G1202" s="9"/>
      <c r="H1202" s="9"/>
      <c r="I1202" s="9"/>
      <c r="J1202" s="9"/>
      <c r="K1202" s="9"/>
      <c r="L1202" s="9"/>
      <c r="M1202" s="9"/>
      <c r="N1202" s="9"/>
      <c r="O1202" s="9"/>
      <c r="P1202" s="9"/>
      <c r="Q1202" s="9"/>
      <c r="R1202" s="9"/>
    </row>
    <row r="1203" spans="1:18" x14ac:dyDescent="0.25">
      <c r="A1203" s="9"/>
      <c r="B1203" s="9"/>
      <c r="C1203" s="9"/>
      <c r="D1203" s="9"/>
      <c r="E1203" s="9"/>
      <c r="F1203" s="9"/>
      <c r="G1203" s="9"/>
      <c r="H1203" s="9"/>
      <c r="I1203" s="9"/>
      <c r="J1203" s="9"/>
      <c r="K1203" s="9"/>
      <c r="L1203" s="9"/>
      <c r="M1203" s="9"/>
      <c r="N1203" s="9"/>
      <c r="O1203" s="9"/>
      <c r="P1203" s="9"/>
      <c r="Q1203" s="9"/>
      <c r="R1203" s="9"/>
    </row>
    <row r="1204" spans="1:18" x14ac:dyDescent="0.25">
      <c r="A1204" s="9"/>
      <c r="B1204" s="9"/>
      <c r="C1204" s="9"/>
      <c r="D1204" s="9"/>
      <c r="E1204" s="9"/>
      <c r="F1204" s="9"/>
      <c r="G1204" s="9"/>
      <c r="H1204" s="9"/>
      <c r="I1204" s="9"/>
      <c r="J1204" s="9"/>
      <c r="K1204" s="9"/>
      <c r="L1204" s="9"/>
      <c r="M1204" s="9"/>
      <c r="N1204" s="9"/>
      <c r="O1204" s="9"/>
      <c r="P1204" s="9"/>
      <c r="Q1204" s="9"/>
      <c r="R1204" s="9"/>
    </row>
    <row r="1205" spans="1:18" x14ac:dyDescent="0.25">
      <c r="A1205" s="9"/>
      <c r="B1205" s="9"/>
      <c r="C1205" s="9"/>
      <c r="D1205" s="9"/>
      <c r="E1205" s="9"/>
      <c r="F1205" s="9"/>
      <c r="G1205" s="9"/>
      <c r="H1205" s="9"/>
      <c r="I1205" s="9"/>
      <c r="J1205" s="9"/>
      <c r="K1205" s="9"/>
      <c r="L1205" s="9"/>
      <c r="M1205" s="9"/>
      <c r="N1205" s="9"/>
      <c r="O1205" s="9"/>
      <c r="P1205" s="9"/>
      <c r="Q1205" s="9"/>
      <c r="R1205" s="9"/>
    </row>
    <row r="1206" spans="1:18" x14ac:dyDescent="0.25">
      <c r="A1206" s="9"/>
      <c r="B1206" s="9"/>
      <c r="C1206" s="9"/>
      <c r="D1206" s="9"/>
      <c r="E1206" s="9"/>
      <c r="F1206" s="9"/>
      <c r="G1206" s="9"/>
      <c r="H1206" s="9"/>
      <c r="I1206" s="9"/>
      <c r="J1206" s="9"/>
      <c r="K1206" s="9"/>
      <c r="L1206" s="9"/>
      <c r="M1206" s="9"/>
      <c r="N1206" s="9"/>
      <c r="O1206" s="9"/>
      <c r="P1206" s="9"/>
      <c r="Q1206" s="9"/>
      <c r="R1206" s="9"/>
    </row>
    <row r="1207" spans="1:18" x14ac:dyDescent="0.25">
      <c r="A1207" s="9"/>
      <c r="B1207" s="9"/>
      <c r="C1207" s="9"/>
      <c r="D1207" s="9"/>
      <c r="E1207" s="9"/>
      <c r="F1207" s="9"/>
      <c r="G1207" s="9"/>
      <c r="H1207" s="9"/>
      <c r="I1207" s="9"/>
      <c r="J1207" s="9"/>
      <c r="K1207" s="9"/>
      <c r="L1207" s="9"/>
      <c r="M1207" s="9"/>
      <c r="N1207" s="9"/>
      <c r="O1207" s="9"/>
      <c r="P1207" s="9"/>
      <c r="Q1207" s="9"/>
      <c r="R1207" s="9"/>
    </row>
    <row r="1208" spans="1:18" x14ac:dyDescent="0.25">
      <c r="A1208" s="9"/>
      <c r="B1208" s="9"/>
      <c r="C1208" s="9"/>
      <c r="D1208" s="9"/>
      <c r="E1208" s="9"/>
      <c r="F1208" s="9"/>
      <c r="G1208" s="9"/>
      <c r="H1208" s="9"/>
      <c r="I1208" s="9"/>
      <c r="J1208" s="9"/>
      <c r="K1208" s="9"/>
      <c r="L1208" s="9"/>
      <c r="M1208" s="9"/>
      <c r="N1208" s="9"/>
      <c r="O1208" s="9"/>
      <c r="P1208" s="9"/>
      <c r="Q1208" s="9"/>
      <c r="R1208" s="9"/>
    </row>
    <row r="1209" spans="1:18" x14ac:dyDescent="0.25">
      <c r="A1209" s="9"/>
      <c r="B1209" s="9"/>
      <c r="C1209" s="9"/>
      <c r="D1209" s="9"/>
      <c r="E1209" s="9"/>
      <c r="F1209" s="9"/>
      <c r="G1209" s="9"/>
      <c r="H1209" s="9"/>
      <c r="I1209" s="9"/>
      <c r="J1209" s="9"/>
      <c r="K1209" s="9"/>
      <c r="L1209" s="9"/>
      <c r="M1209" s="9"/>
      <c r="N1209" s="9"/>
      <c r="O1209" s="9"/>
      <c r="P1209" s="9"/>
      <c r="Q1209" s="9"/>
      <c r="R1209" s="9"/>
    </row>
    <row r="1210" spans="1:18" x14ac:dyDescent="0.25">
      <c r="A1210" s="9"/>
      <c r="B1210" s="9"/>
      <c r="C1210" s="9"/>
      <c r="D1210" s="9"/>
      <c r="E1210" s="9"/>
      <c r="F1210" s="9"/>
      <c r="G1210" s="9"/>
      <c r="H1210" s="9"/>
      <c r="I1210" s="9"/>
      <c r="J1210" s="9"/>
      <c r="K1210" s="9"/>
      <c r="L1210" s="9"/>
      <c r="M1210" s="9"/>
      <c r="N1210" s="9"/>
      <c r="O1210" s="9"/>
      <c r="P1210" s="9"/>
      <c r="Q1210" s="9"/>
      <c r="R1210" s="9"/>
    </row>
    <row r="1211" spans="1:18" x14ac:dyDescent="0.25">
      <c r="A1211" s="9"/>
      <c r="B1211" s="9"/>
      <c r="C1211" s="9"/>
      <c r="D1211" s="9"/>
      <c r="E1211" s="9"/>
      <c r="F1211" s="9"/>
      <c r="G1211" s="9"/>
      <c r="H1211" s="9"/>
      <c r="I1211" s="9"/>
      <c r="J1211" s="9"/>
      <c r="K1211" s="9"/>
      <c r="L1211" s="9"/>
      <c r="M1211" s="9"/>
      <c r="N1211" s="9"/>
      <c r="O1211" s="9"/>
      <c r="P1211" s="9"/>
      <c r="Q1211" s="9"/>
      <c r="R1211" s="9"/>
    </row>
    <row r="1212" spans="1:18" x14ac:dyDescent="0.25">
      <c r="A1212" s="9"/>
      <c r="B1212" s="9"/>
      <c r="C1212" s="9"/>
      <c r="D1212" s="9"/>
      <c r="E1212" s="9"/>
      <c r="F1212" s="9"/>
      <c r="G1212" s="9"/>
      <c r="H1212" s="9"/>
      <c r="I1212" s="9"/>
      <c r="J1212" s="9"/>
      <c r="K1212" s="9"/>
      <c r="L1212" s="9"/>
      <c r="M1212" s="9"/>
      <c r="N1212" s="9"/>
      <c r="O1212" s="9"/>
      <c r="P1212" s="9"/>
      <c r="Q1212" s="9"/>
      <c r="R1212" s="9"/>
    </row>
    <row r="1213" spans="1:18" x14ac:dyDescent="0.25">
      <c r="A1213" s="9"/>
      <c r="B1213" s="9"/>
      <c r="C1213" s="9"/>
      <c r="D1213" s="9"/>
      <c r="E1213" s="9"/>
      <c r="F1213" s="9"/>
      <c r="G1213" s="9"/>
      <c r="H1213" s="9"/>
      <c r="I1213" s="9"/>
      <c r="J1213" s="9"/>
      <c r="K1213" s="9"/>
      <c r="L1213" s="9"/>
      <c r="M1213" s="9"/>
      <c r="N1213" s="9"/>
      <c r="O1213" s="9"/>
      <c r="P1213" s="9"/>
      <c r="Q1213" s="9"/>
      <c r="R1213" s="9"/>
    </row>
    <row r="1214" spans="1:18" x14ac:dyDescent="0.25">
      <c r="A1214" s="9"/>
      <c r="B1214" s="9"/>
      <c r="C1214" s="9"/>
      <c r="D1214" s="9"/>
      <c r="E1214" s="9"/>
      <c r="F1214" s="9"/>
      <c r="G1214" s="9"/>
      <c r="H1214" s="9"/>
      <c r="I1214" s="9"/>
      <c r="J1214" s="9"/>
      <c r="K1214" s="9"/>
      <c r="L1214" s="9"/>
      <c r="M1214" s="9"/>
      <c r="N1214" s="9"/>
      <c r="O1214" s="9"/>
      <c r="P1214" s="9"/>
      <c r="Q1214" s="9"/>
      <c r="R1214" s="9"/>
    </row>
    <row r="1215" spans="1:18" x14ac:dyDescent="0.25">
      <c r="A1215" s="9"/>
      <c r="B1215" s="9"/>
      <c r="C1215" s="9"/>
      <c r="D1215" s="9"/>
      <c r="E1215" s="9"/>
      <c r="F1215" s="9"/>
      <c r="G1215" s="9"/>
      <c r="H1215" s="9"/>
      <c r="I1215" s="9"/>
      <c r="J1215" s="9"/>
      <c r="K1215" s="9"/>
      <c r="L1215" s="9"/>
      <c r="M1215" s="9"/>
      <c r="N1215" s="9"/>
      <c r="O1215" s="9"/>
      <c r="P1215" s="9"/>
      <c r="Q1215" s="9"/>
      <c r="R1215" s="9"/>
    </row>
    <row r="1216" spans="1:18" x14ac:dyDescent="0.25">
      <c r="A1216" s="9"/>
      <c r="B1216" s="9"/>
      <c r="C1216" s="9"/>
      <c r="D1216" s="9"/>
      <c r="E1216" s="9"/>
      <c r="F1216" s="9"/>
      <c r="G1216" s="9"/>
      <c r="H1216" s="9"/>
      <c r="I1216" s="9"/>
      <c r="J1216" s="9"/>
      <c r="K1216" s="9"/>
      <c r="L1216" s="9"/>
      <c r="M1216" s="9"/>
      <c r="N1216" s="9"/>
      <c r="O1216" s="9"/>
      <c r="P1216" s="9"/>
      <c r="Q1216" s="9"/>
      <c r="R1216" s="9"/>
    </row>
    <row r="1217" spans="1:18" x14ac:dyDescent="0.25">
      <c r="A1217" s="9"/>
      <c r="B1217" s="9"/>
      <c r="C1217" s="9"/>
      <c r="D1217" s="9"/>
      <c r="E1217" s="9"/>
      <c r="F1217" s="9"/>
      <c r="G1217" s="9"/>
      <c r="H1217" s="9"/>
      <c r="I1217" s="9"/>
      <c r="J1217" s="9"/>
      <c r="K1217" s="9"/>
      <c r="L1217" s="9"/>
      <c r="M1217" s="9"/>
      <c r="N1217" s="9"/>
      <c r="O1217" s="9"/>
      <c r="P1217" s="9"/>
      <c r="Q1217" s="9"/>
      <c r="R1217" s="9"/>
    </row>
    <row r="1218" spans="1:18" x14ac:dyDescent="0.25">
      <c r="A1218" s="9"/>
      <c r="B1218" s="9"/>
      <c r="C1218" s="9"/>
      <c r="D1218" s="9"/>
      <c r="E1218" s="9"/>
      <c r="F1218" s="9"/>
      <c r="G1218" s="9"/>
      <c r="H1218" s="9"/>
      <c r="I1218" s="9"/>
      <c r="J1218" s="9"/>
      <c r="K1218" s="9"/>
      <c r="L1218" s="9"/>
      <c r="M1218" s="9"/>
      <c r="N1218" s="9"/>
      <c r="O1218" s="9"/>
      <c r="P1218" s="9"/>
      <c r="Q1218" s="9"/>
      <c r="R1218" s="9"/>
    </row>
    <row r="1219" spans="1:18" x14ac:dyDescent="0.25">
      <c r="A1219" s="9"/>
      <c r="B1219" s="9"/>
      <c r="C1219" s="9"/>
      <c r="D1219" s="9"/>
      <c r="E1219" s="9"/>
      <c r="F1219" s="9"/>
      <c r="G1219" s="9"/>
      <c r="H1219" s="9"/>
      <c r="I1219" s="9"/>
      <c r="J1219" s="9"/>
      <c r="K1219" s="9"/>
      <c r="L1219" s="9"/>
      <c r="M1219" s="9"/>
      <c r="N1219" s="9"/>
      <c r="O1219" s="9"/>
      <c r="P1219" s="9"/>
      <c r="Q1219" s="9"/>
      <c r="R1219" s="9"/>
    </row>
    <row r="1220" spans="1:18" x14ac:dyDescent="0.25">
      <c r="A1220" s="9"/>
      <c r="B1220" s="9"/>
      <c r="C1220" s="9"/>
      <c r="D1220" s="9"/>
      <c r="E1220" s="9"/>
      <c r="F1220" s="9"/>
      <c r="G1220" s="9"/>
      <c r="H1220" s="9"/>
      <c r="I1220" s="9"/>
      <c r="J1220" s="9"/>
      <c r="K1220" s="9"/>
      <c r="L1220" s="9"/>
      <c r="M1220" s="9"/>
      <c r="N1220" s="9"/>
      <c r="O1220" s="9"/>
      <c r="P1220" s="9"/>
      <c r="Q1220" s="9"/>
      <c r="R1220" s="9"/>
    </row>
    <row r="1221" spans="1:18" x14ac:dyDescent="0.25">
      <c r="A1221" s="9"/>
      <c r="B1221" s="9"/>
      <c r="C1221" s="9"/>
      <c r="D1221" s="9"/>
      <c r="E1221" s="9"/>
      <c r="F1221" s="9"/>
      <c r="G1221" s="9"/>
      <c r="H1221" s="9"/>
      <c r="I1221" s="9"/>
      <c r="J1221" s="9"/>
      <c r="K1221" s="9"/>
      <c r="L1221" s="9"/>
      <c r="M1221" s="9"/>
      <c r="N1221" s="9"/>
      <c r="O1221" s="9"/>
      <c r="P1221" s="9"/>
      <c r="Q1221" s="9"/>
      <c r="R1221" s="9"/>
    </row>
    <row r="1222" spans="1:18" x14ac:dyDescent="0.25">
      <c r="A1222" s="9"/>
      <c r="B1222" s="9"/>
      <c r="C1222" s="9"/>
      <c r="D1222" s="9"/>
      <c r="E1222" s="9"/>
      <c r="F1222" s="9"/>
      <c r="G1222" s="9"/>
      <c r="H1222" s="9"/>
      <c r="I1222" s="9"/>
      <c r="J1222" s="9"/>
      <c r="K1222" s="9"/>
      <c r="L1222" s="9"/>
      <c r="M1222" s="9"/>
      <c r="N1222" s="9"/>
      <c r="O1222" s="9"/>
      <c r="P1222" s="9"/>
      <c r="Q1222" s="9"/>
      <c r="R1222" s="9"/>
    </row>
    <row r="1223" spans="1:18" x14ac:dyDescent="0.25">
      <c r="A1223" s="9"/>
      <c r="B1223" s="9"/>
      <c r="C1223" s="9"/>
      <c r="D1223" s="9"/>
      <c r="E1223" s="9"/>
      <c r="F1223" s="9"/>
      <c r="G1223" s="9"/>
      <c r="H1223" s="9"/>
      <c r="I1223" s="9"/>
      <c r="J1223" s="9"/>
      <c r="K1223" s="9"/>
      <c r="L1223" s="9"/>
      <c r="M1223" s="9"/>
      <c r="N1223" s="9"/>
      <c r="O1223" s="9"/>
      <c r="P1223" s="9"/>
      <c r="Q1223" s="9"/>
      <c r="R1223" s="9"/>
    </row>
    <row r="1224" spans="1:18" x14ac:dyDescent="0.25">
      <c r="A1224" s="9"/>
      <c r="B1224" s="9"/>
      <c r="C1224" s="9"/>
      <c r="D1224" s="9"/>
      <c r="E1224" s="9"/>
      <c r="F1224" s="9"/>
      <c r="G1224" s="9"/>
      <c r="H1224" s="9"/>
      <c r="I1224" s="9"/>
      <c r="J1224" s="9"/>
      <c r="K1224" s="9"/>
      <c r="L1224" s="9"/>
      <c r="M1224" s="9"/>
      <c r="N1224" s="9"/>
      <c r="O1224" s="9"/>
      <c r="P1224" s="9"/>
      <c r="Q1224" s="9"/>
      <c r="R1224" s="9"/>
    </row>
    <row r="1225" spans="1:18" x14ac:dyDescent="0.25">
      <c r="A1225" s="9"/>
      <c r="B1225" s="9"/>
      <c r="C1225" s="9"/>
      <c r="D1225" s="9"/>
      <c r="E1225" s="9"/>
      <c r="F1225" s="9"/>
      <c r="G1225" s="9"/>
      <c r="H1225" s="9"/>
      <c r="I1225" s="9"/>
      <c r="J1225" s="9"/>
      <c r="K1225" s="9"/>
      <c r="L1225" s="9"/>
      <c r="M1225" s="9"/>
      <c r="N1225" s="9"/>
      <c r="O1225" s="9"/>
      <c r="P1225" s="9"/>
      <c r="Q1225" s="9"/>
      <c r="R1225" s="9"/>
    </row>
    <row r="1226" spans="1:18" x14ac:dyDescent="0.25">
      <c r="A1226" s="9"/>
      <c r="B1226" s="9"/>
      <c r="C1226" s="9"/>
      <c r="D1226" s="9"/>
      <c r="E1226" s="9"/>
      <c r="F1226" s="9"/>
      <c r="G1226" s="9"/>
      <c r="H1226" s="9"/>
      <c r="I1226" s="9"/>
      <c r="J1226" s="9"/>
      <c r="K1226" s="9"/>
      <c r="L1226" s="9"/>
      <c r="M1226" s="9"/>
      <c r="N1226" s="9"/>
      <c r="O1226" s="9"/>
      <c r="P1226" s="9"/>
      <c r="Q1226" s="9"/>
      <c r="R1226" s="9"/>
    </row>
    <row r="1227" spans="1:18" x14ac:dyDescent="0.25">
      <c r="A1227" s="9"/>
      <c r="B1227" s="9"/>
      <c r="C1227" s="9"/>
      <c r="D1227" s="9"/>
      <c r="E1227" s="9"/>
      <c r="F1227" s="9"/>
      <c r="G1227" s="9"/>
      <c r="H1227" s="9"/>
      <c r="I1227" s="9"/>
      <c r="J1227" s="9"/>
      <c r="K1227" s="9"/>
      <c r="L1227" s="9"/>
      <c r="M1227" s="9"/>
      <c r="N1227" s="9"/>
      <c r="O1227" s="9"/>
      <c r="P1227" s="9"/>
      <c r="Q1227" s="9"/>
      <c r="R1227" s="9"/>
    </row>
    <row r="1228" spans="1:18" x14ac:dyDescent="0.25">
      <c r="A1228" s="9"/>
      <c r="B1228" s="9"/>
      <c r="C1228" s="9"/>
      <c r="D1228" s="9"/>
      <c r="E1228" s="9"/>
      <c r="F1228" s="9"/>
      <c r="G1228" s="9"/>
      <c r="H1228" s="9"/>
      <c r="I1228" s="9"/>
      <c r="J1228" s="9"/>
      <c r="K1228" s="9"/>
      <c r="L1228" s="9"/>
      <c r="M1228" s="9"/>
      <c r="N1228" s="9"/>
      <c r="O1228" s="9"/>
      <c r="P1228" s="9"/>
      <c r="Q1228" s="9"/>
      <c r="R1228" s="9"/>
    </row>
    <row r="1229" spans="1:18" x14ac:dyDescent="0.25">
      <c r="A1229" s="9"/>
      <c r="B1229" s="9"/>
      <c r="C1229" s="9"/>
      <c r="D1229" s="9"/>
      <c r="E1229" s="9"/>
      <c r="F1229" s="9"/>
      <c r="G1229" s="9"/>
      <c r="H1229" s="9"/>
      <c r="I1229" s="9"/>
      <c r="J1229" s="9"/>
      <c r="K1229" s="9"/>
      <c r="L1229" s="9"/>
      <c r="M1229" s="9"/>
      <c r="N1229" s="9"/>
      <c r="O1229" s="9"/>
      <c r="P1229" s="9"/>
      <c r="Q1229" s="9"/>
      <c r="R1229" s="9"/>
    </row>
    <row r="1230" spans="1:18" x14ac:dyDescent="0.25">
      <c r="A1230" s="9"/>
      <c r="B1230" s="9"/>
      <c r="C1230" s="9"/>
      <c r="D1230" s="9"/>
      <c r="E1230" s="9"/>
      <c r="F1230" s="9"/>
      <c r="G1230" s="9"/>
      <c r="H1230" s="9"/>
      <c r="I1230" s="9"/>
      <c r="J1230" s="9"/>
      <c r="K1230" s="9"/>
      <c r="L1230" s="9"/>
      <c r="M1230" s="9"/>
      <c r="N1230" s="9"/>
      <c r="O1230" s="9"/>
      <c r="P1230" s="9"/>
      <c r="Q1230" s="9"/>
      <c r="R1230" s="9"/>
    </row>
    <row r="1231" spans="1:18" x14ac:dyDescent="0.25">
      <c r="A1231" s="9"/>
      <c r="B1231" s="9"/>
      <c r="C1231" s="9"/>
      <c r="D1231" s="9"/>
      <c r="E1231" s="9"/>
      <c r="F1231" s="9"/>
      <c r="G1231" s="9"/>
      <c r="H1231" s="9"/>
      <c r="I1231" s="9"/>
      <c r="J1231" s="9"/>
      <c r="K1231" s="9"/>
      <c r="L1231" s="9"/>
      <c r="M1231" s="9"/>
      <c r="N1231" s="9"/>
      <c r="O1231" s="9"/>
      <c r="P1231" s="9"/>
      <c r="Q1231" s="9"/>
      <c r="R1231" s="9"/>
    </row>
    <row r="1232" spans="1:18" x14ac:dyDescent="0.25">
      <c r="A1232" s="9"/>
      <c r="B1232" s="9"/>
      <c r="C1232" s="9"/>
      <c r="D1232" s="9"/>
      <c r="E1232" s="9"/>
      <c r="F1232" s="9"/>
      <c r="G1232" s="9"/>
      <c r="H1232" s="9"/>
      <c r="I1232" s="9"/>
      <c r="J1232" s="9"/>
      <c r="K1232" s="9"/>
      <c r="L1232" s="9"/>
      <c r="M1232" s="9"/>
      <c r="N1232" s="9"/>
      <c r="O1232" s="9"/>
      <c r="P1232" s="9"/>
      <c r="Q1232" s="9"/>
      <c r="R1232" s="9"/>
    </row>
    <row r="1233" spans="1:18" x14ac:dyDescent="0.25">
      <c r="A1233" s="9"/>
      <c r="B1233" s="9"/>
      <c r="C1233" s="9"/>
      <c r="D1233" s="9"/>
      <c r="E1233" s="9"/>
      <c r="F1233" s="9"/>
      <c r="G1233" s="9"/>
      <c r="H1233" s="9"/>
      <c r="I1233" s="9"/>
      <c r="J1233" s="9"/>
      <c r="K1233" s="9"/>
      <c r="L1233" s="9"/>
      <c r="M1233" s="9"/>
      <c r="N1233" s="9"/>
      <c r="O1233" s="9"/>
      <c r="P1233" s="9"/>
      <c r="Q1233" s="9"/>
      <c r="R1233" s="9"/>
    </row>
    <row r="1234" spans="1:18" x14ac:dyDescent="0.25">
      <c r="A1234" s="9"/>
      <c r="B1234" s="9"/>
      <c r="C1234" s="9"/>
      <c r="D1234" s="9"/>
      <c r="E1234" s="9"/>
      <c r="F1234" s="9"/>
      <c r="G1234" s="9"/>
      <c r="H1234" s="9"/>
      <c r="I1234" s="9"/>
      <c r="J1234" s="9"/>
      <c r="K1234" s="9"/>
      <c r="L1234" s="9"/>
      <c r="M1234" s="9"/>
      <c r="N1234" s="9"/>
      <c r="O1234" s="9"/>
      <c r="P1234" s="9"/>
      <c r="Q1234" s="9"/>
      <c r="R1234" s="9"/>
    </row>
    <row r="1235" spans="1:18" x14ac:dyDescent="0.25">
      <c r="A1235" s="9"/>
      <c r="B1235" s="9"/>
      <c r="C1235" s="9"/>
      <c r="D1235" s="9"/>
      <c r="E1235" s="9"/>
      <c r="F1235" s="9"/>
      <c r="G1235" s="9"/>
      <c r="H1235" s="9"/>
      <c r="I1235" s="9"/>
      <c r="J1235" s="9"/>
      <c r="K1235" s="9"/>
      <c r="L1235" s="9"/>
      <c r="M1235" s="9"/>
      <c r="N1235" s="9"/>
      <c r="O1235" s="9"/>
      <c r="P1235" s="9"/>
      <c r="Q1235" s="9"/>
      <c r="R1235" s="9"/>
    </row>
    <row r="1236" spans="1:18" x14ac:dyDescent="0.25">
      <c r="A1236" s="9"/>
      <c r="B1236" s="9"/>
      <c r="C1236" s="9"/>
      <c r="D1236" s="9"/>
      <c r="E1236" s="9"/>
      <c r="F1236" s="9"/>
      <c r="G1236" s="9"/>
      <c r="H1236" s="9"/>
      <c r="I1236" s="9"/>
      <c r="J1236" s="9"/>
      <c r="K1236" s="9"/>
      <c r="L1236" s="9"/>
      <c r="M1236" s="9"/>
      <c r="N1236" s="9"/>
      <c r="O1236" s="9"/>
      <c r="P1236" s="9"/>
      <c r="Q1236" s="9"/>
      <c r="R1236" s="9"/>
    </row>
    <row r="1237" spans="1:18" x14ac:dyDescent="0.25">
      <c r="A1237" s="9"/>
      <c r="B1237" s="9"/>
      <c r="C1237" s="9"/>
      <c r="D1237" s="9"/>
      <c r="E1237" s="9"/>
      <c r="F1237" s="9"/>
      <c r="G1237" s="9"/>
      <c r="H1237" s="9"/>
      <c r="I1237" s="9"/>
      <c r="J1237" s="9"/>
      <c r="K1237" s="9"/>
      <c r="L1237" s="9"/>
      <c r="M1237" s="9"/>
      <c r="N1237" s="9"/>
      <c r="O1237" s="9"/>
      <c r="P1237" s="9"/>
      <c r="Q1237" s="9"/>
      <c r="R1237" s="9"/>
    </row>
    <row r="1238" spans="1:18" x14ac:dyDescent="0.25">
      <c r="A1238" s="9"/>
      <c r="B1238" s="9"/>
      <c r="C1238" s="9"/>
      <c r="D1238" s="9"/>
      <c r="E1238" s="9"/>
      <c r="F1238" s="9"/>
      <c r="G1238" s="9"/>
      <c r="H1238" s="9"/>
      <c r="I1238" s="9"/>
      <c r="J1238" s="9"/>
      <c r="K1238" s="9"/>
      <c r="L1238" s="9"/>
      <c r="M1238" s="9"/>
      <c r="N1238" s="9"/>
      <c r="O1238" s="9"/>
      <c r="P1238" s="9"/>
      <c r="Q1238" s="9"/>
      <c r="R1238" s="9"/>
    </row>
    <row r="1239" spans="1:18" x14ac:dyDescent="0.25">
      <c r="A1239" s="9"/>
      <c r="B1239" s="9"/>
      <c r="C1239" s="9"/>
      <c r="D1239" s="9"/>
      <c r="E1239" s="9"/>
      <c r="F1239" s="9"/>
      <c r="G1239" s="9"/>
      <c r="H1239" s="9"/>
      <c r="I1239" s="9"/>
      <c r="J1239" s="9"/>
      <c r="K1239" s="9"/>
      <c r="L1239" s="9"/>
      <c r="M1239" s="9"/>
      <c r="N1239" s="9"/>
      <c r="O1239" s="9"/>
      <c r="P1239" s="9"/>
      <c r="Q1239" s="9"/>
      <c r="R1239" s="9"/>
    </row>
    <row r="1240" spans="1:18" x14ac:dyDescent="0.25">
      <c r="A1240" s="9"/>
      <c r="B1240" s="9"/>
      <c r="C1240" s="9"/>
      <c r="D1240" s="9"/>
      <c r="E1240" s="9"/>
      <c r="F1240" s="9"/>
      <c r="G1240" s="9"/>
      <c r="H1240" s="9"/>
      <c r="I1240" s="9"/>
      <c r="J1240" s="9"/>
      <c r="K1240" s="9"/>
      <c r="L1240" s="9"/>
      <c r="M1240" s="9"/>
      <c r="N1240" s="9"/>
      <c r="O1240" s="9"/>
      <c r="P1240" s="9"/>
      <c r="Q1240" s="9"/>
      <c r="R1240" s="9"/>
    </row>
    <row r="1241" spans="1:18" x14ac:dyDescent="0.25">
      <c r="A1241" s="9"/>
      <c r="B1241" s="9"/>
      <c r="C1241" s="9"/>
      <c r="D1241" s="9"/>
      <c r="E1241" s="9"/>
      <c r="F1241" s="9"/>
      <c r="G1241" s="9"/>
      <c r="H1241" s="9"/>
      <c r="I1241" s="9"/>
      <c r="J1241" s="9"/>
      <c r="K1241" s="9"/>
      <c r="L1241" s="9"/>
      <c r="M1241" s="9"/>
      <c r="N1241" s="9"/>
      <c r="O1241" s="9"/>
      <c r="P1241" s="9"/>
      <c r="Q1241" s="9"/>
      <c r="R1241" s="9"/>
    </row>
    <row r="1242" spans="1:18" x14ac:dyDescent="0.25">
      <c r="A1242" s="9"/>
      <c r="B1242" s="9"/>
      <c r="C1242" s="9"/>
      <c r="D1242" s="9"/>
      <c r="E1242" s="9"/>
      <c r="F1242" s="9"/>
      <c r="G1242" s="9"/>
      <c r="H1242" s="9"/>
      <c r="I1242" s="9"/>
      <c r="J1242" s="9"/>
      <c r="K1242" s="9"/>
      <c r="L1242" s="9"/>
      <c r="M1242" s="9"/>
      <c r="N1242" s="9"/>
      <c r="O1242" s="9"/>
      <c r="P1242" s="9"/>
      <c r="Q1242" s="9"/>
      <c r="R1242" s="9"/>
    </row>
    <row r="1243" spans="1:18" x14ac:dyDescent="0.25">
      <c r="A1243" s="9"/>
      <c r="B1243" s="9"/>
      <c r="C1243" s="9"/>
      <c r="D1243" s="9"/>
      <c r="E1243" s="9"/>
      <c r="F1243" s="9"/>
      <c r="G1243" s="9"/>
      <c r="H1243" s="9"/>
      <c r="I1243" s="9"/>
      <c r="J1243" s="9"/>
      <c r="K1243" s="9"/>
      <c r="L1243" s="9"/>
      <c r="M1243" s="9"/>
      <c r="N1243" s="9"/>
      <c r="O1243" s="9"/>
      <c r="P1243" s="9"/>
      <c r="Q1243" s="9"/>
      <c r="R1243" s="9"/>
    </row>
    <row r="1244" spans="1:18" x14ac:dyDescent="0.25">
      <c r="A1244" s="9"/>
      <c r="B1244" s="9"/>
      <c r="C1244" s="9"/>
      <c r="D1244" s="9"/>
      <c r="E1244" s="9"/>
      <c r="F1244" s="9"/>
      <c r="G1244" s="9"/>
      <c r="H1244" s="9"/>
      <c r="I1244" s="9"/>
      <c r="J1244" s="9"/>
      <c r="K1244" s="9"/>
      <c r="L1244" s="9"/>
      <c r="M1244" s="9"/>
      <c r="N1244" s="9"/>
      <c r="O1244" s="9"/>
      <c r="P1244" s="9"/>
      <c r="Q1244" s="9"/>
      <c r="R1244" s="9"/>
    </row>
    <row r="1245" spans="1:18" x14ac:dyDescent="0.25">
      <c r="A1245" s="9"/>
      <c r="B1245" s="9"/>
      <c r="C1245" s="9"/>
      <c r="D1245" s="9"/>
      <c r="E1245" s="9"/>
      <c r="F1245" s="9"/>
      <c r="G1245" s="9"/>
      <c r="H1245" s="9"/>
      <c r="I1245" s="9"/>
      <c r="J1245" s="9"/>
      <c r="K1245" s="9"/>
      <c r="L1245" s="9"/>
      <c r="M1245" s="9"/>
      <c r="N1245" s="9"/>
      <c r="O1245" s="9"/>
      <c r="P1245" s="9"/>
      <c r="Q1245" s="9"/>
      <c r="R1245" s="9"/>
    </row>
    <row r="1246" spans="1:18" x14ac:dyDescent="0.25">
      <c r="A1246" s="9"/>
      <c r="B1246" s="9"/>
      <c r="C1246" s="9"/>
      <c r="D1246" s="9"/>
      <c r="E1246" s="9"/>
      <c r="F1246" s="9"/>
      <c r="G1246" s="9"/>
      <c r="H1246" s="9"/>
      <c r="I1246" s="9"/>
      <c r="J1246" s="9"/>
      <c r="K1246" s="9"/>
      <c r="L1246" s="9"/>
      <c r="M1246" s="9"/>
      <c r="N1246" s="9"/>
      <c r="O1246" s="9"/>
      <c r="P1246" s="9"/>
      <c r="Q1246" s="9"/>
      <c r="R1246" s="9"/>
    </row>
    <row r="1247" spans="1:18" x14ac:dyDescent="0.25">
      <c r="A1247" s="9"/>
      <c r="B1247" s="9"/>
      <c r="C1247" s="9"/>
      <c r="D1247" s="9"/>
      <c r="E1247" s="9"/>
      <c r="F1247" s="9"/>
      <c r="G1247" s="9"/>
      <c r="H1247" s="9"/>
      <c r="I1247" s="9"/>
      <c r="J1247" s="9"/>
      <c r="K1247" s="9"/>
      <c r="L1247" s="9"/>
      <c r="M1247" s="9"/>
      <c r="N1247" s="9"/>
      <c r="O1247" s="9"/>
      <c r="P1247" s="9"/>
      <c r="Q1247" s="9"/>
      <c r="R1247" s="9"/>
    </row>
    <row r="1248" spans="1:18" x14ac:dyDescent="0.25">
      <c r="A1248" s="9"/>
      <c r="B1248" s="9"/>
      <c r="C1248" s="9"/>
      <c r="D1248" s="9"/>
      <c r="E1248" s="9"/>
      <c r="F1248" s="9"/>
      <c r="G1248" s="9"/>
      <c r="H1248" s="9"/>
      <c r="I1248" s="9"/>
      <c r="J1248" s="9"/>
      <c r="K1248" s="9"/>
      <c r="L1248" s="9"/>
      <c r="M1248" s="9"/>
      <c r="N1248" s="9"/>
      <c r="O1248" s="9"/>
      <c r="P1248" s="9"/>
      <c r="Q1248" s="9"/>
      <c r="R1248" s="9"/>
    </row>
    <row r="1249" spans="1:18" x14ac:dyDescent="0.25">
      <c r="A1249" s="9"/>
      <c r="B1249" s="9"/>
      <c r="C1249" s="9"/>
      <c r="D1249" s="9"/>
      <c r="E1249" s="9"/>
      <c r="F1249" s="9"/>
      <c r="G1249" s="9"/>
      <c r="H1249" s="9"/>
      <c r="I1249" s="9"/>
      <c r="J1249" s="9"/>
      <c r="K1249" s="9"/>
      <c r="L1249" s="9"/>
      <c r="M1249" s="9"/>
      <c r="N1249" s="9"/>
      <c r="O1249" s="9"/>
      <c r="P1249" s="9"/>
      <c r="Q1249" s="9"/>
      <c r="R1249" s="9"/>
    </row>
    <row r="1250" spans="1:18" x14ac:dyDescent="0.25">
      <c r="A1250" s="9"/>
      <c r="B1250" s="9"/>
      <c r="C1250" s="9"/>
      <c r="D1250" s="9"/>
      <c r="E1250" s="9"/>
      <c r="F1250" s="9"/>
      <c r="G1250" s="9"/>
      <c r="H1250" s="9"/>
      <c r="I1250" s="9"/>
      <c r="J1250" s="9"/>
      <c r="K1250" s="9"/>
      <c r="L1250" s="9"/>
      <c r="M1250" s="9"/>
      <c r="N1250" s="9"/>
      <c r="O1250" s="9"/>
      <c r="P1250" s="9"/>
      <c r="Q1250" s="9"/>
      <c r="R1250" s="9"/>
    </row>
    <row r="1251" spans="1:18" x14ac:dyDescent="0.25">
      <c r="A1251" s="9"/>
      <c r="B1251" s="9"/>
      <c r="C1251" s="9"/>
      <c r="D1251" s="9"/>
      <c r="E1251" s="9"/>
      <c r="F1251" s="9"/>
      <c r="G1251" s="9"/>
      <c r="H1251" s="9"/>
      <c r="I1251" s="9"/>
      <c r="J1251" s="9"/>
      <c r="K1251" s="9"/>
      <c r="L1251" s="9"/>
      <c r="M1251" s="9"/>
      <c r="N1251" s="9"/>
      <c r="O1251" s="9"/>
      <c r="P1251" s="9"/>
      <c r="Q1251" s="9"/>
      <c r="R1251" s="9"/>
    </row>
    <row r="1252" spans="1:18" x14ac:dyDescent="0.25">
      <c r="A1252" s="9"/>
      <c r="B1252" s="9"/>
      <c r="C1252" s="9"/>
      <c r="D1252" s="9"/>
      <c r="E1252" s="9"/>
      <c r="F1252" s="9"/>
      <c r="G1252" s="9"/>
      <c r="H1252" s="9"/>
      <c r="I1252" s="9"/>
      <c r="J1252" s="9"/>
      <c r="K1252" s="9"/>
      <c r="L1252" s="9"/>
      <c r="M1252" s="9"/>
      <c r="N1252" s="9"/>
      <c r="O1252" s="9"/>
      <c r="P1252" s="9"/>
      <c r="Q1252" s="9"/>
      <c r="R1252" s="9"/>
    </row>
    <row r="1253" spans="1:18" x14ac:dyDescent="0.25">
      <c r="A1253" s="9"/>
      <c r="B1253" s="9"/>
      <c r="C1253" s="9"/>
      <c r="D1253" s="9"/>
      <c r="E1253" s="9"/>
      <c r="F1253" s="9"/>
      <c r="G1253" s="9"/>
      <c r="H1253" s="9"/>
      <c r="I1253" s="9"/>
      <c r="J1253" s="9"/>
      <c r="K1253" s="9"/>
      <c r="L1253" s="9"/>
      <c r="M1253" s="9"/>
      <c r="N1253" s="9"/>
      <c r="O1253" s="9"/>
      <c r="P1253" s="9"/>
      <c r="Q1253" s="9"/>
      <c r="R1253" s="9"/>
    </row>
    <row r="1254" spans="1:18" x14ac:dyDescent="0.25">
      <c r="A1254" s="9"/>
      <c r="B1254" s="9"/>
      <c r="C1254" s="9"/>
      <c r="D1254" s="9"/>
      <c r="E1254" s="9"/>
      <c r="F1254" s="9"/>
      <c r="G1254" s="9"/>
      <c r="H1254" s="9"/>
      <c r="I1254" s="9"/>
      <c r="J1254" s="9"/>
      <c r="K1254" s="9"/>
      <c r="L1254" s="9"/>
      <c r="M1254" s="9"/>
      <c r="N1254" s="9"/>
      <c r="O1254" s="9"/>
      <c r="P1254" s="9"/>
      <c r="Q1254" s="9"/>
      <c r="R1254" s="9"/>
    </row>
    <row r="1255" spans="1:18" x14ac:dyDescent="0.25">
      <c r="A1255" s="9"/>
      <c r="B1255" s="9"/>
      <c r="C1255" s="9"/>
      <c r="D1255" s="9"/>
      <c r="E1255" s="9"/>
      <c r="F1255" s="9"/>
      <c r="G1255" s="9"/>
      <c r="H1255" s="9"/>
      <c r="I1255" s="9"/>
      <c r="J1255" s="9"/>
      <c r="K1255" s="9"/>
      <c r="L1255" s="9"/>
      <c r="M1255" s="9"/>
      <c r="N1255" s="9"/>
      <c r="O1255" s="9"/>
      <c r="P1255" s="9"/>
      <c r="Q1255" s="9"/>
      <c r="R1255" s="9"/>
    </row>
    <row r="1256" spans="1:18" x14ac:dyDescent="0.25">
      <c r="A1256" s="9"/>
      <c r="B1256" s="9"/>
      <c r="C1256" s="9"/>
      <c r="D1256" s="9"/>
      <c r="E1256" s="9"/>
      <c r="F1256" s="9"/>
      <c r="G1256" s="9"/>
      <c r="H1256" s="9"/>
      <c r="I1256" s="9"/>
      <c r="J1256" s="9"/>
      <c r="K1256" s="9"/>
      <c r="L1256" s="9"/>
      <c r="M1256" s="9"/>
      <c r="N1256" s="9"/>
      <c r="O1256" s="9"/>
      <c r="P1256" s="9"/>
      <c r="Q1256" s="9"/>
      <c r="R1256" s="9"/>
    </row>
    <row r="1257" spans="1:18" x14ac:dyDescent="0.25">
      <c r="A1257" s="9"/>
      <c r="B1257" s="9"/>
      <c r="C1257" s="9"/>
      <c r="D1257" s="9"/>
      <c r="E1257" s="9"/>
      <c r="F1257" s="9"/>
      <c r="G1257" s="9"/>
      <c r="H1257" s="9"/>
      <c r="I1257" s="9"/>
      <c r="J1257" s="9"/>
      <c r="K1257" s="9"/>
      <c r="L1257" s="9"/>
      <c r="M1257" s="9"/>
      <c r="N1257" s="9"/>
      <c r="O1257" s="9"/>
      <c r="P1257" s="9"/>
      <c r="Q1257" s="9"/>
      <c r="R1257" s="9"/>
    </row>
    <row r="1258" spans="1:18" x14ac:dyDescent="0.25">
      <c r="A1258" s="9"/>
      <c r="B1258" s="9"/>
      <c r="C1258" s="9"/>
      <c r="D1258" s="9"/>
      <c r="E1258" s="9"/>
      <c r="F1258" s="9"/>
      <c r="G1258" s="9"/>
      <c r="H1258" s="9"/>
      <c r="I1258" s="9"/>
      <c r="J1258" s="9"/>
      <c r="K1258" s="9"/>
      <c r="L1258" s="9"/>
      <c r="M1258" s="9"/>
      <c r="N1258" s="9"/>
      <c r="O1258" s="9"/>
      <c r="P1258" s="9"/>
      <c r="Q1258" s="9"/>
      <c r="R1258" s="9"/>
    </row>
    <row r="1259" spans="1:18" x14ac:dyDescent="0.25">
      <c r="A1259" s="9"/>
      <c r="B1259" s="9"/>
      <c r="C1259" s="9"/>
      <c r="D1259" s="9"/>
      <c r="E1259" s="9"/>
      <c r="F1259" s="9"/>
      <c r="G1259" s="9"/>
      <c r="H1259" s="9"/>
      <c r="I1259" s="9"/>
      <c r="J1259" s="9"/>
      <c r="K1259" s="9"/>
      <c r="L1259" s="9"/>
      <c r="M1259" s="9"/>
      <c r="N1259" s="9"/>
      <c r="O1259" s="9"/>
      <c r="P1259" s="9"/>
      <c r="Q1259" s="9"/>
      <c r="R1259" s="9"/>
    </row>
    <row r="1260" spans="1:18" x14ac:dyDescent="0.25">
      <c r="A1260" s="9"/>
      <c r="B1260" s="9"/>
      <c r="C1260" s="9"/>
      <c r="D1260" s="9"/>
      <c r="E1260" s="9"/>
      <c r="F1260" s="9"/>
      <c r="G1260" s="9"/>
      <c r="H1260" s="9"/>
      <c r="I1260" s="9"/>
      <c r="J1260" s="9"/>
      <c r="K1260" s="9"/>
      <c r="L1260" s="9"/>
      <c r="M1260" s="9"/>
      <c r="N1260" s="9"/>
      <c r="O1260" s="9"/>
      <c r="P1260" s="9"/>
      <c r="Q1260" s="9"/>
      <c r="R1260" s="9"/>
    </row>
    <row r="1261" spans="1:18" x14ac:dyDescent="0.25">
      <c r="A1261" s="9"/>
      <c r="B1261" s="9"/>
      <c r="C1261" s="9"/>
      <c r="D1261" s="9"/>
      <c r="E1261" s="9"/>
      <c r="F1261" s="9"/>
      <c r="G1261" s="9"/>
      <c r="H1261" s="9"/>
      <c r="I1261" s="9"/>
      <c r="J1261" s="9"/>
      <c r="K1261" s="9"/>
      <c r="L1261" s="9"/>
      <c r="M1261" s="9"/>
      <c r="N1261" s="9"/>
      <c r="O1261" s="9"/>
      <c r="P1261" s="9"/>
      <c r="Q1261" s="9"/>
      <c r="R1261" s="9"/>
    </row>
    <row r="1262" spans="1:18" x14ac:dyDescent="0.25">
      <c r="A1262" s="9"/>
      <c r="B1262" s="9"/>
      <c r="C1262" s="9"/>
      <c r="D1262" s="9"/>
      <c r="E1262" s="9"/>
      <c r="F1262" s="9"/>
      <c r="G1262" s="9"/>
      <c r="H1262" s="9"/>
      <c r="I1262" s="9"/>
      <c r="J1262" s="9"/>
      <c r="K1262" s="9"/>
      <c r="L1262" s="9"/>
      <c r="M1262" s="9"/>
      <c r="N1262" s="9"/>
      <c r="O1262" s="9"/>
      <c r="P1262" s="9"/>
      <c r="Q1262" s="9"/>
      <c r="R1262" s="9"/>
    </row>
    <row r="1263" spans="1:18" x14ac:dyDescent="0.25">
      <c r="A1263" s="9"/>
      <c r="B1263" s="9"/>
      <c r="C1263" s="9"/>
      <c r="D1263" s="9"/>
      <c r="E1263" s="9"/>
      <c r="F1263" s="9"/>
      <c r="G1263" s="9"/>
      <c r="H1263" s="9"/>
      <c r="I1263" s="9"/>
      <c r="J1263" s="9"/>
      <c r="K1263" s="9"/>
      <c r="L1263" s="9"/>
      <c r="M1263" s="9"/>
      <c r="N1263" s="9"/>
      <c r="O1263" s="9"/>
      <c r="P1263" s="9"/>
      <c r="Q1263" s="9"/>
      <c r="R1263" s="9"/>
    </row>
    <row r="1264" spans="1:18" x14ac:dyDescent="0.25">
      <c r="A1264" s="9"/>
      <c r="B1264" s="9"/>
      <c r="C1264" s="9"/>
      <c r="D1264" s="9"/>
      <c r="E1264" s="9"/>
      <c r="F1264" s="9"/>
      <c r="G1264" s="9"/>
      <c r="H1264" s="9"/>
      <c r="I1264" s="9"/>
      <c r="J1264" s="9"/>
      <c r="K1264" s="9"/>
      <c r="L1264" s="9"/>
      <c r="M1264" s="9"/>
      <c r="N1264" s="9"/>
      <c r="O1264" s="9"/>
      <c r="P1264" s="9"/>
      <c r="Q1264" s="9"/>
      <c r="R1264" s="9"/>
    </row>
    <row r="1265" spans="1:18" x14ac:dyDescent="0.25">
      <c r="A1265" s="9"/>
      <c r="B1265" s="9"/>
      <c r="C1265" s="9"/>
      <c r="D1265" s="9"/>
      <c r="E1265" s="9"/>
      <c r="F1265" s="9"/>
      <c r="G1265" s="9"/>
      <c r="H1265" s="9"/>
      <c r="I1265" s="9"/>
      <c r="J1265" s="9"/>
      <c r="K1265" s="9"/>
      <c r="L1265" s="9"/>
      <c r="M1265" s="9"/>
      <c r="N1265" s="9"/>
      <c r="O1265" s="9"/>
      <c r="P1265" s="9"/>
      <c r="Q1265" s="9"/>
      <c r="R1265" s="9"/>
    </row>
    <row r="1266" spans="1:18" x14ac:dyDescent="0.25">
      <c r="A1266" s="9"/>
      <c r="B1266" s="9"/>
      <c r="C1266" s="9"/>
      <c r="D1266" s="9"/>
      <c r="E1266" s="9"/>
      <c r="F1266" s="9"/>
      <c r="G1266" s="9"/>
      <c r="H1266" s="9"/>
      <c r="I1266" s="9"/>
      <c r="J1266" s="9"/>
      <c r="K1266" s="9"/>
      <c r="L1266" s="9"/>
      <c r="M1266" s="9"/>
      <c r="N1266" s="9"/>
      <c r="O1266" s="9"/>
      <c r="P1266" s="9"/>
      <c r="Q1266" s="9"/>
      <c r="R1266" s="9"/>
    </row>
    <row r="1267" spans="1:18" x14ac:dyDescent="0.25">
      <c r="A1267" s="9"/>
      <c r="B1267" s="9"/>
      <c r="C1267" s="9"/>
      <c r="D1267" s="9"/>
      <c r="E1267" s="9"/>
      <c r="F1267" s="9"/>
      <c r="G1267" s="9"/>
      <c r="H1267" s="9"/>
      <c r="I1267" s="9"/>
      <c r="J1267" s="9"/>
      <c r="K1267" s="9"/>
      <c r="L1267" s="9"/>
      <c r="M1267" s="9"/>
      <c r="N1267" s="9"/>
      <c r="O1267" s="9"/>
      <c r="P1267" s="9"/>
      <c r="Q1267" s="9"/>
      <c r="R1267" s="9"/>
    </row>
    <row r="1268" spans="1:18" x14ac:dyDescent="0.25">
      <c r="A1268" s="9"/>
      <c r="B1268" s="9"/>
      <c r="C1268" s="9"/>
      <c r="D1268" s="9"/>
      <c r="E1268" s="9"/>
      <c r="F1268" s="9"/>
      <c r="G1268" s="9"/>
      <c r="H1268" s="9"/>
      <c r="I1268" s="9"/>
      <c r="J1268" s="9"/>
      <c r="K1268" s="9"/>
      <c r="L1268" s="9"/>
      <c r="M1268" s="9"/>
      <c r="N1268" s="9"/>
      <c r="O1268" s="9"/>
      <c r="P1268" s="9"/>
      <c r="Q1268" s="9"/>
      <c r="R1268" s="9"/>
    </row>
    <row r="1269" spans="1:18" x14ac:dyDescent="0.25">
      <c r="A1269" s="9"/>
      <c r="B1269" s="9"/>
      <c r="C1269" s="9"/>
      <c r="D1269" s="9"/>
      <c r="E1269" s="9"/>
      <c r="F1269" s="9"/>
      <c r="G1269" s="9"/>
      <c r="H1269" s="9"/>
      <c r="I1269" s="9"/>
      <c r="J1269" s="9"/>
      <c r="K1269" s="9"/>
      <c r="L1269" s="9"/>
      <c r="M1269" s="9"/>
      <c r="N1269" s="9"/>
      <c r="O1269" s="9"/>
      <c r="P1269" s="9"/>
      <c r="Q1269" s="9"/>
      <c r="R1269" s="9"/>
    </row>
    <row r="1270" spans="1:18" x14ac:dyDescent="0.25">
      <c r="A1270" s="9"/>
      <c r="B1270" s="9"/>
      <c r="C1270" s="9"/>
      <c r="D1270" s="9"/>
      <c r="E1270" s="9"/>
      <c r="F1270" s="9"/>
      <c r="G1270" s="9"/>
      <c r="H1270" s="9"/>
      <c r="I1270" s="9"/>
      <c r="J1270" s="9"/>
      <c r="K1270" s="9"/>
      <c r="L1270" s="9"/>
      <c r="M1270" s="9"/>
      <c r="N1270" s="9"/>
      <c r="O1270" s="9"/>
      <c r="P1270" s="9"/>
      <c r="Q1270" s="9"/>
      <c r="R1270" s="9"/>
    </row>
    <row r="1271" spans="1:18" x14ac:dyDescent="0.25">
      <c r="A1271" s="9"/>
      <c r="B1271" s="9"/>
      <c r="C1271" s="9"/>
      <c r="D1271" s="9"/>
      <c r="E1271" s="9"/>
      <c r="F1271" s="9"/>
      <c r="G1271" s="9"/>
      <c r="H1271" s="9"/>
      <c r="I1271" s="9"/>
      <c r="J1271" s="9"/>
      <c r="K1271" s="9"/>
      <c r="L1271" s="9"/>
      <c r="M1271" s="9"/>
      <c r="N1271" s="9"/>
      <c r="O1271" s="9"/>
      <c r="P1271" s="9"/>
      <c r="Q1271" s="9"/>
      <c r="R1271" s="9"/>
    </row>
    <row r="1272" spans="1:18" x14ac:dyDescent="0.25">
      <c r="A1272" s="9"/>
      <c r="B1272" s="9"/>
      <c r="C1272" s="9"/>
      <c r="D1272" s="9"/>
      <c r="E1272" s="9"/>
      <c r="F1272" s="9"/>
      <c r="G1272" s="9"/>
      <c r="H1272" s="9"/>
      <c r="I1272" s="9"/>
      <c r="J1272" s="9"/>
      <c r="K1272" s="9"/>
      <c r="L1272" s="9"/>
      <c r="M1272" s="9"/>
      <c r="N1272" s="9"/>
      <c r="O1272" s="9"/>
      <c r="P1272" s="9"/>
      <c r="Q1272" s="9"/>
      <c r="R1272" s="9"/>
    </row>
    <row r="1273" spans="1:18" x14ac:dyDescent="0.25">
      <c r="A1273" s="9"/>
      <c r="B1273" s="9"/>
      <c r="C1273" s="9"/>
      <c r="D1273" s="9"/>
      <c r="E1273" s="9"/>
      <c r="F1273" s="9"/>
      <c r="G1273" s="9"/>
      <c r="H1273" s="9"/>
      <c r="I1273" s="9"/>
      <c r="J1273" s="9"/>
      <c r="K1273" s="9"/>
      <c r="L1273" s="9"/>
      <c r="M1273" s="9"/>
      <c r="N1273" s="9"/>
      <c r="O1273" s="9"/>
      <c r="P1273" s="9"/>
      <c r="Q1273" s="9"/>
      <c r="R1273" s="9"/>
    </row>
    <row r="1274" spans="1:18" x14ac:dyDescent="0.25">
      <c r="A1274" s="9"/>
      <c r="B1274" s="9"/>
      <c r="C1274" s="9"/>
      <c r="D1274" s="9"/>
      <c r="E1274" s="9"/>
      <c r="F1274" s="9"/>
      <c r="G1274" s="9"/>
      <c r="H1274" s="9"/>
      <c r="I1274" s="9"/>
      <c r="J1274" s="9"/>
      <c r="K1274" s="9"/>
      <c r="L1274" s="9"/>
      <c r="M1274" s="9"/>
      <c r="N1274" s="9"/>
      <c r="O1274" s="9"/>
      <c r="P1274" s="9"/>
      <c r="Q1274" s="9"/>
      <c r="R1274" s="9"/>
    </row>
    <row r="1275" spans="1:18" x14ac:dyDescent="0.25">
      <c r="A1275" s="9"/>
      <c r="B1275" s="9"/>
      <c r="C1275" s="9"/>
      <c r="D1275" s="9"/>
      <c r="E1275" s="9"/>
      <c r="F1275" s="9"/>
      <c r="G1275" s="9"/>
      <c r="H1275" s="9"/>
      <c r="I1275" s="9"/>
      <c r="J1275" s="9"/>
      <c r="K1275" s="9"/>
      <c r="L1275" s="9"/>
      <c r="M1275" s="9"/>
      <c r="N1275" s="9"/>
      <c r="O1275" s="9"/>
      <c r="P1275" s="9"/>
      <c r="Q1275" s="9"/>
      <c r="R1275" s="9"/>
    </row>
    <row r="1276" spans="1:18" x14ac:dyDescent="0.25">
      <c r="A1276" s="9"/>
      <c r="B1276" s="9"/>
      <c r="C1276" s="9"/>
      <c r="D1276" s="9"/>
      <c r="E1276" s="9"/>
      <c r="F1276" s="9"/>
      <c r="G1276" s="9"/>
      <c r="H1276" s="9"/>
      <c r="I1276" s="9"/>
      <c r="J1276" s="9"/>
      <c r="K1276" s="9"/>
      <c r="L1276" s="9"/>
      <c r="M1276" s="9"/>
      <c r="N1276" s="9"/>
      <c r="O1276" s="9"/>
      <c r="P1276" s="9"/>
      <c r="Q1276" s="9"/>
      <c r="R1276" s="9"/>
    </row>
    <row r="1277" spans="1:18" x14ac:dyDescent="0.25">
      <c r="A1277" s="9"/>
      <c r="B1277" s="9"/>
      <c r="C1277" s="9"/>
      <c r="D1277" s="9"/>
      <c r="E1277" s="9"/>
      <c r="F1277" s="9"/>
      <c r="G1277" s="9"/>
      <c r="H1277" s="9"/>
      <c r="I1277" s="9"/>
      <c r="J1277" s="9"/>
      <c r="K1277" s="9"/>
      <c r="L1277" s="9"/>
      <c r="M1277" s="9"/>
      <c r="N1277" s="9"/>
      <c r="O1277" s="9"/>
      <c r="P1277" s="9"/>
      <c r="Q1277" s="9"/>
      <c r="R1277" s="9"/>
    </row>
    <row r="1278" spans="1:18" x14ac:dyDescent="0.25">
      <c r="A1278" s="9"/>
      <c r="B1278" s="9"/>
      <c r="C1278" s="9"/>
      <c r="D1278" s="9"/>
      <c r="E1278" s="9"/>
      <c r="F1278" s="9"/>
      <c r="G1278" s="9"/>
      <c r="H1278" s="9"/>
      <c r="I1278" s="9"/>
      <c r="J1278" s="9"/>
      <c r="K1278" s="9"/>
      <c r="L1278" s="9"/>
      <c r="M1278" s="9"/>
      <c r="N1278" s="9"/>
      <c r="O1278" s="9"/>
      <c r="P1278" s="9"/>
      <c r="Q1278" s="9"/>
      <c r="R1278" s="9"/>
    </row>
    <row r="1279" spans="1:18" x14ac:dyDescent="0.25">
      <c r="A1279" s="9"/>
      <c r="B1279" s="9"/>
      <c r="C1279" s="9"/>
      <c r="D1279" s="9"/>
      <c r="E1279" s="9"/>
      <c r="F1279" s="9"/>
      <c r="G1279" s="9"/>
      <c r="H1279" s="9"/>
      <c r="I1279" s="9"/>
      <c r="J1279" s="9"/>
      <c r="K1279" s="9"/>
      <c r="L1279" s="9"/>
      <c r="M1279" s="9"/>
      <c r="N1279" s="9"/>
      <c r="O1279" s="9"/>
      <c r="P1279" s="9"/>
      <c r="Q1279" s="9"/>
      <c r="R1279" s="9"/>
    </row>
    <row r="1280" spans="1:18" x14ac:dyDescent="0.25">
      <c r="A1280" s="9"/>
      <c r="B1280" s="9"/>
      <c r="C1280" s="9"/>
      <c r="D1280" s="9"/>
      <c r="E1280" s="9"/>
      <c r="F1280" s="9"/>
      <c r="G1280" s="9"/>
      <c r="H1280" s="9"/>
      <c r="I1280" s="9"/>
      <c r="J1280" s="9"/>
      <c r="K1280" s="9"/>
      <c r="L1280" s="9"/>
      <c r="M1280" s="9"/>
      <c r="N1280" s="9"/>
      <c r="O1280" s="9"/>
      <c r="P1280" s="9"/>
      <c r="Q1280" s="9"/>
      <c r="R1280" s="9"/>
    </row>
    <row r="1281" spans="1:18" x14ac:dyDescent="0.25">
      <c r="A1281" s="9"/>
      <c r="B1281" s="9"/>
      <c r="C1281" s="9"/>
      <c r="D1281" s="9"/>
      <c r="E1281" s="9"/>
      <c r="F1281" s="9"/>
      <c r="G1281" s="9"/>
      <c r="H1281" s="9"/>
      <c r="I1281" s="9"/>
      <c r="J1281" s="9"/>
      <c r="K1281" s="9"/>
      <c r="L1281" s="9"/>
      <c r="M1281" s="9"/>
      <c r="N1281" s="9"/>
      <c r="O1281" s="9"/>
      <c r="P1281" s="9"/>
      <c r="Q1281" s="9"/>
      <c r="R1281" s="9"/>
    </row>
    <row r="1282" spans="1:18" x14ac:dyDescent="0.25">
      <c r="A1282" s="9"/>
      <c r="B1282" s="9"/>
      <c r="C1282" s="9"/>
      <c r="D1282" s="9"/>
      <c r="E1282" s="9"/>
      <c r="F1282" s="9"/>
      <c r="G1282" s="9"/>
      <c r="H1282" s="9"/>
      <c r="I1282" s="9"/>
      <c r="J1282" s="9"/>
      <c r="K1282" s="9"/>
      <c r="L1282" s="9"/>
      <c r="M1282" s="9"/>
      <c r="N1282" s="9"/>
      <c r="O1282" s="9"/>
      <c r="P1282" s="9"/>
      <c r="Q1282" s="9"/>
      <c r="R1282" s="9"/>
    </row>
    <row r="1283" spans="1:18" x14ac:dyDescent="0.25">
      <c r="A1283" s="9"/>
      <c r="B1283" s="9"/>
      <c r="C1283" s="9"/>
      <c r="D1283" s="9"/>
      <c r="E1283" s="9"/>
      <c r="F1283" s="9"/>
      <c r="G1283" s="9"/>
      <c r="H1283" s="9"/>
      <c r="I1283" s="9"/>
      <c r="J1283" s="9"/>
      <c r="K1283" s="9"/>
      <c r="L1283" s="9"/>
      <c r="M1283" s="9"/>
      <c r="N1283" s="9"/>
      <c r="O1283" s="9"/>
      <c r="P1283" s="9"/>
      <c r="Q1283" s="9"/>
      <c r="R1283" s="9"/>
    </row>
    <row r="1284" spans="1:18" x14ac:dyDescent="0.25">
      <c r="A1284" s="9"/>
      <c r="B1284" s="9"/>
      <c r="C1284" s="9"/>
      <c r="D1284" s="9"/>
      <c r="E1284" s="9"/>
      <c r="F1284" s="9"/>
      <c r="G1284" s="9"/>
      <c r="H1284" s="9"/>
      <c r="I1284" s="9"/>
      <c r="J1284" s="9"/>
      <c r="K1284" s="9"/>
      <c r="L1284" s="9"/>
      <c r="M1284" s="9"/>
      <c r="N1284" s="9"/>
      <c r="O1284" s="9"/>
      <c r="P1284" s="9"/>
      <c r="Q1284" s="9"/>
      <c r="R1284" s="9"/>
    </row>
  </sheetData>
  <mergeCells count="78">
    <mergeCell ref="B910:E910"/>
    <mergeCell ref="B911:E911"/>
    <mergeCell ref="B903:E903"/>
    <mergeCell ref="B904:E904"/>
    <mergeCell ref="A906:F906"/>
    <mergeCell ref="B908:E908"/>
    <mergeCell ref="B909:E909"/>
    <mergeCell ref="A855:B855"/>
    <mergeCell ref="A899:F899"/>
    <mergeCell ref="B901:E901"/>
    <mergeCell ref="E871:F871"/>
    <mergeCell ref="E868:F868"/>
    <mergeCell ref="F861:J861"/>
    <mergeCell ref="F859:J859"/>
    <mergeCell ref="H871:L871"/>
    <mergeCell ref="H868:L868"/>
    <mergeCell ref="K863:L864"/>
    <mergeCell ref="K859:L859"/>
    <mergeCell ref="B902:E902"/>
    <mergeCell ref="A874:B874"/>
    <mergeCell ref="C874:C875"/>
    <mergeCell ref="A885:F885"/>
    <mergeCell ref="B887:E887"/>
    <mergeCell ref="B888:E888"/>
    <mergeCell ref="B889:E889"/>
    <mergeCell ref="B890:E890"/>
    <mergeCell ref="A892:E892"/>
    <mergeCell ref="M871:N871"/>
    <mergeCell ref="O871:Q871"/>
    <mergeCell ref="M872:N873"/>
    <mergeCell ref="O872:Q873"/>
    <mergeCell ref="A870:B870"/>
    <mergeCell ref="E870:F870"/>
    <mergeCell ref="H870:L870"/>
    <mergeCell ref="M870:N870"/>
    <mergeCell ref="O870:Q870"/>
    <mergeCell ref="M868:N868"/>
    <mergeCell ref="O868:Q868"/>
    <mergeCell ref="A869:B869"/>
    <mergeCell ref="E869:F869"/>
    <mergeCell ref="H869:L869"/>
    <mergeCell ref="M869:N869"/>
    <mergeCell ref="O869:Q869"/>
    <mergeCell ref="M863:P864"/>
    <mergeCell ref="E867:F867"/>
    <mergeCell ref="H867:L867"/>
    <mergeCell ref="M867:N867"/>
    <mergeCell ref="K861:L861"/>
    <mergeCell ref="M861:P861"/>
    <mergeCell ref="F862:J862"/>
    <mergeCell ref="K862:L862"/>
    <mergeCell ref="M862:P862"/>
    <mergeCell ref="M859:P859"/>
    <mergeCell ref="F860:J860"/>
    <mergeCell ref="K860:L860"/>
    <mergeCell ref="M860:P860"/>
    <mergeCell ref="Q5:R8"/>
    <mergeCell ref="H853:K853"/>
    <mergeCell ref="E857:L857"/>
    <mergeCell ref="F858:J858"/>
    <mergeCell ref="K858:L858"/>
    <mergeCell ref="M858:P858"/>
    <mergeCell ref="I5:I8"/>
    <mergeCell ref="J5:J8"/>
    <mergeCell ref="K5:K8"/>
    <mergeCell ref="L5:L8"/>
    <mergeCell ref="O5:O8"/>
    <mergeCell ref="P5:P8"/>
    <mergeCell ref="D2:M2"/>
    <mergeCell ref="O2:P3"/>
    <mergeCell ref="D3:L3"/>
    <mergeCell ref="M3:M8"/>
    <mergeCell ref="D4:L4"/>
    <mergeCell ref="D5:D8"/>
    <mergeCell ref="E5:E8"/>
    <mergeCell ref="F5:F8"/>
    <mergeCell ref="G5:G8"/>
    <mergeCell ref="H5:H7"/>
  </mergeCells>
  <pageMargins left="0.70866141732283472" right="0.70866141732283472" top="0.74803149606299213" bottom="0.74803149606299213" header="0.31496062992125984" footer="0.31496062992125984"/>
  <pageSetup scale="5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Hoja4" filterMode="1"/>
  <dimension ref="A2:W1285"/>
  <sheetViews>
    <sheetView zoomScale="80" zoomScaleNormal="80" workbookViewId="0">
      <pane ySplit="8" topLeftCell="A535" activePane="bottomLeft" state="frozen"/>
      <selection pane="bottomLeft" activeCell="A535" sqref="A535"/>
    </sheetView>
  </sheetViews>
  <sheetFormatPr baseColWidth="10" defaultColWidth="9.140625" defaultRowHeight="15" x14ac:dyDescent="0.25"/>
  <cols>
    <col min="1" max="1" width="13.42578125" style="1" customWidth="1"/>
    <col min="2" max="2" width="34.42578125" style="1" customWidth="1"/>
    <col min="3" max="3" width="12.140625" style="1" customWidth="1"/>
    <col min="4" max="5" width="9.140625" style="1"/>
    <col min="6" max="6" width="14.85546875" style="1" customWidth="1"/>
    <col min="7" max="7" width="12.7109375" style="1" customWidth="1"/>
    <col min="8" max="8" width="13.7109375" style="1" customWidth="1"/>
    <col min="9" max="9" width="11.5703125" style="1" customWidth="1"/>
    <col min="10" max="10" width="13.28515625" style="1" customWidth="1"/>
    <col min="11" max="11" width="14" style="1" customWidth="1"/>
    <col min="12" max="14" width="9.140625" style="1"/>
    <col min="15" max="15" width="12" style="1" customWidth="1"/>
    <col min="16" max="17" width="9.140625" style="1"/>
    <col min="18" max="18" width="20.5703125" style="1" customWidth="1"/>
    <col min="19" max="16384" width="9.140625" style="1"/>
  </cols>
  <sheetData>
    <row r="2" spans="1:18" ht="15" customHeight="1" x14ac:dyDescent="0.25">
      <c r="A2" s="9"/>
      <c r="B2" s="13" t="s">
        <v>0</v>
      </c>
      <c r="C2" s="14"/>
      <c r="D2" s="1523" t="s">
        <v>940</v>
      </c>
      <c r="E2" s="1523"/>
      <c r="F2" s="1523"/>
      <c r="G2" s="1523"/>
      <c r="H2" s="1523"/>
      <c r="I2" s="1523"/>
      <c r="J2" s="1523"/>
      <c r="K2" s="1523"/>
      <c r="L2" s="1523"/>
      <c r="M2" s="1523"/>
      <c r="N2" s="249"/>
      <c r="O2" s="1524" t="s">
        <v>960</v>
      </c>
      <c r="P2" s="1524"/>
      <c r="Q2" s="732"/>
      <c r="R2" s="249"/>
    </row>
    <row r="3" spans="1:18" ht="15" customHeight="1" x14ac:dyDescent="0.25">
      <c r="A3" s="9"/>
      <c r="B3" s="13" t="s">
        <v>971</v>
      </c>
      <c r="C3" s="16"/>
      <c r="D3" s="1525" t="s">
        <v>941</v>
      </c>
      <c r="E3" s="1526"/>
      <c r="F3" s="1526"/>
      <c r="G3" s="1526"/>
      <c r="H3" s="1526"/>
      <c r="I3" s="1526"/>
      <c r="J3" s="1526"/>
      <c r="K3" s="1526"/>
      <c r="L3" s="1527"/>
      <c r="M3" s="1528" t="s">
        <v>1</v>
      </c>
      <c r="N3" s="249"/>
      <c r="O3" s="1524"/>
      <c r="P3" s="1524"/>
      <c r="Q3" s="732"/>
      <c r="R3" s="249"/>
    </row>
    <row r="4" spans="1:18" ht="15.75" customHeight="1" thickBot="1" x14ac:dyDescent="0.3">
      <c r="A4" s="9"/>
      <c r="B4" s="9"/>
      <c r="C4" s="17"/>
      <c r="D4" s="1531" t="s">
        <v>972</v>
      </c>
      <c r="E4" s="1532"/>
      <c r="F4" s="1532"/>
      <c r="G4" s="1532"/>
      <c r="H4" s="1532"/>
      <c r="I4" s="1532"/>
      <c r="J4" s="1532"/>
      <c r="K4" s="1532"/>
      <c r="L4" s="1533"/>
      <c r="M4" s="1529"/>
      <c r="N4" s="249"/>
      <c r="O4" s="733"/>
      <c r="P4" s="733"/>
      <c r="Q4" s="733"/>
      <c r="R4" s="249"/>
    </row>
    <row r="5" spans="1:18" ht="15" customHeight="1" x14ac:dyDescent="0.25">
      <c r="A5" s="19"/>
      <c r="B5" s="18"/>
      <c r="C5" s="20"/>
      <c r="D5" s="1534" t="s">
        <v>943</v>
      </c>
      <c r="E5" s="1534" t="s">
        <v>944</v>
      </c>
      <c r="F5" s="1534" t="s">
        <v>945</v>
      </c>
      <c r="G5" s="1534" t="s">
        <v>946</v>
      </c>
      <c r="H5" s="1534" t="s">
        <v>947</v>
      </c>
      <c r="I5" s="1534" t="s">
        <v>973</v>
      </c>
      <c r="J5" s="1534" t="s">
        <v>974</v>
      </c>
      <c r="K5" s="1534" t="s">
        <v>975</v>
      </c>
      <c r="L5" s="1534" t="s">
        <v>951</v>
      </c>
      <c r="M5" s="1529"/>
      <c r="N5" s="249"/>
      <c r="O5" s="1534" t="s">
        <v>945</v>
      </c>
      <c r="P5" s="1546" t="s">
        <v>1</v>
      </c>
      <c r="Q5" s="1539" t="s">
        <v>961</v>
      </c>
      <c r="R5" s="1540"/>
    </row>
    <row r="6" spans="1:18" ht="15" customHeight="1" x14ac:dyDescent="0.25">
      <c r="A6" s="240" t="s">
        <v>1</v>
      </c>
      <c r="B6" s="24" t="s">
        <v>2</v>
      </c>
      <c r="C6" s="23" t="s">
        <v>3</v>
      </c>
      <c r="D6" s="1535" t="s">
        <v>952</v>
      </c>
      <c r="E6" s="1535"/>
      <c r="F6" s="1535"/>
      <c r="G6" s="1535"/>
      <c r="H6" s="1535"/>
      <c r="I6" s="1535"/>
      <c r="J6" s="1535"/>
      <c r="K6" s="1535"/>
      <c r="L6" s="1535"/>
      <c r="M6" s="1529"/>
      <c r="N6" s="249"/>
      <c r="O6" s="1535"/>
      <c r="P6" s="1547"/>
      <c r="Q6" s="1541"/>
      <c r="R6" s="1542"/>
    </row>
    <row r="7" spans="1:18" ht="15" customHeight="1" x14ac:dyDescent="0.25">
      <c r="A7" s="22"/>
      <c r="B7" s="24"/>
      <c r="C7" s="25" t="s">
        <v>4</v>
      </c>
      <c r="D7" s="1535" t="s">
        <v>953</v>
      </c>
      <c r="E7" s="1535"/>
      <c r="F7" s="1535"/>
      <c r="G7" s="1535"/>
      <c r="H7" s="1535"/>
      <c r="I7" s="1535"/>
      <c r="J7" s="1535"/>
      <c r="K7" s="1535"/>
      <c r="L7" s="1535"/>
      <c r="M7" s="1529"/>
      <c r="N7" s="249"/>
      <c r="O7" s="1535"/>
      <c r="P7" s="1547"/>
      <c r="Q7" s="1541"/>
      <c r="R7" s="1542"/>
    </row>
    <row r="8" spans="1:18" ht="15.75" customHeight="1" thickBot="1" x14ac:dyDescent="0.3">
      <c r="A8" s="22"/>
      <c r="B8" s="24"/>
      <c r="C8" s="20"/>
      <c r="D8" s="1536"/>
      <c r="E8" s="1536"/>
      <c r="F8" s="1536"/>
      <c r="G8" s="1536"/>
      <c r="H8" s="250">
        <v>12</v>
      </c>
      <c r="I8" s="1536"/>
      <c r="J8" s="1536"/>
      <c r="K8" s="1536"/>
      <c r="L8" s="1536"/>
      <c r="M8" s="1530"/>
      <c r="N8" s="249"/>
      <c r="O8" s="1536"/>
      <c r="P8" s="1548"/>
      <c r="Q8" s="1543"/>
      <c r="R8" s="1544"/>
    </row>
    <row r="9" spans="1:18" ht="15" customHeight="1" x14ac:dyDescent="0.25">
      <c r="A9" s="204">
        <v>100</v>
      </c>
      <c r="B9" s="27" t="s">
        <v>5</v>
      </c>
      <c r="C9" s="191"/>
      <c r="D9" s="251"/>
      <c r="E9" s="252"/>
      <c r="F9" s="30"/>
      <c r="G9" s="31"/>
      <c r="H9" s="239"/>
      <c r="I9" s="253"/>
      <c r="J9" s="253"/>
      <c r="K9" s="254"/>
      <c r="L9" s="35"/>
      <c r="M9" s="36"/>
      <c r="N9" s="14"/>
      <c r="O9" s="255"/>
      <c r="P9" s="256"/>
      <c r="Q9" s="39"/>
      <c r="R9" s="257"/>
    </row>
    <row r="10" spans="1:18" ht="15" customHeight="1" x14ac:dyDescent="0.25">
      <c r="A10" s="205" t="s">
        <v>6</v>
      </c>
      <c r="B10" s="41" t="s">
        <v>7</v>
      </c>
      <c r="C10" s="192"/>
      <c r="D10" s="258"/>
      <c r="E10" s="259"/>
      <c r="F10" s="44"/>
      <c r="G10" s="45"/>
      <c r="H10" s="239"/>
      <c r="I10" s="253"/>
      <c r="J10" s="253"/>
      <c r="K10" s="254"/>
      <c r="L10" s="35"/>
      <c r="M10" s="46"/>
      <c r="N10" s="14"/>
      <c r="O10" s="260"/>
      <c r="P10" s="55"/>
      <c r="Q10" s="261"/>
      <c r="R10" s="262"/>
    </row>
    <row r="11" spans="1:18" x14ac:dyDescent="0.25">
      <c r="A11" s="206" t="s">
        <v>8</v>
      </c>
      <c r="B11" s="51" t="s">
        <v>9</v>
      </c>
      <c r="C11" s="193">
        <v>714</v>
      </c>
      <c r="D11" s="263">
        <v>0.1</v>
      </c>
      <c r="E11" s="259">
        <v>10</v>
      </c>
      <c r="F11" s="53">
        <v>714</v>
      </c>
      <c r="G11" s="54">
        <v>0</v>
      </c>
      <c r="H11" s="32">
        <f>((C11-(C11*D11))/E11)/H$8</f>
        <v>5.3550000000000004</v>
      </c>
      <c r="I11" s="33">
        <f>+G11*H11</f>
        <v>0</v>
      </c>
      <c r="J11" s="33">
        <f>+I11+'AÑO 2020'!J11</f>
        <v>642.60500000000002</v>
      </c>
      <c r="K11" s="738">
        <f>+C11-J11</f>
        <v>71.394999999999982</v>
      </c>
      <c r="L11" s="35">
        <f>+J11/C11</f>
        <v>0.90000700280112045</v>
      </c>
      <c r="M11" s="55">
        <v>100</v>
      </c>
      <c r="N11" s="14"/>
      <c r="O11" s="264"/>
      <c r="P11" s="265"/>
      <c r="Q11" s="261"/>
      <c r="R11" s="262"/>
    </row>
    <row r="12" spans="1:18" x14ac:dyDescent="0.25">
      <c r="A12" s="206" t="s">
        <v>10</v>
      </c>
      <c r="B12" s="51" t="s">
        <v>11</v>
      </c>
      <c r="C12" s="193">
        <v>125</v>
      </c>
      <c r="D12" s="263">
        <v>0.1</v>
      </c>
      <c r="E12" s="259">
        <v>10</v>
      </c>
      <c r="F12" s="53">
        <v>125</v>
      </c>
      <c r="G12" s="54">
        <v>0</v>
      </c>
      <c r="H12" s="32">
        <f t="shared" ref="H12:H13" si="0">((C12-(C12*D12))/E12)/H$8</f>
        <v>0.9375</v>
      </c>
      <c r="I12" s="33">
        <f>+G12*H12</f>
        <v>0</v>
      </c>
      <c r="J12" s="33">
        <f>+I12+'AÑO 2020'!J12</f>
        <v>112.4975</v>
      </c>
      <c r="K12" s="738">
        <f>+C12-J12</f>
        <v>12.502499999999998</v>
      </c>
      <c r="L12" s="35">
        <f>+J12/C12</f>
        <v>0.89998</v>
      </c>
      <c r="M12" s="55">
        <v>100</v>
      </c>
      <c r="N12" s="14"/>
      <c r="O12" s="264"/>
      <c r="P12" s="265"/>
      <c r="Q12" s="261"/>
      <c r="R12" s="262"/>
    </row>
    <row r="13" spans="1:18" x14ac:dyDescent="0.25">
      <c r="A13" s="206" t="s">
        <v>12</v>
      </c>
      <c r="B13" s="51" t="s">
        <v>13</v>
      </c>
      <c r="C13" s="14">
        <v>222.61</v>
      </c>
      <c r="D13" s="263">
        <v>0.1</v>
      </c>
      <c r="E13" s="259">
        <v>5</v>
      </c>
      <c r="F13" s="53">
        <v>222.61</v>
      </c>
      <c r="G13" s="54">
        <v>0</v>
      </c>
      <c r="H13" s="32">
        <f t="shared" si="0"/>
        <v>3.3391500000000001</v>
      </c>
      <c r="I13" s="33">
        <f>+G13*H13</f>
        <v>0</v>
      </c>
      <c r="J13" s="33">
        <f>+I13+'AÑO 2020'!J13</f>
        <v>200.34899999999999</v>
      </c>
      <c r="K13" s="738">
        <f>+C13-J13</f>
        <v>22.261000000000024</v>
      </c>
      <c r="L13" s="35">
        <f>+J13/C13</f>
        <v>0.89999999999999991</v>
      </c>
      <c r="M13" s="751">
        <v>100</v>
      </c>
      <c r="N13" s="14"/>
      <c r="O13" s="264"/>
      <c r="P13" s="265"/>
      <c r="Q13" s="261"/>
      <c r="R13" s="262"/>
    </row>
    <row r="14" spans="1:18" x14ac:dyDescent="0.25">
      <c r="A14" s="206"/>
      <c r="B14" s="51" t="s">
        <v>14</v>
      </c>
      <c r="C14" s="194"/>
      <c r="D14" s="263"/>
      <c r="E14" s="259"/>
      <c r="F14" s="53"/>
      <c r="G14" s="54"/>
      <c r="H14" s="239"/>
      <c r="I14" s="253"/>
      <c r="J14" s="253"/>
      <c r="K14" s="253"/>
      <c r="L14" s="35"/>
      <c r="M14" s="55"/>
      <c r="N14" s="14"/>
      <c r="O14" s="264"/>
      <c r="P14" s="265"/>
      <c r="Q14" s="261"/>
      <c r="R14" s="262"/>
    </row>
    <row r="15" spans="1:18" x14ac:dyDescent="0.25">
      <c r="A15" s="206"/>
      <c r="B15" s="51" t="s">
        <v>15</v>
      </c>
      <c r="C15" s="194"/>
      <c r="D15" s="263"/>
      <c r="E15" s="259"/>
      <c r="F15" s="53"/>
      <c r="G15" s="54"/>
      <c r="H15" s="239"/>
      <c r="I15" s="253"/>
      <c r="J15" s="253"/>
      <c r="K15" s="253"/>
      <c r="L15" s="35"/>
      <c r="M15" s="55"/>
      <c r="N15" s="14"/>
      <c r="O15" s="264"/>
      <c r="P15" s="265"/>
      <c r="Q15" s="261"/>
      <c r="R15" s="262"/>
    </row>
    <row r="16" spans="1:18" x14ac:dyDescent="0.25">
      <c r="A16" s="206"/>
      <c r="B16" s="51" t="s">
        <v>16</v>
      </c>
      <c r="C16" s="194"/>
      <c r="D16" s="263"/>
      <c r="E16" s="259"/>
      <c r="F16" s="53"/>
      <c r="G16" s="54"/>
      <c r="H16" s="239"/>
      <c r="I16" s="253"/>
      <c r="J16" s="253"/>
      <c r="K16" s="253"/>
      <c r="L16" s="35"/>
      <c r="M16" s="55"/>
      <c r="N16" s="14"/>
      <c r="O16" s="264"/>
      <c r="P16" s="265"/>
      <c r="Q16" s="58"/>
      <c r="R16" s="262"/>
    </row>
    <row r="17" spans="1:18" x14ac:dyDescent="0.25">
      <c r="A17" s="206" t="s">
        <v>1433</v>
      </c>
      <c r="B17" s="51" t="s">
        <v>1434</v>
      </c>
      <c r="C17" s="734">
        <v>469.28</v>
      </c>
      <c r="D17" s="263"/>
      <c r="E17" s="259"/>
      <c r="F17" s="813">
        <v>469.28</v>
      </c>
      <c r="G17" s="54"/>
      <c r="H17" s="239"/>
      <c r="I17" s="253"/>
      <c r="J17" s="253"/>
      <c r="K17" s="253"/>
      <c r="L17" s="35"/>
      <c r="M17" s="55"/>
      <c r="N17" s="14"/>
      <c r="O17" s="264"/>
      <c r="P17" s="265"/>
      <c r="Q17" s="58"/>
      <c r="R17" s="262"/>
    </row>
    <row r="18" spans="1:18" x14ac:dyDescent="0.25">
      <c r="A18" s="206"/>
      <c r="B18" s="51"/>
      <c r="C18" s="194"/>
      <c r="D18" s="263"/>
      <c r="E18" s="259"/>
      <c r="F18" s="53"/>
      <c r="G18" s="54"/>
      <c r="H18" s="239"/>
      <c r="I18" s="253"/>
      <c r="J18" s="253"/>
      <c r="K18" s="253"/>
      <c r="L18" s="35"/>
      <c r="M18" s="55"/>
      <c r="N18" s="14"/>
      <c r="O18" s="264"/>
      <c r="P18" s="265"/>
      <c r="Q18" s="261"/>
      <c r="R18" s="262"/>
    </row>
    <row r="19" spans="1:18" x14ac:dyDescent="0.25">
      <c r="A19" s="205" t="s">
        <v>17</v>
      </c>
      <c r="B19" s="41" t="s">
        <v>18</v>
      </c>
      <c r="C19" s="194"/>
      <c r="D19" s="258"/>
      <c r="E19" s="259"/>
      <c r="F19" s="53"/>
      <c r="G19" s="54"/>
      <c r="H19" s="239"/>
      <c r="I19" s="253"/>
      <c r="J19" s="253"/>
      <c r="K19" s="253"/>
      <c r="L19" s="35"/>
      <c r="M19" s="59"/>
      <c r="N19" s="14"/>
      <c r="O19" s="264"/>
      <c r="P19" s="55"/>
      <c r="Q19" s="261"/>
      <c r="R19" s="262"/>
    </row>
    <row r="20" spans="1:18" x14ac:dyDescent="0.25">
      <c r="A20" s="206"/>
      <c r="B20" s="60"/>
      <c r="C20" s="193"/>
      <c r="D20" s="258"/>
      <c r="E20" s="259"/>
      <c r="F20" s="53"/>
      <c r="G20" s="54"/>
      <c r="H20" s="239"/>
      <c r="I20" s="253"/>
      <c r="J20" s="253"/>
      <c r="K20" s="253"/>
      <c r="L20" s="35"/>
      <c r="M20" s="59"/>
      <c r="N20" s="14"/>
      <c r="O20" s="264"/>
      <c r="P20" s="55"/>
      <c r="Q20" s="261"/>
      <c r="R20" s="262"/>
    </row>
    <row r="21" spans="1:18" x14ac:dyDescent="0.25">
      <c r="A21" s="206" t="s">
        <v>19</v>
      </c>
      <c r="B21" s="51" t="s">
        <v>11</v>
      </c>
      <c r="C21" s="734">
        <v>19.600000000000001</v>
      </c>
      <c r="D21" s="258"/>
      <c r="E21" s="259"/>
      <c r="F21" s="53"/>
      <c r="G21" s="54"/>
      <c r="H21" s="239"/>
      <c r="I21" s="253"/>
      <c r="J21" s="253"/>
      <c r="K21" s="253"/>
      <c r="L21" s="35"/>
      <c r="M21" s="59"/>
      <c r="N21" s="14"/>
      <c r="O21" s="264">
        <v>19.600000000000001</v>
      </c>
      <c r="P21" s="55">
        <v>100</v>
      </c>
      <c r="Q21" s="49"/>
      <c r="R21" s="50"/>
    </row>
    <row r="22" spans="1:18" x14ac:dyDescent="0.25">
      <c r="A22" s="206" t="s">
        <v>20</v>
      </c>
      <c r="B22" s="51" t="s">
        <v>11</v>
      </c>
      <c r="C22" s="734">
        <v>19.600000000000001</v>
      </c>
      <c r="D22" s="258"/>
      <c r="E22" s="259"/>
      <c r="F22" s="53"/>
      <c r="G22" s="54"/>
      <c r="H22" s="239"/>
      <c r="I22" s="253"/>
      <c r="J22" s="253"/>
      <c r="K22" s="253"/>
      <c r="L22" s="35"/>
      <c r="M22" s="59"/>
      <c r="N22" s="14"/>
      <c r="O22" s="264">
        <v>19.600000000000001</v>
      </c>
      <c r="P22" s="55">
        <v>100</v>
      </c>
      <c r="Q22" s="49"/>
      <c r="R22" s="50"/>
    </row>
    <row r="23" spans="1:18" x14ac:dyDescent="0.25">
      <c r="A23" s="206" t="s">
        <v>21</v>
      </c>
      <c r="B23" s="51" t="s">
        <v>11</v>
      </c>
      <c r="C23" s="734">
        <v>19.600000000000001</v>
      </c>
      <c r="D23" s="258"/>
      <c r="E23" s="259"/>
      <c r="F23" s="53"/>
      <c r="G23" s="54"/>
      <c r="H23" s="239"/>
      <c r="I23" s="253"/>
      <c r="J23" s="253"/>
      <c r="K23" s="253"/>
      <c r="L23" s="35"/>
      <c r="M23" s="59"/>
      <c r="N23" s="14"/>
      <c r="O23" s="264">
        <v>19.600000000000001</v>
      </c>
      <c r="P23" s="55">
        <v>100</v>
      </c>
      <c r="Q23" s="49"/>
      <c r="R23" s="50"/>
    </row>
    <row r="24" spans="1:18" x14ac:dyDescent="0.25">
      <c r="A24" s="206" t="s">
        <v>22</v>
      </c>
      <c r="B24" s="51" t="s">
        <v>11</v>
      </c>
      <c r="C24" s="734">
        <v>19.600000000000001</v>
      </c>
      <c r="D24" s="258"/>
      <c r="E24" s="259"/>
      <c r="F24" s="53"/>
      <c r="G24" s="54"/>
      <c r="H24" s="239"/>
      <c r="I24" s="253"/>
      <c r="J24" s="253"/>
      <c r="K24" s="253"/>
      <c r="L24" s="35"/>
      <c r="M24" s="59"/>
      <c r="N24" s="14"/>
      <c r="O24" s="264">
        <v>19.600000000000001</v>
      </c>
      <c r="P24" s="55">
        <v>100</v>
      </c>
      <c r="Q24" s="58"/>
      <c r="R24" s="50"/>
    </row>
    <row r="25" spans="1:18" x14ac:dyDescent="0.25">
      <c r="A25" s="206" t="s">
        <v>23</v>
      </c>
      <c r="B25" s="51" t="s">
        <v>11</v>
      </c>
      <c r="C25" s="734">
        <v>19.600000000000001</v>
      </c>
      <c r="D25" s="258"/>
      <c r="E25" s="259"/>
      <c r="F25" s="53"/>
      <c r="G25" s="54"/>
      <c r="H25" s="239"/>
      <c r="I25" s="253"/>
      <c r="J25" s="253"/>
      <c r="K25" s="253"/>
      <c r="L25" s="35"/>
      <c r="M25" s="59"/>
      <c r="N25" s="14"/>
      <c r="O25" s="264">
        <v>19.600000000000001</v>
      </c>
      <c r="P25" s="55">
        <v>100</v>
      </c>
      <c r="Q25" s="49"/>
      <c r="R25" s="50"/>
    </row>
    <row r="26" spans="1:18" x14ac:dyDescent="0.25">
      <c r="A26" s="206" t="s">
        <v>24</v>
      </c>
      <c r="B26" s="51" t="s">
        <v>11</v>
      </c>
      <c r="C26" s="734">
        <v>19.600000000000001</v>
      </c>
      <c r="D26" s="258"/>
      <c r="E26" s="259"/>
      <c r="F26" s="53"/>
      <c r="G26" s="54"/>
      <c r="H26" s="239"/>
      <c r="I26" s="253"/>
      <c r="J26" s="253"/>
      <c r="K26" s="253"/>
      <c r="L26" s="35"/>
      <c r="M26" s="59"/>
      <c r="N26" s="14"/>
      <c r="O26" s="264">
        <v>19.600000000000001</v>
      </c>
      <c r="P26" s="55">
        <v>100</v>
      </c>
      <c r="Q26" s="49"/>
      <c r="R26" s="50"/>
    </row>
    <row r="27" spans="1:18" x14ac:dyDescent="0.25">
      <c r="A27" s="206" t="s">
        <v>25</v>
      </c>
      <c r="B27" s="51" t="s">
        <v>11</v>
      </c>
      <c r="C27" s="734">
        <v>19.600000000000001</v>
      </c>
      <c r="D27" s="258"/>
      <c r="E27" s="259"/>
      <c r="F27" s="53"/>
      <c r="G27" s="54"/>
      <c r="H27" s="239"/>
      <c r="I27" s="253"/>
      <c r="J27" s="253"/>
      <c r="K27" s="253"/>
      <c r="L27" s="35"/>
      <c r="M27" s="59"/>
      <c r="N27" s="14"/>
      <c r="O27" s="264">
        <v>19.600000000000001</v>
      </c>
      <c r="P27" s="55">
        <v>100</v>
      </c>
      <c r="Q27" s="49"/>
      <c r="R27" s="50"/>
    </row>
    <row r="28" spans="1:18" x14ac:dyDescent="0.25">
      <c r="A28" s="206" t="s">
        <v>26</v>
      </c>
      <c r="B28" s="51" t="s">
        <v>11</v>
      </c>
      <c r="C28" s="734">
        <v>19.600000000000001</v>
      </c>
      <c r="D28" s="258"/>
      <c r="E28" s="259"/>
      <c r="F28" s="53"/>
      <c r="G28" s="54"/>
      <c r="H28" s="239"/>
      <c r="I28" s="253"/>
      <c r="J28" s="253"/>
      <c r="K28" s="253"/>
      <c r="L28" s="35"/>
      <c r="M28" s="59"/>
      <c r="N28" s="14"/>
      <c r="O28" s="264">
        <v>19.600000000000001</v>
      </c>
      <c r="P28" s="55">
        <v>100</v>
      </c>
      <c r="Q28" s="49"/>
      <c r="R28" s="50"/>
    </row>
    <row r="29" spans="1:18" x14ac:dyDescent="0.25">
      <c r="A29" s="206" t="s">
        <v>27</v>
      </c>
      <c r="B29" s="51" t="s">
        <v>11</v>
      </c>
      <c r="C29" s="734">
        <v>19.600000000000001</v>
      </c>
      <c r="D29" s="258"/>
      <c r="E29" s="259"/>
      <c r="F29" s="53"/>
      <c r="G29" s="54"/>
      <c r="H29" s="239"/>
      <c r="I29" s="253"/>
      <c r="J29" s="253"/>
      <c r="K29" s="253"/>
      <c r="L29" s="35"/>
      <c r="M29" s="59"/>
      <c r="N29" s="14"/>
      <c r="O29" s="264">
        <v>19.600000000000001</v>
      </c>
      <c r="P29" s="55">
        <v>100</v>
      </c>
      <c r="Q29" s="49"/>
      <c r="R29" s="50"/>
    </row>
    <row r="30" spans="1:18" x14ac:dyDescent="0.25">
      <c r="A30" s="206" t="s">
        <v>28</v>
      </c>
      <c r="B30" s="60" t="s">
        <v>29</v>
      </c>
      <c r="C30" s="734">
        <v>15.2</v>
      </c>
      <c r="D30" s="258"/>
      <c r="E30" s="259"/>
      <c r="F30" s="53"/>
      <c r="G30" s="54"/>
      <c r="H30" s="239"/>
      <c r="I30" s="253"/>
      <c r="J30" s="253"/>
      <c r="K30" s="253"/>
      <c r="L30" s="35"/>
      <c r="M30" s="59"/>
      <c r="N30" s="14"/>
      <c r="O30" s="264">
        <v>15.2</v>
      </c>
      <c r="P30" s="55">
        <v>100</v>
      </c>
      <c r="Q30" s="49"/>
      <c r="R30" s="50"/>
    </row>
    <row r="31" spans="1:18" x14ac:dyDescent="0.25">
      <c r="A31" s="150" t="s">
        <v>30</v>
      </c>
      <c r="B31" s="60" t="s">
        <v>31</v>
      </c>
      <c r="C31" s="734">
        <v>17.84</v>
      </c>
      <c r="D31" s="258"/>
      <c r="E31" s="259"/>
      <c r="F31" s="53"/>
      <c r="G31" s="54"/>
      <c r="H31" s="239"/>
      <c r="I31" s="253"/>
      <c r="J31" s="253"/>
      <c r="K31" s="253"/>
      <c r="L31" s="35"/>
      <c r="M31" s="59"/>
      <c r="N31" s="14"/>
      <c r="O31" s="264">
        <v>17.84</v>
      </c>
      <c r="P31" s="55">
        <v>100</v>
      </c>
      <c r="Q31" s="58"/>
      <c r="R31" s="50"/>
    </row>
    <row r="32" spans="1:18" x14ac:dyDescent="0.25">
      <c r="A32" s="150" t="s">
        <v>32</v>
      </c>
      <c r="B32" s="60" t="s">
        <v>31</v>
      </c>
      <c r="C32" s="814">
        <v>17.84</v>
      </c>
      <c r="D32" s="258"/>
      <c r="E32" s="259"/>
      <c r="F32" s="53"/>
      <c r="G32" s="54"/>
      <c r="H32" s="239"/>
      <c r="I32" s="253"/>
      <c r="J32" s="253"/>
      <c r="K32" s="253"/>
      <c r="L32" s="35"/>
      <c r="M32" s="59"/>
      <c r="N32" s="14"/>
      <c r="O32" s="264">
        <v>17.84</v>
      </c>
      <c r="P32" s="55">
        <v>100</v>
      </c>
      <c r="Q32" s="49"/>
      <c r="R32" s="50"/>
    </row>
    <row r="33" spans="1:18" x14ac:dyDescent="0.25">
      <c r="A33" s="226" t="s">
        <v>33</v>
      </c>
      <c r="B33" s="65" t="s">
        <v>34</v>
      </c>
      <c r="C33" s="61"/>
      <c r="D33" s="258"/>
      <c r="E33" s="259"/>
      <c r="F33" s="53"/>
      <c r="G33" s="54"/>
      <c r="H33" s="239"/>
      <c r="I33" s="253"/>
      <c r="J33" s="253"/>
      <c r="K33" s="253"/>
      <c r="L33" s="35"/>
      <c r="M33" s="59"/>
      <c r="N33" s="14"/>
      <c r="O33" s="264"/>
      <c r="P33" s="55"/>
      <c r="Q33" s="49"/>
      <c r="R33" s="50"/>
    </row>
    <row r="34" spans="1:18" x14ac:dyDescent="0.25">
      <c r="A34" s="206" t="s">
        <v>35</v>
      </c>
      <c r="B34" s="60" t="s">
        <v>29</v>
      </c>
      <c r="C34" s="814">
        <v>22</v>
      </c>
      <c r="D34" s="258"/>
      <c r="E34" s="259"/>
      <c r="F34" s="53"/>
      <c r="G34" s="54"/>
      <c r="H34" s="239"/>
      <c r="I34" s="253"/>
      <c r="J34" s="253"/>
      <c r="K34" s="253"/>
      <c r="L34" s="35"/>
      <c r="M34" s="59"/>
      <c r="N34" s="14"/>
      <c r="O34" s="264">
        <v>22</v>
      </c>
      <c r="P34" s="55">
        <v>100</v>
      </c>
      <c r="Q34" s="49"/>
      <c r="R34" s="50"/>
    </row>
    <row r="35" spans="1:18" x14ac:dyDescent="0.25">
      <c r="A35" s="226"/>
      <c r="B35" s="65"/>
      <c r="C35" s="61"/>
      <c r="D35" s="258"/>
      <c r="E35" s="259"/>
      <c r="F35" s="53"/>
      <c r="G35" s="54"/>
      <c r="H35" s="239"/>
      <c r="I35" s="253"/>
      <c r="J35" s="253"/>
      <c r="K35" s="253"/>
      <c r="L35" s="35"/>
      <c r="M35" s="59"/>
      <c r="N35" s="14"/>
      <c r="O35" s="264"/>
      <c r="P35" s="55"/>
      <c r="Q35" s="49"/>
      <c r="R35" s="50"/>
    </row>
    <row r="36" spans="1:18" x14ac:dyDescent="0.25">
      <c r="A36" s="209">
        <v>200</v>
      </c>
      <c r="B36" s="6" t="s">
        <v>36</v>
      </c>
      <c r="C36" s="194"/>
      <c r="D36" s="258"/>
      <c r="E36" s="259"/>
      <c r="F36" s="53"/>
      <c r="G36" s="54"/>
      <c r="H36" s="239"/>
      <c r="I36" s="253"/>
      <c r="J36" s="253"/>
      <c r="K36" s="253"/>
      <c r="L36" s="35"/>
      <c r="M36" s="265"/>
      <c r="N36" s="14"/>
      <c r="O36" s="264"/>
      <c r="P36" s="55"/>
      <c r="Q36" s="49"/>
      <c r="R36" s="50"/>
    </row>
    <row r="37" spans="1:18" x14ac:dyDescent="0.25">
      <c r="A37" s="210" t="s">
        <v>37</v>
      </c>
      <c r="B37" s="65" t="s">
        <v>38</v>
      </c>
      <c r="C37" s="194"/>
      <c r="D37" s="258"/>
      <c r="E37" s="259"/>
      <c r="F37" s="53"/>
      <c r="G37" s="54"/>
      <c r="H37" s="239"/>
      <c r="I37" s="253"/>
      <c r="J37" s="253"/>
      <c r="K37" s="253"/>
      <c r="L37" s="35"/>
      <c r="M37" s="265"/>
      <c r="N37" s="14"/>
      <c r="O37" s="264"/>
      <c r="P37" s="55"/>
      <c r="Q37" s="49"/>
      <c r="R37" s="50"/>
    </row>
    <row r="38" spans="1:18" x14ac:dyDescent="0.25">
      <c r="A38" s="211" t="s">
        <v>39</v>
      </c>
      <c r="B38" s="51" t="s">
        <v>40</v>
      </c>
      <c r="C38" s="195">
        <v>94</v>
      </c>
      <c r="D38" s="266"/>
      <c r="E38" s="259"/>
      <c r="F38" s="67"/>
      <c r="G38" s="54"/>
      <c r="H38" s="239"/>
      <c r="I38" s="253"/>
      <c r="J38" s="253"/>
      <c r="K38" s="253"/>
      <c r="L38" s="35"/>
      <c r="M38" s="59"/>
      <c r="N38" s="14"/>
      <c r="O38" s="267">
        <v>94</v>
      </c>
      <c r="P38" s="55">
        <v>200</v>
      </c>
      <c r="Q38" s="58"/>
      <c r="R38" s="50"/>
    </row>
    <row r="39" spans="1:18" x14ac:dyDescent="0.25">
      <c r="A39" s="211" t="s">
        <v>41</v>
      </c>
      <c r="B39" s="51" t="s">
        <v>42</v>
      </c>
      <c r="C39" s="736">
        <v>300</v>
      </c>
      <c r="D39" s="263">
        <v>0.1</v>
      </c>
      <c r="E39" s="259">
        <v>10</v>
      </c>
      <c r="F39" s="67">
        <v>300</v>
      </c>
      <c r="G39" s="54">
        <v>0</v>
      </c>
      <c r="H39" s="32">
        <f t="shared" ref="H39:H40" si="1">((C39-(C39*D39))/E39)/H$8</f>
        <v>2.25</v>
      </c>
      <c r="I39" s="33">
        <f t="shared" ref="I39:I40" si="2">+G39*H39</f>
        <v>0</v>
      </c>
      <c r="J39" s="33">
        <f>+I39+'AÑO 2020'!J38</f>
        <v>270</v>
      </c>
      <c r="K39" s="738">
        <f>+C39-J39</f>
        <v>30</v>
      </c>
      <c r="L39" s="35">
        <f>+J39/C39</f>
        <v>0.9</v>
      </c>
      <c r="M39" s="59">
        <v>200</v>
      </c>
      <c r="N39" s="268"/>
      <c r="O39" s="267"/>
      <c r="P39" s="55"/>
      <c r="Q39" s="49"/>
      <c r="R39" s="50"/>
    </row>
    <row r="40" spans="1:18" x14ac:dyDescent="0.25">
      <c r="A40" s="211" t="s">
        <v>43</v>
      </c>
      <c r="B40" s="51" t="s">
        <v>42</v>
      </c>
      <c r="C40" s="736">
        <v>300</v>
      </c>
      <c r="D40" s="263">
        <v>0.1</v>
      </c>
      <c r="E40" s="259">
        <v>10</v>
      </c>
      <c r="F40" s="67">
        <v>300</v>
      </c>
      <c r="G40" s="54">
        <v>0</v>
      </c>
      <c r="H40" s="32">
        <f t="shared" si="1"/>
        <v>2.25</v>
      </c>
      <c r="I40" s="33">
        <f t="shared" si="2"/>
        <v>0</v>
      </c>
      <c r="J40" s="33">
        <f>+I40+'AÑO 2020'!J39</f>
        <v>270</v>
      </c>
      <c r="K40" s="738">
        <f t="shared" ref="K40" si="3">+C40-J40</f>
        <v>30</v>
      </c>
      <c r="L40" s="35">
        <f t="shared" ref="L40" si="4">+J40/C40</f>
        <v>0.9</v>
      </c>
      <c r="M40" s="59">
        <v>200</v>
      </c>
      <c r="N40" s="268"/>
      <c r="O40" s="267"/>
      <c r="P40" s="55"/>
      <c r="Q40" s="49"/>
      <c r="R40" s="50"/>
    </row>
    <row r="41" spans="1:18" x14ac:dyDescent="0.25">
      <c r="A41" s="211" t="s">
        <v>44</v>
      </c>
      <c r="B41" s="51" t="s">
        <v>45</v>
      </c>
      <c r="C41" s="195">
        <v>27</v>
      </c>
      <c r="D41" s="266"/>
      <c r="E41" s="259"/>
      <c r="F41" s="67"/>
      <c r="G41" s="54"/>
      <c r="H41" s="239"/>
      <c r="I41" s="253"/>
      <c r="J41" s="253"/>
      <c r="K41" s="253"/>
      <c r="L41" s="35"/>
      <c r="M41" s="59"/>
      <c r="N41" s="268"/>
      <c r="O41" s="267">
        <v>27</v>
      </c>
      <c r="P41" s="55">
        <v>200</v>
      </c>
      <c r="Q41" s="49"/>
      <c r="R41" s="50"/>
    </row>
    <row r="42" spans="1:18" x14ac:dyDescent="0.25">
      <c r="A42" s="211" t="s">
        <v>46</v>
      </c>
      <c r="B42" s="51" t="s">
        <v>45</v>
      </c>
      <c r="C42" s="195">
        <v>27</v>
      </c>
      <c r="D42" s="266"/>
      <c r="E42" s="259"/>
      <c r="F42" s="67"/>
      <c r="G42" s="54"/>
      <c r="H42" s="239"/>
      <c r="I42" s="253"/>
      <c r="J42" s="253"/>
      <c r="K42" s="253"/>
      <c r="L42" s="35"/>
      <c r="M42" s="59"/>
      <c r="N42" s="14"/>
      <c r="O42" s="267">
        <v>27</v>
      </c>
      <c r="P42" s="55">
        <v>200</v>
      </c>
      <c r="Q42" s="49"/>
      <c r="R42" s="50"/>
    </row>
    <row r="43" spans="1:18" x14ac:dyDescent="0.25">
      <c r="A43" s="211" t="s">
        <v>47</v>
      </c>
      <c r="B43" s="51" t="s">
        <v>48</v>
      </c>
      <c r="C43" s="736">
        <v>300</v>
      </c>
      <c r="D43" s="263">
        <v>0.1</v>
      </c>
      <c r="E43" s="259">
        <v>10</v>
      </c>
      <c r="F43" s="67">
        <v>300</v>
      </c>
      <c r="G43" s="54">
        <v>0</v>
      </c>
      <c r="H43" s="32">
        <f t="shared" ref="H43:H44" si="5">((C43-(C43*D43))/E43)/H$8</f>
        <v>2.25</v>
      </c>
      <c r="I43" s="33">
        <f t="shared" ref="I43:I44" si="6">+G43*H43</f>
        <v>0</v>
      </c>
      <c r="J43" s="33">
        <f>+I43+'AÑO 2020'!J42</f>
        <v>270</v>
      </c>
      <c r="K43" s="738">
        <f t="shared" ref="K43:K44" si="7">+C43-J43</f>
        <v>30</v>
      </c>
      <c r="L43" s="35">
        <f t="shared" ref="L43:L44" si="8">+J43/C43</f>
        <v>0.9</v>
      </c>
      <c r="M43" s="59">
        <v>200</v>
      </c>
      <c r="N43" s="268"/>
      <c r="O43" s="267"/>
      <c r="P43" s="55"/>
      <c r="Q43" s="49"/>
      <c r="R43" s="50"/>
    </row>
    <row r="44" spans="1:18" x14ac:dyDescent="0.25">
      <c r="A44" s="211" t="s">
        <v>49</v>
      </c>
      <c r="B44" s="51" t="s">
        <v>48</v>
      </c>
      <c r="C44" s="736">
        <v>300</v>
      </c>
      <c r="D44" s="263">
        <v>0.1</v>
      </c>
      <c r="E44" s="259">
        <v>10</v>
      </c>
      <c r="F44" s="67">
        <v>300</v>
      </c>
      <c r="G44" s="54">
        <v>0</v>
      </c>
      <c r="H44" s="32">
        <f t="shared" si="5"/>
        <v>2.25</v>
      </c>
      <c r="I44" s="33">
        <f t="shared" si="6"/>
        <v>0</v>
      </c>
      <c r="J44" s="33">
        <f>+I44+'AÑO 2020'!J43</f>
        <v>270</v>
      </c>
      <c r="K44" s="738">
        <f t="shared" si="7"/>
        <v>30</v>
      </c>
      <c r="L44" s="35">
        <f t="shared" si="8"/>
        <v>0.9</v>
      </c>
      <c r="M44" s="59">
        <v>200</v>
      </c>
      <c r="N44" s="268"/>
      <c r="O44" s="267"/>
      <c r="P44" s="55"/>
      <c r="Q44" s="49"/>
      <c r="R44" s="50"/>
    </row>
    <row r="45" spans="1:18" x14ac:dyDescent="0.25">
      <c r="A45" s="211" t="s">
        <v>50</v>
      </c>
      <c r="B45" s="51" t="s">
        <v>51</v>
      </c>
      <c r="C45" s="736">
        <v>18</v>
      </c>
      <c r="D45" s="258"/>
      <c r="E45" s="259"/>
      <c r="F45" s="67"/>
      <c r="G45" s="54"/>
      <c r="H45" s="239"/>
      <c r="I45" s="253"/>
      <c r="J45" s="253"/>
      <c r="K45" s="253"/>
      <c r="L45" s="35"/>
      <c r="M45" s="59"/>
      <c r="N45" s="268"/>
      <c r="O45" s="267">
        <v>18</v>
      </c>
      <c r="P45" s="55">
        <v>200</v>
      </c>
      <c r="Q45" s="58"/>
      <c r="R45" s="50"/>
    </row>
    <row r="46" spans="1:18" x14ac:dyDescent="0.25">
      <c r="A46" s="211" t="s">
        <v>52</v>
      </c>
      <c r="B46" s="51" t="s">
        <v>51</v>
      </c>
      <c r="C46" s="736">
        <v>18</v>
      </c>
      <c r="D46" s="258"/>
      <c r="E46" s="259"/>
      <c r="F46" s="67"/>
      <c r="G46" s="54"/>
      <c r="H46" s="239"/>
      <c r="I46" s="253"/>
      <c r="J46" s="253"/>
      <c r="K46" s="253"/>
      <c r="L46" s="35"/>
      <c r="M46" s="59"/>
      <c r="N46" s="268"/>
      <c r="O46" s="267">
        <v>18</v>
      </c>
      <c r="P46" s="55">
        <v>200</v>
      </c>
      <c r="Q46" s="49"/>
      <c r="R46" s="50"/>
    </row>
    <row r="47" spans="1:18" x14ac:dyDescent="0.25">
      <c r="A47" s="211" t="s">
        <v>53</v>
      </c>
      <c r="B47" s="51" t="s">
        <v>51</v>
      </c>
      <c r="C47" s="736">
        <v>18</v>
      </c>
      <c r="D47" s="258"/>
      <c r="E47" s="259"/>
      <c r="F47" s="67"/>
      <c r="G47" s="54"/>
      <c r="H47" s="239"/>
      <c r="I47" s="253"/>
      <c r="J47" s="253"/>
      <c r="K47" s="253"/>
      <c r="L47" s="35"/>
      <c r="M47" s="59"/>
      <c r="N47" s="14"/>
      <c r="O47" s="267">
        <v>18</v>
      </c>
      <c r="P47" s="55">
        <v>200</v>
      </c>
      <c r="Q47" s="49"/>
      <c r="R47" s="50"/>
    </row>
    <row r="48" spans="1:18" x14ac:dyDescent="0.25">
      <c r="A48" s="211" t="s">
        <v>54</v>
      </c>
      <c r="B48" s="51" t="s">
        <v>51</v>
      </c>
      <c r="C48" s="736">
        <v>18</v>
      </c>
      <c r="D48" s="258"/>
      <c r="E48" s="259"/>
      <c r="F48" s="67"/>
      <c r="G48" s="54"/>
      <c r="H48" s="239"/>
      <c r="I48" s="253"/>
      <c r="J48" s="253"/>
      <c r="K48" s="253"/>
      <c r="L48" s="35"/>
      <c r="M48" s="59"/>
      <c r="N48" s="14"/>
      <c r="O48" s="267">
        <v>18</v>
      </c>
      <c r="P48" s="55">
        <v>200</v>
      </c>
      <c r="Q48" s="49"/>
      <c r="R48" s="50"/>
    </row>
    <row r="49" spans="1:18" x14ac:dyDescent="0.25">
      <c r="A49" s="211" t="s">
        <v>55</v>
      </c>
      <c r="B49" s="51" t="s">
        <v>51</v>
      </c>
      <c r="C49" s="736">
        <v>18</v>
      </c>
      <c r="D49" s="258"/>
      <c r="E49" s="259"/>
      <c r="F49" s="67"/>
      <c r="G49" s="54"/>
      <c r="H49" s="239"/>
      <c r="I49" s="253"/>
      <c r="J49" s="253"/>
      <c r="K49" s="253"/>
      <c r="L49" s="35"/>
      <c r="M49" s="59"/>
      <c r="N49" s="14"/>
      <c r="O49" s="267">
        <v>18</v>
      </c>
      <c r="P49" s="55">
        <v>200</v>
      </c>
      <c r="Q49" s="49"/>
      <c r="R49" s="50"/>
    </row>
    <row r="50" spans="1:18" x14ac:dyDescent="0.25">
      <c r="A50" s="211" t="s">
        <v>56</v>
      </c>
      <c r="B50" s="51" t="s">
        <v>51</v>
      </c>
      <c r="C50" s="736">
        <v>18</v>
      </c>
      <c r="D50" s="258"/>
      <c r="E50" s="259"/>
      <c r="F50" s="67"/>
      <c r="G50" s="54"/>
      <c r="H50" s="239"/>
      <c r="I50" s="253"/>
      <c r="J50" s="253"/>
      <c r="K50" s="253"/>
      <c r="L50" s="35"/>
      <c r="M50" s="59"/>
      <c r="N50" s="14"/>
      <c r="O50" s="267">
        <v>18</v>
      </c>
      <c r="P50" s="55">
        <v>200</v>
      </c>
      <c r="Q50" s="49"/>
      <c r="R50" s="50"/>
    </row>
    <row r="51" spans="1:18" x14ac:dyDescent="0.25">
      <c r="A51" s="211" t="s">
        <v>57</v>
      </c>
      <c r="B51" s="51" t="s">
        <v>51</v>
      </c>
      <c r="C51" s="736">
        <v>18</v>
      </c>
      <c r="D51" s="258"/>
      <c r="E51" s="259"/>
      <c r="F51" s="67"/>
      <c r="G51" s="54"/>
      <c r="H51" s="239"/>
      <c r="I51" s="253"/>
      <c r="J51" s="253"/>
      <c r="K51" s="253"/>
      <c r="L51" s="35"/>
      <c r="M51" s="59"/>
      <c r="N51" s="14"/>
      <c r="O51" s="267">
        <v>18</v>
      </c>
      <c r="P51" s="55">
        <v>200</v>
      </c>
      <c r="Q51" s="49"/>
      <c r="R51" s="50"/>
    </row>
    <row r="52" spans="1:18" x14ac:dyDescent="0.25">
      <c r="A52" s="211" t="s">
        <v>58</v>
      </c>
      <c r="B52" s="51" t="s">
        <v>51</v>
      </c>
      <c r="C52" s="736">
        <v>18</v>
      </c>
      <c r="D52" s="258"/>
      <c r="E52" s="259"/>
      <c r="F52" s="67"/>
      <c r="G52" s="54"/>
      <c r="H52" s="239"/>
      <c r="I52" s="253"/>
      <c r="J52" s="253"/>
      <c r="K52" s="253"/>
      <c r="L52" s="35"/>
      <c r="M52" s="59"/>
      <c r="N52" s="14"/>
      <c r="O52" s="267">
        <v>18</v>
      </c>
      <c r="P52" s="55">
        <v>200</v>
      </c>
      <c r="Q52" s="58"/>
      <c r="R52" s="50"/>
    </row>
    <row r="53" spans="1:18" x14ac:dyDescent="0.25">
      <c r="A53" s="150" t="s">
        <v>59</v>
      </c>
      <c r="B53" s="60" t="s">
        <v>60</v>
      </c>
      <c r="C53" s="195"/>
      <c r="D53" s="263"/>
      <c r="E53" s="259"/>
      <c r="F53" s="67"/>
      <c r="G53" s="54"/>
      <c r="H53" s="239"/>
      <c r="I53" s="253"/>
      <c r="J53" s="253"/>
      <c r="K53" s="253"/>
      <c r="L53" s="35"/>
      <c r="M53" s="59"/>
      <c r="N53" s="14"/>
      <c r="O53" s="267"/>
      <c r="P53" s="55"/>
      <c r="Q53" s="49" t="s">
        <v>962</v>
      </c>
      <c r="R53" s="50">
        <v>240</v>
      </c>
    </row>
    <row r="54" spans="1:18" x14ac:dyDescent="0.25">
      <c r="A54" s="150" t="s">
        <v>61</v>
      </c>
      <c r="B54" s="60" t="s">
        <v>62</v>
      </c>
      <c r="C54" s="736">
        <v>465.69</v>
      </c>
      <c r="D54" s="263">
        <v>0.1</v>
      </c>
      <c r="E54" s="259">
        <v>10</v>
      </c>
      <c r="F54" s="67">
        <v>465.69</v>
      </c>
      <c r="G54" s="54">
        <v>12</v>
      </c>
      <c r="H54" s="32">
        <f t="shared" ref="H54:H63" si="9">((C54-(C54*D54))/E54)/H$8</f>
        <v>3.4926749999999998</v>
      </c>
      <c r="I54" s="33">
        <f t="shared" ref="I54:I63" si="10">+G54*H54</f>
        <v>41.912099999999995</v>
      </c>
      <c r="J54" s="33">
        <f>+I54+'AÑO 2020'!J53</f>
        <v>125.73629999999999</v>
      </c>
      <c r="K54" s="738">
        <f t="shared" ref="K54:K63" si="11">+C54-J54</f>
        <v>339.95370000000003</v>
      </c>
      <c r="L54" s="35">
        <f t="shared" ref="L54:L62" si="12">+J54/C54</f>
        <v>0.26999999999999996</v>
      </c>
      <c r="M54" s="59">
        <v>200</v>
      </c>
      <c r="N54" s="14"/>
      <c r="O54" s="267"/>
      <c r="P54" s="55"/>
      <c r="Q54" s="49"/>
      <c r="R54" s="50"/>
    </row>
    <row r="55" spans="1:18" x14ac:dyDescent="0.25">
      <c r="A55" s="150" t="s">
        <v>63</v>
      </c>
      <c r="B55" s="60" t="s">
        <v>62</v>
      </c>
      <c r="C55" s="736">
        <v>465.69</v>
      </c>
      <c r="D55" s="263">
        <v>0.1</v>
      </c>
      <c r="E55" s="259">
        <v>10</v>
      </c>
      <c r="F55" s="67">
        <v>465.69</v>
      </c>
      <c r="G55" s="54">
        <v>12</v>
      </c>
      <c r="H55" s="32">
        <f t="shared" si="9"/>
        <v>3.4926749999999998</v>
      </c>
      <c r="I55" s="33">
        <f t="shared" si="10"/>
        <v>41.912099999999995</v>
      </c>
      <c r="J55" s="33">
        <f>+I55+'AÑO 2020'!J54</f>
        <v>125.73629999999999</v>
      </c>
      <c r="K55" s="738">
        <f t="shared" si="11"/>
        <v>339.95370000000003</v>
      </c>
      <c r="L55" s="35">
        <f t="shared" si="12"/>
        <v>0.26999999999999996</v>
      </c>
      <c r="M55" s="59">
        <v>200</v>
      </c>
      <c r="N55" s="14"/>
      <c r="O55" s="267"/>
      <c r="P55" s="55"/>
      <c r="Q55" s="49"/>
      <c r="R55" s="50"/>
    </row>
    <row r="56" spans="1:18" x14ac:dyDescent="0.25">
      <c r="A56" s="150" t="s">
        <v>64</v>
      </c>
      <c r="B56" s="60" t="s">
        <v>62</v>
      </c>
      <c r="C56" s="736">
        <v>244.61</v>
      </c>
      <c r="D56" s="263">
        <v>0.1</v>
      </c>
      <c r="E56" s="259">
        <v>10</v>
      </c>
      <c r="F56" s="67">
        <v>244.61</v>
      </c>
      <c r="G56" s="54">
        <v>12</v>
      </c>
      <c r="H56" s="32">
        <f t="shared" si="9"/>
        <v>1.8345750000000001</v>
      </c>
      <c r="I56" s="33">
        <f t="shared" si="10"/>
        <v>22.014900000000001</v>
      </c>
      <c r="J56" s="33">
        <f>+I56+'AÑO 2020'!J55</f>
        <v>66.044700000000006</v>
      </c>
      <c r="K56" s="738">
        <f t="shared" si="11"/>
        <v>178.56530000000001</v>
      </c>
      <c r="L56" s="35">
        <f t="shared" si="12"/>
        <v>0.27</v>
      </c>
      <c r="M56" s="59">
        <v>200</v>
      </c>
      <c r="N56" s="14"/>
      <c r="O56" s="267"/>
      <c r="P56" s="55"/>
      <c r="Q56" s="49"/>
      <c r="R56" s="50"/>
    </row>
    <row r="57" spans="1:18" x14ac:dyDescent="0.25">
      <c r="A57" s="150" t="s">
        <v>65</v>
      </c>
      <c r="B57" s="60" t="s">
        <v>62</v>
      </c>
      <c r="C57" s="736">
        <v>244.61</v>
      </c>
      <c r="D57" s="263">
        <v>0.1</v>
      </c>
      <c r="E57" s="259">
        <v>10</v>
      </c>
      <c r="F57" s="67">
        <v>244.61</v>
      </c>
      <c r="G57" s="54">
        <v>12</v>
      </c>
      <c r="H57" s="32">
        <f t="shared" si="9"/>
        <v>1.8345750000000001</v>
      </c>
      <c r="I57" s="33">
        <f t="shared" si="10"/>
        <v>22.014900000000001</v>
      </c>
      <c r="J57" s="33">
        <f>+I57+'AÑO 2020'!J56</f>
        <v>66.044700000000006</v>
      </c>
      <c r="K57" s="738">
        <f t="shared" si="11"/>
        <v>178.56530000000001</v>
      </c>
      <c r="L57" s="35">
        <f t="shared" si="12"/>
        <v>0.27</v>
      </c>
      <c r="M57" s="59">
        <v>200</v>
      </c>
      <c r="N57" s="14"/>
      <c r="O57" s="267"/>
      <c r="P57" s="55"/>
      <c r="Q57" s="49"/>
      <c r="R57" s="50"/>
    </row>
    <row r="58" spans="1:18" x14ac:dyDescent="0.25">
      <c r="A58" s="150" t="s">
        <v>66</v>
      </c>
      <c r="B58" s="60" t="s">
        <v>62</v>
      </c>
      <c r="C58" s="736">
        <v>244.61</v>
      </c>
      <c r="D58" s="263">
        <v>0.1</v>
      </c>
      <c r="E58" s="259">
        <v>10</v>
      </c>
      <c r="F58" s="67">
        <v>244.61</v>
      </c>
      <c r="G58" s="54">
        <v>12</v>
      </c>
      <c r="H58" s="32">
        <f t="shared" si="9"/>
        <v>1.8345750000000001</v>
      </c>
      <c r="I58" s="33">
        <f t="shared" si="10"/>
        <v>22.014900000000001</v>
      </c>
      <c r="J58" s="33">
        <f>+I58+'AÑO 2020'!J57</f>
        <v>66.044700000000006</v>
      </c>
      <c r="K58" s="738">
        <f t="shared" si="11"/>
        <v>178.56530000000001</v>
      </c>
      <c r="L58" s="35">
        <f t="shared" si="12"/>
        <v>0.27</v>
      </c>
      <c r="M58" s="59">
        <v>200</v>
      </c>
      <c r="N58" s="14"/>
      <c r="O58" s="267"/>
      <c r="P58" s="55"/>
      <c r="Q58" s="49"/>
      <c r="R58" s="50"/>
    </row>
    <row r="59" spans="1:18" x14ac:dyDescent="0.25">
      <c r="A59" s="150" t="s">
        <v>67</v>
      </c>
      <c r="B59" s="60" t="s">
        <v>62</v>
      </c>
      <c r="C59" s="736">
        <v>244.61</v>
      </c>
      <c r="D59" s="263">
        <v>0.1</v>
      </c>
      <c r="E59" s="259">
        <v>10</v>
      </c>
      <c r="F59" s="67">
        <v>244.61</v>
      </c>
      <c r="G59" s="54">
        <v>12</v>
      </c>
      <c r="H59" s="32">
        <f t="shared" si="9"/>
        <v>1.8345750000000001</v>
      </c>
      <c r="I59" s="33">
        <f t="shared" si="10"/>
        <v>22.014900000000001</v>
      </c>
      <c r="J59" s="33">
        <f>+I59+'AÑO 2020'!J58</f>
        <v>66.044700000000006</v>
      </c>
      <c r="K59" s="738">
        <f t="shared" si="11"/>
        <v>178.56530000000001</v>
      </c>
      <c r="L59" s="35">
        <f t="shared" si="12"/>
        <v>0.27</v>
      </c>
      <c r="M59" s="59">
        <v>200</v>
      </c>
      <c r="N59" s="14"/>
      <c r="O59" s="267"/>
      <c r="P59" s="55"/>
      <c r="Q59" s="49"/>
      <c r="R59" s="50"/>
    </row>
    <row r="60" spans="1:18" x14ac:dyDescent="0.25">
      <c r="A60" s="150" t="s">
        <v>68</v>
      </c>
      <c r="B60" s="60" t="s">
        <v>62</v>
      </c>
      <c r="C60" s="736">
        <v>244.61</v>
      </c>
      <c r="D60" s="263">
        <v>0.1</v>
      </c>
      <c r="E60" s="259">
        <v>10</v>
      </c>
      <c r="F60" s="67">
        <v>244.61</v>
      </c>
      <c r="G60" s="54">
        <v>12</v>
      </c>
      <c r="H60" s="32">
        <f t="shared" si="9"/>
        <v>1.8345750000000001</v>
      </c>
      <c r="I60" s="33">
        <f t="shared" si="10"/>
        <v>22.014900000000001</v>
      </c>
      <c r="J60" s="33">
        <f>+I60+'AÑO 2020'!J59</f>
        <v>66.044700000000006</v>
      </c>
      <c r="K60" s="738">
        <f t="shared" si="11"/>
        <v>178.56530000000001</v>
      </c>
      <c r="L60" s="35">
        <f t="shared" si="12"/>
        <v>0.27</v>
      </c>
      <c r="M60" s="59">
        <v>200</v>
      </c>
      <c r="N60" s="14"/>
      <c r="O60" s="267"/>
      <c r="P60" s="55"/>
      <c r="Q60" s="49"/>
      <c r="R60" s="50"/>
    </row>
    <row r="61" spans="1:18" x14ac:dyDescent="0.25">
      <c r="A61" s="150" t="s">
        <v>69</v>
      </c>
      <c r="B61" s="60" t="s">
        <v>62</v>
      </c>
      <c r="C61" s="736">
        <v>244.61</v>
      </c>
      <c r="D61" s="263">
        <v>0.1</v>
      </c>
      <c r="E61" s="259">
        <v>10</v>
      </c>
      <c r="F61" s="67">
        <v>244.61</v>
      </c>
      <c r="G61" s="54">
        <v>12</v>
      </c>
      <c r="H61" s="32">
        <f t="shared" si="9"/>
        <v>1.8345750000000001</v>
      </c>
      <c r="I61" s="33">
        <f t="shared" si="10"/>
        <v>22.014900000000001</v>
      </c>
      <c r="J61" s="33">
        <f>+I61+'AÑO 2020'!J60</f>
        <v>66.044700000000006</v>
      </c>
      <c r="K61" s="738">
        <f t="shared" si="11"/>
        <v>178.56530000000001</v>
      </c>
      <c r="L61" s="35">
        <f t="shared" si="12"/>
        <v>0.27</v>
      </c>
      <c r="M61" s="59">
        <v>200</v>
      </c>
      <c r="N61" s="14"/>
      <c r="O61" s="267"/>
      <c r="P61" s="55"/>
      <c r="Q61" s="49"/>
      <c r="R61" s="50"/>
    </row>
    <row r="62" spans="1:18" x14ac:dyDescent="0.25">
      <c r="A62" s="150" t="s">
        <v>70</v>
      </c>
      <c r="B62" s="60" t="s">
        <v>62</v>
      </c>
      <c r="C62" s="736">
        <v>244.61</v>
      </c>
      <c r="D62" s="263">
        <v>0.1</v>
      </c>
      <c r="E62" s="259">
        <v>10</v>
      </c>
      <c r="F62" s="67">
        <v>244.61</v>
      </c>
      <c r="G62" s="54">
        <v>12</v>
      </c>
      <c r="H62" s="32">
        <f t="shared" si="9"/>
        <v>1.8345750000000001</v>
      </c>
      <c r="I62" s="33">
        <f t="shared" si="10"/>
        <v>22.014900000000001</v>
      </c>
      <c r="J62" s="33">
        <f>+I62+'AÑO 2020'!J61</f>
        <v>66.044700000000006</v>
      </c>
      <c r="K62" s="738">
        <f t="shared" si="11"/>
        <v>178.56530000000001</v>
      </c>
      <c r="L62" s="35">
        <f t="shared" si="12"/>
        <v>0.27</v>
      </c>
      <c r="M62" s="59">
        <v>200</v>
      </c>
      <c r="N62" s="14"/>
      <c r="O62" s="267"/>
      <c r="P62" s="55"/>
      <c r="Q62" s="49"/>
      <c r="R62" s="50"/>
    </row>
    <row r="63" spans="1:18" x14ac:dyDescent="0.25">
      <c r="A63" s="150" t="s">
        <v>71</v>
      </c>
      <c r="B63" s="60" t="s">
        <v>60</v>
      </c>
      <c r="C63" s="736">
        <v>240</v>
      </c>
      <c r="D63" s="263">
        <v>0.1</v>
      </c>
      <c r="E63" s="259">
        <v>10</v>
      </c>
      <c r="F63" s="67">
        <v>240</v>
      </c>
      <c r="G63" s="54">
        <v>0</v>
      </c>
      <c r="H63" s="32">
        <f t="shared" si="9"/>
        <v>1.8</v>
      </c>
      <c r="I63" s="33">
        <f t="shared" si="10"/>
        <v>0</v>
      </c>
      <c r="J63" s="33">
        <f>+I63+'AÑO 2020'!J62</f>
        <v>215.99999999999997</v>
      </c>
      <c r="K63" s="738">
        <f t="shared" si="11"/>
        <v>24.000000000000028</v>
      </c>
      <c r="L63" s="35">
        <f>+J63/C63</f>
        <v>0.89999999999999991</v>
      </c>
      <c r="M63" s="59">
        <v>200</v>
      </c>
      <c r="N63" s="14"/>
      <c r="O63" s="267"/>
      <c r="P63" s="55"/>
      <c r="Q63" s="49"/>
      <c r="R63" s="50"/>
    </row>
    <row r="64" spans="1:18" x14ac:dyDescent="0.25">
      <c r="A64" s="212" t="s">
        <v>72</v>
      </c>
      <c r="B64" s="70" t="s">
        <v>73</v>
      </c>
      <c r="C64" s="195"/>
      <c r="D64" s="258"/>
      <c r="E64" s="259"/>
      <c r="F64" s="67"/>
      <c r="G64" s="54"/>
      <c r="H64" s="239"/>
      <c r="I64" s="253"/>
      <c r="J64" s="253"/>
      <c r="K64" s="253"/>
      <c r="L64" s="35"/>
      <c r="M64" s="59"/>
      <c r="N64" s="269"/>
      <c r="O64" s="267"/>
      <c r="P64" s="55"/>
      <c r="Q64" s="49"/>
      <c r="R64" s="50"/>
    </row>
    <row r="65" spans="1:18" x14ac:dyDescent="0.25">
      <c r="A65" s="206" t="s">
        <v>74</v>
      </c>
      <c r="B65" s="51" t="s">
        <v>75</v>
      </c>
      <c r="C65" s="736">
        <v>494.61</v>
      </c>
      <c r="D65" s="263">
        <v>0.1</v>
      </c>
      <c r="E65" s="259">
        <v>10</v>
      </c>
      <c r="F65" s="67">
        <v>494.61</v>
      </c>
      <c r="G65" s="54">
        <v>0</v>
      </c>
      <c r="H65" s="32">
        <f t="shared" ref="H65:H66" si="13">((C65-(C65*D65))/E65)/H$8</f>
        <v>3.7095749999999996</v>
      </c>
      <c r="I65" s="33">
        <f t="shared" ref="I65:I66" si="14">+G65*H65</f>
        <v>0</v>
      </c>
      <c r="J65" s="33">
        <f>+I65+'AÑO 2020'!J64</f>
        <v>445.13937499999997</v>
      </c>
      <c r="K65" s="738">
        <f t="shared" ref="K65:K66" si="15">+C65-J65</f>
        <v>49.470625000000041</v>
      </c>
      <c r="L65" s="35">
        <f t="shared" ref="L65:L66" si="16">+J65/C65</f>
        <v>0.8999805402236104</v>
      </c>
      <c r="M65" s="59">
        <v>200</v>
      </c>
      <c r="N65" s="269"/>
      <c r="O65" s="267"/>
      <c r="P65" s="55"/>
      <c r="Q65" s="49"/>
      <c r="R65" s="50"/>
    </row>
    <row r="66" spans="1:18" x14ac:dyDescent="0.25">
      <c r="A66" s="206" t="s">
        <v>76</v>
      </c>
      <c r="B66" s="51" t="s">
        <v>77</v>
      </c>
      <c r="C66" s="736">
        <v>290.77</v>
      </c>
      <c r="D66" s="263">
        <v>0.1</v>
      </c>
      <c r="E66" s="259">
        <v>10</v>
      </c>
      <c r="F66" s="67">
        <v>290.77</v>
      </c>
      <c r="G66" s="54">
        <v>0</v>
      </c>
      <c r="H66" s="32">
        <f t="shared" si="13"/>
        <v>2.1807750000000001</v>
      </c>
      <c r="I66" s="33">
        <f t="shared" si="14"/>
        <v>0</v>
      </c>
      <c r="J66" s="33">
        <f>+I66+'AÑO 2020'!J65</f>
        <v>261.69339999999994</v>
      </c>
      <c r="K66" s="738">
        <f t="shared" si="15"/>
        <v>29.076600000000042</v>
      </c>
      <c r="L66" s="35">
        <f t="shared" si="16"/>
        <v>0.90000137565773619</v>
      </c>
      <c r="M66" s="59">
        <v>200</v>
      </c>
      <c r="N66" s="14"/>
      <c r="O66" s="267"/>
      <c r="P66" s="55"/>
      <c r="Q66" s="49"/>
      <c r="R66" s="50"/>
    </row>
    <row r="67" spans="1:18" x14ac:dyDescent="0.25">
      <c r="A67" s="778" t="s">
        <v>78</v>
      </c>
      <c r="B67" s="779" t="s">
        <v>79</v>
      </c>
      <c r="C67" s="736">
        <v>95.54</v>
      </c>
      <c r="D67" s="780"/>
      <c r="E67" s="781"/>
      <c r="F67" s="782"/>
      <c r="G67" s="783"/>
      <c r="H67" s="784"/>
      <c r="I67" s="785"/>
      <c r="J67" s="785"/>
      <c r="K67" s="785"/>
      <c r="L67" s="786"/>
      <c r="M67" s="787"/>
      <c r="N67" s="735"/>
      <c r="O67" s="267">
        <v>95.54</v>
      </c>
      <c r="P67" s="55">
        <v>200</v>
      </c>
      <c r="Q67" s="49"/>
      <c r="R67" s="50"/>
    </row>
    <row r="68" spans="1:18" x14ac:dyDescent="0.25">
      <c r="A68" s="778" t="s">
        <v>80</v>
      </c>
      <c r="B68" s="779" t="s">
        <v>81</v>
      </c>
      <c r="C68" s="736">
        <v>38.06</v>
      </c>
      <c r="D68" s="780"/>
      <c r="E68" s="781"/>
      <c r="F68" s="782"/>
      <c r="G68" s="783"/>
      <c r="H68" s="784"/>
      <c r="I68" s="785"/>
      <c r="J68" s="785"/>
      <c r="K68" s="785"/>
      <c r="L68" s="786"/>
      <c r="M68" s="787"/>
      <c r="N68" s="735"/>
      <c r="O68" s="267">
        <v>38.06</v>
      </c>
      <c r="P68" s="55">
        <v>200</v>
      </c>
      <c r="Q68" s="58"/>
      <c r="R68" s="50"/>
    </row>
    <row r="69" spans="1:18" x14ac:dyDescent="0.25">
      <c r="A69" s="206" t="s">
        <v>82</v>
      </c>
      <c r="B69" s="51" t="s">
        <v>83</v>
      </c>
      <c r="C69" s="195">
        <v>1000</v>
      </c>
      <c r="D69" s="263">
        <v>0.1</v>
      </c>
      <c r="E69" s="259">
        <v>10</v>
      </c>
      <c r="F69" s="67">
        <v>1000</v>
      </c>
      <c r="G69" s="54">
        <v>12</v>
      </c>
      <c r="H69" s="32">
        <f t="shared" ref="H69" si="17">((C69-(C69*D69))/E69)/H$8</f>
        <v>7.5</v>
      </c>
      <c r="I69" s="33">
        <f t="shared" ref="I69" si="18">+G69*H69</f>
        <v>90</v>
      </c>
      <c r="J69" s="33">
        <f>+I69+'AÑO 2020'!J68</f>
        <v>720</v>
      </c>
      <c r="K69" s="738">
        <f t="shared" ref="K69" si="19">+C69-J69</f>
        <v>280</v>
      </c>
      <c r="L69" s="35">
        <f t="shared" ref="L69" si="20">+J69/C69</f>
        <v>0.72</v>
      </c>
      <c r="M69" s="59">
        <v>200</v>
      </c>
      <c r="N69" s="14"/>
      <c r="O69" s="270"/>
      <c r="P69" s="55"/>
      <c r="Q69" s="49"/>
      <c r="R69" s="50"/>
    </row>
    <row r="70" spans="1:18" x14ac:dyDescent="0.25">
      <c r="A70" s="205" t="s">
        <v>84</v>
      </c>
      <c r="B70" s="41" t="s">
        <v>85</v>
      </c>
      <c r="C70" s="195"/>
      <c r="D70" s="258"/>
      <c r="E70" s="259"/>
      <c r="F70" s="67"/>
      <c r="G70" s="54"/>
      <c r="H70" s="239"/>
      <c r="I70" s="253"/>
      <c r="J70" s="253"/>
      <c r="K70" s="253"/>
      <c r="L70" s="35"/>
      <c r="M70" s="59"/>
      <c r="N70" s="14"/>
      <c r="O70" s="267"/>
      <c r="P70" s="55"/>
      <c r="Q70" s="49"/>
      <c r="R70" s="50"/>
    </row>
    <row r="71" spans="1:18" x14ac:dyDescent="0.25">
      <c r="A71" s="205"/>
      <c r="B71" s="41"/>
      <c r="C71" s="195"/>
      <c r="D71" s="258"/>
      <c r="E71" s="259"/>
      <c r="F71" s="67"/>
      <c r="G71" s="54"/>
      <c r="H71" s="239"/>
      <c r="I71" s="253"/>
      <c r="J71" s="253"/>
      <c r="K71" s="253"/>
      <c r="L71" s="35"/>
      <c r="M71" s="59"/>
      <c r="N71" s="271"/>
      <c r="O71" s="267"/>
      <c r="P71" s="55"/>
      <c r="Q71" s="49"/>
      <c r="R71" s="50"/>
    </row>
    <row r="72" spans="1:18" x14ac:dyDescent="0.25">
      <c r="A72" s="150" t="s">
        <v>86</v>
      </c>
      <c r="B72" s="51" t="s">
        <v>87</v>
      </c>
      <c r="C72" s="736">
        <v>150</v>
      </c>
      <c r="D72" s="263">
        <v>0.1</v>
      </c>
      <c r="E72" s="259">
        <v>10</v>
      </c>
      <c r="F72" s="67">
        <v>150</v>
      </c>
      <c r="G72" s="54">
        <v>0</v>
      </c>
      <c r="H72" s="32">
        <f t="shared" ref="H72:H74" si="21">((C72-(C72*D72))/E72)/H$8</f>
        <v>1.125</v>
      </c>
      <c r="I72" s="33">
        <f t="shared" ref="I72:I74" si="22">+G72*H72</f>
        <v>0</v>
      </c>
      <c r="J72" s="33">
        <f>+I72+'AÑO 2020'!J71</f>
        <v>135.005</v>
      </c>
      <c r="K72" s="738">
        <f t="shared" ref="K72:K74" si="23">+C72-J72</f>
        <v>14.995000000000005</v>
      </c>
      <c r="L72" s="35">
        <f t="shared" ref="L72:L74" si="24">+J72/C72</f>
        <v>0.90003333333333335</v>
      </c>
      <c r="M72" s="59">
        <v>200</v>
      </c>
      <c r="N72" s="14"/>
      <c r="O72" s="267"/>
      <c r="P72" s="55"/>
      <c r="Q72" s="49"/>
      <c r="R72" s="50"/>
    </row>
    <row r="73" spans="1:18" x14ac:dyDescent="0.25">
      <c r="A73" s="150" t="s">
        <v>88</v>
      </c>
      <c r="B73" s="51" t="s">
        <v>89</v>
      </c>
      <c r="C73" s="736">
        <v>1210</v>
      </c>
      <c r="D73" s="263">
        <v>0.1</v>
      </c>
      <c r="E73" s="259">
        <v>10</v>
      </c>
      <c r="F73" s="67">
        <v>1210</v>
      </c>
      <c r="G73" s="54">
        <v>0</v>
      </c>
      <c r="H73" s="32">
        <f t="shared" si="21"/>
        <v>9.0750000000000011</v>
      </c>
      <c r="I73" s="33">
        <f t="shared" si="22"/>
        <v>0</v>
      </c>
      <c r="J73" s="33">
        <f>+I73+'AÑO 2020'!J72</f>
        <v>1089</v>
      </c>
      <c r="K73" s="738">
        <f t="shared" si="23"/>
        <v>121</v>
      </c>
      <c r="L73" s="35">
        <f t="shared" si="24"/>
        <v>0.9</v>
      </c>
      <c r="M73" s="59">
        <v>200</v>
      </c>
      <c r="N73" s="14"/>
      <c r="O73" s="267"/>
      <c r="P73" s="55"/>
      <c r="Q73" s="49"/>
      <c r="R73" s="50"/>
    </row>
    <row r="74" spans="1:18" x14ac:dyDescent="0.25">
      <c r="A74" s="150" t="s">
        <v>90</v>
      </c>
      <c r="B74" s="51" t="s">
        <v>91</v>
      </c>
      <c r="C74" s="735">
        <v>837.11</v>
      </c>
      <c r="D74" s="272">
        <v>0.1</v>
      </c>
      <c r="E74" s="259">
        <v>5</v>
      </c>
      <c r="F74" s="67">
        <v>837.11</v>
      </c>
      <c r="G74" s="54">
        <v>0</v>
      </c>
      <c r="H74" s="32">
        <f t="shared" si="21"/>
        <v>12.556649999999999</v>
      </c>
      <c r="I74" s="33">
        <f t="shared" si="22"/>
        <v>0</v>
      </c>
      <c r="J74" s="33">
        <f>+I74+'AÑO 2020'!J73</f>
        <v>753.399</v>
      </c>
      <c r="K74" s="738">
        <f t="shared" si="23"/>
        <v>83.711000000000013</v>
      </c>
      <c r="L74" s="35">
        <f t="shared" si="24"/>
        <v>0.9</v>
      </c>
      <c r="M74" s="752">
        <v>200</v>
      </c>
      <c r="N74" s="14"/>
      <c r="O74" s="267"/>
      <c r="P74" s="55"/>
      <c r="Q74" s="49"/>
      <c r="R74" s="50"/>
    </row>
    <row r="75" spans="1:18" x14ac:dyDescent="0.25">
      <c r="A75" s="213"/>
      <c r="B75" s="76" t="s">
        <v>92</v>
      </c>
      <c r="C75" s="196"/>
      <c r="D75" s="258"/>
      <c r="E75" s="259"/>
      <c r="F75" s="67"/>
      <c r="G75" s="54"/>
      <c r="H75" s="239"/>
      <c r="I75" s="253"/>
      <c r="J75" s="253"/>
      <c r="K75" s="253"/>
      <c r="L75" s="35"/>
      <c r="M75" s="59"/>
      <c r="N75" s="14"/>
      <c r="O75" s="273"/>
      <c r="P75" s="55"/>
      <c r="Q75" s="58"/>
      <c r="R75" s="50"/>
    </row>
    <row r="76" spans="1:18" x14ac:dyDescent="0.25">
      <c r="A76" s="213"/>
      <c r="B76" s="75"/>
      <c r="C76" s="196"/>
      <c r="D76" s="258"/>
      <c r="E76" s="259"/>
      <c r="F76" s="67"/>
      <c r="G76" s="54"/>
      <c r="H76" s="239"/>
      <c r="I76" s="253"/>
      <c r="J76" s="253"/>
      <c r="K76" s="253"/>
      <c r="L76" s="35"/>
      <c r="M76" s="59"/>
      <c r="N76" s="14"/>
      <c r="O76" s="273"/>
      <c r="P76" s="55"/>
      <c r="Q76" s="49"/>
      <c r="R76" s="50"/>
    </row>
    <row r="77" spans="1:18" x14ac:dyDescent="0.25">
      <c r="A77" s="213"/>
      <c r="B77" s="75"/>
      <c r="C77" s="196"/>
      <c r="D77" s="258"/>
      <c r="E77" s="259"/>
      <c r="F77" s="67"/>
      <c r="G77" s="54"/>
      <c r="H77" s="239"/>
      <c r="I77" s="253"/>
      <c r="J77" s="253"/>
      <c r="K77" s="253"/>
      <c r="L77" s="35"/>
      <c r="M77" s="59"/>
      <c r="N77" s="14"/>
      <c r="O77" s="273"/>
      <c r="P77" s="55"/>
      <c r="Q77" s="49"/>
      <c r="R77" s="50"/>
    </row>
    <row r="78" spans="1:18" x14ac:dyDescent="0.25">
      <c r="A78" s="213"/>
      <c r="B78" s="75"/>
      <c r="C78" s="196"/>
      <c r="D78" s="258"/>
      <c r="E78" s="259"/>
      <c r="F78" s="67"/>
      <c r="G78" s="54"/>
      <c r="H78" s="239"/>
      <c r="I78" s="253"/>
      <c r="J78" s="253"/>
      <c r="K78" s="253"/>
      <c r="L78" s="35"/>
      <c r="M78" s="59"/>
      <c r="N78" s="14"/>
      <c r="O78" s="273"/>
      <c r="P78" s="55"/>
      <c r="Q78" s="49"/>
      <c r="R78" s="50"/>
    </row>
    <row r="79" spans="1:18" x14ac:dyDescent="0.25">
      <c r="A79" s="213"/>
      <c r="B79" s="75"/>
      <c r="C79" s="196"/>
      <c r="D79" s="258"/>
      <c r="E79" s="259"/>
      <c r="F79" s="67"/>
      <c r="G79" s="54"/>
      <c r="H79" s="239"/>
      <c r="I79" s="253"/>
      <c r="J79" s="253"/>
      <c r="K79" s="253"/>
      <c r="L79" s="35"/>
      <c r="M79" s="59"/>
      <c r="N79" s="14"/>
      <c r="O79" s="273"/>
      <c r="P79" s="55"/>
      <c r="Q79" s="49"/>
      <c r="R79" s="50"/>
    </row>
    <row r="80" spans="1:18" x14ac:dyDescent="0.25">
      <c r="A80" s="205" t="s">
        <v>93</v>
      </c>
      <c r="B80" s="41" t="s">
        <v>94</v>
      </c>
      <c r="C80" s="195"/>
      <c r="D80" s="258"/>
      <c r="E80" s="259"/>
      <c r="F80" s="67"/>
      <c r="G80" s="54"/>
      <c r="H80" s="239"/>
      <c r="I80" s="253"/>
      <c r="J80" s="253"/>
      <c r="K80" s="253"/>
      <c r="L80" s="35"/>
      <c r="M80" s="59"/>
      <c r="N80" s="14"/>
      <c r="O80" s="267"/>
      <c r="P80" s="55"/>
      <c r="Q80" s="49"/>
      <c r="R80" s="50"/>
    </row>
    <row r="81" spans="1:18" x14ac:dyDescent="0.25">
      <c r="A81" s="214" t="s">
        <v>95</v>
      </c>
      <c r="B81" s="60" t="s">
        <v>96</v>
      </c>
      <c r="C81" s="736">
        <v>327.75</v>
      </c>
      <c r="D81" s="263">
        <v>0.1</v>
      </c>
      <c r="E81" s="259">
        <v>10</v>
      </c>
      <c r="F81" s="67">
        <v>327.75</v>
      </c>
      <c r="G81" s="54">
        <v>0</v>
      </c>
      <c r="H81" s="32">
        <f t="shared" ref="H81" si="25">((C81-(C81*D81))/E81)/H$8</f>
        <v>2.4581250000000003</v>
      </c>
      <c r="I81" s="33">
        <f t="shared" ref="I81" si="26">+G81*H81</f>
        <v>0</v>
      </c>
      <c r="J81" s="33">
        <f>+I81+'AÑO 2020'!J80</f>
        <v>294.98312500000003</v>
      </c>
      <c r="K81" s="738">
        <f t="shared" ref="K81" si="27">+C81-J81</f>
        <v>32.76687499999997</v>
      </c>
      <c r="L81" s="35">
        <f t="shared" ref="L81" si="28">+J81/C81</f>
        <v>0.90002479023646076</v>
      </c>
      <c r="M81" s="59">
        <v>200</v>
      </c>
      <c r="N81" s="14"/>
      <c r="O81" s="267"/>
      <c r="P81" s="55"/>
      <c r="Q81" s="49"/>
      <c r="R81" s="50"/>
    </row>
    <row r="82" spans="1:18" x14ac:dyDescent="0.25">
      <c r="A82" s="215" t="s">
        <v>97</v>
      </c>
      <c r="B82" s="65" t="s">
        <v>98</v>
      </c>
      <c r="C82" s="195"/>
      <c r="D82" s="258"/>
      <c r="E82" s="259"/>
      <c r="F82" s="67"/>
      <c r="G82" s="54"/>
      <c r="H82" s="239"/>
      <c r="I82" s="253"/>
      <c r="J82" s="253"/>
      <c r="K82" s="253"/>
      <c r="L82" s="35"/>
      <c r="M82" s="59"/>
      <c r="N82" s="14"/>
      <c r="O82" s="267"/>
      <c r="P82" s="55"/>
      <c r="Q82" s="58"/>
      <c r="R82" s="50"/>
    </row>
    <row r="83" spans="1:18" x14ac:dyDescent="0.25">
      <c r="A83" s="150" t="s">
        <v>99</v>
      </c>
      <c r="B83" s="51" t="s">
        <v>100</v>
      </c>
      <c r="C83" s="736">
        <v>790.18</v>
      </c>
      <c r="D83" s="263">
        <v>0.1</v>
      </c>
      <c r="E83" s="259">
        <v>10</v>
      </c>
      <c r="F83" s="67">
        <v>790.18</v>
      </c>
      <c r="G83" s="54">
        <v>0</v>
      </c>
      <c r="H83" s="32">
        <f t="shared" ref="H83" si="29">((C83-(C83*D83))/E83)/H$8</f>
        <v>5.9263499999999993</v>
      </c>
      <c r="I83" s="33">
        <f t="shared" ref="I83" si="30">+G83*H83</f>
        <v>0</v>
      </c>
      <c r="J83" s="33">
        <f>+I83+'AÑO 2020'!J82</f>
        <v>711.15874999999983</v>
      </c>
      <c r="K83" s="738">
        <f t="shared" ref="K83" si="31">+C83-J83</f>
        <v>79.021250000000123</v>
      </c>
      <c r="L83" s="35">
        <f t="shared" ref="L83" si="32">+J83/C83</f>
        <v>0.89999588701308542</v>
      </c>
      <c r="M83" s="59">
        <v>200</v>
      </c>
      <c r="N83" s="14"/>
      <c r="O83" s="267"/>
      <c r="P83" s="55"/>
      <c r="Q83" s="49"/>
      <c r="R83" s="50"/>
    </row>
    <row r="84" spans="1:18" x14ac:dyDescent="0.25">
      <c r="A84" s="186" t="s">
        <v>101</v>
      </c>
      <c r="B84" s="78" t="s">
        <v>102</v>
      </c>
      <c r="C84" s="195"/>
      <c r="D84" s="258"/>
      <c r="E84" s="259"/>
      <c r="F84" s="67"/>
      <c r="G84" s="54"/>
      <c r="H84" s="239"/>
      <c r="I84" s="253"/>
      <c r="J84" s="253"/>
      <c r="K84" s="253"/>
      <c r="L84" s="35"/>
      <c r="M84" s="59"/>
      <c r="N84" s="14"/>
      <c r="O84" s="267"/>
      <c r="P84" s="55"/>
      <c r="Q84" s="49"/>
      <c r="R84" s="50"/>
    </row>
    <row r="85" spans="1:18" x14ac:dyDescent="0.25">
      <c r="A85" s="150" t="s">
        <v>103</v>
      </c>
      <c r="B85" s="51" t="s">
        <v>104</v>
      </c>
      <c r="C85" s="195"/>
      <c r="D85" s="258"/>
      <c r="E85" s="259"/>
      <c r="F85" s="67"/>
      <c r="G85" s="54"/>
      <c r="H85" s="239"/>
      <c r="I85" s="253"/>
      <c r="J85" s="253"/>
      <c r="K85" s="253"/>
      <c r="L85" s="35"/>
      <c r="M85" s="265"/>
      <c r="N85" s="14"/>
      <c r="O85" s="267"/>
      <c r="P85" s="55"/>
      <c r="Q85" s="49" t="s">
        <v>962</v>
      </c>
      <c r="R85" s="50">
        <v>790</v>
      </c>
    </row>
    <row r="86" spans="1:18" x14ac:dyDescent="0.25">
      <c r="A86" s="150" t="s">
        <v>105</v>
      </c>
      <c r="B86" s="51" t="s">
        <v>106</v>
      </c>
      <c r="C86" s="736">
        <v>120.73</v>
      </c>
      <c r="D86" s="274">
        <v>0.1</v>
      </c>
      <c r="E86" s="259">
        <v>5</v>
      </c>
      <c r="F86" s="67">
        <v>120.73</v>
      </c>
      <c r="G86" s="54">
        <v>0</v>
      </c>
      <c r="H86" s="32">
        <f t="shared" ref="H86:H88" si="33">((C86-(C86*D86))/E86)/H$8</f>
        <v>1.8109500000000001</v>
      </c>
      <c r="I86" s="33">
        <f t="shared" ref="I86:I88" si="34">+G86*H86</f>
        <v>0</v>
      </c>
      <c r="J86" s="33">
        <f>+I86+'AÑO 2020'!J85</f>
        <v>108.65700000000001</v>
      </c>
      <c r="K86" s="738">
        <f t="shared" ref="K86:K88" si="35">+C86-J86</f>
        <v>12.072999999999993</v>
      </c>
      <c r="L86" s="35">
        <f t="shared" ref="L86:L88" si="36">+J86/C86</f>
        <v>0.9</v>
      </c>
      <c r="M86" s="752">
        <v>200</v>
      </c>
      <c r="N86" s="14"/>
      <c r="O86" s="267"/>
      <c r="P86" s="55"/>
      <c r="Q86" s="49"/>
      <c r="R86" s="50"/>
    </row>
    <row r="87" spans="1:18" x14ac:dyDescent="0.25">
      <c r="A87" s="150" t="s">
        <v>107</v>
      </c>
      <c r="B87" s="51" t="s">
        <v>106</v>
      </c>
      <c r="C87" s="736">
        <v>120.74</v>
      </c>
      <c r="D87" s="274">
        <v>0.1</v>
      </c>
      <c r="E87" s="259">
        <v>5</v>
      </c>
      <c r="F87" s="67">
        <v>120.74</v>
      </c>
      <c r="G87" s="54">
        <v>0</v>
      </c>
      <c r="H87" s="32">
        <f t="shared" si="33"/>
        <v>1.8110999999999999</v>
      </c>
      <c r="I87" s="33">
        <f t="shared" si="34"/>
        <v>0</v>
      </c>
      <c r="J87" s="33">
        <f>+I87+'AÑO 2020'!J86</f>
        <v>108.666</v>
      </c>
      <c r="K87" s="738">
        <f t="shared" si="35"/>
        <v>12.073999999999998</v>
      </c>
      <c r="L87" s="35">
        <f t="shared" si="36"/>
        <v>0.9</v>
      </c>
      <c r="M87" s="752">
        <v>200</v>
      </c>
      <c r="N87" s="14"/>
      <c r="O87" s="267"/>
      <c r="P87" s="55"/>
      <c r="Q87" s="49"/>
      <c r="R87" s="50"/>
    </row>
    <row r="88" spans="1:18" x14ac:dyDescent="0.25">
      <c r="A88" s="150" t="s">
        <v>108</v>
      </c>
      <c r="B88" s="51" t="s">
        <v>109</v>
      </c>
      <c r="C88" s="736">
        <v>1084</v>
      </c>
      <c r="D88" s="263">
        <v>0.1</v>
      </c>
      <c r="E88" s="259">
        <v>3</v>
      </c>
      <c r="F88" s="67">
        <v>1084</v>
      </c>
      <c r="G88" s="54">
        <v>0</v>
      </c>
      <c r="H88" s="32">
        <f t="shared" si="33"/>
        <v>27.099999999999998</v>
      </c>
      <c r="I88" s="33">
        <f t="shared" si="34"/>
        <v>0</v>
      </c>
      <c r="J88" s="33">
        <f>+I88+'AÑO 2020'!J87</f>
        <v>975.59999999999991</v>
      </c>
      <c r="K88" s="738">
        <f t="shared" si="35"/>
        <v>108.40000000000009</v>
      </c>
      <c r="L88" s="35">
        <f t="shared" si="36"/>
        <v>0.89999999999999991</v>
      </c>
      <c r="M88" s="752">
        <v>200</v>
      </c>
      <c r="N88" s="14"/>
      <c r="O88" s="267"/>
      <c r="P88" s="55"/>
      <c r="Q88" s="49"/>
      <c r="R88" s="50"/>
    </row>
    <row r="89" spans="1:18" x14ac:dyDescent="0.25">
      <c r="A89" s="150"/>
      <c r="B89" s="51"/>
      <c r="C89" s="195"/>
      <c r="D89" s="258"/>
      <c r="E89" s="259"/>
      <c r="F89" s="67"/>
      <c r="G89" s="54"/>
      <c r="H89" s="239"/>
      <c r="I89" s="253"/>
      <c r="J89" s="253"/>
      <c r="K89" s="253"/>
      <c r="L89" s="35"/>
      <c r="M89" s="59"/>
      <c r="N89" s="14"/>
      <c r="O89" s="267"/>
      <c r="P89" s="55"/>
      <c r="Q89" s="58"/>
      <c r="R89" s="50"/>
    </row>
    <row r="90" spans="1:18" x14ac:dyDescent="0.25">
      <c r="A90" s="216" t="s">
        <v>110</v>
      </c>
      <c r="B90" s="6" t="s">
        <v>111</v>
      </c>
      <c r="C90" s="193"/>
      <c r="D90" s="258"/>
      <c r="E90" s="259"/>
      <c r="F90" s="53"/>
      <c r="G90" s="54"/>
      <c r="H90" s="239"/>
      <c r="I90" s="253"/>
      <c r="J90" s="253"/>
      <c r="K90" s="253"/>
      <c r="L90" s="35"/>
      <c r="M90" s="59"/>
      <c r="N90" s="14"/>
      <c r="O90" s="264"/>
      <c r="P90" s="55"/>
      <c r="Q90" s="49"/>
      <c r="R90" s="50"/>
    </row>
    <row r="91" spans="1:18" x14ac:dyDescent="0.25">
      <c r="A91" s="212" t="s">
        <v>112</v>
      </c>
      <c r="B91" s="70" t="s">
        <v>113</v>
      </c>
      <c r="C91" s="193"/>
      <c r="D91" s="258"/>
      <c r="E91" s="259"/>
      <c r="F91" s="53"/>
      <c r="G91" s="54"/>
      <c r="H91" s="239"/>
      <c r="I91" s="253"/>
      <c r="J91" s="253"/>
      <c r="K91" s="253"/>
      <c r="L91" s="35"/>
      <c r="M91" s="59"/>
      <c r="N91" s="14"/>
      <c r="O91" s="264"/>
      <c r="P91" s="55"/>
      <c r="Q91" s="49"/>
      <c r="R91" s="50"/>
    </row>
    <row r="92" spans="1:18" x14ac:dyDescent="0.25">
      <c r="A92" s="150" t="s">
        <v>114</v>
      </c>
      <c r="B92" s="60" t="s">
        <v>115</v>
      </c>
      <c r="C92" s="736">
        <v>975</v>
      </c>
      <c r="D92" s="263">
        <v>0.1</v>
      </c>
      <c r="E92" s="259">
        <v>3</v>
      </c>
      <c r="F92" s="53">
        <v>975</v>
      </c>
      <c r="G92" s="54">
        <v>0</v>
      </c>
      <c r="H92" s="32">
        <f t="shared" ref="H92:H94" si="37">((C92-(C92*D92))/E92)/H$8</f>
        <v>24.375</v>
      </c>
      <c r="I92" s="33">
        <f t="shared" ref="I92:I94" si="38">+G92*H92</f>
        <v>0</v>
      </c>
      <c r="J92" s="33">
        <f>+I92+'AÑO 2020'!J91</f>
        <v>877.54</v>
      </c>
      <c r="K92" s="738">
        <f t="shared" ref="K92:K94" si="39">+C92-J92</f>
        <v>97.460000000000036</v>
      </c>
      <c r="L92" s="35">
        <f t="shared" ref="L92:L94" si="40">+J92/C92</f>
        <v>0.90004102564102562</v>
      </c>
      <c r="M92" s="59">
        <v>300</v>
      </c>
      <c r="N92" s="14"/>
      <c r="O92" s="264"/>
      <c r="P92" s="55"/>
      <c r="Q92" s="49"/>
      <c r="R92" s="50"/>
    </row>
    <row r="93" spans="1:18" x14ac:dyDescent="0.25">
      <c r="A93" s="150" t="s">
        <v>116</v>
      </c>
      <c r="B93" s="60" t="s">
        <v>117</v>
      </c>
      <c r="C93" s="736">
        <v>1340</v>
      </c>
      <c r="D93" s="263">
        <v>0.1</v>
      </c>
      <c r="E93" s="259">
        <v>3</v>
      </c>
      <c r="F93" s="53">
        <v>1340</v>
      </c>
      <c r="G93" s="54">
        <v>0</v>
      </c>
      <c r="H93" s="32">
        <f t="shared" si="37"/>
        <v>33.5</v>
      </c>
      <c r="I93" s="33">
        <f t="shared" si="38"/>
        <v>0</v>
      </c>
      <c r="J93" s="33">
        <f>+I93+'AÑO 2020'!J92</f>
        <v>1206</v>
      </c>
      <c r="K93" s="738">
        <f t="shared" si="39"/>
        <v>134</v>
      </c>
      <c r="L93" s="35">
        <f t="shared" si="40"/>
        <v>0.9</v>
      </c>
      <c r="M93" s="59">
        <v>300</v>
      </c>
      <c r="N93" s="14"/>
      <c r="O93" s="264"/>
      <c r="P93" s="55"/>
      <c r="Q93" s="49"/>
      <c r="R93" s="50"/>
    </row>
    <row r="94" spans="1:18" x14ac:dyDescent="0.25">
      <c r="A94" s="217" t="s">
        <v>118</v>
      </c>
      <c r="B94" s="81" t="s">
        <v>119</v>
      </c>
      <c r="C94" s="736">
        <v>847.33</v>
      </c>
      <c r="D94" s="263">
        <v>0.1</v>
      </c>
      <c r="E94" s="259">
        <v>3</v>
      </c>
      <c r="F94" s="53">
        <v>847.33</v>
      </c>
      <c r="G94" s="54">
        <v>0</v>
      </c>
      <c r="H94" s="32">
        <f t="shared" si="37"/>
        <v>21.183249999999997</v>
      </c>
      <c r="I94" s="33">
        <f t="shared" si="38"/>
        <v>0</v>
      </c>
      <c r="J94" s="33">
        <f>+I94+'AÑO 2020'!J93</f>
        <v>762.6</v>
      </c>
      <c r="K94" s="738">
        <f t="shared" si="39"/>
        <v>84.730000000000018</v>
      </c>
      <c r="L94" s="35">
        <f t="shared" si="40"/>
        <v>0.9000035405332043</v>
      </c>
      <c r="M94" s="59">
        <v>300</v>
      </c>
      <c r="N94" s="269"/>
      <c r="O94" s="264"/>
      <c r="P94" s="55"/>
      <c r="Q94" s="49"/>
      <c r="R94" s="50"/>
    </row>
    <row r="95" spans="1:18" x14ac:dyDescent="0.25">
      <c r="A95" s="217"/>
      <c r="B95" s="81" t="s">
        <v>92</v>
      </c>
      <c r="C95" s="197"/>
      <c r="D95" s="275"/>
      <c r="E95" s="276"/>
      <c r="F95" s="84"/>
      <c r="G95" s="54"/>
      <c r="H95" s="239"/>
      <c r="I95" s="253"/>
      <c r="J95" s="253"/>
      <c r="K95" s="253"/>
      <c r="L95" s="35"/>
      <c r="M95" s="59"/>
      <c r="N95" s="269"/>
      <c r="O95" s="277"/>
      <c r="P95" s="55"/>
      <c r="Q95" s="49"/>
      <c r="R95" s="50"/>
    </row>
    <row r="96" spans="1:18" x14ac:dyDescent="0.25">
      <c r="A96" s="217"/>
      <c r="B96" s="81" t="s">
        <v>120</v>
      </c>
      <c r="C96" s="197"/>
      <c r="D96" s="275"/>
      <c r="E96" s="276"/>
      <c r="F96" s="84"/>
      <c r="G96" s="54"/>
      <c r="H96" s="239"/>
      <c r="I96" s="253"/>
      <c r="J96" s="253"/>
      <c r="K96" s="253"/>
      <c r="L96" s="35"/>
      <c r="M96" s="59"/>
      <c r="N96" s="269"/>
      <c r="O96" s="277"/>
      <c r="P96" s="55"/>
      <c r="Q96" s="58"/>
      <c r="R96" s="50"/>
    </row>
    <row r="97" spans="1:18" x14ac:dyDescent="0.25">
      <c r="A97" s="217"/>
      <c r="B97" s="81" t="s">
        <v>121</v>
      </c>
      <c r="C97" s="197"/>
      <c r="D97" s="275"/>
      <c r="E97" s="276"/>
      <c r="F97" s="84"/>
      <c r="G97" s="54"/>
      <c r="H97" s="239"/>
      <c r="I97" s="253"/>
      <c r="J97" s="253"/>
      <c r="K97" s="253"/>
      <c r="L97" s="35"/>
      <c r="M97" s="59"/>
      <c r="N97" s="269"/>
      <c r="O97" s="277"/>
      <c r="P97" s="55"/>
      <c r="Q97" s="49"/>
      <c r="R97" s="50"/>
    </row>
    <row r="98" spans="1:18" x14ac:dyDescent="0.25">
      <c r="A98" s="217"/>
      <c r="B98" s="81" t="s">
        <v>122</v>
      </c>
      <c r="C98" s="197"/>
      <c r="D98" s="275"/>
      <c r="E98" s="276"/>
      <c r="F98" s="85"/>
      <c r="G98" s="54"/>
      <c r="H98" s="239"/>
      <c r="I98" s="253"/>
      <c r="J98" s="253"/>
      <c r="K98" s="253"/>
      <c r="L98" s="35"/>
      <c r="M98" s="59"/>
      <c r="N98" s="269"/>
      <c r="O98" s="277"/>
      <c r="P98" s="55"/>
      <c r="Q98" s="49"/>
      <c r="R98" s="50"/>
    </row>
    <row r="99" spans="1:18" x14ac:dyDescent="0.25">
      <c r="A99" s="217" t="s">
        <v>123</v>
      </c>
      <c r="B99" s="81" t="s">
        <v>115</v>
      </c>
      <c r="C99" s="788">
        <v>1421.06</v>
      </c>
      <c r="D99" s="263">
        <v>0.1</v>
      </c>
      <c r="E99" s="276">
        <v>3</v>
      </c>
      <c r="F99" s="85">
        <v>1421.06</v>
      </c>
      <c r="G99" s="54">
        <v>12</v>
      </c>
      <c r="H99" s="32">
        <f t="shared" ref="H99:H101" si="41">((C99-(C99*D99))/E99)/H$8</f>
        <v>35.526499999999999</v>
      </c>
      <c r="I99" s="33">
        <f t="shared" ref="I99:I101" si="42">+G99*H99</f>
        <v>426.31799999999998</v>
      </c>
      <c r="J99" s="33">
        <f>+I99+'AÑO 2020'!J98</f>
        <v>1136.848</v>
      </c>
      <c r="K99" s="738">
        <f t="shared" ref="K99:K101" si="43">+C99-J99</f>
        <v>284.21199999999999</v>
      </c>
      <c r="L99" s="35">
        <f t="shared" ref="L99:L101" si="44">+J99/C99</f>
        <v>0.8</v>
      </c>
      <c r="M99" s="59">
        <v>300</v>
      </c>
      <c r="N99" s="269"/>
      <c r="O99" s="277" t="s">
        <v>1427</v>
      </c>
      <c r="P99" s="55"/>
      <c r="Q99" s="49"/>
      <c r="R99" s="50"/>
    </row>
    <row r="100" spans="1:18" x14ac:dyDescent="0.25">
      <c r="A100" s="217" t="s">
        <v>124</v>
      </c>
      <c r="B100" s="81" t="s">
        <v>115</v>
      </c>
      <c r="C100" s="788">
        <v>934.64</v>
      </c>
      <c r="D100" s="263">
        <v>0.1</v>
      </c>
      <c r="E100" s="276">
        <v>3</v>
      </c>
      <c r="F100" s="85">
        <v>934.64</v>
      </c>
      <c r="G100" s="54">
        <v>12</v>
      </c>
      <c r="H100" s="32">
        <f t="shared" si="41"/>
        <v>23.366</v>
      </c>
      <c r="I100" s="33">
        <f t="shared" si="42"/>
        <v>280.392</v>
      </c>
      <c r="J100" s="33">
        <f>+I100+'AÑO 2020'!J99</f>
        <v>747.71199999999999</v>
      </c>
      <c r="K100" s="738">
        <f t="shared" si="43"/>
        <v>186.928</v>
      </c>
      <c r="L100" s="35">
        <f t="shared" si="44"/>
        <v>0.8</v>
      </c>
      <c r="M100" s="59">
        <v>300</v>
      </c>
      <c r="N100" s="269"/>
      <c r="O100" s="277"/>
      <c r="P100" s="55"/>
      <c r="Q100" s="49"/>
      <c r="R100" s="50"/>
    </row>
    <row r="101" spans="1:18" x14ac:dyDescent="0.25">
      <c r="A101" s="217" t="s">
        <v>125</v>
      </c>
      <c r="B101" s="81" t="s">
        <v>119</v>
      </c>
      <c r="C101" s="736">
        <v>847.33</v>
      </c>
      <c r="D101" s="263">
        <v>0.1</v>
      </c>
      <c r="E101" s="259">
        <v>3</v>
      </c>
      <c r="F101" s="53">
        <v>847.33</v>
      </c>
      <c r="G101" s="54">
        <v>0</v>
      </c>
      <c r="H101" s="32">
        <f t="shared" si="41"/>
        <v>21.183249999999997</v>
      </c>
      <c r="I101" s="33">
        <f t="shared" si="42"/>
        <v>0</v>
      </c>
      <c r="J101" s="33">
        <f>+I101+'AÑO 2020'!J100</f>
        <v>762.6</v>
      </c>
      <c r="K101" s="738">
        <f t="shared" si="43"/>
        <v>84.730000000000018</v>
      </c>
      <c r="L101" s="35">
        <f t="shared" si="44"/>
        <v>0.9000035405332043</v>
      </c>
      <c r="M101" s="59">
        <v>300</v>
      </c>
      <c r="N101" s="269"/>
      <c r="O101" s="277" t="s">
        <v>1427</v>
      </c>
      <c r="P101" s="55"/>
      <c r="Q101" s="49"/>
      <c r="R101" s="50"/>
    </row>
    <row r="102" spans="1:18" x14ac:dyDescent="0.25">
      <c r="A102" s="217"/>
      <c r="B102" s="81" t="s">
        <v>92</v>
      </c>
      <c r="C102" s="197"/>
      <c r="D102" s="275"/>
      <c r="E102" s="276"/>
      <c r="F102" s="84"/>
      <c r="G102" s="54"/>
      <c r="H102" s="239"/>
      <c r="I102" s="253"/>
      <c r="J102" s="253"/>
      <c r="K102" s="253"/>
      <c r="L102" s="35"/>
      <c r="M102" s="59"/>
      <c r="N102" s="269"/>
      <c r="O102" s="277"/>
      <c r="P102" s="55"/>
      <c r="Q102" s="49"/>
      <c r="R102" s="50"/>
    </row>
    <row r="103" spans="1:18" x14ac:dyDescent="0.25">
      <c r="A103" s="217"/>
      <c r="B103" s="81" t="s">
        <v>120</v>
      </c>
      <c r="C103" s="197"/>
      <c r="D103" s="275"/>
      <c r="E103" s="276"/>
      <c r="F103" s="84"/>
      <c r="G103" s="54"/>
      <c r="H103" s="239"/>
      <c r="I103" s="253"/>
      <c r="J103" s="253"/>
      <c r="K103" s="253"/>
      <c r="L103" s="35"/>
      <c r="M103" s="59"/>
      <c r="N103" s="269"/>
      <c r="O103" s="277"/>
      <c r="P103" s="55"/>
      <c r="Q103" s="49"/>
      <c r="R103" s="50"/>
    </row>
    <row r="104" spans="1:18" x14ac:dyDescent="0.25">
      <c r="A104" s="217"/>
      <c r="B104" s="81" t="s">
        <v>121</v>
      </c>
      <c r="C104" s="197"/>
      <c r="D104" s="275"/>
      <c r="E104" s="276"/>
      <c r="F104" s="84"/>
      <c r="G104" s="54"/>
      <c r="H104" s="239"/>
      <c r="I104" s="253"/>
      <c r="J104" s="253"/>
      <c r="K104" s="253"/>
      <c r="L104" s="35"/>
      <c r="M104" s="265"/>
      <c r="N104" s="269"/>
      <c r="O104" s="277"/>
      <c r="P104" s="55"/>
      <c r="Q104" s="49"/>
      <c r="R104" s="50"/>
    </row>
    <row r="105" spans="1:18" x14ac:dyDescent="0.25">
      <c r="A105" s="217"/>
      <c r="B105" s="81" t="s">
        <v>122</v>
      </c>
      <c r="C105" s="197"/>
      <c r="D105" s="275"/>
      <c r="E105" s="276"/>
      <c r="F105" s="84"/>
      <c r="G105" s="54"/>
      <c r="H105" s="239"/>
      <c r="I105" s="253"/>
      <c r="J105" s="253"/>
      <c r="K105" s="253"/>
      <c r="L105" s="35"/>
      <c r="M105" s="265"/>
      <c r="N105" s="269"/>
      <c r="O105" s="277"/>
      <c r="P105" s="55"/>
      <c r="Q105" s="58"/>
      <c r="R105" s="50"/>
    </row>
    <row r="106" spans="1:18" x14ac:dyDescent="0.25">
      <c r="A106" s="150"/>
      <c r="B106" s="86" t="s">
        <v>126</v>
      </c>
      <c r="C106" s="193"/>
      <c r="D106" s="258"/>
      <c r="E106" s="259"/>
      <c r="F106" s="53"/>
      <c r="G106" s="54"/>
      <c r="H106" s="239"/>
      <c r="I106" s="253"/>
      <c r="J106" s="253"/>
      <c r="K106" s="253"/>
      <c r="L106" s="35"/>
      <c r="M106" s="265"/>
      <c r="N106" s="269"/>
      <c r="O106" s="264"/>
      <c r="P106" s="55"/>
      <c r="Q106" s="49"/>
      <c r="R106" s="50"/>
    </row>
    <row r="107" spans="1:18" x14ac:dyDescent="0.25">
      <c r="A107" s="206" t="s">
        <v>127</v>
      </c>
      <c r="B107" s="51" t="s">
        <v>128</v>
      </c>
      <c r="C107" s="193"/>
      <c r="D107" s="258"/>
      <c r="E107" s="259"/>
      <c r="F107" s="53"/>
      <c r="G107" s="54"/>
      <c r="H107" s="239"/>
      <c r="I107" s="253"/>
      <c r="J107" s="253"/>
      <c r="K107" s="253"/>
      <c r="L107" s="35"/>
      <c r="M107" s="265"/>
      <c r="N107" s="14"/>
      <c r="O107" s="264"/>
      <c r="P107" s="55"/>
      <c r="Q107" s="49"/>
      <c r="R107" s="50"/>
    </row>
    <row r="108" spans="1:18" x14ac:dyDescent="0.25">
      <c r="A108" s="214" t="s">
        <v>129</v>
      </c>
      <c r="B108" s="51" t="s">
        <v>130</v>
      </c>
      <c r="C108" s="198"/>
      <c r="D108" s="258"/>
      <c r="E108" s="259"/>
      <c r="F108" s="87"/>
      <c r="G108" s="54"/>
      <c r="H108" s="239"/>
      <c r="I108" s="253"/>
      <c r="J108" s="253"/>
      <c r="K108" s="253"/>
      <c r="L108" s="35"/>
      <c r="M108" s="265"/>
      <c r="N108" s="14"/>
      <c r="O108" s="278"/>
      <c r="P108" s="55"/>
      <c r="Q108" s="49"/>
      <c r="R108" s="50"/>
    </row>
    <row r="109" spans="1:18" x14ac:dyDescent="0.25">
      <c r="A109" s="206" t="s">
        <v>131</v>
      </c>
      <c r="B109" s="51" t="s">
        <v>132</v>
      </c>
      <c r="C109" s="198"/>
      <c r="D109" s="258"/>
      <c r="E109" s="259"/>
      <c r="F109" s="87"/>
      <c r="G109" s="54"/>
      <c r="H109" s="239"/>
      <c r="I109" s="253"/>
      <c r="J109" s="253"/>
      <c r="K109" s="253"/>
      <c r="L109" s="35"/>
      <c r="M109" s="265"/>
      <c r="N109" s="14"/>
      <c r="O109" s="278"/>
      <c r="P109" s="55"/>
      <c r="Q109" s="49"/>
      <c r="R109" s="50"/>
    </row>
    <row r="110" spans="1:18" x14ac:dyDescent="0.25">
      <c r="A110" s="206" t="s">
        <v>133</v>
      </c>
      <c r="B110" s="51" t="s">
        <v>132</v>
      </c>
      <c r="C110" s="198"/>
      <c r="D110" s="258"/>
      <c r="E110" s="259"/>
      <c r="F110" s="87"/>
      <c r="G110" s="54"/>
      <c r="H110" s="239"/>
      <c r="I110" s="253"/>
      <c r="J110" s="253"/>
      <c r="K110" s="253"/>
      <c r="L110" s="35"/>
      <c r="M110" s="265"/>
      <c r="N110" s="14"/>
      <c r="O110" s="278"/>
      <c r="P110" s="55"/>
      <c r="Q110" s="49"/>
      <c r="R110" s="50"/>
    </row>
    <row r="111" spans="1:18" x14ac:dyDescent="0.25">
      <c r="A111" s="206" t="s">
        <v>134</v>
      </c>
      <c r="B111" s="51" t="s">
        <v>128</v>
      </c>
      <c r="C111" s="198"/>
      <c r="D111" s="258"/>
      <c r="E111" s="259"/>
      <c r="F111" s="87"/>
      <c r="G111" s="54"/>
      <c r="H111" s="239"/>
      <c r="I111" s="253"/>
      <c r="J111" s="253"/>
      <c r="K111" s="253"/>
      <c r="L111" s="35"/>
      <c r="M111" s="265"/>
      <c r="N111" s="14"/>
      <c r="O111" s="278"/>
      <c r="P111" s="55"/>
      <c r="Q111" s="49"/>
      <c r="R111" s="50"/>
    </row>
    <row r="112" spans="1:18" x14ac:dyDescent="0.25">
      <c r="A112" s="214" t="s">
        <v>135</v>
      </c>
      <c r="B112" s="51" t="s">
        <v>130</v>
      </c>
      <c r="C112" s="198"/>
      <c r="D112" s="258"/>
      <c r="E112" s="259"/>
      <c r="F112" s="87"/>
      <c r="G112" s="54"/>
      <c r="H112" s="239"/>
      <c r="I112" s="253"/>
      <c r="J112" s="253"/>
      <c r="K112" s="253"/>
      <c r="L112" s="35"/>
      <c r="M112" s="265"/>
      <c r="N112" s="14"/>
      <c r="O112" s="278"/>
      <c r="P112" s="55"/>
      <c r="Q112" s="58"/>
      <c r="R112" s="50"/>
    </row>
    <row r="113" spans="1:18" x14ac:dyDescent="0.25">
      <c r="A113" s="214" t="s">
        <v>136</v>
      </c>
      <c r="B113" s="51" t="s">
        <v>115</v>
      </c>
      <c r="C113" s="789">
        <v>934.64</v>
      </c>
      <c r="D113" s="274">
        <v>0.1</v>
      </c>
      <c r="E113" s="259">
        <v>3</v>
      </c>
      <c r="F113" s="87">
        <v>934.64</v>
      </c>
      <c r="G113" s="54">
        <v>12</v>
      </c>
      <c r="H113" s="32">
        <f t="shared" ref="H113:H114" si="45">((C113-(C113*D113))/E113)/H$8</f>
        <v>23.366</v>
      </c>
      <c r="I113" s="33">
        <f t="shared" ref="I113:I114" si="46">+G113*H113</f>
        <v>280.392</v>
      </c>
      <c r="J113" s="33">
        <f>+I113+'AÑO 2020'!J112</f>
        <v>747.71199999999999</v>
      </c>
      <c r="K113" s="738">
        <f t="shared" ref="K113:K114" si="47">+C113-J113</f>
        <v>186.928</v>
      </c>
      <c r="L113" s="35">
        <f t="shared" ref="L113:L114" si="48">+J113/C113</f>
        <v>0.8</v>
      </c>
      <c r="M113" s="59">
        <v>300</v>
      </c>
      <c r="N113" s="14"/>
      <c r="O113" s="278"/>
      <c r="P113" s="55"/>
      <c r="Q113" s="58"/>
      <c r="R113" s="50"/>
    </row>
    <row r="114" spans="1:18" x14ac:dyDescent="0.25">
      <c r="A114" s="214" t="s">
        <v>137</v>
      </c>
      <c r="B114" s="51" t="s">
        <v>138</v>
      </c>
      <c r="C114" s="789">
        <v>850</v>
      </c>
      <c r="D114" s="263">
        <v>0.1</v>
      </c>
      <c r="E114" s="259">
        <v>3</v>
      </c>
      <c r="F114" s="87">
        <v>850</v>
      </c>
      <c r="G114" s="54">
        <v>0</v>
      </c>
      <c r="H114" s="32">
        <f t="shared" si="45"/>
        <v>21.25</v>
      </c>
      <c r="I114" s="33">
        <f t="shared" si="46"/>
        <v>0</v>
      </c>
      <c r="J114" s="33">
        <f>+I114+'AÑO 2020'!J113</f>
        <v>765</v>
      </c>
      <c r="K114" s="738">
        <f t="shared" si="47"/>
        <v>85</v>
      </c>
      <c r="L114" s="35">
        <f t="shared" si="48"/>
        <v>0.9</v>
      </c>
      <c r="M114" s="59">
        <v>300</v>
      </c>
      <c r="N114" s="14"/>
      <c r="O114" s="278"/>
      <c r="P114" s="55"/>
      <c r="Q114" s="49"/>
      <c r="R114" s="50"/>
    </row>
    <row r="115" spans="1:18" x14ac:dyDescent="0.25">
      <c r="A115" s="214"/>
      <c r="B115" s="51" t="s">
        <v>92</v>
      </c>
      <c r="C115" s="198"/>
      <c r="D115" s="258"/>
      <c r="E115" s="259"/>
      <c r="F115" s="87"/>
      <c r="G115" s="54"/>
      <c r="H115" s="239"/>
      <c r="I115" s="253"/>
      <c r="J115" s="253"/>
      <c r="K115" s="253"/>
      <c r="L115" s="35"/>
      <c r="M115" s="59"/>
      <c r="N115" s="14"/>
      <c r="O115" s="278"/>
      <c r="P115" s="55"/>
      <c r="Q115" s="49"/>
      <c r="R115" s="50"/>
    </row>
    <row r="116" spans="1:18" x14ac:dyDescent="0.25">
      <c r="A116" s="214"/>
      <c r="B116" s="51" t="s">
        <v>140</v>
      </c>
      <c r="C116" s="198"/>
      <c r="D116" s="258"/>
      <c r="E116" s="259"/>
      <c r="F116" s="87"/>
      <c r="G116" s="54"/>
      <c r="H116" s="239"/>
      <c r="I116" s="253"/>
      <c r="J116" s="253"/>
      <c r="K116" s="253"/>
      <c r="L116" s="35"/>
      <c r="M116" s="59"/>
      <c r="N116" s="14"/>
      <c r="O116" s="278"/>
      <c r="P116" s="55"/>
      <c r="Q116" s="49"/>
      <c r="R116" s="50"/>
    </row>
    <row r="117" spans="1:18" x14ac:dyDescent="0.25">
      <c r="A117" s="214"/>
      <c r="B117" s="51" t="s">
        <v>139</v>
      </c>
      <c r="C117" s="198"/>
      <c r="D117" s="258"/>
      <c r="E117" s="259"/>
      <c r="F117" s="87"/>
      <c r="G117" s="54"/>
      <c r="H117" s="239"/>
      <c r="I117" s="253"/>
      <c r="J117" s="253"/>
      <c r="K117" s="253"/>
      <c r="L117" s="35"/>
      <c r="M117" s="59"/>
      <c r="N117" s="14"/>
      <c r="O117" s="278"/>
      <c r="P117" s="55"/>
      <c r="Q117" s="49"/>
      <c r="R117" s="50"/>
    </row>
    <row r="118" spans="1:18" x14ac:dyDescent="0.25">
      <c r="A118" s="214"/>
      <c r="B118" s="51" t="s">
        <v>141</v>
      </c>
      <c r="C118" s="198"/>
      <c r="D118" s="258"/>
      <c r="E118" s="259"/>
      <c r="F118" s="87"/>
      <c r="G118" s="54"/>
      <c r="H118" s="239"/>
      <c r="I118" s="253"/>
      <c r="J118" s="253"/>
      <c r="K118" s="253"/>
      <c r="L118" s="35"/>
      <c r="M118" s="59"/>
      <c r="N118" s="14"/>
      <c r="O118" s="278"/>
      <c r="P118" s="55"/>
      <c r="Q118" s="49"/>
      <c r="R118" s="50"/>
    </row>
    <row r="119" spans="1:18" x14ac:dyDescent="0.25">
      <c r="A119" s="214"/>
      <c r="B119" s="51" t="s">
        <v>142</v>
      </c>
      <c r="C119" s="198"/>
      <c r="D119" s="258"/>
      <c r="E119" s="259"/>
      <c r="F119" s="87"/>
      <c r="G119" s="54"/>
      <c r="H119" s="239"/>
      <c r="I119" s="253"/>
      <c r="J119" s="253"/>
      <c r="K119" s="253"/>
      <c r="L119" s="35"/>
      <c r="M119" s="59"/>
      <c r="N119" s="14"/>
      <c r="O119" s="278"/>
      <c r="P119" s="55"/>
      <c r="Q119" s="49"/>
      <c r="R119" s="50"/>
    </row>
    <row r="120" spans="1:18" x14ac:dyDescent="0.25">
      <c r="A120" s="214"/>
      <c r="B120" s="51" t="s">
        <v>143</v>
      </c>
      <c r="C120" s="198"/>
      <c r="D120" s="258"/>
      <c r="E120" s="259"/>
      <c r="F120" s="87"/>
      <c r="G120" s="54"/>
      <c r="H120" s="239"/>
      <c r="I120" s="253"/>
      <c r="J120" s="253"/>
      <c r="K120" s="253"/>
      <c r="L120" s="35"/>
      <c r="M120" s="59"/>
      <c r="N120" s="14"/>
      <c r="O120" s="278"/>
      <c r="P120" s="55"/>
      <c r="Q120" s="58"/>
      <c r="R120" s="50"/>
    </row>
    <row r="121" spans="1:18" x14ac:dyDescent="0.25">
      <c r="A121" s="214"/>
      <c r="B121" s="51" t="s">
        <v>144</v>
      </c>
      <c r="C121" s="198"/>
      <c r="D121" s="258"/>
      <c r="E121" s="259"/>
      <c r="F121" s="87"/>
      <c r="G121" s="54"/>
      <c r="H121" s="239"/>
      <c r="I121" s="253"/>
      <c r="J121" s="253"/>
      <c r="K121" s="253"/>
      <c r="L121" s="35"/>
      <c r="M121" s="59"/>
      <c r="N121" s="14"/>
      <c r="O121" s="278"/>
      <c r="P121" s="55"/>
      <c r="Q121" s="49"/>
      <c r="R121" s="50"/>
    </row>
    <row r="122" spans="1:18" x14ac:dyDescent="0.25">
      <c r="A122" s="214"/>
      <c r="B122" s="51" t="s">
        <v>145</v>
      </c>
      <c r="C122" s="198"/>
      <c r="D122" s="258"/>
      <c r="E122" s="259"/>
      <c r="F122" s="87"/>
      <c r="G122" s="54"/>
      <c r="H122" s="239"/>
      <c r="I122" s="253"/>
      <c r="J122" s="253"/>
      <c r="K122" s="253"/>
      <c r="L122" s="35"/>
      <c r="M122" s="59"/>
      <c r="N122" s="14"/>
      <c r="O122" s="278"/>
      <c r="P122" s="55"/>
      <c r="Q122" s="49"/>
      <c r="R122" s="50"/>
    </row>
    <row r="123" spans="1:18" x14ac:dyDescent="0.25">
      <c r="A123" s="150"/>
      <c r="B123" s="60" t="s">
        <v>146</v>
      </c>
      <c r="C123" s="198"/>
      <c r="D123" s="258"/>
      <c r="E123" s="259"/>
      <c r="F123" s="87"/>
      <c r="G123" s="54"/>
      <c r="H123" s="239"/>
      <c r="I123" s="253"/>
      <c r="J123" s="253"/>
      <c r="K123" s="253"/>
      <c r="L123" s="35"/>
      <c r="M123" s="59"/>
      <c r="N123" s="14"/>
      <c r="O123" s="278"/>
      <c r="P123" s="55"/>
      <c r="Q123" s="49"/>
      <c r="R123" s="50"/>
    </row>
    <row r="124" spans="1:18" x14ac:dyDescent="0.25">
      <c r="A124" s="150"/>
      <c r="B124" s="60" t="s">
        <v>147</v>
      </c>
      <c r="C124" s="198"/>
      <c r="D124" s="258"/>
      <c r="E124" s="259"/>
      <c r="F124" s="87"/>
      <c r="G124" s="54"/>
      <c r="H124" s="239"/>
      <c r="I124" s="253"/>
      <c r="J124" s="253"/>
      <c r="K124" s="253"/>
      <c r="L124" s="35"/>
      <c r="M124" s="59"/>
      <c r="N124" s="14"/>
      <c r="O124" s="278"/>
      <c r="P124" s="55"/>
      <c r="Q124" s="49"/>
      <c r="R124" s="50"/>
    </row>
    <row r="125" spans="1:18" x14ac:dyDescent="0.25">
      <c r="A125" s="214" t="s">
        <v>148</v>
      </c>
      <c r="B125" s="51" t="s">
        <v>138</v>
      </c>
      <c r="C125" s="789">
        <v>850</v>
      </c>
      <c r="D125" s="263">
        <v>0.1</v>
      </c>
      <c r="E125" s="259">
        <v>3</v>
      </c>
      <c r="F125" s="87">
        <v>850</v>
      </c>
      <c r="G125" s="54">
        <v>0</v>
      </c>
      <c r="H125" s="32">
        <f t="shared" ref="H125" si="49">((C125-(C125*D125))/E125)/H$8</f>
        <v>21.25</v>
      </c>
      <c r="I125" s="33">
        <f t="shared" ref="I125" si="50">+G125*H125</f>
        <v>0</v>
      </c>
      <c r="J125" s="33">
        <f>+I125+'AÑO 2020'!J124</f>
        <v>765</v>
      </c>
      <c r="K125" s="738">
        <f t="shared" ref="K125" si="51">+C125-J125</f>
        <v>85</v>
      </c>
      <c r="L125" s="35">
        <f t="shared" ref="L125" si="52">+J125/C125</f>
        <v>0.9</v>
      </c>
      <c r="M125" s="59">
        <v>300</v>
      </c>
      <c r="N125" s="14"/>
      <c r="O125" s="278"/>
      <c r="P125" s="55"/>
      <c r="Q125" s="49"/>
      <c r="R125" s="50"/>
    </row>
    <row r="126" spans="1:18" x14ac:dyDescent="0.25">
      <c r="A126" s="214"/>
      <c r="B126" s="51" t="s">
        <v>92</v>
      </c>
      <c r="C126" s="198"/>
      <c r="D126" s="258"/>
      <c r="E126" s="259"/>
      <c r="F126" s="87"/>
      <c r="G126" s="54"/>
      <c r="H126" s="239"/>
      <c r="I126" s="253"/>
      <c r="J126" s="253"/>
      <c r="K126" s="253"/>
      <c r="L126" s="35"/>
      <c r="M126" s="59"/>
      <c r="N126" s="14"/>
      <c r="O126" s="278"/>
      <c r="P126" s="55"/>
      <c r="Q126" s="49"/>
      <c r="R126" s="50"/>
    </row>
    <row r="127" spans="1:18" x14ac:dyDescent="0.25">
      <c r="A127" s="214"/>
      <c r="B127" s="51" t="s">
        <v>140</v>
      </c>
      <c r="C127" s="198"/>
      <c r="D127" s="258"/>
      <c r="E127" s="259"/>
      <c r="F127" s="87"/>
      <c r="G127" s="54"/>
      <c r="H127" s="239"/>
      <c r="I127" s="253"/>
      <c r="J127" s="253"/>
      <c r="K127" s="253"/>
      <c r="L127" s="35"/>
      <c r="M127" s="265"/>
      <c r="N127" s="14"/>
      <c r="O127" s="278"/>
      <c r="P127" s="55"/>
      <c r="Q127" s="58"/>
      <c r="R127" s="50"/>
    </row>
    <row r="128" spans="1:18" x14ac:dyDescent="0.25">
      <c r="A128" s="214"/>
      <c r="B128" s="51" t="s">
        <v>139</v>
      </c>
      <c r="C128" s="198"/>
      <c r="D128" s="258"/>
      <c r="E128" s="259"/>
      <c r="F128" s="87"/>
      <c r="G128" s="54"/>
      <c r="H128" s="239"/>
      <c r="I128" s="253"/>
      <c r="J128" s="253"/>
      <c r="K128" s="253"/>
      <c r="L128" s="35"/>
      <c r="M128" s="265"/>
      <c r="N128" s="14"/>
      <c r="O128" s="278"/>
      <c r="P128" s="55"/>
      <c r="Q128" s="49"/>
      <c r="R128" s="50"/>
    </row>
    <row r="129" spans="1:18" x14ac:dyDescent="0.25">
      <c r="A129" s="214"/>
      <c r="B129" s="51" t="s">
        <v>141</v>
      </c>
      <c r="C129" s="198"/>
      <c r="D129" s="258"/>
      <c r="E129" s="259"/>
      <c r="F129" s="87"/>
      <c r="G129" s="54"/>
      <c r="H129" s="239"/>
      <c r="I129" s="253"/>
      <c r="J129" s="253"/>
      <c r="K129" s="253"/>
      <c r="L129" s="35"/>
      <c r="M129" s="265"/>
      <c r="N129" s="14"/>
      <c r="O129" s="278"/>
      <c r="P129" s="55"/>
      <c r="Q129" s="49"/>
      <c r="R129" s="50"/>
    </row>
    <row r="130" spans="1:18" x14ac:dyDescent="0.25">
      <c r="A130" s="214"/>
      <c r="B130" s="51" t="s">
        <v>142</v>
      </c>
      <c r="C130" s="198"/>
      <c r="D130" s="258"/>
      <c r="E130" s="259"/>
      <c r="F130" s="87"/>
      <c r="G130" s="54"/>
      <c r="H130" s="239"/>
      <c r="I130" s="253"/>
      <c r="J130" s="253"/>
      <c r="K130" s="253"/>
      <c r="L130" s="35"/>
      <c r="M130" s="265"/>
      <c r="N130" s="14"/>
      <c r="O130" s="278"/>
      <c r="P130" s="55"/>
      <c r="Q130" s="49"/>
      <c r="R130" s="50"/>
    </row>
    <row r="131" spans="1:18" x14ac:dyDescent="0.25">
      <c r="A131" s="214"/>
      <c r="B131" s="51" t="s">
        <v>143</v>
      </c>
      <c r="C131" s="198"/>
      <c r="D131" s="258"/>
      <c r="E131" s="259"/>
      <c r="F131" s="87"/>
      <c r="G131" s="54"/>
      <c r="H131" s="239"/>
      <c r="I131" s="253"/>
      <c r="J131" s="253"/>
      <c r="K131" s="253"/>
      <c r="L131" s="35"/>
      <c r="M131" s="265"/>
      <c r="N131" s="14"/>
      <c r="O131" s="278"/>
      <c r="P131" s="55"/>
      <c r="Q131" s="49"/>
      <c r="R131" s="50"/>
    </row>
    <row r="132" spans="1:18" x14ac:dyDescent="0.25">
      <c r="A132" s="214"/>
      <c r="B132" s="51" t="s">
        <v>144</v>
      </c>
      <c r="C132" s="198"/>
      <c r="D132" s="258"/>
      <c r="E132" s="259"/>
      <c r="F132" s="87"/>
      <c r="G132" s="54"/>
      <c r="H132" s="239"/>
      <c r="I132" s="253"/>
      <c r="J132" s="253"/>
      <c r="K132" s="253"/>
      <c r="L132" s="35"/>
      <c r="M132" s="265"/>
      <c r="N132" s="14"/>
      <c r="O132" s="278"/>
      <c r="P132" s="55"/>
      <c r="Q132" s="49"/>
      <c r="R132" s="50"/>
    </row>
    <row r="133" spans="1:18" x14ac:dyDescent="0.25">
      <c r="A133" s="214"/>
      <c r="B133" s="51" t="s">
        <v>145</v>
      </c>
      <c r="C133" s="198"/>
      <c r="D133" s="258"/>
      <c r="E133" s="259"/>
      <c r="F133" s="87"/>
      <c r="G133" s="54"/>
      <c r="H133" s="239"/>
      <c r="I133" s="253"/>
      <c r="J133" s="253"/>
      <c r="K133" s="253"/>
      <c r="L133" s="35"/>
      <c r="M133" s="265"/>
      <c r="N133" s="14"/>
      <c r="O133" s="278"/>
      <c r="P133" s="55"/>
      <c r="Q133" s="49"/>
      <c r="R133" s="50"/>
    </row>
    <row r="134" spans="1:18" x14ac:dyDescent="0.25">
      <c r="A134" s="150"/>
      <c r="B134" s="60" t="s">
        <v>146</v>
      </c>
      <c r="C134" s="198"/>
      <c r="D134" s="258"/>
      <c r="E134" s="259"/>
      <c r="F134" s="87"/>
      <c r="G134" s="54"/>
      <c r="H134" s="239"/>
      <c r="I134" s="253"/>
      <c r="J134" s="253"/>
      <c r="K134" s="253"/>
      <c r="L134" s="35"/>
      <c r="M134" s="265"/>
      <c r="N134" s="14"/>
      <c r="O134" s="278"/>
      <c r="P134" s="55"/>
      <c r="Q134" s="58"/>
      <c r="R134" s="50"/>
    </row>
    <row r="135" spans="1:18" x14ac:dyDescent="0.25">
      <c r="A135" s="150"/>
      <c r="B135" s="60" t="s">
        <v>147</v>
      </c>
      <c r="C135" s="198"/>
      <c r="D135" s="258"/>
      <c r="E135" s="259"/>
      <c r="F135" s="87"/>
      <c r="G135" s="54"/>
      <c r="H135" s="239"/>
      <c r="I135" s="253"/>
      <c r="J135" s="253"/>
      <c r="K135" s="253"/>
      <c r="L135" s="35"/>
      <c r="M135" s="265"/>
      <c r="N135" s="14"/>
      <c r="O135" s="278"/>
      <c r="P135" s="55"/>
      <c r="Q135" s="49"/>
      <c r="R135" s="50"/>
    </row>
    <row r="136" spans="1:18" x14ac:dyDescent="0.25">
      <c r="A136" s="214" t="s">
        <v>149</v>
      </c>
      <c r="B136" s="51" t="s">
        <v>150</v>
      </c>
      <c r="C136" s="789">
        <v>750</v>
      </c>
      <c r="D136" s="263">
        <v>0.1</v>
      </c>
      <c r="E136" s="259">
        <v>3</v>
      </c>
      <c r="F136" s="87">
        <v>750</v>
      </c>
      <c r="G136" s="54">
        <v>0</v>
      </c>
      <c r="H136" s="32">
        <f t="shared" ref="H136" si="53">((C136-(C136*D136))/E136)/H$8</f>
        <v>18.75</v>
      </c>
      <c r="I136" s="33">
        <f t="shared" ref="I136" si="54">+G136*H136</f>
        <v>0</v>
      </c>
      <c r="J136" s="33">
        <f>+I136+'AÑO 2020'!J135</f>
        <v>675</v>
      </c>
      <c r="K136" s="738">
        <f t="shared" ref="K136" si="55">+C136-J136</f>
        <v>75</v>
      </c>
      <c r="L136" s="35">
        <f t="shared" ref="L136" si="56">+J136/C136</f>
        <v>0.9</v>
      </c>
      <c r="M136" s="59">
        <v>300</v>
      </c>
      <c r="N136" s="14"/>
      <c r="O136" s="278"/>
      <c r="P136" s="55"/>
      <c r="Q136" s="49"/>
      <c r="R136" s="50"/>
    </row>
    <row r="137" spans="1:18" x14ac:dyDescent="0.25">
      <c r="A137" s="214"/>
      <c r="B137" s="51" t="s">
        <v>92</v>
      </c>
      <c r="C137" s="198"/>
      <c r="D137" s="258"/>
      <c r="E137" s="259"/>
      <c r="F137" s="87"/>
      <c r="G137" s="54"/>
      <c r="H137" s="239"/>
      <c r="I137" s="253"/>
      <c r="J137" s="253"/>
      <c r="K137" s="253"/>
      <c r="L137" s="35"/>
      <c r="M137" s="59"/>
      <c r="N137" s="14"/>
      <c r="O137" s="278"/>
      <c r="P137" s="55"/>
      <c r="Q137" s="49"/>
      <c r="R137" s="50"/>
    </row>
    <row r="138" spans="1:18" x14ac:dyDescent="0.25">
      <c r="A138" s="214"/>
      <c r="B138" s="51" t="s">
        <v>151</v>
      </c>
      <c r="C138" s="198"/>
      <c r="D138" s="258"/>
      <c r="E138" s="259"/>
      <c r="F138" s="87"/>
      <c r="G138" s="54"/>
      <c r="H138" s="239"/>
      <c r="I138" s="253"/>
      <c r="J138" s="253"/>
      <c r="K138" s="253"/>
      <c r="L138" s="35"/>
      <c r="M138" s="59"/>
      <c r="N138" s="14"/>
      <c r="O138" s="278"/>
      <c r="P138" s="55"/>
      <c r="Q138" s="49"/>
      <c r="R138" s="50"/>
    </row>
    <row r="139" spans="1:18" x14ac:dyDescent="0.25">
      <c r="A139" s="214"/>
      <c r="B139" s="51" t="s">
        <v>152</v>
      </c>
      <c r="C139" s="198"/>
      <c r="D139" s="258"/>
      <c r="E139" s="259"/>
      <c r="F139" s="87"/>
      <c r="G139" s="54"/>
      <c r="H139" s="239"/>
      <c r="I139" s="253"/>
      <c r="J139" s="253"/>
      <c r="K139" s="253"/>
      <c r="L139" s="35"/>
      <c r="M139" s="59"/>
      <c r="N139" s="14"/>
      <c r="O139" s="278"/>
      <c r="P139" s="55"/>
      <c r="Q139" s="49"/>
      <c r="R139" s="50"/>
    </row>
    <row r="140" spans="1:18" x14ac:dyDescent="0.25">
      <c r="A140" s="214"/>
      <c r="B140" s="51" t="s">
        <v>153</v>
      </c>
      <c r="C140" s="198"/>
      <c r="D140" s="258"/>
      <c r="E140" s="259"/>
      <c r="F140" s="87"/>
      <c r="G140" s="54"/>
      <c r="H140" s="239"/>
      <c r="I140" s="253"/>
      <c r="J140" s="253"/>
      <c r="K140" s="253"/>
      <c r="L140" s="35"/>
      <c r="M140" s="59"/>
      <c r="N140" s="14"/>
      <c r="O140" s="278"/>
      <c r="P140" s="55"/>
      <c r="Q140" s="49"/>
      <c r="R140" s="50"/>
    </row>
    <row r="141" spans="1:18" x14ac:dyDescent="0.25">
      <c r="A141" s="214"/>
      <c r="B141" s="51" t="s">
        <v>154</v>
      </c>
      <c r="C141" s="198"/>
      <c r="D141" s="258"/>
      <c r="E141" s="259"/>
      <c r="F141" s="87"/>
      <c r="G141" s="54"/>
      <c r="H141" s="239"/>
      <c r="I141" s="253"/>
      <c r="J141" s="253"/>
      <c r="K141" s="253"/>
      <c r="L141" s="35"/>
      <c r="M141" s="59"/>
      <c r="N141" s="14"/>
      <c r="O141" s="278"/>
      <c r="P141" s="55"/>
      <c r="Q141" s="58"/>
      <c r="R141" s="50"/>
    </row>
    <row r="142" spans="1:18" x14ac:dyDescent="0.25">
      <c r="A142" s="214"/>
      <c r="B142" s="78" t="s">
        <v>155</v>
      </c>
      <c r="C142" s="198"/>
      <c r="D142" s="258"/>
      <c r="E142" s="259"/>
      <c r="F142" s="87"/>
      <c r="G142" s="54"/>
      <c r="H142" s="239"/>
      <c r="I142" s="253"/>
      <c r="J142" s="253"/>
      <c r="K142" s="253"/>
      <c r="L142" s="35"/>
      <c r="M142" s="59"/>
      <c r="N142" s="14"/>
      <c r="O142" s="278"/>
      <c r="P142" s="55"/>
      <c r="Q142" s="49"/>
      <c r="R142" s="50"/>
    </row>
    <row r="143" spans="1:18" x14ac:dyDescent="0.25">
      <c r="A143" s="214"/>
      <c r="B143" s="51" t="s">
        <v>156</v>
      </c>
      <c r="C143" s="198"/>
      <c r="D143" s="258"/>
      <c r="E143" s="259"/>
      <c r="F143" s="87"/>
      <c r="G143" s="54"/>
      <c r="H143" s="239"/>
      <c r="I143" s="253"/>
      <c r="J143" s="253"/>
      <c r="K143" s="253"/>
      <c r="L143" s="35"/>
      <c r="M143" s="59"/>
      <c r="N143" s="14"/>
      <c r="O143" s="278"/>
      <c r="P143" s="55"/>
      <c r="Q143" s="49"/>
      <c r="R143" s="50"/>
    </row>
    <row r="144" spans="1:18" x14ac:dyDescent="0.25">
      <c r="A144" s="214"/>
      <c r="B144" s="51" t="s">
        <v>157</v>
      </c>
      <c r="C144" s="198"/>
      <c r="D144" s="258"/>
      <c r="E144" s="259"/>
      <c r="F144" s="87"/>
      <c r="G144" s="54"/>
      <c r="H144" s="239"/>
      <c r="I144" s="253"/>
      <c r="J144" s="253"/>
      <c r="K144" s="253"/>
      <c r="L144" s="35"/>
      <c r="M144" s="59"/>
      <c r="N144" s="14"/>
      <c r="O144" s="278"/>
      <c r="P144" s="55"/>
      <c r="Q144" s="49"/>
      <c r="R144" s="50"/>
    </row>
    <row r="145" spans="1:18" x14ac:dyDescent="0.25">
      <c r="A145" s="218" t="s">
        <v>158</v>
      </c>
      <c r="B145" s="80" t="s">
        <v>159</v>
      </c>
      <c r="C145" s="789">
        <v>795</v>
      </c>
      <c r="D145" s="263">
        <v>0.1</v>
      </c>
      <c r="E145" s="259">
        <v>3</v>
      </c>
      <c r="F145" s="87">
        <v>795</v>
      </c>
      <c r="G145" s="54">
        <v>0</v>
      </c>
      <c r="H145" s="32">
        <f t="shared" ref="H145" si="57">((C145-(C145*D145))/E145)/H$8</f>
        <v>19.875</v>
      </c>
      <c r="I145" s="33">
        <f t="shared" ref="I145" si="58">+G145*H145</f>
        <v>0</v>
      </c>
      <c r="J145" s="33">
        <f>+I145+'AÑO 2020'!J144</f>
        <v>715.51</v>
      </c>
      <c r="K145" s="738">
        <f t="shared" ref="K145" si="59">+C145-J145</f>
        <v>79.490000000000009</v>
      </c>
      <c r="L145" s="35">
        <f t="shared" ref="L145" si="60">+J145/C145</f>
        <v>0.9000125786163522</v>
      </c>
      <c r="M145" s="59">
        <v>300</v>
      </c>
      <c r="N145" s="14"/>
      <c r="O145" s="278"/>
      <c r="P145" s="55"/>
      <c r="Q145" s="49"/>
      <c r="R145" s="50"/>
    </row>
    <row r="146" spans="1:18" x14ac:dyDescent="0.25">
      <c r="A146" s="218"/>
      <c r="B146" s="80" t="s">
        <v>92</v>
      </c>
      <c r="C146" s="198"/>
      <c r="D146" s="258"/>
      <c r="E146" s="259"/>
      <c r="F146" s="87"/>
      <c r="G146" s="54"/>
      <c r="H146" s="239"/>
      <c r="I146" s="253"/>
      <c r="J146" s="253"/>
      <c r="K146" s="253"/>
      <c r="L146" s="35"/>
      <c r="M146" s="59"/>
      <c r="N146" s="14"/>
      <c r="O146" s="278"/>
      <c r="P146" s="55"/>
      <c r="Q146" s="49"/>
      <c r="R146" s="50"/>
    </row>
    <row r="147" spans="1:18" x14ac:dyDescent="0.25">
      <c r="A147" s="218"/>
      <c r="B147" s="80" t="s">
        <v>160</v>
      </c>
      <c r="C147" s="198"/>
      <c r="D147" s="258"/>
      <c r="E147" s="259"/>
      <c r="F147" s="87"/>
      <c r="G147" s="54"/>
      <c r="H147" s="239"/>
      <c r="I147" s="253"/>
      <c r="J147" s="253"/>
      <c r="K147" s="253"/>
      <c r="L147" s="35"/>
      <c r="M147" s="265"/>
      <c r="N147" s="14"/>
      <c r="O147" s="278"/>
      <c r="P147" s="55"/>
      <c r="Q147" s="49"/>
      <c r="R147" s="50"/>
    </row>
    <row r="148" spans="1:18" x14ac:dyDescent="0.25">
      <c r="A148" s="218"/>
      <c r="B148" s="80" t="s">
        <v>161</v>
      </c>
      <c r="C148" s="198"/>
      <c r="D148" s="258"/>
      <c r="E148" s="259"/>
      <c r="F148" s="87"/>
      <c r="G148" s="54"/>
      <c r="H148" s="239"/>
      <c r="I148" s="253"/>
      <c r="J148" s="253"/>
      <c r="K148" s="253"/>
      <c r="L148" s="35"/>
      <c r="M148" s="265"/>
      <c r="N148" s="14"/>
      <c r="O148" s="278"/>
      <c r="P148" s="55"/>
      <c r="Q148" s="58"/>
      <c r="R148" s="50"/>
    </row>
    <row r="149" spans="1:18" x14ac:dyDescent="0.25">
      <c r="A149" s="218"/>
      <c r="B149" s="80" t="s">
        <v>162</v>
      </c>
      <c r="C149" s="198"/>
      <c r="D149" s="258"/>
      <c r="E149" s="259"/>
      <c r="F149" s="87"/>
      <c r="G149" s="54"/>
      <c r="H149" s="239"/>
      <c r="I149" s="253"/>
      <c r="J149" s="253"/>
      <c r="K149" s="253"/>
      <c r="L149" s="35"/>
      <c r="M149" s="265"/>
      <c r="N149" s="14"/>
      <c r="O149" s="278"/>
      <c r="P149" s="55"/>
      <c r="Q149" s="49"/>
      <c r="R149" s="50"/>
    </row>
    <row r="150" spans="1:18" x14ac:dyDescent="0.25">
      <c r="A150" s="218"/>
      <c r="B150" s="80" t="s">
        <v>163</v>
      </c>
      <c r="C150" s="198"/>
      <c r="D150" s="258"/>
      <c r="E150" s="259"/>
      <c r="F150" s="87"/>
      <c r="G150" s="54"/>
      <c r="H150" s="239"/>
      <c r="I150" s="253"/>
      <c r="J150" s="253"/>
      <c r="K150" s="253"/>
      <c r="L150" s="35"/>
      <c r="M150" s="265"/>
      <c r="N150" s="14"/>
      <c r="O150" s="278"/>
      <c r="P150" s="55"/>
      <c r="Q150" s="49"/>
      <c r="R150" s="50"/>
    </row>
    <row r="151" spans="1:18" x14ac:dyDescent="0.25">
      <c r="A151" s="218"/>
      <c r="B151" s="80" t="s">
        <v>144</v>
      </c>
      <c r="C151" s="198"/>
      <c r="D151" s="258"/>
      <c r="E151" s="259"/>
      <c r="F151" s="87"/>
      <c r="G151" s="54"/>
      <c r="H151" s="239"/>
      <c r="I151" s="253"/>
      <c r="J151" s="253"/>
      <c r="K151" s="253"/>
      <c r="L151" s="35"/>
      <c r="M151" s="265"/>
      <c r="N151" s="14"/>
      <c r="O151" s="278"/>
      <c r="P151" s="55"/>
      <c r="Q151" s="49"/>
      <c r="R151" s="50"/>
    </row>
    <row r="152" spans="1:18" x14ac:dyDescent="0.25">
      <c r="A152" s="218"/>
      <c r="B152" s="80" t="s">
        <v>164</v>
      </c>
      <c r="C152" s="198"/>
      <c r="D152" s="258"/>
      <c r="E152" s="259"/>
      <c r="F152" s="87"/>
      <c r="G152" s="54"/>
      <c r="H152" s="239"/>
      <c r="I152" s="253"/>
      <c r="J152" s="253"/>
      <c r="K152" s="253"/>
      <c r="L152" s="35"/>
      <c r="M152" s="265"/>
      <c r="N152" s="14"/>
      <c r="O152" s="278"/>
      <c r="P152" s="55"/>
      <c r="Q152" s="49"/>
      <c r="R152" s="50"/>
    </row>
    <row r="153" spans="1:18" x14ac:dyDescent="0.25">
      <c r="A153" s="218"/>
      <c r="B153" s="80" t="s">
        <v>165</v>
      </c>
      <c r="C153" s="198"/>
      <c r="D153" s="258"/>
      <c r="E153" s="259"/>
      <c r="F153" s="87"/>
      <c r="G153" s="54"/>
      <c r="H153" s="239"/>
      <c r="I153" s="253"/>
      <c r="J153" s="253"/>
      <c r="K153" s="253"/>
      <c r="L153" s="35"/>
      <c r="M153" s="265"/>
      <c r="N153" s="14"/>
      <c r="O153" s="278"/>
      <c r="P153" s="55"/>
      <c r="Q153" s="49"/>
      <c r="R153" s="50"/>
    </row>
    <row r="154" spans="1:18" x14ac:dyDescent="0.25">
      <c r="A154" s="218" t="s">
        <v>166</v>
      </c>
      <c r="B154" s="80" t="s">
        <v>167</v>
      </c>
      <c r="C154" s="789">
        <v>576.96</v>
      </c>
      <c r="D154" s="263">
        <v>0.1</v>
      </c>
      <c r="E154" s="259">
        <v>3</v>
      </c>
      <c r="F154" s="87">
        <v>576.96</v>
      </c>
      <c r="G154" s="54">
        <v>0</v>
      </c>
      <c r="H154" s="32">
        <f t="shared" ref="H154" si="61">((C154-(C154*D154))/E154)/H$8</f>
        <v>14.423999999999999</v>
      </c>
      <c r="I154" s="33">
        <f t="shared" ref="I154" si="62">+G154*H154</f>
        <v>0</v>
      </c>
      <c r="J154" s="33">
        <f>+I154+'AÑO 2020'!J153</f>
        <v>519.27</v>
      </c>
      <c r="K154" s="738">
        <f t="shared" ref="K154" si="63">+C154-J154</f>
        <v>57.690000000000055</v>
      </c>
      <c r="L154" s="35">
        <f t="shared" ref="L154" si="64">+J154/C154</f>
        <v>0.90001039933444249</v>
      </c>
      <c r="M154" s="59">
        <v>300</v>
      </c>
      <c r="N154" s="14"/>
      <c r="O154" s="278"/>
      <c r="P154" s="55"/>
      <c r="Q154" s="49"/>
      <c r="R154" s="50"/>
    </row>
    <row r="155" spans="1:18" x14ac:dyDescent="0.25">
      <c r="A155" s="218"/>
      <c r="B155" s="80" t="s">
        <v>168</v>
      </c>
      <c r="C155" s="199"/>
      <c r="D155" s="258"/>
      <c r="E155" s="259"/>
      <c r="F155" s="89"/>
      <c r="G155" s="54"/>
      <c r="H155" s="239"/>
      <c r="I155" s="253"/>
      <c r="J155" s="253"/>
      <c r="K155" s="253"/>
      <c r="L155" s="35"/>
      <c r="M155" s="265"/>
      <c r="N155" s="14"/>
      <c r="O155" s="279"/>
      <c r="P155" s="55"/>
      <c r="Q155" s="58"/>
      <c r="R155" s="50"/>
    </row>
    <row r="156" spans="1:18" x14ac:dyDescent="0.25">
      <c r="A156" s="218" t="s">
        <v>169</v>
      </c>
      <c r="B156" s="80" t="s">
        <v>159</v>
      </c>
      <c r="C156" s="789">
        <v>619</v>
      </c>
      <c r="D156" s="263">
        <v>0.1</v>
      </c>
      <c r="E156" s="259">
        <v>3</v>
      </c>
      <c r="F156" s="87">
        <v>619</v>
      </c>
      <c r="G156" s="54">
        <v>0</v>
      </c>
      <c r="H156" s="32">
        <f t="shared" ref="H156" si="65">((C156-(C156*D156))/E156)/H$8</f>
        <v>15.475000000000001</v>
      </c>
      <c r="I156" s="33">
        <f t="shared" ref="I156" si="66">+G156*H156</f>
        <v>0</v>
      </c>
      <c r="J156" s="33">
        <f>+I156+'AÑO 2020'!J155</f>
        <v>557.1</v>
      </c>
      <c r="K156" s="738">
        <f t="shared" ref="K156" si="67">+C156-J156</f>
        <v>61.899999999999977</v>
      </c>
      <c r="L156" s="35">
        <f t="shared" ref="L156" si="68">+J156/C156</f>
        <v>0.9</v>
      </c>
      <c r="M156" s="59">
        <v>300</v>
      </c>
      <c r="N156" s="14"/>
      <c r="O156" s="278"/>
      <c r="P156" s="55"/>
      <c r="Q156" s="49"/>
      <c r="R156" s="50"/>
    </row>
    <row r="157" spans="1:18" x14ac:dyDescent="0.25">
      <c r="A157" s="218"/>
      <c r="B157" s="80" t="s">
        <v>970</v>
      </c>
      <c r="C157" s="199"/>
      <c r="D157" s="258"/>
      <c r="E157" s="259"/>
      <c r="F157" s="89"/>
      <c r="G157" s="54"/>
      <c r="H157" s="239"/>
      <c r="I157" s="253"/>
      <c r="J157" s="253"/>
      <c r="K157" s="253"/>
      <c r="L157" s="35"/>
      <c r="M157" s="59"/>
      <c r="N157" s="14"/>
      <c r="O157" s="279"/>
      <c r="P157" s="55"/>
      <c r="Q157" s="49"/>
      <c r="R157" s="50"/>
    </row>
    <row r="158" spans="1:18" x14ac:dyDescent="0.25">
      <c r="A158" s="218"/>
      <c r="B158" s="80" t="s">
        <v>967</v>
      </c>
      <c r="C158" s="199"/>
      <c r="D158" s="258"/>
      <c r="E158" s="259"/>
      <c r="F158" s="89"/>
      <c r="G158" s="54"/>
      <c r="H158" s="239"/>
      <c r="I158" s="253"/>
      <c r="J158" s="253"/>
      <c r="K158" s="253"/>
      <c r="L158" s="35"/>
      <c r="M158" s="59"/>
      <c r="N158" s="14"/>
      <c r="O158" s="279"/>
      <c r="P158" s="55"/>
      <c r="Q158" s="49"/>
      <c r="R158" s="50"/>
    </row>
    <row r="159" spans="1:18" x14ac:dyDescent="0.25">
      <c r="A159" s="218"/>
      <c r="B159" s="80" t="s">
        <v>969</v>
      </c>
      <c r="C159" s="199"/>
      <c r="D159" s="258"/>
      <c r="E159" s="259"/>
      <c r="F159" s="89"/>
      <c r="G159" s="54"/>
      <c r="H159" s="239"/>
      <c r="I159" s="253"/>
      <c r="J159" s="253"/>
      <c r="K159" s="253"/>
      <c r="L159" s="35"/>
      <c r="M159" s="59"/>
      <c r="N159" s="14"/>
      <c r="O159" s="279"/>
      <c r="P159" s="55"/>
      <c r="Q159" s="49"/>
      <c r="R159" s="50"/>
    </row>
    <row r="160" spans="1:18" x14ac:dyDescent="0.25">
      <c r="A160" s="218"/>
      <c r="B160" s="80" t="s">
        <v>968</v>
      </c>
      <c r="C160" s="199"/>
      <c r="D160" s="258"/>
      <c r="E160" s="259"/>
      <c r="F160" s="89"/>
      <c r="G160" s="54"/>
      <c r="H160" s="239"/>
      <c r="I160" s="253"/>
      <c r="J160" s="253"/>
      <c r="K160" s="253"/>
      <c r="L160" s="35"/>
      <c r="M160" s="59"/>
      <c r="N160" s="14"/>
      <c r="O160" s="279"/>
      <c r="P160" s="55"/>
      <c r="Q160" s="49"/>
      <c r="R160" s="50"/>
    </row>
    <row r="161" spans="1:18" x14ac:dyDescent="0.25">
      <c r="A161" s="218" t="s">
        <v>170</v>
      </c>
      <c r="B161" s="80" t="s">
        <v>171</v>
      </c>
      <c r="C161" s="735">
        <v>545.53</v>
      </c>
      <c r="D161" s="263">
        <v>0.1</v>
      </c>
      <c r="E161" s="259">
        <v>5</v>
      </c>
      <c r="F161" s="53">
        <v>545.53</v>
      </c>
      <c r="G161" s="54">
        <v>0</v>
      </c>
      <c r="H161" s="32">
        <f t="shared" ref="H161" si="69">((C161-(C161*D161))/E161)/H$8</f>
        <v>8.1829499999999999</v>
      </c>
      <c r="I161" s="33">
        <f t="shared" ref="I161" si="70">+G161*H161</f>
        <v>0</v>
      </c>
      <c r="J161" s="33">
        <f>+I161+'AÑO 2020'!J160</f>
        <v>490.97700000000003</v>
      </c>
      <c r="K161" s="738">
        <f t="shared" ref="K161" si="71">+C161-J161</f>
        <v>54.55299999999994</v>
      </c>
      <c r="L161" s="35">
        <f t="shared" ref="L161" si="72">+J161/C161</f>
        <v>0.90000000000000013</v>
      </c>
      <c r="M161" s="59">
        <v>300</v>
      </c>
      <c r="N161" s="14"/>
      <c r="O161" s="279"/>
      <c r="P161" s="55"/>
      <c r="Q161" s="49"/>
      <c r="R161" s="50"/>
    </row>
    <row r="162" spans="1:18" x14ac:dyDescent="0.25">
      <c r="A162" s="218"/>
      <c r="B162" s="80" t="s">
        <v>172</v>
      </c>
      <c r="C162" s="198"/>
      <c r="D162" s="258"/>
      <c r="E162" s="259"/>
      <c r="F162" s="89"/>
      <c r="G162" s="54"/>
      <c r="H162" s="239"/>
      <c r="I162" s="253"/>
      <c r="J162" s="253"/>
      <c r="K162" s="253"/>
      <c r="L162" s="35"/>
      <c r="M162" s="59"/>
      <c r="N162" s="14"/>
      <c r="O162" s="279"/>
      <c r="P162" s="55"/>
      <c r="Q162" s="58"/>
      <c r="R162" s="50"/>
    </row>
    <row r="163" spans="1:18" x14ac:dyDescent="0.25">
      <c r="A163" s="218"/>
      <c r="B163" s="80" t="s">
        <v>128</v>
      </c>
      <c r="C163" s="198"/>
      <c r="D163" s="258"/>
      <c r="E163" s="259"/>
      <c r="F163" s="89"/>
      <c r="G163" s="54"/>
      <c r="H163" s="239"/>
      <c r="I163" s="253"/>
      <c r="J163" s="253"/>
      <c r="K163" s="253"/>
      <c r="L163" s="35"/>
      <c r="M163" s="59"/>
      <c r="N163" s="14"/>
      <c r="O163" s="279"/>
      <c r="P163" s="55"/>
      <c r="Q163" s="49"/>
      <c r="R163" s="50"/>
    </row>
    <row r="164" spans="1:18" x14ac:dyDescent="0.25">
      <c r="A164" s="218"/>
      <c r="B164" s="80" t="s">
        <v>173</v>
      </c>
      <c r="C164" s="198"/>
      <c r="D164" s="258"/>
      <c r="E164" s="259"/>
      <c r="F164" s="89"/>
      <c r="G164" s="54"/>
      <c r="H164" s="239"/>
      <c r="I164" s="253"/>
      <c r="J164" s="253"/>
      <c r="K164" s="253"/>
      <c r="L164" s="35"/>
      <c r="M164" s="59"/>
      <c r="N164" s="14"/>
      <c r="O164" s="279"/>
      <c r="P164" s="55"/>
      <c r="Q164" s="49"/>
      <c r="R164" s="50"/>
    </row>
    <row r="165" spans="1:18" x14ac:dyDescent="0.25">
      <c r="A165" s="218" t="s">
        <v>174</v>
      </c>
      <c r="B165" s="80" t="s">
        <v>175</v>
      </c>
      <c r="C165" s="14">
        <v>735.14</v>
      </c>
      <c r="D165" s="263">
        <v>0.1</v>
      </c>
      <c r="E165" s="259">
        <v>5</v>
      </c>
      <c r="F165" s="53">
        <v>735.14</v>
      </c>
      <c r="G165" s="54">
        <v>0</v>
      </c>
      <c r="H165" s="32">
        <f t="shared" ref="H165" si="73">((C165-(C165*D165))/E165)/H$8</f>
        <v>11.027099999999999</v>
      </c>
      <c r="I165" s="33">
        <f t="shared" ref="I165" si="74">+G165*H165</f>
        <v>0</v>
      </c>
      <c r="J165" s="33">
        <f>+I165+'AÑO 2020'!J164</f>
        <v>661.62599999999998</v>
      </c>
      <c r="K165" s="738">
        <f t="shared" ref="K165" si="75">+C165-J165</f>
        <v>73.51400000000001</v>
      </c>
      <c r="L165" s="35">
        <f t="shared" ref="L165" si="76">+J165/C165</f>
        <v>0.9</v>
      </c>
      <c r="M165" s="59">
        <v>300</v>
      </c>
      <c r="N165" s="14"/>
      <c r="O165" s="279" t="s">
        <v>1428</v>
      </c>
      <c r="P165" s="55"/>
      <c r="Q165" s="49"/>
      <c r="R165" s="50"/>
    </row>
    <row r="166" spans="1:18" x14ac:dyDescent="0.25">
      <c r="A166" s="218"/>
      <c r="B166" s="80" t="s">
        <v>172</v>
      </c>
      <c r="C166" s="198"/>
      <c r="D166" s="258"/>
      <c r="E166" s="259"/>
      <c r="F166" s="89"/>
      <c r="G166" s="54"/>
      <c r="H166" s="239"/>
      <c r="I166" s="253"/>
      <c r="J166" s="253"/>
      <c r="K166" s="253"/>
      <c r="L166" s="35"/>
      <c r="M166" s="59"/>
      <c r="N166" s="14"/>
      <c r="O166" s="279"/>
      <c r="P166" s="55"/>
      <c r="Q166" s="49"/>
      <c r="R166" s="50"/>
    </row>
    <row r="167" spans="1:18" x14ac:dyDescent="0.25">
      <c r="A167" s="218"/>
      <c r="B167" s="80" t="s">
        <v>128</v>
      </c>
      <c r="C167" s="198"/>
      <c r="D167" s="258"/>
      <c r="E167" s="259"/>
      <c r="F167" s="89"/>
      <c r="G167" s="54"/>
      <c r="H167" s="239"/>
      <c r="I167" s="253"/>
      <c r="J167" s="253"/>
      <c r="K167" s="253"/>
      <c r="L167" s="35"/>
      <c r="M167" s="59"/>
      <c r="N167" s="14"/>
      <c r="O167" s="279"/>
      <c r="P167" s="55"/>
      <c r="Q167" s="49"/>
      <c r="R167" s="50"/>
    </row>
    <row r="168" spans="1:18" x14ac:dyDescent="0.25">
      <c r="A168" s="218"/>
      <c r="B168" s="80" t="s">
        <v>173</v>
      </c>
      <c r="C168" s="198"/>
      <c r="D168" s="258"/>
      <c r="E168" s="259"/>
      <c r="F168" s="89"/>
      <c r="G168" s="54"/>
      <c r="H168" s="239"/>
      <c r="I168" s="253"/>
      <c r="J168" s="253"/>
      <c r="K168" s="253"/>
      <c r="L168" s="35"/>
      <c r="M168" s="59"/>
      <c r="N168" s="14"/>
      <c r="O168" s="279"/>
      <c r="P168" s="55"/>
      <c r="Q168" s="49"/>
      <c r="R168" s="50"/>
    </row>
    <row r="169" spans="1:18" x14ac:dyDescent="0.25">
      <c r="A169" s="218" t="s">
        <v>176</v>
      </c>
      <c r="B169" s="80" t="s">
        <v>175</v>
      </c>
      <c r="C169" s="735">
        <v>735.14</v>
      </c>
      <c r="D169" s="263">
        <v>0.1</v>
      </c>
      <c r="E169" s="259">
        <v>5</v>
      </c>
      <c r="F169" s="53">
        <v>735.14</v>
      </c>
      <c r="G169" s="54">
        <v>0</v>
      </c>
      <c r="H169" s="32">
        <f t="shared" ref="H169" si="77">((C169-(C169*D169))/E169)/H$8</f>
        <v>11.027099999999999</v>
      </c>
      <c r="I169" s="33">
        <f t="shared" ref="I169" si="78">+G169*H169</f>
        <v>0</v>
      </c>
      <c r="J169" s="33">
        <f>+I169+'AÑO 2020'!J168</f>
        <v>661.62599999999998</v>
      </c>
      <c r="K169" s="738">
        <f t="shared" ref="K169" si="79">+C169-J169</f>
        <v>73.51400000000001</v>
      </c>
      <c r="L169" s="35">
        <f t="shared" ref="L169" si="80">+J169/C169</f>
        <v>0.9</v>
      </c>
      <c r="M169" s="59">
        <v>300</v>
      </c>
      <c r="N169" s="14"/>
      <c r="O169" s="279"/>
      <c r="P169" s="55"/>
      <c r="Q169" s="58"/>
      <c r="R169" s="50"/>
    </row>
    <row r="170" spans="1:18" x14ac:dyDescent="0.25">
      <c r="A170" s="218"/>
      <c r="B170" s="80" t="s">
        <v>172</v>
      </c>
      <c r="C170" s="198"/>
      <c r="D170" s="258"/>
      <c r="E170" s="259"/>
      <c r="F170" s="89"/>
      <c r="G170" s="54"/>
      <c r="H170" s="239"/>
      <c r="I170" s="253"/>
      <c r="J170" s="253"/>
      <c r="K170" s="253"/>
      <c r="L170" s="35"/>
      <c r="M170" s="59"/>
      <c r="N170" s="14"/>
      <c r="O170" s="279"/>
      <c r="P170" s="55"/>
      <c r="Q170" s="49"/>
      <c r="R170" s="50"/>
    </row>
    <row r="171" spans="1:18" x14ac:dyDescent="0.25">
      <c r="A171" s="218"/>
      <c r="B171" s="80" t="s">
        <v>128</v>
      </c>
      <c r="C171" s="198"/>
      <c r="D171" s="258"/>
      <c r="E171" s="259"/>
      <c r="F171" s="89"/>
      <c r="G171" s="54"/>
      <c r="H171" s="239"/>
      <c r="I171" s="253"/>
      <c r="J171" s="253"/>
      <c r="K171" s="253"/>
      <c r="L171" s="35"/>
      <c r="M171" s="59"/>
      <c r="N171" s="14"/>
      <c r="O171" s="279"/>
      <c r="P171" s="55"/>
      <c r="Q171" s="49"/>
      <c r="R171" s="50"/>
    </row>
    <row r="172" spans="1:18" x14ac:dyDescent="0.25">
      <c r="A172" s="218"/>
      <c r="B172" s="80" t="s">
        <v>173</v>
      </c>
      <c r="C172" s="198"/>
      <c r="D172" s="258"/>
      <c r="E172" s="259"/>
      <c r="F172" s="89"/>
      <c r="G172" s="54"/>
      <c r="H172" s="239"/>
      <c r="I172" s="253"/>
      <c r="J172" s="253"/>
      <c r="K172" s="253"/>
      <c r="L172" s="35"/>
      <c r="M172" s="59"/>
      <c r="N172" s="14"/>
      <c r="O172" s="279"/>
      <c r="P172" s="55"/>
      <c r="Q172" s="49"/>
      <c r="R172" s="50"/>
    </row>
    <row r="173" spans="1:18" x14ac:dyDescent="0.25">
      <c r="A173" s="218" t="s">
        <v>177</v>
      </c>
      <c r="B173" s="80" t="s">
        <v>178</v>
      </c>
      <c r="C173" s="789">
        <v>590.23</v>
      </c>
      <c r="D173" s="263">
        <v>0.1</v>
      </c>
      <c r="E173" s="259">
        <v>5</v>
      </c>
      <c r="F173" s="53">
        <v>590.23</v>
      </c>
      <c r="G173" s="54">
        <v>0</v>
      </c>
      <c r="H173" s="32">
        <f t="shared" ref="H173" si="81">((C173-(C173*D173))/E173)/H$8</f>
        <v>8.8534500000000005</v>
      </c>
      <c r="I173" s="33">
        <f t="shared" ref="I173" si="82">+G173*H173</f>
        <v>0</v>
      </c>
      <c r="J173" s="33">
        <f>+I173+'AÑO 2020'!J172</f>
        <v>531.20699999999999</v>
      </c>
      <c r="K173" s="738">
        <f t="shared" ref="K173" si="83">+C173-J173</f>
        <v>59.023000000000025</v>
      </c>
      <c r="L173" s="35">
        <f t="shared" ref="L173" si="84">+J173/C173</f>
        <v>0.89999999999999991</v>
      </c>
      <c r="M173" s="59">
        <v>300</v>
      </c>
      <c r="N173" s="14"/>
      <c r="O173" s="279"/>
      <c r="P173" s="55"/>
      <c r="Q173" s="49"/>
      <c r="R173" s="50"/>
    </row>
    <row r="174" spans="1:18" x14ac:dyDescent="0.25">
      <c r="A174" s="218"/>
      <c r="B174" s="80" t="s">
        <v>172</v>
      </c>
      <c r="C174" s="198"/>
      <c r="D174" s="258"/>
      <c r="E174" s="259"/>
      <c r="F174" s="89"/>
      <c r="G174" s="54"/>
      <c r="H174" s="239"/>
      <c r="I174" s="253"/>
      <c r="J174" s="253"/>
      <c r="K174" s="253"/>
      <c r="L174" s="35"/>
      <c r="M174" s="59"/>
      <c r="N174" s="14"/>
      <c r="O174" s="279"/>
      <c r="P174" s="55"/>
      <c r="Q174" s="49"/>
      <c r="R174" s="50"/>
    </row>
    <row r="175" spans="1:18" x14ac:dyDescent="0.25">
      <c r="A175" s="218"/>
      <c r="B175" s="80" t="s">
        <v>128</v>
      </c>
      <c r="C175" s="198"/>
      <c r="D175" s="258"/>
      <c r="E175" s="259"/>
      <c r="F175" s="89"/>
      <c r="G175" s="54"/>
      <c r="H175" s="239"/>
      <c r="I175" s="253"/>
      <c r="J175" s="253"/>
      <c r="K175" s="253"/>
      <c r="L175" s="35"/>
      <c r="M175" s="59"/>
      <c r="N175" s="14"/>
      <c r="O175" s="279"/>
      <c r="P175" s="55"/>
      <c r="Q175" s="49"/>
      <c r="R175" s="50"/>
    </row>
    <row r="176" spans="1:18" x14ac:dyDescent="0.25">
      <c r="A176" s="218"/>
      <c r="B176" s="80" t="s">
        <v>173</v>
      </c>
      <c r="C176" s="198"/>
      <c r="D176" s="258"/>
      <c r="E176" s="259"/>
      <c r="F176" s="89"/>
      <c r="G176" s="54"/>
      <c r="H176" s="239"/>
      <c r="I176" s="253"/>
      <c r="J176" s="253"/>
      <c r="K176" s="253"/>
      <c r="L176" s="35"/>
      <c r="M176" s="59"/>
      <c r="N176" s="14"/>
      <c r="O176" s="279"/>
      <c r="P176" s="55"/>
      <c r="Q176" s="58"/>
      <c r="R176" s="50"/>
    </row>
    <row r="177" spans="1:18" x14ac:dyDescent="0.25">
      <c r="A177" s="218" t="s">
        <v>179</v>
      </c>
      <c r="B177" s="80" t="s">
        <v>178</v>
      </c>
      <c r="C177" s="789">
        <v>590.23</v>
      </c>
      <c r="D177" s="263">
        <v>0.1</v>
      </c>
      <c r="E177" s="259">
        <v>5</v>
      </c>
      <c r="F177" s="53">
        <v>590.23</v>
      </c>
      <c r="G177" s="54">
        <v>0</v>
      </c>
      <c r="H177" s="32">
        <f t="shared" ref="H177" si="85">((C177-(C177*D177))/E177)/H$8</f>
        <v>8.8534500000000005</v>
      </c>
      <c r="I177" s="33">
        <f t="shared" ref="I177" si="86">+G177*H177</f>
        <v>0</v>
      </c>
      <c r="J177" s="33">
        <f>+I177+'AÑO 2020'!J176</f>
        <v>531.20699999999999</v>
      </c>
      <c r="K177" s="738">
        <f t="shared" ref="K177" si="87">+C177-J177</f>
        <v>59.023000000000025</v>
      </c>
      <c r="L177" s="35">
        <f t="shared" ref="L177" si="88">+J177/C177</f>
        <v>0.89999999999999991</v>
      </c>
      <c r="M177" s="59">
        <v>300</v>
      </c>
      <c r="N177" s="14"/>
      <c r="O177" s="279"/>
      <c r="P177" s="55"/>
      <c r="Q177" s="49"/>
      <c r="R177" s="50"/>
    </row>
    <row r="178" spans="1:18" x14ac:dyDescent="0.25">
      <c r="A178" s="218"/>
      <c r="B178" s="80" t="s">
        <v>172</v>
      </c>
      <c r="C178" s="198"/>
      <c r="D178" s="258"/>
      <c r="E178" s="259"/>
      <c r="F178" s="89"/>
      <c r="G178" s="54"/>
      <c r="H178" s="239"/>
      <c r="I178" s="253"/>
      <c r="J178" s="253"/>
      <c r="K178" s="253"/>
      <c r="L178" s="35"/>
      <c r="M178" s="59"/>
      <c r="N178" s="14"/>
      <c r="O178" s="279"/>
      <c r="P178" s="55"/>
      <c r="Q178" s="49"/>
      <c r="R178" s="50"/>
    </row>
    <row r="179" spans="1:18" x14ac:dyDescent="0.25">
      <c r="A179" s="218"/>
      <c r="B179" s="80" t="s">
        <v>128</v>
      </c>
      <c r="C179" s="198"/>
      <c r="D179" s="258"/>
      <c r="E179" s="259"/>
      <c r="F179" s="89"/>
      <c r="G179" s="54"/>
      <c r="H179" s="239"/>
      <c r="I179" s="253"/>
      <c r="J179" s="253"/>
      <c r="K179" s="253"/>
      <c r="L179" s="35"/>
      <c r="M179" s="59"/>
      <c r="N179" s="14"/>
      <c r="O179" s="279"/>
      <c r="P179" s="55"/>
      <c r="Q179" s="49"/>
      <c r="R179" s="50"/>
    </row>
    <row r="180" spans="1:18" x14ac:dyDescent="0.25">
      <c r="A180" s="218"/>
      <c r="B180" s="80" t="s">
        <v>173</v>
      </c>
      <c r="C180" s="198"/>
      <c r="D180" s="258"/>
      <c r="E180" s="259"/>
      <c r="F180" s="89"/>
      <c r="G180" s="54"/>
      <c r="H180" s="239"/>
      <c r="I180" s="253"/>
      <c r="J180" s="253"/>
      <c r="K180" s="253"/>
      <c r="L180" s="35"/>
      <c r="M180" s="59"/>
      <c r="N180" s="14"/>
      <c r="O180" s="279"/>
      <c r="P180" s="55"/>
      <c r="Q180" s="49"/>
      <c r="R180" s="50"/>
    </row>
    <row r="181" spans="1:18" x14ac:dyDescent="0.25">
      <c r="A181" s="218" t="s">
        <v>180</v>
      </c>
      <c r="B181" s="80" t="s">
        <v>178</v>
      </c>
      <c r="C181" s="789">
        <v>590.23</v>
      </c>
      <c r="D181" s="263">
        <v>0.1</v>
      </c>
      <c r="E181" s="259">
        <v>5</v>
      </c>
      <c r="F181" s="53">
        <v>590.23</v>
      </c>
      <c r="G181" s="54">
        <v>0</v>
      </c>
      <c r="H181" s="32">
        <f t="shared" ref="H181" si="89">((C181-(C181*D181))/E181)/H$8</f>
        <v>8.8534500000000005</v>
      </c>
      <c r="I181" s="33">
        <f t="shared" ref="I181" si="90">+G181*H181</f>
        <v>0</v>
      </c>
      <c r="J181" s="33">
        <f>+I181+'AÑO 2020'!J180</f>
        <v>531.20699999999999</v>
      </c>
      <c r="K181" s="738">
        <f t="shared" ref="K181" si="91">+C181-J181</f>
        <v>59.023000000000025</v>
      </c>
      <c r="L181" s="35">
        <f t="shared" ref="L181" si="92">+J181/C181</f>
        <v>0.89999999999999991</v>
      </c>
      <c r="M181" s="59">
        <v>300</v>
      </c>
      <c r="N181" s="14"/>
      <c r="O181" s="279"/>
      <c r="P181" s="55"/>
      <c r="Q181" s="49"/>
      <c r="R181" s="50"/>
    </row>
    <row r="182" spans="1:18" x14ac:dyDescent="0.25">
      <c r="A182" s="218"/>
      <c r="B182" s="80" t="s">
        <v>172</v>
      </c>
      <c r="C182" s="198"/>
      <c r="D182" s="258"/>
      <c r="E182" s="259"/>
      <c r="F182" s="89"/>
      <c r="G182" s="54"/>
      <c r="H182" s="239"/>
      <c r="I182" s="253"/>
      <c r="J182" s="253"/>
      <c r="K182" s="253"/>
      <c r="L182" s="35"/>
      <c r="M182" s="59"/>
      <c r="N182" s="14"/>
      <c r="O182" s="279"/>
      <c r="P182" s="55"/>
      <c r="Q182" s="49"/>
      <c r="R182" s="50"/>
    </row>
    <row r="183" spans="1:18" x14ac:dyDescent="0.25">
      <c r="A183" s="218"/>
      <c r="B183" s="80" t="s">
        <v>128</v>
      </c>
      <c r="C183" s="198"/>
      <c r="D183" s="258"/>
      <c r="E183" s="259"/>
      <c r="F183" s="89"/>
      <c r="G183" s="54"/>
      <c r="H183" s="239"/>
      <c r="I183" s="253"/>
      <c r="J183" s="253"/>
      <c r="K183" s="253"/>
      <c r="L183" s="35"/>
      <c r="M183" s="59"/>
      <c r="N183" s="14"/>
      <c r="O183" s="279"/>
      <c r="P183" s="55"/>
      <c r="Q183" s="58"/>
      <c r="R183" s="50"/>
    </row>
    <row r="184" spans="1:18" x14ac:dyDescent="0.25">
      <c r="A184" s="218"/>
      <c r="B184" s="80" t="s">
        <v>173</v>
      </c>
      <c r="C184" s="198"/>
      <c r="D184" s="258"/>
      <c r="E184" s="259"/>
      <c r="F184" s="89"/>
      <c r="G184" s="54"/>
      <c r="H184" s="239"/>
      <c r="I184" s="253"/>
      <c r="J184" s="253"/>
      <c r="K184" s="253"/>
      <c r="L184" s="35"/>
      <c r="M184" s="59"/>
      <c r="N184" s="14"/>
      <c r="O184" s="279"/>
      <c r="P184" s="55"/>
      <c r="Q184" s="49"/>
      <c r="R184" s="50"/>
    </row>
    <row r="185" spans="1:18" x14ac:dyDescent="0.25">
      <c r="A185" s="218" t="s">
        <v>181</v>
      </c>
      <c r="B185" s="80" t="s">
        <v>178</v>
      </c>
      <c r="C185" s="789">
        <v>590.23</v>
      </c>
      <c r="D185" s="263">
        <v>0.1</v>
      </c>
      <c r="E185" s="259">
        <v>5</v>
      </c>
      <c r="F185" s="53">
        <v>590.23</v>
      </c>
      <c r="G185" s="54">
        <v>0</v>
      </c>
      <c r="H185" s="32">
        <f t="shared" ref="H185" si="93">((C185-(C185*D185))/E185)/H$8</f>
        <v>8.8534500000000005</v>
      </c>
      <c r="I185" s="33">
        <f t="shared" ref="I185" si="94">+G185*H185</f>
        <v>0</v>
      </c>
      <c r="J185" s="33">
        <f>+I185+'AÑO 2020'!J184</f>
        <v>531.20699999999999</v>
      </c>
      <c r="K185" s="738">
        <f t="shared" ref="K185" si="95">+C185-J185</f>
        <v>59.023000000000025</v>
      </c>
      <c r="L185" s="35">
        <f t="shared" ref="L185" si="96">+J185/C185</f>
        <v>0.89999999999999991</v>
      </c>
      <c r="M185" s="59">
        <v>300</v>
      </c>
      <c r="N185" s="14"/>
      <c r="O185" s="279"/>
      <c r="P185" s="55"/>
      <c r="Q185" s="49"/>
      <c r="R185" s="50"/>
    </row>
    <row r="186" spans="1:18" x14ac:dyDescent="0.25">
      <c r="A186" s="218"/>
      <c r="B186" s="80" t="s">
        <v>172</v>
      </c>
      <c r="C186" s="198"/>
      <c r="D186" s="258"/>
      <c r="E186" s="259"/>
      <c r="F186" s="89"/>
      <c r="G186" s="54"/>
      <c r="H186" s="239"/>
      <c r="I186" s="253"/>
      <c r="J186" s="253"/>
      <c r="K186" s="253"/>
      <c r="L186" s="35"/>
      <c r="M186" s="59"/>
      <c r="N186" s="14"/>
      <c r="O186" s="279"/>
      <c r="P186" s="55"/>
      <c r="Q186" s="49"/>
      <c r="R186" s="50"/>
    </row>
    <row r="187" spans="1:18" x14ac:dyDescent="0.25">
      <c r="A187" s="218"/>
      <c r="B187" s="80" t="s">
        <v>128</v>
      </c>
      <c r="C187" s="198"/>
      <c r="D187" s="258"/>
      <c r="E187" s="259"/>
      <c r="F187" s="89"/>
      <c r="G187" s="54"/>
      <c r="H187" s="239"/>
      <c r="I187" s="253"/>
      <c r="J187" s="253"/>
      <c r="K187" s="253"/>
      <c r="L187" s="35"/>
      <c r="M187" s="59"/>
      <c r="N187" s="14"/>
      <c r="O187" s="279"/>
      <c r="P187" s="55"/>
      <c r="Q187" s="49"/>
      <c r="R187" s="50"/>
    </row>
    <row r="188" spans="1:18" x14ac:dyDescent="0.25">
      <c r="A188" s="218"/>
      <c r="B188" s="80" t="s">
        <v>173</v>
      </c>
      <c r="C188" s="198"/>
      <c r="D188" s="258"/>
      <c r="E188" s="259"/>
      <c r="F188" s="89"/>
      <c r="G188" s="54"/>
      <c r="H188" s="239"/>
      <c r="I188" s="253"/>
      <c r="J188" s="253"/>
      <c r="K188" s="253"/>
      <c r="L188" s="35"/>
      <c r="M188" s="59"/>
      <c r="N188" s="14"/>
      <c r="O188" s="279"/>
      <c r="P188" s="55"/>
      <c r="Q188" s="49"/>
      <c r="R188" s="50"/>
    </row>
    <row r="189" spans="1:18" x14ac:dyDescent="0.25">
      <c r="A189" s="218" t="s">
        <v>182</v>
      </c>
      <c r="B189" s="80" t="s">
        <v>178</v>
      </c>
      <c r="C189" s="789">
        <v>590.23</v>
      </c>
      <c r="D189" s="263">
        <v>0.1</v>
      </c>
      <c r="E189" s="259">
        <v>5</v>
      </c>
      <c r="F189" s="53">
        <v>590.23</v>
      </c>
      <c r="G189" s="54">
        <v>0</v>
      </c>
      <c r="H189" s="32">
        <f t="shared" ref="H189" si="97">((C189-(C189*D189))/E189)/H$8</f>
        <v>8.8534500000000005</v>
      </c>
      <c r="I189" s="33">
        <f t="shared" ref="I189" si="98">+G189*H189</f>
        <v>0</v>
      </c>
      <c r="J189" s="33">
        <f>+I189+'AÑO 2020'!J188</f>
        <v>531.20699999999999</v>
      </c>
      <c r="K189" s="738">
        <f t="shared" ref="K189" si="99">+C189-J189</f>
        <v>59.023000000000025</v>
      </c>
      <c r="L189" s="35">
        <f t="shared" ref="L189" si="100">+J189/C189</f>
        <v>0.89999999999999991</v>
      </c>
      <c r="M189" s="59">
        <v>300</v>
      </c>
      <c r="N189" s="14"/>
      <c r="O189" s="279"/>
      <c r="P189" s="55"/>
      <c r="Q189" s="49"/>
      <c r="R189" s="50"/>
    </row>
    <row r="190" spans="1:18" x14ac:dyDescent="0.25">
      <c r="A190" s="218"/>
      <c r="B190" s="80" t="s">
        <v>172</v>
      </c>
      <c r="C190" s="198"/>
      <c r="D190" s="258"/>
      <c r="E190" s="259"/>
      <c r="F190" s="89"/>
      <c r="G190" s="54"/>
      <c r="H190" s="239"/>
      <c r="I190" s="253"/>
      <c r="J190" s="253"/>
      <c r="K190" s="253"/>
      <c r="L190" s="35"/>
      <c r="M190" s="59"/>
      <c r="N190" s="14"/>
      <c r="O190" s="279"/>
      <c r="P190" s="55"/>
      <c r="Q190" s="58"/>
      <c r="R190" s="50"/>
    </row>
    <row r="191" spans="1:18" x14ac:dyDescent="0.25">
      <c r="A191" s="218"/>
      <c r="B191" s="80" t="s">
        <v>128</v>
      </c>
      <c r="C191" s="198"/>
      <c r="D191" s="258"/>
      <c r="E191" s="259"/>
      <c r="F191" s="89"/>
      <c r="G191" s="54"/>
      <c r="H191" s="239"/>
      <c r="I191" s="253"/>
      <c r="J191" s="253"/>
      <c r="K191" s="253"/>
      <c r="L191" s="35"/>
      <c r="M191" s="59"/>
      <c r="N191" s="14"/>
      <c r="O191" s="279"/>
      <c r="P191" s="55"/>
      <c r="Q191" s="49"/>
      <c r="R191" s="50"/>
    </row>
    <row r="192" spans="1:18" x14ac:dyDescent="0.25">
      <c r="A192" s="218"/>
      <c r="B192" s="80" t="s">
        <v>173</v>
      </c>
      <c r="C192" s="198"/>
      <c r="D192" s="258"/>
      <c r="E192" s="259"/>
      <c r="F192" s="89"/>
      <c r="G192" s="54"/>
      <c r="H192" s="239"/>
      <c r="I192" s="253"/>
      <c r="J192" s="253"/>
      <c r="K192" s="253"/>
      <c r="L192" s="35"/>
      <c r="M192" s="59"/>
      <c r="N192" s="14"/>
      <c r="O192" s="279"/>
      <c r="P192" s="55"/>
      <c r="Q192" s="49"/>
      <c r="R192" s="50"/>
    </row>
    <row r="193" spans="1:18" x14ac:dyDescent="0.25">
      <c r="A193" s="218" t="s">
        <v>183</v>
      </c>
      <c r="B193" s="80" t="s">
        <v>178</v>
      </c>
      <c r="C193" s="789">
        <v>590.23</v>
      </c>
      <c r="D193" s="263">
        <v>0.1</v>
      </c>
      <c r="E193" s="259">
        <v>5</v>
      </c>
      <c r="F193" s="53">
        <v>590.23</v>
      </c>
      <c r="G193" s="54">
        <v>0</v>
      </c>
      <c r="H193" s="32">
        <f t="shared" ref="H193" si="101">((C193-(C193*D193))/E193)/H$8</f>
        <v>8.8534500000000005</v>
      </c>
      <c r="I193" s="33">
        <f t="shared" ref="I193" si="102">+G193*H193</f>
        <v>0</v>
      </c>
      <c r="J193" s="33">
        <f>+I193+'AÑO 2020'!J192</f>
        <v>531.20699999999999</v>
      </c>
      <c r="K193" s="738">
        <f t="shared" ref="K193" si="103">+C193-J193</f>
        <v>59.023000000000025</v>
      </c>
      <c r="L193" s="35">
        <f t="shared" ref="L193" si="104">+J193/C193</f>
        <v>0.89999999999999991</v>
      </c>
      <c r="M193" s="59">
        <v>300</v>
      </c>
      <c r="N193" s="14"/>
      <c r="O193" s="279"/>
      <c r="P193" s="55"/>
      <c r="Q193" s="49"/>
      <c r="R193" s="50"/>
    </row>
    <row r="194" spans="1:18" x14ac:dyDescent="0.25">
      <c r="A194" s="218"/>
      <c r="B194" s="80" t="s">
        <v>172</v>
      </c>
      <c r="C194" s="198"/>
      <c r="D194" s="258"/>
      <c r="E194" s="259"/>
      <c r="F194" s="89"/>
      <c r="G194" s="54"/>
      <c r="H194" s="239"/>
      <c r="I194" s="253"/>
      <c r="J194" s="253"/>
      <c r="K194" s="253"/>
      <c r="L194" s="35"/>
      <c r="M194" s="59"/>
      <c r="N194" s="14"/>
      <c r="O194" s="279"/>
      <c r="P194" s="55"/>
      <c r="Q194" s="49"/>
      <c r="R194" s="50"/>
    </row>
    <row r="195" spans="1:18" x14ac:dyDescent="0.25">
      <c r="A195" s="218"/>
      <c r="B195" s="80" t="s">
        <v>128</v>
      </c>
      <c r="C195" s="198"/>
      <c r="D195" s="258"/>
      <c r="E195" s="259"/>
      <c r="F195" s="89"/>
      <c r="G195" s="54"/>
      <c r="H195" s="239"/>
      <c r="I195" s="253"/>
      <c r="J195" s="253"/>
      <c r="K195" s="253"/>
      <c r="L195" s="35"/>
      <c r="M195" s="59"/>
      <c r="N195" s="14"/>
      <c r="O195" s="279"/>
      <c r="P195" s="55"/>
      <c r="Q195" s="49"/>
      <c r="R195" s="50"/>
    </row>
    <row r="196" spans="1:18" x14ac:dyDescent="0.25">
      <c r="A196" s="218"/>
      <c r="B196" s="80" t="s">
        <v>173</v>
      </c>
      <c r="C196" s="198"/>
      <c r="D196" s="258"/>
      <c r="E196" s="259"/>
      <c r="F196" s="89"/>
      <c r="G196" s="54"/>
      <c r="H196" s="239"/>
      <c r="I196" s="253"/>
      <c r="J196" s="253"/>
      <c r="K196" s="253"/>
      <c r="L196" s="35"/>
      <c r="M196" s="59"/>
      <c r="N196" s="14"/>
      <c r="O196" s="279"/>
      <c r="P196" s="55"/>
      <c r="Q196" s="49"/>
      <c r="R196" s="50"/>
    </row>
    <row r="197" spans="1:18" x14ac:dyDescent="0.25">
      <c r="A197" s="218" t="s">
        <v>184</v>
      </c>
      <c r="B197" s="80" t="s">
        <v>178</v>
      </c>
      <c r="C197" s="789">
        <v>590.23</v>
      </c>
      <c r="D197" s="263">
        <v>0.1</v>
      </c>
      <c r="E197" s="259">
        <v>5</v>
      </c>
      <c r="F197" s="53">
        <v>590.23</v>
      </c>
      <c r="G197" s="54">
        <v>0</v>
      </c>
      <c r="H197" s="32">
        <f t="shared" ref="H197" si="105">((C197-(C197*D197))/E197)/H$8</f>
        <v>8.8534500000000005</v>
      </c>
      <c r="I197" s="33">
        <f t="shared" ref="I197" si="106">+G197*H197</f>
        <v>0</v>
      </c>
      <c r="J197" s="33">
        <f>+I197+'AÑO 2020'!J196</f>
        <v>531.20699999999999</v>
      </c>
      <c r="K197" s="738">
        <f t="shared" ref="K197" si="107">+C197-J197</f>
        <v>59.023000000000025</v>
      </c>
      <c r="L197" s="35">
        <f t="shared" ref="L197" si="108">+J197/C197</f>
        <v>0.89999999999999991</v>
      </c>
      <c r="M197" s="59">
        <v>300</v>
      </c>
      <c r="N197" s="14"/>
      <c r="O197" s="279"/>
      <c r="P197" s="55"/>
      <c r="Q197" s="58"/>
      <c r="R197" s="50"/>
    </row>
    <row r="198" spans="1:18" x14ac:dyDescent="0.25">
      <c r="A198" s="218"/>
      <c r="B198" s="80" t="s">
        <v>172</v>
      </c>
      <c r="C198" s="198"/>
      <c r="D198" s="258"/>
      <c r="E198" s="259"/>
      <c r="F198" s="89"/>
      <c r="G198" s="54"/>
      <c r="H198" s="239"/>
      <c r="I198" s="253"/>
      <c r="J198" s="253"/>
      <c r="K198" s="253"/>
      <c r="L198" s="35"/>
      <c r="M198" s="59"/>
      <c r="N198" s="14"/>
      <c r="O198" s="279"/>
      <c r="P198" s="55"/>
      <c r="Q198" s="49"/>
      <c r="R198" s="50"/>
    </row>
    <row r="199" spans="1:18" x14ac:dyDescent="0.25">
      <c r="A199" s="218"/>
      <c r="B199" s="80" t="s">
        <v>128</v>
      </c>
      <c r="C199" s="198"/>
      <c r="D199" s="258"/>
      <c r="E199" s="259"/>
      <c r="F199" s="89"/>
      <c r="G199" s="54"/>
      <c r="H199" s="239"/>
      <c r="I199" s="253"/>
      <c r="J199" s="253"/>
      <c r="K199" s="253"/>
      <c r="L199" s="35"/>
      <c r="M199" s="59"/>
      <c r="N199" s="14"/>
      <c r="O199" s="279"/>
      <c r="P199" s="55"/>
      <c r="Q199" s="49"/>
      <c r="R199" s="50"/>
    </row>
    <row r="200" spans="1:18" x14ac:dyDescent="0.25">
      <c r="A200" s="218"/>
      <c r="B200" s="80" t="s">
        <v>173</v>
      </c>
      <c r="C200" s="198"/>
      <c r="D200" s="258"/>
      <c r="E200" s="259"/>
      <c r="F200" s="89"/>
      <c r="G200" s="54"/>
      <c r="H200" s="239"/>
      <c r="I200" s="253"/>
      <c r="J200" s="253"/>
      <c r="K200" s="253"/>
      <c r="L200" s="35"/>
      <c r="M200" s="59"/>
      <c r="N200" s="14"/>
      <c r="O200" s="279"/>
      <c r="P200" s="55"/>
      <c r="Q200" s="49"/>
      <c r="R200" s="50"/>
    </row>
    <row r="201" spans="1:18" x14ac:dyDescent="0.25">
      <c r="A201" s="218" t="s">
        <v>185</v>
      </c>
      <c r="B201" s="80" t="s">
        <v>178</v>
      </c>
      <c r="C201" s="789">
        <v>590.23</v>
      </c>
      <c r="D201" s="263">
        <v>0.1</v>
      </c>
      <c r="E201" s="259">
        <v>5</v>
      </c>
      <c r="F201" s="53">
        <v>590.23</v>
      </c>
      <c r="G201" s="54">
        <v>0</v>
      </c>
      <c r="H201" s="32">
        <f t="shared" ref="H201" si="109">((C201-(C201*D201))/E201)/H$8</f>
        <v>8.8534500000000005</v>
      </c>
      <c r="I201" s="33">
        <f t="shared" ref="I201" si="110">+G201*H201</f>
        <v>0</v>
      </c>
      <c r="J201" s="33">
        <f>+I201+'AÑO 2020'!J200</f>
        <v>531.20699999999999</v>
      </c>
      <c r="K201" s="738">
        <f t="shared" ref="K201" si="111">+C201-J201</f>
        <v>59.023000000000025</v>
      </c>
      <c r="L201" s="35">
        <f t="shared" ref="L201" si="112">+J201/C201</f>
        <v>0.89999999999999991</v>
      </c>
      <c r="M201" s="59">
        <v>300</v>
      </c>
      <c r="N201" s="14"/>
      <c r="O201" s="279"/>
      <c r="P201" s="55"/>
      <c r="Q201" s="49"/>
      <c r="R201" s="50"/>
    </row>
    <row r="202" spans="1:18" x14ac:dyDescent="0.25">
      <c r="A202" s="218"/>
      <c r="B202" s="80" t="s">
        <v>172</v>
      </c>
      <c r="C202" s="198"/>
      <c r="D202" s="258"/>
      <c r="E202" s="259"/>
      <c r="F202" s="89"/>
      <c r="G202" s="54"/>
      <c r="H202" s="239"/>
      <c r="I202" s="253"/>
      <c r="J202" s="253"/>
      <c r="K202" s="253"/>
      <c r="L202" s="35"/>
      <c r="M202" s="59"/>
      <c r="N202" s="14"/>
      <c r="O202" s="279"/>
      <c r="P202" s="55"/>
      <c r="Q202" s="49"/>
      <c r="R202" s="50"/>
    </row>
    <row r="203" spans="1:18" x14ac:dyDescent="0.25">
      <c r="A203" s="218"/>
      <c r="B203" s="80" t="s">
        <v>128</v>
      </c>
      <c r="C203" s="198"/>
      <c r="D203" s="258"/>
      <c r="E203" s="259"/>
      <c r="F203" s="89"/>
      <c r="G203" s="54"/>
      <c r="H203" s="239"/>
      <c r="I203" s="253"/>
      <c r="J203" s="253"/>
      <c r="K203" s="253"/>
      <c r="L203" s="35"/>
      <c r="M203" s="59"/>
      <c r="N203" s="14"/>
      <c r="O203" s="279"/>
      <c r="P203" s="55"/>
      <c r="Q203" s="49"/>
      <c r="R203" s="50"/>
    </row>
    <row r="204" spans="1:18" x14ac:dyDescent="0.25">
      <c r="A204" s="218"/>
      <c r="B204" s="80" t="s">
        <v>173</v>
      </c>
      <c r="C204" s="198"/>
      <c r="D204" s="258"/>
      <c r="E204" s="259"/>
      <c r="F204" s="89"/>
      <c r="G204" s="54"/>
      <c r="H204" s="239"/>
      <c r="I204" s="253"/>
      <c r="J204" s="253"/>
      <c r="K204" s="253"/>
      <c r="L204" s="35"/>
      <c r="M204" s="59"/>
      <c r="N204" s="14"/>
      <c r="O204" s="279"/>
      <c r="P204" s="55"/>
      <c r="Q204" s="58"/>
      <c r="R204" s="50"/>
    </row>
    <row r="205" spans="1:18" x14ac:dyDescent="0.25">
      <c r="A205" s="218" t="s">
        <v>186</v>
      </c>
      <c r="B205" s="80" t="s">
        <v>178</v>
      </c>
      <c r="C205" s="789">
        <v>590.23</v>
      </c>
      <c r="D205" s="263">
        <v>0.1</v>
      </c>
      <c r="E205" s="259">
        <v>5</v>
      </c>
      <c r="F205" s="53">
        <v>590.23</v>
      </c>
      <c r="G205" s="54">
        <v>0</v>
      </c>
      <c r="H205" s="32">
        <f t="shared" ref="H205" si="113">((C205-(C205*D205))/E205)/H$8</f>
        <v>8.8534500000000005</v>
      </c>
      <c r="I205" s="33">
        <f t="shared" ref="I205" si="114">+G205*H205</f>
        <v>0</v>
      </c>
      <c r="J205" s="33">
        <f>+I205+'AÑO 2020'!J204</f>
        <v>531.20699999999999</v>
      </c>
      <c r="K205" s="738">
        <f t="shared" ref="K205" si="115">+C205-J205</f>
        <v>59.023000000000025</v>
      </c>
      <c r="L205" s="35">
        <f t="shared" ref="L205" si="116">+J205/C205</f>
        <v>0.89999999999999991</v>
      </c>
      <c r="M205" s="59">
        <v>300</v>
      </c>
      <c r="N205" s="14"/>
      <c r="O205" s="279"/>
      <c r="P205" s="55"/>
      <c r="Q205" s="49"/>
      <c r="R205" s="50"/>
    </row>
    <row r="206" spans="1:18" x14ac:dyDescent="0.25">
      <c r="A206" s="218"/>
      <c r="B206" s="80" t="s">
        <v>172</v>
      </c>
      <c r="C206" s="198"/>
      <c r="D206" s="258"/>
      <c r="E206" s="259"/>
      <c r="F206" s="89"/>
      <c r="G206" s="54"/>
      <c r="H206" s="239"/>
      <c r="I206" s="253"/>
      <c r="J206" s="253"/>
      <c r="K206" s="253"/>
      <c r="L206" s="35"/>
      <c r="M206" s="59"/>
      <c r="N206" s="14"/>
      <c r="O206" s="279"/>
      <c r="P206" s="55"/>
      <c r="Q206" s="49"/>
      <c r="R206" s="50"/>
    </row>
    <row r="207" spans="1:18" x14ac:dyDescent="0.25">
      <c r="A207" s="218"/>
      <c r="B207" s="80" t="s">
        <v>128</v>
      </c>
      <c r="C207" s="198"/>
      <c r="D207" s="258"/>
      <c r="E207" s="259"/>
      <c r="F207" s="89"/>
      <c r="G207" s="54"/>
      <c r="H207" s="239"/>
      <c r="I207" s="253"/>
      <c r="J207" s="253"/>
      <c r="K207" s="253"/>
      <c r="L207" s="35"/>
      <c r="M207" s="59"/>
      <c r="N207" s="14"/>
      <c r="O207" s="279"/>
      <c r="P207" s="55"/>
      <c r="Q207" s="49"/>
      <c r="R207" s="50"/>
    </row>
    <row r="208" spans="1:18" x14ac:dyDescent="0.25">
      <c r="A208" s="218"/>
      <c r="B208" s="80" t="s">
        <v>173</v>
      </c>
      <c r="C208" s="198"/>
      <c r="D208" s="258"/>
      <c r="E208" s="259"/>
      <c r="F208" s="89"/>
      <c r="G208" s="54"/>
      <c r="H208" s="239"/>
      <c r="I208" s="253"/>
      <c r="J208" s="253"/>
      <c r="K208" s="253"/>
      <c r="L208" s="35"/>
      <c r="M208" s="59"/>
      <c r="N208" s="14"/>
      <c r="O208" s="279"/>
      <c r="P208" s="55"/>
      <c r="Q208" s="49"/>
      <c r="R208" s="50"/>
    </row>
    <row r="209" spans="1:18" x14ac:dyDescent="0.25">
      <c r="A209" s="218" t="s">
        <v>187</v>
      </c>
      <c r="B209" s="80" t="s">
        <v>178</v>
      </c>
      <c r="C209" s="789">
        <v>590.23</v>
      </c>
      <c r="D209" s="263">
        <v>0.1</v>
      </c>
      <c r="E209" s="259">
        <v>5</v>
      </c>
      <c r="F209" s="53">
        <v>590.23</v>
      </c>
      <c r="G209" s="54">
        <v>0</v>
      </c>
      <c r="H209" s="32">
        <f t="shared" ref="H209" si="117">((C209-(C209*D209))/E209)/H$8</f>
        <v>8.8534500000000005</v>
      </c>
      <c r="I209" s="33">
        <f t="shared" ref="I209" si="118">+G209*H209</f>
        <v>0</v>
      </c>
      <c r="J209" s="33">
        <f>+I209+'AÑO 2020'!J208</f>
        <v>531.20699999999999</v>
      </c>
      <c r="K209" s="738">
        <f t="shared" ref="K209" si="119">+C209-J209</f>
        <v>59.023000000000025</v>
      </c>
      <c r="L209" s="35">
        <f t="shared" ref="L209" si="120">+J209/C209</f>
        <v>0.89999999999999991</v>
      </c>
      <c r="M209" s="59">
        <v>300</v>
      </c>
      <c r="N209" s="14"/>
      <c r="O209" s="279"/>
      <c r="P209" s="55"/>
      <c r="Q209" s="49"/>
      <c r="R209" s="50"/>
    </row>
    <row r="210" spans="1:18" x14ac:dyDescent="0.25">
      <c r="A210" s="218"/>
      <c r="B210" s="80" t="s">
        <v>172</v>
      </c>
      <c r="C210" s="198"/>
      <c r="D210" s="258"/>
      <c r="E210" s="259"/>
      <c r="F210" s="89"/>
      <c r="G210" s="54"/>
      <c r="H210" s="239"/>
      <c r="I210" s="253"/>
      <c r="J210" s="253"/>
      <c r="K210" s="253"/>
      <c r="L210" s="35"/>
      <c r="M210" s="59"/>
      <c r="N210" s="14"/>
      <c r="O210" s="279"/>
      <c r="P210" s="55"/>
      <c r="Q210" s="49"/>
      <c r="R210" s="50"/>
    </row>
    <row r="211" spans="1:18" x14ac:dyDescent="0.25">
      <c r="A211" s="218"/>
      <c r="B211" s="80" t="s">
        <v>128</v>
      </c>
      <c r="C211" s="198"/>
      <c r="D211" s="258"/>
      <c r="E211" s="259"/>
      <c r="F211" s="89"/>
      <c r="G211" s="54"/>
      <c r="H211" s="239"/>
      <c r="I211" s="253"/>
      <c r="J211" s="253"/>
      <c r="K211" s="253"/>
      <c r="L211" s="35"/>
      <c r="M211" s="59"/>
      <c r="N211" s="14"/>
      <c r="O211" s="279"/>
      <c r="P211" s="55"/>
      <c r="Q211" s="58"/>
      <c r="R211" s="50"/>
    </row>
    <row r="212" spans="1:18" x14ac:dyDescent="0.25">
      <c r="A212" s="218"/>
      <c r="B212" s="80" t="s">
        <v>173</v>
      </c>
      <c r="C212" s="198"/>
      <c r="D212" s="258"/>
      <c r="E212" s="259"/>
      <c r="F212" s="89"/>
      <c r="G212" s="54"/>
      <c r="H212" s="239"/>
      <c r="I212" s="253"/>
      <c r="J212" s="253"/>
      <c r="K212" s="253"/>
      <c r="L212" s="35"/>
      <c r="M212" s="59"/>
      <c r="N212" s="14"/>
      <c r="O212" s="279"/>
      <c r="P212" s="55"/>
      <c r="Q212" s="49"/>
      <c r="R212" s="50"/>
    </row>
    <row r="213" spans="1:18" x14ac:dyDescent="0.25">
      <c r="A213" s="218" t="s">
        <v>188</v>
      </c>
      <c r="B213" s="80" t="s">
        <v>178</v>
      </c>
      <c r="C213" s="789">
        <v>590.23</v>
      </c>
      <c r="D213" s="263">
        <v>0.1</v>
      </c>
      <c r="E213" s="259">
        <v>5</v>
      </c>
      <c r="F213" s="53">
        <v>590.23</v>
      </c>
      <c r="G213" s="54">
        <v>0</v>
      </c>
      <c r="H213" s="32">
        <f t="shared" ref="H213" si="121">((C213-(C213*D213))/E213)/H$8</f>
        <v>8.8534500000000005</v>
      </c>
      <c r="I213" s="33">
        <f t="shared" ref="I213" si="122">+G213*H213</f>
        <v>0</v>
      </c>
      <c r="J213" s="33">
        <f>+I213+'AÑO 2020'!J212</f>
        <v>531.20699999999999</v>
      </c>
      <c r="K213" s="738">
        <f t="shared" ref="K213" si="123">+C213-J213</f>
        <v>59.023000000000025</v>
      </c>
      <c r="L213" s="35">
        <f t="shared" ref="L213" si="124">+J213/C213</f>
        <v>0.89999999999999991</v>
      </c>
      <c r="M213" s="59">
        <v>300</v>
      </c>
      <c r="N213" s="14"/>
      <c r="O213" s="279"/>
      <c r="P213" s="55"/>
      <c r="Q213" s="49"/>
      <c r="R213" s="50"/>
    </row>
    <row r="214" spans="1:18" x14ac:dyDescent="0.25">
      <c r="A214" s="218"/>
      <c r="B214" s="80" t="s">
        <v>172</v>
      </c>
      <c r="C214" s="198"/>
      <c r="D214" s="258"/>
      <c r="E214" s="259"/>
      <c r="F214" s="89"/>
      <c r="G214" s="54"/>
      <c r="H214" s="239"/>
      <c r="I214" s="253"/>
      <c r="J214" s="253"/>
      <c r="K214" s="253"/>
      <c r="L214" s="35"/>
      <c r="M214" s="59"/>
      <c r="N214" s="14"/>
      <c r="O214" s="279"/>
      <c r="P214" s="55"/>
      <c r="Q214" s="49"/>
      <c r="R214" s="50"/>
    </row>
    <row r="215" spans="1:18" x14ac:dyDescent="0.25">
      <c r="A215" s="218"/>
      <c r="B215" s="80" t="s">
        <v>128</v>
      </c>
      <c r="C215" s="198"/>
      <c r="D215" s="258"/>
      <c r="E215" s="259"/>
      <c r="F215" s="89"/>
      <c r="G215" s="54"/>
      <c r="H215" s="239"/>
      <c r="I215" s="253"/>
      <c r="J215" s="253"/>
      <c r="K215" s="253"/>
      <c r="L215" s="35"/>
      <c r="M215" s="59"/>
      <c r="N215" s="14"/>
      <c r="O215" s="279"/>
      <c r="P215" s="55"/>
      <c r="Q215" s="49"/>
      <c r="R215" s="50"/>
    </row>
    <row r="216" spans="1:18" x14ac:dyDescent="0.25">
      <c r="A216" s="218"/>
      <c r="B216" s="80" t="s">
        <v>173</v>
      </c>
      <c r="C216" s="198"/>
      <c r="D216" s="258"/>
      <c r="E216" s="259"/>
      <c r="F216" s="89"/>
      <c r="G216" s="54"/>
      <c r="H216" s="239"/>
      <c r="I216" s="253"/>
      <c r="J216" s="253"/>
      <c r="K216" s="253"/>
      <c r="L216" s="35"/>
      <c r="M216" s="59"/>
      <c r="N216" s="14"/>
      <c r="O216" s="279"/>
      <c r="P216" s="55"/>
      <c r="Q216" s="49"/>
      <c r="R216" s="50"/>
    </row>
    <row r="217" spans="1:18" x14ac:dyDescent="0.25">
      <c r="A217" s="218" t="s">
        <v>189</v>
      </c>
      <c r="B217" s="80" t="s">
        <v>178</v>
      </c>
      <c r="C217" s="789">
        <v>590.23</v>
      </c>
      <c r="D217" s="263">
        <v>0.1</v>
      </c>
      <c r="E217" s="259">
        <v>5</v>
      </c>
      <c r="F217" s="53">
        <v>590.23</v>
      </c>
      <c r="G217" s="54">
        <v>0</v>
      </c>
      <c r="H217" s="32">
        <f t="shared" ref="H217" si="125">((C217-(C217*D217))/E217)/H$8</f>
        <v>8.8534500000000005</v>
      </c>
      <c r="I217" s="33">
        <f t="shared" ref="I217" si="126">+G217*H217</f>
        <v>0</v>
      </c>
      <c r="J217" s="33">
        <f>+I217+'AÑO 2020'!J216</f>
        <v>531.20699999999999</v>
      </c>
      <c r="K217" s="738">
        <f t="shared" ref="K217" si="127">+C217-J217</f>
        <v>59.023000000000025</v>
      </c>
      <c r="L217" s="35">
        <f t="shared" ref="L217" si="128">+J217/C217</f>
        <v>0.89999999999999991</v>
      </c>
      <c r="M217" s="59">
        <v>300</v>
      </c>
      <c r="N217" s="14"/>
      <c r="O217" s="279"/>
      <c r="P217" s="55"/>
      <c r="Q217" s="49"/>
      <c r="R217" s="50"/>
    </row>
    <row r="218" spans="1:18" x14ac:dyDescent="0.25">
      <c r="A218" s="218"/>
      <c r="B218" s="80" t="s">
        <v>172</v>
      </c>
      <c r="C218" s="198"/>
      <c r="D218" s="258"/>
      <c r="E218" s="259"/>
      <c r="F218" s="89"/>
      <c r="G218" s="54"/>
      <c r="H218" s="239"/>
      <c r="I218" s="253"/>
      <c r="J218" s="253"/>
      <c r="K218" s="253"/>
      <c r="L218" s="35"/>
      <c r="M218" s="59"/>
      <c r="N218" s="14"/>
      <c r="O218" s="279"/>
      <c r="P218" s="55"/>
      <c r="Q218" s="58"/>
      <c r="R218" s="50"/>
    </row>
    <row r="219" spans="1:18" x14ac:dyDescent="0.25">
      <c r="A219" s="218"/>
      <c r="B219" s="80" t="s">
        <v>128</v>
      </c>
      <c r="C219" s="198"/>
      <c r="D219" s="258"/>
      <c r="E219" s="259"/>
      <c r="F219" s="89"/>
      <c r="G219" s="54"/>
      <c r="H219" s="239"/>
      <c r="I219" s="253"/>
      <c r="J219" s="253"/>
      <c r="K219" s="253"/>
      <c r="L219" s="35"/>
      <c r="M219" s="59"/>
      <c r="N219" s="14"/>
      <c r="O219" s="279"/>
      <c r="P219" s="55"/>
      <c r="Q219" s="49"/>
      <c r="R219" s="50"/>
    </row>
    <row r="220" spans="1:18" x14ac:dyDescent="0.25">
      <c r="A220" s="218"/>
      <c r="B220" s="80" t="s">
        <v>173</v>
      </c>
      <c r="C220" s="198"/>
      <c r="D220" s="258"/>
      <c r="E220" s="259"/>
      <c r="F220" s="89"/>
      <c r="G220" s="54"/>
      <c r="H220" s="239"/>
      <c r="I220" s="253"/>
      <c r="J220" s="253"/>
      <c r="K220" s="253"/>
      <c r="L220" s="35"/>
      <c r="M220" s="59"/>
      <c r="N220" s="14"/>
      <c r="O220" s="279"/>
      <c r="P220" s="55"/>
      <c r="Q220" s="49"/>
      <c r="R220" s="50"/>
    </row>
    <row r="221" spans="1:18" x14ac:dyDescent="0.25">
      <c r="A221" s="218" t="s">
        <v>190</v>
      </c>
      <c r="B221" s="80" t="s">
        <v>178</v>
      </c>
      <c r="C221" s="789">
        <v>590.23</v>
      </c>
      <c r="D221" s="263">
        <v>0.1</v>
      </c>
      <c r="E221" s="259">
        <v>5</v>
      </c>
      <c r="F221" s="53">
        <v>590.23</v>
      </c>
      <c r="G221" s="54">
        <v>0</v>
      </c>
      <c r="H221" s="32">
        <f t="shared" ref="H221" si="129">((C221-(C221*D221))/E221)/H$8</f>
        <v>8.8534500000000005</v>
      </c>
      <c r="I221" s="33">
        <f t="shared" ref="I221" si="130">+G221*H221</f>
        <v>0</v>
      </c>
      <c r="J221" s="33">
        <f>+I221+'AÑO 2020'!J220</f>
        <v>531.20699999999999</v>
      </c>
      <c r="K221" s="738">
        <f t="shared" ref="K221" si="131">+C221-J221</f>
        <v>59.023000000000025</v>
      </c>
      <c r="L221" s="35">
        <f t="shared" ref="L221" si="132">+J221/C221</f>
        <v>0.89999999999999991</v>
      </c>
      <c r="M221" s="59">
        <v>300</v>
      </c>
      <c r="N221" s="14"/>
      <c r="O221" s="279"/>
      <c r="P221" s="55"/>
      <c r="Q221" s="49"/>
      <c r="R221" s="50"/>
    </row>
    <row r="222" spans="1:18" x14ac:dyDescent="0.25">
      <c r="A222" s="218"/>
      <c r="B222" s="80" t="s">
        <v>172</v>
      </c>
      <c r="C222" s="198"/>
      <c r="D222" s="258"/>
      <c r="E222" s="259"/>
      <c r="F222" s="89"/>
      <c r="G222" s="54"/>
      <c r="H222" s="239"/>
      <c r="I222" s="253"/>
      <c r="J222" s="253"/>
      <c r="K222" s="253"/>
      <c r="L222" s="35"/>
      <c r="M222" s="59"/>
      <c r="N222" s="14"/>
      <c r="O222" s="279"/>
      <c r="P222" s="55"/>
      <c r="Q222" s="49"/>
      <c r="R222" s="50"/>
    </row>
    <row r="223" spans="1:18" x14ac:dyDescent="0.25">
      <c r="A223" s="218"/>
      <c r="B223" s="80" t="s">
        <v>128</v>
      </c>
      <c r="C223" s="198"/>
      <c r="D223" s="258"/>
      <c r="E223" s="259"/>
      <c r="F223" s="89"/>
      <c r="G223" s="54"/>
      <c r="H223" s="239"/>
      <c r="I223" s="253"/>
      <c r="J223" s="253"/>
      <c r="K223" s="253"/>
      <c r="L223" s="35"/>
      <c r="M223" s="59"/>
      <c r="N223" s="14"/>
      <c r="O223" s="279"/>
      <c r="P223" s="55"/>
      <c r="Q223" s="49"/>
      <c r="R223" s="50"/>
    </row>
    <row r="224" spans="1:18" x14ac:dyDescent="0.25">
      <c r="A224" s="218"/>
      <c r="B224" s="80" t="s">
        <v>173</v>
      </c>
      <c r="C224" s="198"/>
      <c r="D224" s="258"/>
      <c r="E224" s="259"/>
      <c r="F224" s="89"/>
      <c r="G224" s="54"/>
      <c r="H224" s="239"/>
      <c r="I224" s="253"/>
      <c r="J224" s="253"/>
      <c r="K224" s="253"/>
      <c r="L224" s="35"/>
      <c r="M224" s="59"/>
      <c r="N224" s="14"/>
      <c r="O224" s="279"/>
      <c r="P224" s="55"/>
      <c r="Q224" s="49"/>
      <c r="R224" s="50"/>
    </row>
    <row r="225" spans="1:18" x14ac:dyDescent="0.25">
      <c r="A225" s="218" t="s">
        <v>191</v>
      </c>
      <c r="B225" s="80" t="s">
        <v>178</v>
      </c>
      <c r="C225" s="789">
        <v>590.23</v>
      </c>
      <c r="D225" s="263">
        <v>0.1</v>
      </c>
      <c r="E225" s="259">
        <v>5</v>
      </c>
      <c r="F225" s="53">
        <v>590.23</v>
      </c>
      <c r="G225" s="54">
        <v>0</v>
      </c>
      <c r="H225" s="32">
        <f t="shared" ref="H225" si="133">((C225-(C225*D225))/E225)/H$8</f>
        <v>8.8534500000000005</v>
      </c>
      <c r="I225" s="33">
        <f t="shared" ref="I225" si="134">+G225*H225</f>
        <v>0</v>
      </c>
      <c r="J225" s="33">
        <f>+I225+'AÑO 2020'!J224</f>
        <v>531.20145000000002</v>
      </c>
      <c r="K225" s="738">
        <f t="shared" ref="K225" si="135">+C225-J225</f>
        <v>59.028549999999996</v>
      </c>
      <c r="L225" s="35">
        <f t="shared" ref="L225" si="136">+J225/C225</f>
        <v>0.89999059688595973</v>
      </c>
      <c r="M225" s="59">
        <v>300</v>
      </c>
      <c r="N225" s="14"/>
      <c r="O225" s="279"/>
      <c r="P225" s="55"/>
      <c r="Q225" s="58"/>
      <c r="R225" s="50"/>
    </row>
    <row r="226" spans="1:18" x14ac:dyDescent="0.25">
      <c r="A226" s="218"/>
      <c r="B226" s="80" t="s">
        <v>172</v>
      </c>
      <c r="C226" s="198"/>
      <c r="D226" s="258"/>
      <c r="E226" s="259"/>
      <c r="F226" s="89"/>
      <c r="G226" s="54"/>
      <c r="H226" s="239"/>
      <c r="I226" s="253">
        <f t="shared" ref="I226:I228" si="137">H226*G226</f>
        <v>0</v>
      </c>
      <c r="J226" s="253"/>
      <c r="K226" s="253"/>
      <c r="L226" s="35"/>
      <c r="M226" s="59"/>
      <c r="N226" s="14"/>
      <c r="O226" s="279"/>
      <c r="P226" s="55"/>
      <c r="Q226" s="49"/>
      <c r="R226" s="50"/>
    </row>
    <row r="227" spans="1:18" x14ac:dyDescent="0.25">
      <c r="A227" s="218"/>
      <c r="B227" s="80" t="s">
        <v>128</v>
      </c>
      <c r="C227" s="198"/>
      <c r="D227" s="258"/>
      <c r="E227" s="259"/>
      <c r="F227" s="89"/>
      <c r="G227" s="54"/>
      <c r="H227" s="239"/>
      <c r="I227" s="253">
        <f t="shared" si="137"/>
        <v>0</v>
      </c>
      <c r="J227" s="253"/>
      <c r="K227" s="253"/>
      <c r="L227" s="35"/>
      <c r="M227" s="59"/>
      <c r="N227" s="14"/>
      <c r="O227" s="279"/>
      <c r="P227" s="55"/>
      <c r="Q227" s="49"/>
      <c r="R227" s="50"/>
    </row>
    <row r="228" spans="1:18" x14ac:dyDescent="0.25">
      <c r="A228" s="218"/>
      <c r="B228" s="80" t="s">
        <v>173</v>
      </c>
      <c r="C228" s="198"/>
      <c r="D228" s="258"/>
      <c r="E228" s="259"/>
      <c r="F228" s="89"/>
      <c r="G228" s="54"/>
      <c r="H228" s="239"/>
      <c r="I228" s="253">
        <f t="shared" si="137"/>
        <v>0</v>
      </c>
      <c r="J228" s="253"/>
      <c r="K228" s="253"/>
      <c r="L228" s="35"/>
      <c r="M228" s="59"/>
      <c r="N228" s="14"/>
      <c r="O228" s="279"/>
      <c r="P228" s="55"/>
      <c r="Q228" s="49"/>
      <c r="R228" s="50"/>
    </row>
    <row r="229" spans="1:18" x14ac:dyDescent="0.25">
      <c r="A229" s="218" t="s">
        <v>192</v>
      </c>
      <c r="B229" s="80" t="s">
        <v>178</v>
      </c>
      <c r="C229" s="789">
        <v>590.17999999999995</v>
      </c>
      <c r="D229" s="263">
        <v>0.1</v>
      </c>
      <c r="E229" s="259">
        <v>5</v>
      </c>
      <c r="F229" s="53">
        <v>590.17999999999995</v>
      </c>
      <c r="G229" s="54">
        <v>0</v>
      </c>
      <c r="H229" s="32">
        <f t="shared" ref="H229" si="138">((C229-(C229*D229))/E229)/H$8</f>
        <v>8.8526999999999987</v>
      </c>
      <c r="I229" s="33">
        <f t="shared" ref="I229" si="139">+G229*H229</f>
        <v>0</v>
      </c>
      <c r="J229" s="33">
        <f>+I229+'AÑO 2020'!J228</f>
        <v>531.16199999999992</v>
      </c>
      <c r="K229" s="738">
        <f t="shared" ref="K229" si="140">+C229-J229</f>
        <v>59.018000000000029</v>
      </c>
      <c r="L229" s="35">
        <f t="shared" ref="L229" si="141">+J229/C229</f>
        <v>0.89999999999999991</v>
      </c>
      <c r="M229" s="59">
        <v>300</v>
      </c>
      <c r="N229" s="14"/>
      <c r="O229" s="279"/>
      <c r="P229" s="55"/>
      <c r="Q229" s="49"/>
      <c r="R229" s="50"/>
    </row>
    <row r="230" spans="1:18" x14ac:dyDescent="0.25">
      <c r="A230" s="218"/>
      <c r="B230" s="80" t="s">
        <v>172</v>
      </c>
      <c r="C230" s="198"/>
      <c r="D230" s="258"/>
      <c r="E230" s="259"/>
      <c r="F230" s="89"/>
      <c r="G230" s="54"/>
      <c r="H230" s="239"/>
      <c r="I230" s="253"/>
      <c r="J230" s="253"/>
      <c r="K230" s="253"/>
      <c r="L230" s="35"/>
      <c r="M230" s="59"/>
      <c r="N230" s="14"/>
      <c r="O230" s="279"/>
      <c r="P230" s="55"/>
      <c r="Q230" s="49"/>
      <c r="R230" s="50"/>
    </row>
    <row r="231" spans="1:18" x14ac:dyDescent="0.25">
      <c r="A231" s="218"/>
      <c r="B231" s="80" t="s">
        <v>128</v>
      </c>
      <c r="C231" s="198"/>
      <c r="D231" s="258"/>
      <c r="E231" s="259"/>
      <c r="F231" s="89"/>
      <c r="G231" s="54"/>
      <c r="H231" s="239"/>
      <c r="I231" s="253"/>
      <c r="J231" s="253"/>
      <c r="K231" s="253"/>
      <c r="L231" s="35"/>
      <c r="M231" s="59"/>
      <c r="N231" s="14"/>
      <c r="O231" s="279"/>
      <c r="P231" s="55"/>
      <c r="Q231" s="49"/>
      <c r="R231" s="50"/>
    </row>
    <row r="232" spans="1:18" x14ac:dyDescent="0.25">
      <c r="A232" s="218"/>
      <c r="B232" s="80" t="s">
        <v>173</v>
      </c>
      <c r="C232" s="198"/>
      <c r="D232" s="258"/>
      <c r="E232" s="259"/>
      <c r="F232" s="89"/>
      <c r="G232" s="54"/>
      <c r="H232" s="239"/>
      <c r="I232" s="253"/>
      <c r="J232" s="253"/>
      <c r="K232" s="253"/>
      <c r="L232" s="35"/>
      <c r="M232" s="59"/>
      <c r="N232" s="14"/>
      <c r="O232" s="279"/>
      <c r="P232" s="55"/>
      <c r="Q232" s="58"/>
      <c r="R232" s="50"/>
    </row>
    <row r="233" spans="1:18" x14ac:dyDescent="0.25">
      <c r="A233" s="218" t="s">
        <v>193</v>
      </c>
      <c r="B233" s="80" t="s">
        <v>178</v>
      </c>
      <c r="C233" s="789">
        <v>666.33</v>
      </c>
      <c r="D233" s="263">
        <v>0.1</v>
      </c>
      <c r="E233" s="259">
        <v>5</v>
      </c>
      <c r="F233" s="53">
        <v>666.33</v>
      </c>
      <c r="G233" s="54">
        <v>0</v>
      </c>
      <c r="H233" s="32">
        <f t="shared" ref="H233" si="142">((C233-(C233*D233))/E233)/H$8</f>
        <v>9.9949500000000011</v>
      </c>
      <c r="I233" s="33">
        <f t="shared" ref="I233" si="143">+G233*H233</f>
        <v>0</v>
      </c>
      <c r="J233" s="33">
        <f>+I233+'AÑO 2020'!J232</f>
        <v>599.697</v>
      </c>
      <c r="K233" s="738">
        <f t="shared" ref="K233" si="144">+C233-J233</f>
        <v>66.633000000000038</v>
      </c>
      <c r="L233" s="35">
        <f t="shared" ref="L233" si="145">+J233/C233</f>
        <v>0.89999999999999991</v>
      </c>
      <c r="M233" s="59">
        <v>300</v>
      </c>
      <c r="N233" s="14"/>
      <c r="O233" s="279"/>
      <c r="P233" s="55"/>
      <c r="Q233" s="49"/>
      <c r="R233" s="50"/>
    </row>
    <row r="234" spans="1:18" x14ac:dyDescent="0.25">
      <c r="A234" s="218"/>
      <c r="B234" s="80" t="s">
        <v>172</v>
      </c>
      <c r="C234" s="198"/>
      <c r="D234" s="258"/>
      <c r="E234" s="259"/>
      <c r="F234" s="89"/>
      <c r="G234" s="54"/>
      <c r="H234" s="239"/>
      <c r="I234" s="253"/>
      <c r="J234" s="253"/>
      <c r="K234" s="253"/>
      <c r="L234" s="35"/>
      <c r="M234" s="59"/>
      <c r="N234" s="14"/>
      <c r="O234" s="279"/>
      <c r="P234" s="55"/>
      <c r="Q234" s="49"/>
      <c r="R234" s="50"/>
    </row>
    <row r="235" spans="1:18" x14ac:dyDescent="0.25">
      <c r="A235" s="218"/>
      <c r="B235" s="80" t="s">
        <v>128</v>
      </c>
      <c r="C235" s="198"/>
      <c r="D235" s="258"/>
      <c r="E235" s="259"/>
      <c r="F235" s="89"/>
      <c r="G235" s="54"/>
      <c r="H235" s="239"/>
      <c r="I235" s="253"/>
      <c r="J235" s="253"/>
      <c r="K235" s="253"/>
      <c r="L235" s="35"/>
      <c r="M235" s="59"/>
      <c r="N235" s="14"/>
      <c r="O235" s="279"/>
      <c r="P235" s="55"/>
      <c r="Q235" s="49"/>
      <c r="R235" s="50"/>
    </row>
    <row r="236" spans="1:18" x14ac:dyDescent="0.25">
      <c r="A236" s="218"/>
      <c r="B236" s="80" t="s">
        <v>173</v>
      </c>
      <c r="C236" s="198"/>
      <c r="D236" s="258"/>
      <c r="E236" s="259"/>
      <c r="F236" s="89"/>
      <c r="G236" s="54"/>
      <c r="H236" s="239"/>
      <c r="I236" s="253"/>
      <c r="J236" s="253"/>
      <c r="K236" s="253"/>
      <c r="L236" s="35"/>
      <c r="M236" s="59"/>
      <c r="N236" s="14"/>
      <c r="O236" s="279"/>
      <c r="P236" s="55"/>
      <c r="Q236" s="49"/>
      <c r="R236" s="50"/>
    </row>
    <row r="237" spans="1:18" x14ac:dyDescent="0.25">
      <c r="A237" s="218" t="s">
        <v>194</v>
      </c>
      <c r="B237" s="80" t="s">
        <v>195</v>
      </c>
      <c r="C237" s="789">
        <v>2037.28</v>
      </c>
      <c r="D237" s="263">
        <v>0.1</v>
      </c>
      <c r="E237" s="259">
        <v>5</v>
      </c>
      <c r="F237" s="53">
        <v>2037.28</v>
      </c>
      <c r="G237" s="54">
        <v>0</v>
      </c>
      <c r="H237" s="32">
        <f t="shared" ref="H237" si="146">((C237-(C237*D237))/E237)/H$8</f>
        <v>30.559200000000001</v>
      </c>
      <c r="I237" s="33">
        <f t="shared" ref="I237" si="147">+G237*H237</f>
        <v>0</v>
      </c>
      <c r="J237" s="33">
        <f>+I237+'AÑO 2020'!J236</f>
        <v>1833.5519999999999</v>
      </c>
      <c r="K237" s="738">
        <f t="shared" ref="K237" si="148">+C237-J237</f>
        <v>203.72800000000007</v>
      </c>
      <c r="L237" s="35">
        <f t="shared" ref="L237" si="149">+J237/C237</f>
        <v>0.89999999999999991</v>
      </c>
      <c r="M237" s="59">
        <v>300</v>
      </c>
      <c r="N237" s="14"/>
      <c r="O237" s="279"/>
      <c r="P237" s="55"/>
      <c r="Q237" s="49"/>
      <c r="R237" s="50"/>
    </row>
    <row r="238" spans="1:18" x14ac:dyDescent="0.25">
      <c r="A238" s="218"/>
      <c r="B238" s="80" t="s">
        <v>196</v>
      </c>
      <c r="C238" s="198"/>
      <c r="D238" s="258"/>
      <c r="E238" s="259"/>
      <c r="F238" s="89"/>
      <c r="G238" s="54"/>
      <c r="H238" s="239"/>
      <c r="I238" s="253"/>
      <c r="J238" s="253"/>
      <c r="K238" s="253"/>
      <c r="L238" s="35"/>
      <c r="M238" s="59"/>
      <c r="N238" s="14"/>
      <c r="O238" s="279"/>
      <c r="P238" s="55"/>
      <c r="Q238" s="49"/>
      <c r="R238" s="50"/>
    </row>
    <row r="239" spans="1:18" x14ac:dyDescent="0.25">
      <c r="A239" s="218"/>
      <c r="B239" s="80" t="s">
        <v>197</v>
      </c>
      <c r="C239" s="198"/>
      <c r="D239" s="258"/>
      <c r="E239" s="259"/>
      <c r="F239" s="89"/>
      <c r="G239" s="54"/>
      <c r="H239" s="239"/>
      <c r="I239" s="253"/>
      <c r="J239" s="253"/>
      <c r="K239" s="253"/>
      <c r="L239" s="35"/>
      <c r="M239" s="59"/>
      <c r="N239" s="14"/>
      <c r="O239" s="279"/>
      <c r="P239" s="55"/>
      <c r="Q239" s="58"/>
      <c r="R239" s="50"/>
    </row>
    <row r="240" spans="1:18" x14ac:dyDescent="0.25">
      <c r="A240" s="218"/>
      <c r="B240" s="80" t="s">
        <v>173</v>
      </c>
      <c r="C240" s="198"/>
      <c r="D240" s="258"/>
      <c r="E240" s="259"/>
      <c r="F240" s="89"/>
      <c r="G240" s="54"/>
      <c r="H240" s="239"/>
      <c r="I240" s="253"/>
      <c r="J240" s="253"/>
      <c r="K240" s="253"/>
      <c r="L240" s="35"/>
      <c r="M240" s="59"/>
      <c r="N240" s="14"/>
      <c r="O240" s="279"/>
      <c r="P240" s="55"/>
      <c r="Q240" s="49"/>
      <c r="R240" s="50"/>
    </row>
    <row r="241" spans="1:18" x14ac:dyDescent="0.25">
      <c r="A241" s="218"/>
      <c r="B241" s="80" t="s">
        <v>198</v>
      </c>
      <c r="C241" s="198"/>
      <c r="D241" s="258"/>
      <c r="E241" s="259"/>
      <c r="F241" s="89"/>
      <c r="G241" s="54"/>
      <c r="H241" s="239"/>
      <c r="I241" s="253"/>
      <c r="J241" s="253"/>
      <c r="K241" s="253"/>
      <c r="L241" s="35"/>
      <c r="M241" s="59"/>
      <c r="N241" s="14"/>
      <c r="O241" s="279"/>
      <c r="P241" s="55"/>
      <c r="Q241" s="49"/>
      <c r="R241" s="50"/>
    </row>
    <row r="242" spans="1:18" x14ac:dyDescent="0.25">
      <c r="A242" s="218"/>
      <c r="B242" s="80" t="s">
        <v>199</v>
      </c>
      <c r="C242" s="198"/>
      <c r="D242" s="258"/>
      <c r="E242" s="259"/>
      <c r="F242" s="89"/>
      <c r="G242" s="54"/>
      <c r="H242" s="239"/>
      <c r="I242" s="253"/>
      <c r="J242" s="253"/>
      <c r="K242" s="253"/>
      <c r="L242" s="35"/>
      <c r="M242" s="59"/>
      <c r="N242" s="14"/>
      <c r="O242" s="279"/>
      <c r="P242" s="55"/>
      <c r="Q242" s="49"/>
      <c r="R242" s="50"/>
    </row>
    <row r="243" spans="1:18" x14ac:dyDescent="0.25">
      <c r="A243" s="218"/>
      <c r="B243" s="80"/>
      <c r="C243" s="198"/>
      <c r="D243" s="258"/>
      <c r="E243" s="259"/>
      <c r="F243" s="89"/>
      <c r="G243" s="54"/>
      <c r="H243" s="239"/>
      <c r="I243" s="253"/>
      <c r="J243" s="253"/>
      <c r="K243" s="253"/>
      <c r="L243" s="35"/>
      <c r="M243" s="59"/>
      <c r="N243" s="14"/>
      <c r="O243" s="279"/>
      <c r="P243" s="55"/>
      <c r="Q243" s="49"/>
      <c r="R243" s="50"/>
    </row>
    <row r="244" spans="1:18" x14ac:dyDescent="0.25">
      <c r="A244" s="219" t="s">
        <v>200</v>
      </c>
      <c r="B244" s="91" t="s">
        <v>201</v>
      </c>
      <c r="C244" s="198"/>
      <c r="D244" s="258"/>
      <c r="E244" s="259"/>
      <c r="F244" s="87"/>
      <c r="G244" s="54"/>
      <c r="H244" s="239"/>
      <c r="I244" s="253"/>
      <c r="J244" s="253"/>
      <c r="K244" s="253"/>
      <c r="L244" s="35"/>
      <c r="M244" s="59"/>
      <c r="N244" s="14"/>
      <c r="O244" s="278"/>
      <c r="P244" s="55"/>
      <c r="Q244" s="49"/>
      <c r="R244" s="50"/>
    </row>
    <row r="245" spans="1:18" x14ac:dyDescent="0.25">
      <c r="A245" s="212" t="s">
        <v>202</v>
      </c>
      <c r="B245" s="70" t="s">
        <v>203</v>
      </c>
      <c r="C245" s="198"/>
      <c r="D245" s="258"/>
      <c r="E245" s="259"/>
      <c r="F245" s="87"/>
      <c r="G245" s="54"/>
      <c r="H245" s="239"/>
      <c r="I245" s="253"/>
      <c r="J245" s="253"/>
      <c r="K245" s="253"/>
      <c r="L245" s="35"/>
      <c r="M245" s="59"/>
      <c r="N245" s="14"/>
      <c r="O245" s="278"/>
      <c r="P245" s="55"/>
      <c r="Q245" s="49"/>
      <c r="R245" s="50"/>
    </row>
    <row r="246" spans="1:18" x14ac:dyDescent="0.25">
      <c r="A246" s="150" t="s">
        <v>204</v>
      </c>
      <c r="B246" s="51" t="s">
        <v>205</v>
      </c>
      <c r="C246" s="198">
        <v>10</v>
      </c>
      <c r="D246" s="258"/>
      <c r="E246" s="259"/>
      <c r="F246" s="87"/>
      <c r="G246" s="54"/>
      <c r="H246" s="239"/>
      <c r="I246" s="253"/>
      <c r="J246" s="253"/>
      <c r="K246" s="253"/>
      <c r="L246" s="35"/>
      <c r="M246" s="59"/>
      <c r="N246" s="14"/>
      <c r="O246" s="278">
        <v>10</v>
      </c>
      <c r="P246" s="55">
        <v>300</v>
      </c>
      <c r="Q246" s="49"/>
      <c r="R246" s="50"/>
    </row>
    <row r="247" spans="1:18" x14ac:dyDescent="0.25">
      <c r="A247" s="150" t="s">
        <v>206</v>
      </c>
      <c r="B247" s="51" t="s">
        <v>207</v>
      </c>
      <c r="C247" s="789">
        <v>175.61</v>
      </c>
      <c r="D247" s="274">
        <v>0.1</v>
      </c>
      <c r="E247" s="259">
        <v>5</v>
      </c>
      <c r="F247" s="87">
        <v>175.61</v>
      </c>
      <c r="G247" s="54">
        <v>0</v>
      </c>
      <c r="H247" s="32">
        <f t="shared" ref="H247:H250" si="150">((C247-(C247*D247))/E247)/H$8</f>
        <v>2.63415</v>
      </c>
      <c r="I247" s="33">
        <f t="shared" ref="I247:I250" si="151">+G247*H247</f>
        <v>0</v>
      </c>
      <c r="J247" s="33">
        <f>+I247+'AÑO 2020'!J246</f>
        <v>158.04900000000004</v>
      </c>
      <c r="K247" s="738">
        <f t="shared" ref="K247:K250" si="152">+C247-J247</f>
        <v>17.560999999999979</v>
      </c>
      <c r="L247" s="35">
        <f t="shared" ref="L247:L250" si="153">+J247/C247</f>
        <v>0.90000000000000013</v>
      </c>
      <c r="M247" s="59">
        <v>300</v>
      </c>
      <c r="N247" s="14"/>
      <c r="O247" s="278"/>
      <c r="P247" s="55"/>
      <c r="Q247" s="49"/>
      <c r="R247" s="50"/>
    </row>
    <row r="248" spans="1:18" x14ac:dyDescent="0.25">
      <c r="A248" s="150" t="s">
        <v>208</v>
      </c>
      <c r="B248" s="51" t="s">
        <v>207</v>
      </c>
      <c r="C248" s="789">
        <v>175.61</v>
      </c>
      <c r="D248" s="258">
        <v>0.1</v>
      </c>
      <c r="E248" s="259">
        <v>5</v>
      </c>
      <c r="F248" s="87">
        <v>175.61</v>
      </c>
      <c r="G248" s="54">
        <v>0</v>
      </c>
      <c r="H248" s="32">
        <f t="shared" si="150"/>
        <v>2.63415</v>
      </c>
      <c r="I248" s="33">
        <f t="shared" si="151"/>
        <v>0</v>
      </c>
      <c r="J248" s="33">
        <f>+I248+'AÑO 2020'!J247</f>
        <v>158.04900000000004</v>
      </c>
      <c r="K248" s="738">
        <f t="shared" si="152"/>
        <v>17.560999999999979</v>
      </c>
      <c r="L248" s="35">
        <f t="shared" si="153"/>
        <v>0.90000000000000013</v>
      </c>
      <c r="M248" s="59">
        <v>300</v>
      </c>
      <c r="N248" s="14"/>
      <c r="O248" s="278"/>
      <c r="P248" s="55"/>
      <c r="Q248" s="49"/>
      <c r="R248" s="50"/>
    </row>
    <row r="249" spans="1:18" x14ac:dyDescent="0.25">
      <c r="A249" s="150" t="s">
        <v>209</v>
      </c>
      <c r="B249" s="51" t="s">
        <v>207</v>
      </c>
      <c r="C249" s="789">
        <v>175.61</v>
      </c>
      <c r="D249" s="258">
        <v>0.1</v>
      </c>
      <c r="E249" s="259">
        <v>5</v>
      </c>
      <c r="F249" s="87">
        <v>175.61</v>
      </c>
      <c r="G249" s="54">
        <v>0</v>
      </c>
      <c r="H249" s="32">
        <f t="shared" si="150"/>
        <v>2.63415</v>
      </c>
      <c r="I249" s="33">
        <f t="shared" si="151"/>
        <v>0</v>
      </c>
      <c r="J249" s="33">
        <f>+I249+'AÑO 2020'!J248</f>
        <v>158.04900000000004</v>
      </c>
      <c r="K249" s="738">
        <f t="shared" si="152"/>
        <v>17.560999999999979</v>
      </c>
      <c r="L249" s="35">
        <f t="shared" si="153"/>
        <v>0.90000000000000013</v>
      </c>
      <c r="M249" s="59">
        <v>300</v>
      </c>
      <c r="N249" s="14"/>
      <c r="O249" s="278"/>
      <c r="P249" s="55"/>
      <c r="Q249" s="49"/>
      <c r="R249" s="50"/>
    </row>
    <row r="250" spans="1:18" x14ac:dyDescent="0.25">
      <c r="A250" s="150" t="s">
        <v>210</v>
      </c>
      <c r="B250" s="51" t="s">
        <v>207</v>
      </c>
      <c r="C250" s="789">
        <v>175.61</v>
      </c>
      <c r="D250" s="258">
        <v>0.1</v>
      </c>
      <c r="E250" s="259">
        <v>5</v>
      </c>
      <c r="F250" s="87">
        <v>175.61</v>
      </c>
      <c r="G250" s="54">
        <v>0</v>
      </c>
      <c r="H250" s="32">
        <f t="shared" si="150"/>
        <v>2.63415</v>
      </c>
      <c r="I250" s="33">
        <f t="shared" si="151"/>
        <v>0</v>
      </c>
      <c r="J250" s="33">
        <f>+I250+'AÑO 2020'!J249</f>
        <v>158.04900000000004</v>
      </c>
      <c r="K250" s="738">
        <f t="shared" si="152"/>
        <v>17.560999999999979</v>
      </c>
      <c r="L250" s="35">
        <f t="shared" si="153"/>
        <v>0.90000000000000013</v>
      </c>
      <c r="M250" s="59">
        <v>300</v>
      </c>
      <c r="N250" s="14"/>
      <c r="O250" s="278"/>
      <c r="P250" s="55"/>
      <c r="Q250" s="49"/>
      <c r="R250" s="50"/>
    </row>
    <row r="251" spans="1:18" x14ac:dyDescent="0.25">
      <c r="A251" s="212" t="s">
        <v>211</v>
      </c>
      <c r="B251" s="70" t="s">
        <v>212</v>
      </c>
      <c r="C251" s="198"/>
      <c r="D251" s="258"/>
      <c r="E251" s="259"/>
      <c r="F251" s="87"/>
      <c r="G251" s="54"/>
      <c r="H251" s="239"/>
      <c r="I251" s="253"/>
      <c r="J251" s="253"/>
      <c r="K251" s="253"/>
      <c r="L251" s="35"/>
      <c r="M251" s="59"/>
      <c r="N251" s="14"/>
      <c r="O251" s="278"/>
      <c r="P251" s="55"/>
      <c r="Q251" s="49"/>
      <c r="R251" s="50"/>
    </row>
    <row r="252" spans="1:18" x14ac:dyDescent="0.25">
      <c r="A252" s="150" t="s">
        <v>213</v>
      </c>
      <c r="B252" s="60" t="s">
        <v>214</v>
      </c>
      <c r="C252" s="789">
        <v>218</v>
      </c>
      <c r="D252" s="263">
        <v>0.1</v>
      </c>
      <c r="E252" s="259">
        <v>3</v>
      </c>
      <c r="F252" s="88">
        <v>218</v>
      </c>
      <c r="G252" s="54">
        <v>0</v>
      </c>
      <c r="H252" s="32">
        <f t="shared" ref="H252:H261" si="154">((C252-(C252*D252))/E252)/H$8</f>
        <v>5.4499999999999993</v>
      </c>
      <c r="I252" s="33">
        <f t="shared" ref="I252:I261" si="155">+G252*H252</f>
        <v>0</v>
      </c>
      <c r="J252" s="33">
        <f>+I252+'AÑO 2020'!J251</f>
        <v>196.2</v>
      </c>
      <c r="K252" s="738">
        <f t="shared" ref="K252:K261" si="156">+C252-J252</f>
        <v>21.800000000000011</v>
      </c>
      <c r="L252" s="35">
        <f t="shared" ref="L252:L261" si="157">+J252/C252</f>
        <v>0.89999999999999991</v>
      </c>
      <c r="M252" s="59">
        <v>300</v>
      </c>
      <c r="N252" s="14"/>
      <c r="O252" s="278"/>
      <c r="P252" s="55"/>
      <c r="Q252" s="58"/>
      <c r="R252" s="50"/>
    </row>
    <row r="253" spans="1:18" x14ac:dyDescent="0.25">
      <c r="A253" s="150" t="s">
        <v>215</v>
      </c>
      <c r="B253" s="51" t="s">
        <v>214</v>
      </c>
      <c r="C253" s="789">
        <v>120</v>
      </c>
      <c r="D253" s="263">
        <v>0.1</v>
      </c>
      <c r="E253" s="259">
        <v>3</v>
      </c>
      <c r="F253" s="88">
        <v>120</v>
      </c>
      <c r="G253" s="54">
        <v>0</v>
      </c>
      <c r="H253" s="32">
        <f t="shared" si="154"/>
        <v>3</v>
      </c>
      <c r="I253" s="33">
        <f t="shared" si="155"/>
        <v>0</v>
      </c>
      <c r="J253" s="33">
        <f>+I253+'AÑO 2020'!J252</f>
        <v>108</v>
      </c>
      <c r="K253" s="738">
        <f t="shared" si="156"/>
        <v>12</v>
      </c>
      <c r="L253" s="35">
        <f t="shared" si="157"/>
        <v>0.9</v>
      </c>
      <c r="M253" s="59">
        <v>300</v>
      </c>
      <c r="N253" s="14"/>
      <c r="O253" s="278"/>
      <c r="P253" s="55"/>
      <c r="Q253" s="49"/>
      <c r="R253" s="50"/>
    </row>
    <row r="254" spans="1:18" x14ac:dyDescent="0.25">
      <c r="A254" s="150" t="s">
        <v>216</v>
      </c>
      <c r="B254" s="51" t="s">
        <v>214</v>
      </c>
      <c r="C254" s="789">
        <v>365</v>
      </c>
      <c r="D254" s="263">
        <v>0.1</v>
      </c>
      <c r="E254" s="259">
        <v>3</v>
      </c>
      <c r="F254" s="88">
        <v>365</v>
      </c>
      <c r="G254" s="54">
        <v>0</v>
      </c>
      <c r="H254" s="32">
        <f t="shared" si="154"/>
        <v>9.125</v>
      </c>
      <c r="I254" s="33">
        <f t="shared" si="155"/>
        <v>0</v>
      </c>
      <c r="J254" s="33">
        <f>+I254+'AÑO 2020'!J253</f>
        <v>328.51</v>
      </c>
      <c r="K254" s="738">
        <f t="shared" si="156"/>
        <v>36.490000000000009</v>
      </c>
      <c r="L254" s="35">
        <f t="shared" si="157"/>
        <v>0.90002739726027392</v>
      </c>
      <c r="M254" s="59">
        <v>300</v>
      </c>
      <c r="N254" s="14"/>
      <c r="O254" s="278"/>
      <c r="P254" s="55"/>
      <c r="Q254" s="49"/>
      <c r="R254" s="50"/>
    </row>
    <row r="255" spans="1:18" x14ac:dyDescent="0.25">
      <c r="A255" s="150" t="s">
        <v>217</v>
      </c>
      <c r="B255" s="51" t="s">
        <v>214</v>
      </c>
      <c r="C255" s="789">
        <v>430</v>
      </c>
      <c r="D255" s="263">
        <v>0.1</v>
      </c>
      <c r="E255" s="259">
        <v>3</v>
      </c>
      <c r="F255" s="88">
        <v>430</v>
      </c>
      <c r="G255" s="54">
        <v>0</v>
      </c>
      <c r="H255" s="32">
        <f t="shared" si="154"/>
        <v>10.75</v>
      </c>
      <c r="I255" s="33">
        <f t="shared" si="155"/>
        <v>0</v>
      </c>
      <c r="J255" s="33">
        <f>+I255+'AÑO 2020'!J254</f>
        <v>387</v>
      </c>
      <c r="K255" s="738">
        <f t="shared" si="156"/>
        <v>43</v>
      </c>
      <c r="L255" s="35">
        <f t="shared" si="157"/>
        <v>0.9</v>
      </c>
      <c r="M255" s="59">
        <v>300</v>
      </c>
      <c r="N255" s="14"/>
      <c r="O255" s="278"/>
      <c r="P255" s="55"/>
      <c r="Q255" s="49"/>
      <c r="R255" s="50"/>
    </row>
    <row r="256" spans="1:18" x14ac:dyDescent="0.25">
      <c r="A256" s="150" t="s">
        <v>218</v>
      </c>
      <c r="B256" s="51" t="s">
        <v>214</v>
      </c>
      <c r="C256" s="789">
        <v>120</v>
      </c>
      <c r="D256" s="263">
        <v>0.1</v>
      </c>
      <c r="E256" s="259">
        <v>3</v>
      </c>
      <c r="F256" s="88">
        <v>120</v>
      </c>
      <c r="G256" s="54">
        <v>0</v>
      </c>
      <c r="H256" s="32">
        <f t="shared" si="154"/>
        <v>3</v>
      </c>
      <c r="I256" s="33">
        <f t="shared" si="155"/>
        <v>0</v>
      </c>
      <c r="J256" s="33">
        <f>+I256+'AÑO 2020'!J255</f>
        <v>108</v>
      </c>
      <c r="K256" s="738">
        <f t="shared" si="156"/>
        <v>12</v>
      </c>
      <c r="L256" s="35">
        <f t="shared" si="157"/>
        <v>0.9</v>
      </c>
      <c r="M256" s="59">
        <v>300</v>
      </c>
      <c r="N256" s="14"/>
      <c r="O256" s="278"/>
      <c r="P256" s="55"/>
      <c r="Q256" s="49"/>
      <c r="R256" s="50"/>
    </row>
    <row r="257" spans="1:18" x14ac:dyDescent="0.25">
      <c r="A257" s="150" t="s">
        <v>219</v>
      </c>
      <c r="B257" s="51" t="s">
        <v>220</v>
      </c>
      <c r="C257" s="789">
        <v>527.52</v>
      </c>
      <c r="D257" s="263">
        <v>0.1</v>
      </c>
      <c r="E257" s="259">
        <v>3</v>
      </c>
      <c r="F257" s="88">
        <v>527.52</v>
      </c>
      <c r="G257" s="54">
        <v>0</v>
      </c>
      <c r="H257" s="32">
        <f t="shared" si="154"/>
        <v>13.188000000000001</v>
      </c>
      <c r="I257" s="33">
        <f t="shared" si="155"/>
        <v>0</v>
      </c>
      <c r="J257" s="33">
        <f>+I257+'AÑO 2020'!J256</f>
        <v>474.79</v>
      </c>
      <c r="K257" s="738">
        <f t="shared" si="156"/>
        <v>52.729999999999961</v>
      </c>
      <c r="L257" s="35">
        <f t="shared" si="157"/>
        <v>0.90004170457992116</v>
      </c>
      <c r="M257" s="59">
        <v>300</v>
      </c>
      <c r="N257" s="14"/>
      <c r="O257" s="278"/>
      <c r="P257" s="55"/>
      <c r="Q257" s="49"/>
      <c r="R257" s="50"/>
    </row>
    <row r="258" spans="1:18" x14ac:dyDescent="0.25">
      <c r="A258" s="150" t="s">
        <v>221</v>
      </c>
      <c r="B258" s="51" t="s">
        <v>220</v>
      </c>
      <c r="C258" s="789">
        <v>124</v>
      </c>
      <c r="D258" s="263">
        <v>0.1</v>
      </c>
      <c r="E258" s="259">
        <v>3</v>
      </c>
      <c r="F258" s="87">
        <v>124</v>
      </c>
      <c r="G258" s="54">
        <v>0</v>
      </c>
      <c r="H258" s="32">
        <f t="shared" si="154"/>
        <v>3.0999999999999996</v>
      </c>
      <c r="I258" s="33">
        <f t="shared" si="155"/>
        <v>0</v>
      </c>
      <c r="J258" s="33">
        <f>+I258+'AÑO 2020'!J257</f>
        <v>111.6</v>
      </c>
      <c r="K258" s="738">
        <f t="shared" si="156"/>
        <v>12.400000000000006</v>
      </c>
      <c r="L258" s="35">
        <f t="shared" si="157"/>
        <v>0.89999999999999991</v>
      </c>
      <c r="M258" s="59">
        <v>300</v>
      </c>
      <c r="N258" s="14"/>
      <c r="O258" s="278"/>
      <c r="P258" s="55"/>
      <c r="Q258" s="49"/>
      <c r="R258" s="50"/>
    </row>
    <row r="259" spans="1:18" x14ac:dyDescent="0.25">
      <c r="A259" s="150" t="s">
        <v>222</v>
      </c>
      <c r="B259" s="51" t="s">
        <v>220</v>
      </c>
      <c r="C259" s="789">
        <v>124</v>
      </c>
      <c r="D259" s="263">
        <v>0.1</v>
      </c>
      <c r="E259" s="259">
        <v>3</v>
      </c>
      <c r="F259" s="87">
        <v>124</v>
      </c>
      <c r="G259" s="54">
        <v>0</v>
      </c>
      <c r="H259" s="32">
        <f t="shared" si="154"/>
        <v>3.0999999999999996</v>
      </c>
      <c r="I259" s="33">
        <f t="shared" si="155"/>
        <v>0</v>
      </c>
      <c r="J259" s="33">
        <f>+I259+'AÑO 2020'!J258</f>
        <v>111.6</v>
      </c>
      <c r="K259" s="738">
        <f t="shared" si="156"/>
        <v>12.400000000000006</v>
      </c>
      <c r="L259" s="35">
        <f t="shared" si="157"/>
        <v>0.89999999999999991</v>
      </c>
      <c r="M259" s="59">
        <v>300</v>
      </c>
      <c r="N259" s="14"/>
      <c r="O259" s="278"/>
      <c r="P259" s="55"/>
      <c r="Q259" s="58"/>
      <c r="R259" s="50"/>
    </row>
    <row r="260" spans="1:18" x14ac:dyDescent="0.25">
      <c r="A260" s="150" t="s">
        <v>223</v>
      </c>
      <c r="B260" s="51" t="s">
        <v>214</v>
      </c>
      <c r="C260" s="789">
        <v>196</v>
      </c>
      <c r="D260" s="263">
        <v>0.1</v>
      </c>
      <c r="E260" s="259">
        <v>5</v>
      </c>
      <c r="F260" s="87">
        <v>196</v>
      </c>
      <c r="G260" s="54">
        <v>0</v>
      </c>
      <c r="H260" s="32">
        <f t="shared" si="154"/>
        <v>2.94</v>
      </c>
      <c r="I260" s="33">
        <f t="shared" si="155"/>
        <v>0</v>
      </c>
      <c r="J260" s="33">
        <f>+I260+'AÑO 2020'!J259</f>
        <v>176.4</v>
      </c>
      <c r="K260" s="738">
        <f t="shared" si="156"/>
        <v>19.599999999999994</v>
      </c>
      <c r="L260" s="35">
        <f t="shared" si="157"/>
        <v>0.9</v>
      </c>
      <c r="M260" s="59">
        <v>300</v>
      </c>
      <c r="N260" s="14"/>
      <c r="O260" s="278"/>
      <c r="P260" s="55"/>
      <c r="Q260" s="49"/>
      <c r="R260" s="50"/>
    </row>
    <row r="261" spans="1:18" x14ac:dyDescent="0.25">
      <c r="A261" s="150" t="s">
        <v>223</v>
      </c>
      <c r="B261" s="51" t="s">
        <v>214</v>
      </c>
      <c r="C261" s="789">
        <v>7056</v>
      </c>
      <c r="D261" s="263">
        <v>0.1</v>
      </c>
      <c r="E261" s="259">
        <v>5</v>
      </c>
      <c r="F261" s="87">
        <v>7056</v>
      </c>
      <c r="G261" s="54">
        <v>0</v>
      </c>
      <c r="H261" s="32">
        <f t="shared" si="154"/>
        <v>105.83999999999999</v>
      </c>
      <c r="I261" s="33">
        <f t="shared" si="155"/>
        <v>0</v>
      </c>
      <c r="J261" s="33">
        <f>+I261+'AÑO 2020'!J260</f>
        <v>6350.4</v>
      </c>
      <c r="K261" s="738">
        <f t="shared" si="156"/>
        <v>705.60000000000036</v>
      </c>
      <c r="L261" s="35">
        <f t="shared" si="157"/>
        <v>0.89999999999999991</v>
      </c>
      <c r="M261" s="59">
        <v>300</v>
      </c>
      <c r="N261" s="14"/>
      <c r="O261" s="278"/>
      <c r="P261" s="55"/>
      <c r="Q261" s="49"/>
      <c r="R261" s="50"/>
    </row>
    <row r="262" spans="1:18" x14ac:dyDescent="0.25">
      <c r="A262" s="150" t="s">
        <v>224</v>
      </c>
      <c r="B262" s="51" t="s">
        <v>214</v>
      </c>
      <c r="C262" s="198"/>
      <c r="D262" s="263"/>
      <c r="E262" s="259"/>
      <c r="F262" s="87"/>
      <c r="G262" s="54"/>
      <c r="H262" s="239"/>
      <c r="I262" s="253"/>
      <c r="J262" s="253"/>
      <c r="K262" s="253"/>
      <c r="L262" s="35"/>
      <c r="M262" s="59"/>
      <c r="N262" s="14"/>
      <c r="O262" s="278"/>
      <c r="P262" s="55"/>
      <c r="Q262" s="49" t="s">
        <v>962</v>
      </c>
      <c r="R262" s="50">
        <v>374.3</v>
      </c>
    </row>
    <row r="263" spans="1:18" x14ac:dyDescent="0.25">
      <c r="A263" s="150" t="s">
        <v>225</v>
      </c>
      <c r="B263" s="51" t="s">
        <v>226</v>
      </c>
      <c r="C263" s="789">
        <v>1585.25</v>
      </c>
      <c r="D263" s="263">
        <v>0.1</v>
      </c>
      <c r="E263" s="259">
        <v>5</v>
      </c>
      <c r="F263" s="87">
        <v>1585.25</v>
      </c>
      <c r="G263" s="54">
        <v>12</v>
      </c>
      <c r="H263" s="32">
        <f t="shared" ref="H263:H264" si="158">((C263-(C263*D263))/E263)/H$8</f>
        <v>23.778749999999999</v>
      </c>
      <c r="I263" s="33">
        <f t="shared" ref="I263:I264" si="159">+G263*H263</f>
        <v>285.34499999999997</v>
      </c>
      <c r="J263" s="33">
        <f>+I263+'AÑO 2020'!J262</f>
        <v>856.03499999999985</v>
      </c>
      <c r="K263" s="738">
        <f t="shared" ref="K263:K264" si="160">+C263-J263</f>
        <v>729.21500000000015</v>
      </c>
      <c r="L263" s="35">
        <f t="shared" ref="L263:L264" si="161">+J263/C263</f>
        <v>0.53999999999999992</v>
      </c>
      <c r="M263" s="59">
        <v>300</v>
      </c>
      <c r="N263" s="14"/>
      <c r="O263" s="278"/>
      <c r="P263" s="55"/>
      <c r="Q263" s="49"/>
      <c r="R263" s="50"/>
    </row>
    <row r="264" spans="1:18" x14ac:dyDescent="0.25">
      <c r="A264" s="150" t="s">
        <v>227</v>
      </c>
      <c r="B264" s="51" t="s">
        <v>214</v>
      </c>
      <c r="C264" s="789">
        <v>1052.24</v>
      </c>
      <c r="D264" s="263">
        <v>0.1</v>
      </c>
      <c r="E264" s="259">
        <v>5</v>
      </c>
      <c r="F264" s="87">
        <v>1052.24</v>
      </c>
      <c r="G264" s="54">
        <v>12</v>
      </c>
      <c r="H264" s="32">
        <f t="shared" si="158"/>
        <v>15.7836</v>
      </c>
      <c r="I264" s="33">
        <f t="shared" si="159"/>
        <v>189.4032</v>
      </c>
      <c r="J264" s="33">
        <f>+I264+'AÑO 2020'!J263</f>
        <v>568.20960000000002</v>
      </c>
      <c r="K264" s="738">
        <f t="shared" si="160"/>
        <v>484.03039999999999</v>
      </c>
      <c r="L264" s="35">
        <f t="shared" si="161"/>
        <v>0.54</v>
      </c>
      <c r="M264" s="59">
        <v>300</v>
      </c>
      <c r="N264" s="14"/>
      <c r="O264" s="278"/>
      <c r="P264" s="55"/>
      <c r="Q264" s="49"/>
      <c r="R264" s="50"/>
    </row>
    <row r="265" spans="1:18" x14ac:dyDescent="0.25">
      <c r="A265" s="150"/>
      <c r="B265" s="86" t="s">
        <v>132</v>
      </c>
      <c r="C265" s="198"/>
      <c r="D265" s="258"/>
      <c r="E265" s="259"/>
      <c r="F265" s="87"/>
      <c r="G265" s="54"/>
      <c r="H265" s="239"/>
      <c r="I265" s="253"/>
      <c r="J265" s="253"/>
      <c r="K265" s="253"/>
      <c r="L265" s="35"/>
      <c r="M265" s="59"/>
      <c r="N265" s="14"/>
      <c r="O265" s="278"/>
      <c r="P265" s="55"/>
      <c r="Q265" s="49"/>
      <c r="R265" s="50"/>
    </row>
    <row r="266" spans="1:18" x14ac:dyDescent="0.25">
      <c r="A266" s="206" t="s">
        <v>228</v>
      </c>
      <c r="B266" s="51" t="s">
        <v>132</v>
      </c>
      <c r="C266" s="198">
        <v>15</v>
      </c>
      <c r="D266" s="258"/>
      <c r="E266" s="259"/>
      <c r="F266" s="87"/>
      <c r="G266" s="54"/>
      <c r="H266" s="239"/>
      <c r="I266" s="253"/>
      <c r="J266" s="253"/>
      <c r="K266" s="253"/>
      <c r="L266" s="35"/>
      <c r="M266" s="59"/>
      <c r="N266" s="14"/>
      <c r="O266" s="278">
        <v>15</v>
      </c>
      <c r="P266" s="55">
        <v>300</v>
      </c>
      <c r="Q266" s="58"/>
      <c r="R266" s="50"/>
    </row>
    <row r="267" spans="1:18" x14ac:dyDescent="0.25">
      <c r="A267" s="206" t="s">
        <v>229</v>
      </c>
      <c r="B267" s="51" t="s">
        <v>132</v>
      </c>
      <c r="C267" s="789">
        <v>210</v>
      </c>
      <c r="D267" s="263">
        <v>0.1</v>
      </c>
      <c r="E267" s="259">
        <v>10</v>
      </c>
      <c r="F267" s="87">
        <v>210</v>
      </c>
      <c r="G267" s="54">
        <v>0</v>
      </c>
      <c r="H267" s="32">
        <f t="shared" ref="H267" si="162">((C267-(C267*D267))/E267)/H$8</f>
        <v>1.575</v>
      </c>
      <c r="I267" s="33">
        <f t="shared" ref="I267" si="163">+G267*H267</f>
        <v>0</v>
      </c>
      <c r="J267" s="33">
        <f>+I267+'AÑO 2020'!J266</f>
        <v>189.01000000000002</v>
      </c>
      <c r="K267" s="738">
        <f t="shared" ref="K267" si="164">+C267-J267</f>
        <v>20.989999999999981</v>
      </c>
      <c r="L267" s="35">
        <f t="shared" ref="L267" si="165">+J267/C267</f>
        <v>0.9000476190476191</v>
      </c>
      <c r="M267" s="59">
        <v>300</v>
      </c>
      <c r="N267" s="14"/>
      <c r="O267" s="278"/>
      <c r="P267" s="55"/>
      <c r="Q267" s="49"/>
      <c r="R267" s="50"/>
    </row>
    <row r="268" spans="1:18" x14ac:dyDescent="0.25">
      <c r="A268" s="221" t="s">
        <v>230</v>
      </c>
      <c r="B268" s="92" t="s">
        <v>231</v>
      </c>
      <c r="C268" s="193">
        <v>15</v>
      </c>
      <c r="D268" s="258"/>
      <c r="E268" s="259"/>
      <c r="F268" s="53"/>
      <c r="G268" s="54"/>
      <c r="H268" s="239"/>
      <c r="I268" s="253"/>
      <c r="J268" s="253"/>
      <c r="K268" s="253"/>
      <c r="L268" s="35"/>
      <c r="M268" s="59"/>
      <c r="N268" s="14"/>
      <c r="O268" s="264">
        <v>15</v>
      </c>
      <c r="P268" s="55">
        <v>300</v>
      </c>
      <c r="Q268" s="49"/>
      <c r="R268" s="50"/>
    </row>
    <row r="269" spans="1:18" x14ac:dyDescent="0.25">
      <c r="A269" s="206" t="s">
        <v>232</v>
      </c>
      <c r="B269" s="51" t="s">
        <v>132</v>
      </c>
      <c r="C269" s="198">
        <v>32</v>
      </c>
      <c r="D269" s="258"/>
      <c r="E269" s="259"/>
      <c r="F269" s="87"/>
      <c r="G269" s="54"/>
      <c r="H269" s="239"/>
      <c r="I269" s="253"/>
      <c r="J269" s="253"/>
      <c r="K269" s="253"/>
      <c r="L269" s="35"/>
      <c r="M269" s="59"/>
      <c r="N269" s="14"/>
      <c r="O269" s="278">
        <v>32</v>
      </c>
      <c r="P269" s="55">
        <v>300</v>
      </c>
      <c r="Q269" s="49"/>
      <c r="R269" s="50"/>
    </row>
    <row r="270" spans="1:18" x14ac:dyDescent="0.25">
      <c r="A270" s="206" t="s">
        <v>233</v>
      </c>
      <c r="B270" s="51" t="s">
        <v>132</v>
      </c>
      <c r="C270" s="198">
        <v>5</v>
      </c>
      <c r="D270" s="258"/>
      <c r="E270" s="259"/>
      <c r="F270" s="87"/>
      <c r="G270" s="54"/>
      <c r="H270" s="239"/>
      <c r="I270" s="253"/>
      <c r="J270" s="253"/>
      <c r="K270" s="253"/>
      <c r="L270" s="35"/>
      <c r="M270" s="59"/>
      <c r="N270" s="14"/>
      <c r="O270" s="278">
        <v>5</v>
      </c>
      <c r="P270" s="55">
        <v>300</v>
      </c>
      <c r="Q270" s="49"/>
      <c r="R270" s="50"/>
    </row>
    <row r="271" spans="1:18" x14ac:dyDescent="0.25">
      <c r="A271" s="221" t="s">
        <v>234</v>
      </c>
      <c r="B271" s="93" t="s">
        <v>132</v>
      </c>
      <c r="C271" s="198"/>
      <c r="D271" s="258"/>
      <c r="E271" s="259"/>
      <c r="F271" s="87"/>
      <c r="G271" s="54"/>
      <c r="H271" s="239"/>
      <c r="I271" s="253"/>
      <c r="J271" s="253"/>
      <c r="K271" s="253"/>
      <c r="L271" s="35"/>
      <c r="M271" s="59"/>
      <c r="N271" s="14"/>
      <c r="O271" s="278">
        <v>0</v>
      </c>
      <c r="P271" s="55">
        <v>300</v>
      </c>
      <c r="Q271" s="49"/>
      <c r="R271" s="50"/>
    </row>
    <row r="272" spans="1:18" x14ac:dyDescent="0.25">
      <c r="A272" s="215" t="s">
        <v>235</v>
      </c>
      <c r="B272" s="65" t="s">
        <v>236</v>
      </c>
      <c r="C272" s="198"/>
      <c r="D272" s="258"/>
      <c r="E272" s="259"/>
      <c r="F272" s="87"/>
      <c r="G272" s="54"/>
      <c r="H272" s="239"/>
      <c r="I272" s="253"/>
      <c r="J272" s="253"/>
      <c r="K272" s="253"/>
      <c r="L272" s="35"/>
      <c r="M272" s="59"/>
      <c r="N272" s="14"/>
      <c r="O272" s="278"/>
      <c r="P272" s="55"/>
      <c r="Q272" s="49"/>
      <c r="R272" s="50"/>
    </row>
    <row r="273" spans="1:18" x14ac:dyDescent="0.25">
      <c r="A273" s="222" t="s">
        <v>237</v>
      </c>
      <c r="B273" s="51" t="s">
        <v>236</v>
      </c>
      <c r="C273" s="198">
        <v>40</v>
      </c>
      <c r="D273" s="258"/>
      <c r="E273" s="259"/>
      <c r="F273" s="87"/>
      <c r="G273" s="54"/>
      <c r="H273" s="239"/>
      <c r="I273" s="253"/>
      <c r="J273" s="253"/>
      <c r="K273" s="253"/>
      <c r="L273" s="35"/>
      <c r="M273" s="59"/>
      <c r="N273" s="14"/>
      <c r="O273" s="278">
        <v>40</v>
      </c>
      <c r="P273" s="55">
        <v>300</v>
      </c>
      <c r="Q273" s="58"/>
      <c r="R273" s="50"/>
    </row>
    <row r="274" spans="1:18" x14ac:dyDescent="0.25">
      <c r="A274" s="223" t="s">
        <v>238</v>
      </c>
      <c r="B274" s="93" t="s">
        <v>236</v>
      </c>
      <c r="C274" s="198">
        <v>40</v>
      </c>
      <c r="D274" s="258"/>
      <c r="E274" s="259"/>
      <c r="F274" s="87"/>
      <c r="G274" s="54"/>
      <c r="H274" s="239"/>
      <c r="I274" s="253"/>
      <c r="J274" s="253"/>
      <c r="K274" s="253"/>
      <c r="L274" s="35"/>
      <c r="M274" s="59"/>
      <c r="N274" s="14"/>
      <c r="O274" s="278">
        <v>40</v>
      </c>
      <c r="P274" s="55">
        <v>300</v>
      </c>
      <c r="Q274" s="49"/>
      <c r="R274" s="50"/>
    </row>
    <row r="275" spans="1:18" x14ac:dyDescent="0.25">
      <c r="A275" s="222" t="s">
        <v>239</v>
      </c>
      <c r="B275" s="60" t="s">
        <v>236</v>
      </c>
      <c r="C275" s="198">
        <v>40</v>
      </c>
      <c r="D275" s="258"/>
      <c r="E275" s="259"/>
      <c r="F275" s="87"/>
      <c r="G275" s="54"/>
      <c r="H275" s="239"/>
      <c r="I275" s="253"/>
      <c r="J275" s="253"/>
      <c r="K275" s="253"/>
      <c r="L275" s="35"/>
      <c r="M275" s="59"/>
      <c r="N275" s="14"/>
      <c r="O275" s="278">
        <v>40</v>
      </c>
      <c r="P275" s="55">
        <v>300</v>
      </c>
      <c r="Q275" s="49"/>
      <c r="R275" s="50"/>
    </row>
    <row r="276" spans="1:18" x14ac:dyDescent="0.25">
      <c r="A276" s="215" t="s">
        <v>240</v>
      </c>
      <c r="B276" s="65" t="s">
        <v>241</v>
      </c>
      <c r="C276" s="198"/>
      <c r="D276" s="258"/>
      <c r="E276" s="259"/>
      <c r="F276" s="87"/>
      <c r="G276" s="54"/>
      <c r="H276" s="239"/>
      <c r="I276" s="253"/>
      <c r="J276" s="253"/>
      <c r="K276" s="253"/>
      <c r="L276" s="35"/>
      <c r="M276" s="59"/>
      <c r="N276" s="268"/>
      <c r="O276" s="278"/>
      <c r="P276" s="55"/>
      <c r="Q276" s="49"/>
      <c r="R276" s="50"/>
    </row>
    <row r="277" spans="1:18" x14ac:dyDescent="0.25">
      <c r="A277" s="222" t="s">
        <v>242</v>
      </c>
      <c r="B277" s="51" t="s">
        <v>243</v>
      </c>
      <c r="C277" s="789">
        <v>150</v>
      </c>
      <c r="D277" s="263">
        <v>0.1</v>
      </c>
      <c r="E277" s="259">
        <v>10</v>
      </c>
      <c r="F277" s="87">
        <v>150</v>
      </c>
      <c r="G277" s="54">
        <v>0</v>
      </c>
      <c r="H277" s="32">
        <f t="shared" ref="H277:H278" si="166">((C277-(C277*D277))/E277)/H$8</f>
        <v>1.125</v>
      </c>
      <c r="I277" s="33">
        <f t="shared" ref="I277:I278" si="167">+G277*H277</f>
        <v>0</v>
      </c>
      <c r="J277" s="33">
        <f>+I277+'AÑO 2020'!J276</f>
        <v>135.005</v>
      </c>
      <c r="K277" s="738">
        <f t="shared" ref="K277:K278" si="168">+C277-J277</f>
        <v>14.995000000000005</v>
      </c>
      <c r="L277" s="35">
        <f t="shared" ref="L277:L278" si="169">+J277/C277</f>
        <v>0.90003333333333335</v>
      </c>
      <c r="M277" s="59">
        <v>300</v>
      </c>
      <c r="N277" s="268"/>
      <c r="O277" s="278"/>
      <c r="P277" s="55"/>
      <c r="Q277" s="49"/>
      <c r="R277" s="50"/>
    </row>
    <row r="278" spans="1:18" x14ac:dyDescent="0.25">
      <c r="A278" s="222" t="s">
        <v>244</v>
      </c>
      <c r="B278" s="51" t="s">
        <v>245</v>
      </c>
      <c r="C278" s="198">
        <v>208.9</v>
      </c>
      <c r="D278" s="263">
        <v>0.1</v>
      </c>
      <c r="E278" s="259">
        <v>10</v>
      </c>
      <c r="F278" s="87">
        <v>208.9</v>
      </c>
      <c r="G278" s="54">
        <v>0</v>
      </c>
      <c r="H278" s="32">
        <f t="shared" si="166"/>
        <v>1.5667499999999999</v>
      </c>
      <c r="I278" s="33">
        <f t="shared" si="167"/>
        <v>0</v>
      </c>
      <c r="J278" s="33">
        <f>+I278+'AÑO 2020'!J277</f>
        <v>188.01799999999997</v>
      </c>
      <c r="K278" s="738">
        <f t="shared" si="168"/>
        <v>20.882000000000033</v>
      </c>
      <c r="L278" s="35">
        <f t="shared" si="169"/>
        <v>0.9000382958353278</v>
      </c>
      <c r="M278" s="59">
        <v>300</v>
      </c>
      <c r="N278" s="14"/>
      <c r="O278" s="278"/>
      <c r="P278" s="55"/>
      <c r="Q278" s="49"/>
      <c r="R278" s="50"/>
    </row>
    <row r="279" spans="1:18" x14ac:dyDescent="0.25">
      <c r="A279" s="222" t="s">
        <v>246</v>
      </c>
      <c r="B279" s="51" t="s">
        <v>247</v>
      </c>
      <c r="C279" s="198">
        <v>45</v>
      </c>
      <c r="D279" s="258"/>
      <c r="E279" s="259"/>
      <c r="F279" s="87"/>
      <c r="G279" s="54"/>
      <c r="H279" s="239"/>
      <c r="I279" s="253"/>
      <c r="J279" s="253"/>
      <c r="K279" s="253"/>
      <c r="L279" s="35"/>
      <c r="M279" s="59"/>
      <c r="N279" s="14"/>
      <c r="O279" s="278">
        <v>45</v>
      </c>
      <c r="P279" s="55">
        <v>300</v>
      </c>
      <c r="Q279" s="49"/>
      <c r="R279" s="50"/>
    </row>
    <row r="280" spans="1:18" x14ac:dyDescent="0.25">
      <c r="A280" s="222" t="s">
        <v>248</v>
      </c>
      <c r="B280" s="51" t="s">
        <v>249</v>
      </c>
      <c r="C280" s="789">
        <v>195</v>
      </c>
      <c r="D280" s="263">
        <v>0.1</v>
      </c>
      <c r="E280" s="259">
        <v>10</v>
      </c>
      <c r="F280" s="87">
        <v>195</v>
      </c>
      <c r="G280" s="54">
        <v>12</v>
      </c>
      <c r="H280" s="32">
        <f t="shared" ref="H280:H285" si="170">((C280-(C280*D280))/E280)/H$8</f>
        <v>1.4625000000000001</v>
      </c>
      <c r="I280" s="33">
        <f t="shared" ref="I280:I285" si="171">+G280*H280</f>
        <v>17.55</v>
      </c>
      <c r="J280" s="33">
        <f>+I280+'AÑO 2020'!J279</f>
        <v>150.63</v>
      </c>
      <c r="K280" s="738">
        <f t="shared" ref="K280:K285" si="172">+C280-J280</f>
        <v>44.370000000000005</v>
      </c>
      <c r="L280" s="35">
        <f t="shared" ref="L280:L285" si="173">+J280/C280</f>
        <v>0.77246153846153842</v>
      </c>
      <c r="M280" s="59">
        <v>300</v>
      </c>
      <c r="N280" s="14"/>
      <c r="O280" s="278"/>
      <c r="P280" s="55"/>
      <c r="Q280" s="58"/>
      <c r="R280" s="50"/>
    </row>
    <row r="281" spans="1:18" x14ac:dyDescent="0.25">
      <c r="A281" s="222" t="s">
        <v>250</v>
      </c>
      <c r="B281" s="51" t="s">
        <v>251</v>
      </c>
      <c r="C281" s="789">
        <v>949.76</v>
      </c>
      <c r="D281" s="263">
        <v>0.1</v>
      </c>
      <c r="E281" s="259">
        <v>10</v>
      </c>
      <c r="F281" s="87">
        <v>949.76</v>
      </c>
      <c r="G281" s="54">
        <v>12</v>
      </c>
      <c r="H281" s="32">
        <f t="shared" si="170"/>
        <v>7.1231999999999998</v>
      </c>
      <c r="I281" s="33">
        <f t="shared" si="171"/>
        <v>85.478399999999993</v>
      </c>
      <c r="J281" s="33">
        <f>+I281+'AÑO 2020'!J280</f>
        <v>256.43520000000001</v>
      </c>
      <c r="K281" s="738">
        <f t="shared" si="172"/>
        <v>693.32479999999998</v>
      </c>
      <c r="L281" s="35">
        <f t="shared" si="173"/>
        <v>0.27</v>
      </c>
      <c r="M281" s="59">
        <v>300</v>
      </c>
      <c r="N281" s="14"/>
      <c r="O281" s="278"/>
      <c r="P281" s="55"/>
      <c r="Q281" s="49"/>
      <c r="R281" s="50"/>
    </row>
    <row r="282" spans="1:18" x14ac:dyDescent="0.25">
      <c r="A282" s="222" t="s">
        <v>252</v>
      </c>
      <c r="B282" s="51" t="s">
        <v>253</v>
      </c>
      <c r="C282" s="789">
        <v>1960</v>
      </c>
      <c r="D282" s="263">
        <v>0.1</v>
      </c>
      <c r="E282" s="259">
        <v>10</v>
      </c>
      <c r="F282" s="87">
        <v>1960</v>
      </c>
      <c r="G282" s="54">
        <v>12</v>
      </c>
      <c r="H282" s="32">
        <f t="shared" si="170"/>
        <v>14.700000000000001</v>
      </c>
      <c r="I282" s="33">
        <f t="shared" si="171"/>
        <v>176.4</v>
      </c>
      <c r="J282" s="33">
        <f>+I282+'AÑO 2020'!J281</f>
        <v>529.20000000000005</v>
      </c>
      <c r="K282" s="738">
        <f t="shared" si="172"/>
        <v>1430.8</v>
      </c>
      <c r="L282" s="35">
        <f t="shared" si="173"/>
        <v>0.27</v>
      </c>
      <c r="M282" s="59">
        <v>300</v>
      </c>
      <c r="N282" s="14"/>
      <c r="O282" s="278"/>
      <c r="P282" s="55"/>
      <c r="Q282" s="49"/>
      <c r="R282" s="50"/>
    </row>
    <row r="283" spans="1:18" x14ac:dyDescent="0.25">
      <c r="A283" s="222" t="s">
        <v>254</v>
      </c>
      <c r="B283" s="51" t="s">
        <v>255</v>
      </c>
      <c r="C283" s="789">
        <v>328.16</v>
      </c>
      <c r="D283" s="263">
        <v>0.1</v>
      </c>
      <c r="E283" s="259">
        <v>10</v>
      </c>
      <c r="F283" s="87">
        <v>328.16</v>
      </c>
      <c r="G283" s="54">
        <v>12</v>
      </c>
      <c r="H283" s="32">
        <f t="shared" si="170"/>
        <v>2.4612000000000003</v>
      </c>
      <c r="I283" s="33">
        <f t="shared" si="171"/>
        <v>29.534400000000005</v>
      </c>
      <c r="J283" s="33">
        <f>+I283+'AÑO 2020'!J282</f>
        <v>88.603200000000015</v>
      </c>
      <c r="K283" s="738">
        <f t="shared" si="172"/>
        <v>239.55680000000001</v>
      </c>
      <c r="L283" s="35">
        <f t="shared" si="173"/>
        <v>0.27</v>
      </c>
      <c r="M283" s="59">
        <v>300</v>
      </c>
      <c r="N283" s="14"/>
      <c r="O283" s="278"/>
      <c r="P283" s="55"/>
      <c r="Q283" s="49"/>
      <c r="R283" s="50"/>
    </row>
    <row r="284" spans="1:18" x14ac:dyDescent="0.25">
      <c r="A284" s="222" t="s">
        <v>256</v>
      </c>
      <c r="B284" s="51" t="s">
        <v>255</v>
      </c>
      <c r="C284" s="789">
        <v>328.16</v>
      </c>
      <c r="D284" s="263">
        <v>0.1</v>
      </c>
      <c r="E284" s="259">
        <v>10</v>
      </c>
      <c r="F284" s="87">
        <v>328.16</v>
      </c>
      <c r="G284" s="54">
        <v>12</v>
      </c>
      <c r="H284" s="32">
        <f t="shared" si="170"/>
        <v>2.4612000000000003</v>
      </c>
      <c r="I284" s="33">
        <f t="shared" si="171"/>
        <v>29.534400000000005</v>
      </c>
      <c r="J284" s="33">
        <f>+I284+'AÑO 2020'!J283</f>
        <v>88.603200000000015</v>
      </c>
      <c r="K284" s="738">
        <f t="shared" si="172"/>
        <v>239.55680000000001</v>
      </c>
      <c r="L284" s="35">
        <f t="shared" si="173"/>
        <v>0.27</v>
      </c>
      <c r="M284" s="59">
        <v>300</v>
      </c>
      <c r="N284" s="14"/>
      <c r="O284" s="278"/>
      <c r="P284" s="55"/>
      <c r="Q284" s="49"/>
      <c r="R284" s="50"/>
    </row>
    <row r="285" spans="1:18" x14ac:dyDescent="0.25">
      <c r="A285" s="222" t="s">
        <v>257</v>
      </c>
      <c r="B285" s="51" t="s">
        <v>255</v>
      </c>
      <c r="C285" s="789">
        <v>328.16</v>
      </c>
      <c r="D285" s="263">
        <v>0.1</v>
      </c>
      <c r="E285" s="259">
        <v>10</v>
      </c>
      <c r="F285" s="87">
        <v>328.16</v>
      </c>
      <c r="G285" s="54">
        <v>12</v>
      </c>
      <c r="H285" s="32">
        <f t="shared" si="170"/>
        <v>2.4612000000000003</v>
      </c>
      <c r="I285" s="33">
        <f t="shared" si="171"/>
        <v>29.534400000000005</v>
      </c>
      <c r="J285" s="33">
        <f>+I285+'AÑO 2020'!J284</f>
        <v>88.603200000000015</v>
      </c>
      <c r="K285" s="738">
        <f t="shared" si="172"/>
        <v>239.55680000000001</v>
      </c>
      <c r="L285" s="35">
        <f t="shared" si="173"/>
        <v>0.27</v>
      </c>
      <c r="M285" s="59">
        <v>300</v>
      </c>
      <c r="N285" s="14"/>
      <c r="O285" s="278"/>
      <c r="P285" s="55"/>
      <c r="Q285" s="49"/>
      <c r="R285" s="50"/>
    </row>
    <row r="286" spans="1:18" x14ac:dyDescent="0.25">
      <c r="A286" s="215" t="s">
        <v>258</v>
      </c>
      <c r="B286" s="65" t="s">
        <v>259</v>
      </c>
      <c r="C286" s="198"/>
      <c r="D286" s="258"/>
      <c r="E286" s="259"/>
      <c r="F286" s="87"/>
      <c r="G286" s="54"/>
      <c r="H286" s="239"/>
      <c r="I286" s="253"/>
      <c r="J286" s="253"/>
      <c r="K286" s="253"/>
      <c r="L286" s="35"/>
      <c r="M286" s="59"/>
      <c r="N286" s="14"/>
      <c r="O286" s="278"/>
      <c r="P286" s="55"/>
      <c r="Q286" s="49"/>
      <c r="R286" s="50"/>
    </row>
    <row r="287" spans="1:18" x14ac:dyDescent="0.25">
      <c r="A287" s="222" t="s">
        <v>260</v>
      </c>
      <c r="B287" s="93" t="s">
        <v>261</v>
      </c>
      <c r="C287" s="789">
        <v>522.57000000000005</v>
      </c>
      <c r="D287" s="263">
        <v>0.1</v>
      </c>
      <c r="E287" s="259">
        <v>5</v>
      </c>
      <c r="F287" s="87">
        <v>522.57000000000005</v>
      </c>
      <c r="G287" s="54">
        <v>0</v>
      </c>
      <c r="H287" s="32">
        <f t="shared" ref="H287" si="174">((C287-(C287*D287))/E287)/H$8</f>
        <v>7.8385500000000006</v>
      </c>
      <c r="I287" s="33">
        <f t="shared" ref="I287" si="175">+G287*H287</f>
        <v>0</v>
      </c>
      <c r="J287" s="33">
        <f>+I287+'AÑO 2020'!J286</f>
        <v>470.31299999999999</v>
      </c>
      <c r="K287" s="738">
        <f t="shared" ref="K287" si="176">+C287-J287</f>
        <v>52.257000000000062</v>
      </c>
      <c r="L287" s="35">
        <f t="shared" ref="L287" si="177">+J287/C287</f>
        <v>0.89999999999999991</v>
      </c>
      <c r="M287" s="59">
        <v>300</v>
      </c>
      <c r="N287" s="14"/>
      <c r="O287" s="278"/>
      <c r="P287" s="55"/>
      <c r="Q287" s="58"/>
      <c r="R287" s="50"/>
    </row>
    <row r="288" spans="1:18" x14ac:dyDescent="0.25">
      <c r="A288" s="223"/>
      <c r="B288" s="93" t="s">
        <v>262</v>
      </c>
      <c r="C288" s="198"/>
      <c r="D288" s="263"/>
      <c r="E288" s="259"/>
      <c r="F288" s="87"/>
      <c r="G288" s="54"/>
      <c r="H288" s="239"/>
      <c r="I288" s="253"/>
      <c r="J288" s="253"/>
      <c r="K288" s="253"/>
      <c r="L288" s="35"/>
      <c r="M288" s="59"/>
      <c r="N288" s="14"/>
      <c r="O288" s="278"/>
      <c r="P288" s="55"/>
      <c r="Q288" s="49"/>
      <c r="R288" s="50"/>
    </row>
    <row r="289" spans="1:18" x14ac:dyDescent="0.25">
      <c r="A289" s="223"/>
      <c r="B289" s="93" t="s">
        <v>263</v>
      </c>
      <c r="C289" s="198"/>
      <c r="D289" s="263"/>
      <c r="E289" s="259"/>
      <c r="F289" s="87"/>
      <c r="G289" s="54"/>
      <c r="H289" s="239"/>
      <c r="I289" s="253"/>
      <c r="J289" s="253"/>
      <c r="K289" s="253"/>
      <c r="L289" s="35"/>
      <c r="M289" s="59"/>
      <c r="N289" s="14"/>
      <c r="O289" s="278"/>
      <c r="P289" s="55"/>
      <c r="Q289" s="49"/>
      <c r="R289" s="50"/>
    </row>
    <row r="290" spans="1:18" x14ac:dyDescent="0.25">
      <c r="A290" s="223"/>
      <c r="B290" s="93" t="s">
        <v>264</v>
      </c>
      <c r="C290" s="198"/>
      <c r="D290" s="263"/>
      <c r="E290" s="259"/>
      <c r="F290" s="87"/>
      <c r="G290" s="54"/>
      <c r="H290" s="239"/>
      <c r="I290" s="253"/>
      <c r="J290" s="253"/>
      <c r="K290" s="253"/>
      <c r="L290" s="35"/>
      <c r="M290" s="59"/>
      <c r="N290" s="14"/>
      <c r="O290" s="278"/>
      <c r="P290" s="55"/>
      <c r="Q290" s="49"/>
      <c r="R290" s="50"/>
    </row>
    <row r="291" spans="1:18" x14ac:dyDescent="0.25">
      <c r="A291" s="223"/>
      <c r="B291" s="93" t="s">
        <v>265</v>
      </c>
      <c r="C291" s="198"/>
      <c r="D291" s="263"/>
      <c r="E291" s="259"/>
      <c r="F291" s="87"/>
      <c r="G291" s="54"/>
      <c r="H291" s="239"/>
      <c r="I291" s="253"/>
      <c r="J291" s="253"/>
      <c r="K291" s="253"/>
      <c r="L291" s="35"/>
      <c r="M291" s="59"/>
      <c r="N291" s="14"/>
      <c r="O291" s="278"/>
      <c r="P291" s="55"/>
      <c r="Q291" s="49"/>
      <c r="R291" s="50"/>
    </row>
    <row r="292" spans="1:18" x14ac:dyDescent="0.25">
      <c r="A292" s="223" t="s">
        <v>266</v>
      </c>
      <c r="B292" s="93" t="s">
        <v>267</v>
      </c>
      <c r="C292" s="789">
        <v>5083.8</v>
      </c>
      <c r="D292" s="263">
        <v>0.1</v>
      </c>
      <c r="E292" s="259">
        <v>5</v>
      </c>
      <c r="F292" s="94">
        <v>5083.8</v>
      </c>
      <c r="G292" s="54">
        <v>0</v>
      </c>
      <c r="H292" s="32">
        <f t="shared" ref="H292" si="178">((C292-(C292*D292))/E292)/H$8</f>
        <v>76.257000000000005</v>
      </c>
      <c r="I292" s="33">
        <f t="shared" ref="I292" si="179">+G292*H292</f>
        <v>0</v>
      </c>
      <c r="J292" s="33">
        <f>+I292+'AÑO 2020'!J291</f>
        <v>4575.42</v>
      </c>
      <c r="K292" s="738">
        <f t="shared" ref="K292" si="180">+C292-J292</f>
        <v>508.38000000000011</v>
      </c>
      <c r="L292" s="35">
        <f t="shared" ref="L292" si="181">+J292/C292</f>
        <v>0.9</v>
      </c>
      <c r="M292" s="59">
        <v>300</v>
      </c>
      <c r="N292" s="14"/>
      <c r="O292" s="278"/>
      <c r="P292" s="55"/>
      <c r="Q292" s="49"/>
      <c r="R292" s="50"/>
    </row>
    <row r="293" spans="1:18" x14ac:dyDescent="0.25">
      <c r="A293" s="223"/>
      <c r="B293" s="93" t="s">
        <v>268</v>
      </c>
      <c r="C293" s="198"/>
      <c r="D293" s="263"/>
      <c r="E293" s="259"/>
      <c r="F293" s="87"/>
      <c r="G293" s="54"/>
      <c r="H293" s="239"/>
      <c r="I293" s="253"/>
      <c r="J293" s="253"/>
      <c r="K293" s="253"/>
      <c r="L293" s="35"/>
      <c r="M293" s="59"/>
      <c r="N293" s="14"/>
      <c r="O293" s="278"/>
      <c r="P293" s="55"/>
      <c r="Q293" s="49"/>
      <c r="R293" s="50"/>
    </row>
    <row r="294" spans="1:18" x14ac:dyDescent="0.25">
      <c r="A294" s="223"/>
      <c r="B294" s="93" t="s">
        <v>269</v>
      </c>
      <c r="C294" s="198"/>
      <c r="D294" s="263"/>
      <c r="E294" s="259"/>
      <c r="F294" s="87"/>
      <c r="G294" s="54"/>
      <c r="H294" s="239"/>
      <c r="I294" s="253"/>
      <c r="J294" s="253"/>
      <c r="K294" s="253"/>
      <c r="L294" s="35"/>
      <c r="M294" s="59"/>
      <c r="N294" s="14"/>
      <c r="O294" s="278"/>
      <c r="P294" s="55"/>
      <c r="Q294" s="58"/>
      <c r="R294" s="50"/>
    </row>
    <row r="295" spans="1:18" x14ac:dyDescent="0.25">
      <c r="A295" s="223"/>
      <c r="B295" s="93" t="s">
        <v>270</v>
      </c>
      <c r="C295" s="198"/>
      <c r="D295" s="263"/>
      <c r="E295" s="259"/>
      <c r="F295" s="87"/>
      <c r="G295" s="54"/>
      <c r="H295" s="239"/>
      <c r="I295" s="253"/>
      <c r="J295" s="253"/>
      <c r="K295" s="253"/>
      <c r="L295" s="35"/>
      <c r="M295" s="59"/>
      <c r="N295" s="14"/>
      <c r="O295" s="278"/>
      <c r="P295" s="55"/>
      <c r="Q295" s="49"/>
      <c r="R295" s="50"/>
    </row>
    <row r="296" spans="1:18" x14ac:dyDescent="0.25">
      <c r="A296" s="223"/>
      <c r="B296" s="93" t="s">
        <v>271</v>
      </c>
      <c r="C296" s="198"/>
      <c r="D296" s="263"/>
      <c r="E296" s="259"/>
      <c r="F296" s="87"/>
      <c r="G296" s="54"/>
      <c r="H296" s="239"/>
      <c r="I296" s="253"/>
      <c r="J296" s="253"/>
      <c r="K296" s="253"/>
      <c r="L296" s="35"/>
      <c r="M296" s="59"/>
      <c r="N296" s="14"/>
      <c r="O296" s="278"/>
      <c r="P296" s="55"/>
      <c r="Q296" s="49"/>
      <c r="R296" s="50"/>
    </row>
    <row r="297" spans="1:18" x14ac:dyDescent="0.25">
      <c r="A297" s="223"/>
      <c r="B297" s="93"/>
      <c r="C297" s="198"/>
      <c r="D297" s="263"/>
      <c r="E297" s="259"/>
      <c r="F297" s="87"/>
      <c r="G297" s="54"/>
      <c r="H297" s="239"/>
      <c r="I297" s="253"/>
      <c r="J297" s="253"/>
      <c r="K297" s="253"/>
      <c r="L297" s="35"/>
      <c r="M297" s="59"/>
      <c r="N297" s="14"/>
      <c r="O297" s="278"/>
      <c r="P297" s="55"/>
      <c r="Q297" s="49"/>
      <c r="R297" s="50"/>
    </row>
    <row r="298" spans="1:18" x14ac:dyDescent="0.25">
      <c r="A298" s="224">
        <v>300.81</v>
      </c>
      <c r="B298" s="95" t="s">
        <v>272</v>
      </c>
      <c r="C298" s="198"/>
      <c r="D298" s="263"/>
      <c r="E298" s="259"/>
      <c r="F298" s="87"/>
      <c r="G298" s="54"/>
      <c r="H298" s="239"/>
      <c r="I298" s="253"/>
      <c r="J298" s="253"/>
      <c r="K298" s="253"/>
      <c r="L298" s="35"/>
      <c r="M298" s="59"/>
      <c r="N298" s="14"/>
      <c r="O298" s="278"/>
      <c r="P298" s="55"/>
      <c r="Q298" s="49"/>
      <c r="R298" s="50"/>
    </row>
    <row r="299" spans="1:18" x14ac:dyDescent="0.25">
      <c r="A299" s="223" t="s">
        <v>273</v>
      </c>
      <c r="B299" s="93" t="s">
        <v>274</v>
      </c>
      <c r="C299" s="789">
        <v>984.41</v>
      </c>
      <c r="D299" s="263">
        <v>0.1</v>
      </c>
      <c r="E299" s="259">
        <v>5</v>
      </c>
      <c r="F299" s="87">
        <v>984.41</v>
      </c>
      <c r="G299" s="54">
        <v>0</v>
      </c>
      <c r="H299" s="32">
        <f t="shared" ref="H299:H300" si="182">((C299-(C299*D299))/E299)/H$8</f>
        <v>14.766149999999998</v>
      </c>
      <c r="I299" s="33">
        <f t="shared" ref="I299:I300" si="183">+G299*H299</f>
        <v>0</v>
      </c>
      <c r="J299" s="33">
        <f>+I299+'AÑO 2020'!J298</f>
        <v>885.96899999999994</v>
      </c>
      <c r="K299" s="738">
        <f t="shared" ref="K299:K300" si="184">+C299-J299</f>
        <v>98.441000000000031</v>
      </c>
      <c r="L299" s="35">
        <f t="shared" ref="L299:L300" si="185">+J299/C299</f>
        <v>0.89999999999999991</v>
      </c>
      <c r="M299" s="59">
        <v>300</v>
      </c>
      <c r="N299" s="14"/>
      <c r="O299" s="278"/>
      <c r="P299" s="55"/>
      <c r="Q299" s="49"/>
      <c r="R299" s="50"/>
    </row>
    <row r="300" spans="1:18" x14ac:dyDescent="0.25">
      <c r="A300" s="223" t="s">
        <v>275</v>
      </c>
      <c r="B300" s="93" t="s">
        <v>274</v>
      </c>
      <c r="C300" s="789">
        <v>1869.44</v>
      </c>
      <c r="D300" s="263">
        <v>0.1</v>
      </c>
      <c r="E300" s="259">
        <v>5</v>
      </c>
      <c r="F300" s="87">
        <v>1869.44</v>
      </c>
      <c r="G300" s="54">
        <v>0</v>
      </c>
      <c r="H300" s="32">
        <f t="shared" si="182"/>
        <v>28.041600000000003</v>
      </c>
      <c r="I300" s="33">
        <f t="shared" si="183"/>
        <v>0</v>
      </c>
      <c r="J300" s="33">
        <f>+I300+'AÑO 2020'!J299</f>
        <v>1682.4960000000001</v>
      </c>
      <c r="K300" s="738">
        <f t="shared" si="184"/>
        <v>186.94399999999996</v>
      </c>
      <c r="L300" s="35">
        <f t="shared" si="185"/>
        <v>0.9</v>
      </c>
      <c r="M300" s="59">
        <v>300</v>
      </c>
      <c r="N300" s="14"/>
      <c r="O300" s="278"/>
      <c r="P300" s="55"/>
      <c r="Q300" s="49"/>
      <c r="R300" s="50"/>
    </row>
    <row r="301" spans="1:18" x14ac:dyDescent="0.25">
      <c r="A301" s="223"/>
      <c r="B301" s="93"/>
      <c r="C301" s="198"/>
      <c r="D301" s="263"/>
      <c r="E301" s="259"/>
      <c r="F301" s="87"/>
      <c r="G301" s="54"/>
      <c r="H301" s="239"/>
      <c r="I301" s="253"/>
      <c r="J301" s="253"/>
      <c r="K301" s="253"/>
      <c r="L301" s="35"/>
      <c r="M301" s="59"/>
      <c r="N301" s="14"/>
      <c r="O301" s="278"/>
      <c r="P301" s="55"/>
      <c r="Q301" s="58"/>
      <c r="R301" s="50"/>
    </row>
    <row r="302" spans="1:18" x14ac:dyDescent="0.25">
      <c r="A302" s="223"/>
      <c r="B302" s="93"/>
      <c r="C302" s="198"/>
      <c r="D302" s="263"/>
      <c r="E302" s="259"/>
      <c r="F302" s="87"/>
      <c r="G302" s="54"/>
      <c r="H302" s="239"/>
      <c r="I302" s="253"/>
      <c r="J302" s="253"/>
      <c r="K302" s="253"/>
      <c r="L302" s="35"/>
      <c r="M302" s="59"/>
      <c r="N302" s="14"/>
      <c r="O302" s="278"/>
      <c r="P302" s="55"/>
      <c r="Q302" s="49"/>
      <c r="R302" s="50"/>
    </row>
    <row r="303" spans="1:18" x14ac:dyDescent="0.25">
      <c r="A303" s="209">
        <v>400</v>
      </c>
      <c r="B303" s="7" t="s">
        <v>276</v>
      </c>
      <c r="C303" s="198"/>
      <c r="D303" s="258"/>
      <c r="E303" s="259"/>
      <c r="F303" s="87"/>
      <c r="G303" s="54"/>
      <c r="H303" s="239"/>
      <c r="I303" s="253"/>
      <c r="J303" s="253"/>
      <c r="K303" s="253"/>
      <c r="L303" s="35"/>
      <c r="M303" s="59"/>
      <c r="N303" s="14"/>
      <c r="O303" s="278"/>
      <c r="P303" s="55"/>
      <c r="Q303" s="49"/>
      <c r="R303" s="50"/>
    </row>
    <row r="304" spans="1:18" hidden="1" x14ac:dyDescent="0.25">
      <c r="A304" s="215" t="s">
        <v>277</v>
      </c>
      <c r="B304" s="65" t="s">
        <v>278</v>
      </c>
      <c r="C304" s="198"/>
      <c r="D304" s="258"/>
      <c r="E304" s="259"/>
      <c r="F304" s="87"/>
      <c r="G304" s="54"/>
      <c r="H304" s="239"/>
      <c r="I304" s="253"/>
      <c r="J304" s="253"/>
      <c r="K304" s="253"/>
      <c r="L304" s="35"/>
      <c r="M304" s="59"/>
      <c r="N304" s="14"/>
      <c r="O304" s="278"/>
      <c r="P304" s="55"/>
      <c r="Q304" s="49"/>
      <c r="R304" s="50"/>
    </row>
    <row r="305" spans="1:18" hidden="1" x14ac:dyDescent="0.25">
      <c r="A305" s="150" t="s">
        <v>279</v>
      </c>
      <c r="B305" s="60" t="s">
        <v>280</v>
      </c>
      <c r="C305" s="789">
        <v>55.64</v>
      </c>
      <c r="D305" s="258"/>
      <c r="E305" s="259"/>
      <c r="F305" s="87"/>
      <c r="G305" s="54"/>
      <c r="H305" s="239"/>
      <c r="I305" s="253"/>
      <c r="J305" s="253"/>
      <c r="K305" s="253"/>
      <c r="L305" s="35"/>
      <c r="M305" s="59"/>
      <c r="N305" s="14"/>
      <c r="O305" s="278">
        <v>55.64</v>
      </c>
      <c r="P305" s="55">
        <v>400</v>
      </c>
      <c r="Q305" s="49"/>
      <c r="R305" s="50"/>
    </row>
    <row r="306" spans="1:18" hidden="1" x14ac:dyDescent="0.25">
      <c r="A306" s="150" t="s">
        <v>281</v>
      </c>
      <c r="B306" s="60" t="s">
        <v>282</v>
      </c>
      <c r="C306" s="198"/>
      <c r="D306" s="263"/>
      <c r="E306" s="259"/>
      <c r="F306" s="87"/>
      <c r="G306" s="54"/>
      <c r="H306" s="239"/>
      <c r="I306" s="253"/>
      <c r="J306" s="253"/>
      <c r="K306" s="253"/>
      <c r="L306" s="35"/>
      <c r="M306" s="59"/>
      <c r="N306" s="14"/>
      <c r="O306" s="278"/>
      <c r="P306" s="55"/>
      <c r="Q306" s="49" t="s">
        <v>962</v>
      </c>
      <c r="R306" s="50">
        <v>122.32</v>
      </c>
    </row>
    <row r="307" spans="1:18" x14ac:dyDescent="0.25">
      <c r="A307" s="150" t="s">
        <v>283</v>
      </c>
      <c r="B307" s="51" t="s">
        <v>284</v>
      </c>
      <c r="C307" s="789">
        <v>383.44</v>
      </c>
      <c r="D307" s="263">
        <v>0.1</v>
      </c>
      <c r="E307" s="259">
        <v>10</v>
      </c>
      <c r="F307" s="87">
        <v>383.44</v>
      </c>
      <c r="G307" s="54">
        <v>0</v>
      </c>
      <c r="H307" s="32">
        <f t="shared" ref="H307" si="186">((C307-(C307*D307))/E307)/H$8</f>
        <v>2.8757999999999999</v>
      </c>
      <c r="I307" s="33">
        <f t="shared" ref="I307" si="187">+G307*H307</f>
        <v>0</v>
      </c>
      <c r="J307" s="33">
        <f>+I307+'AÑO 2020'!J306</f>
        <v>345.11020000000002</v>
      </c>
      <c r="K307" s="738">
        <f t="shared" ref="K307" si="188">+C307-J307</f>
        <v>38.329799999999977</v>
      </c>
      <c r="L307" s="35">
        <f t="shared" ref="L307" si="189">+J307/C307</f>
        <v>0.90003703317337791</v>
      </c>
      <c r="M307" s="59">
        <v>400</v>
      </c>
      <c r="N307" s="14"/>
      <c r="O307" s="278"/>
      <c r="P307" s="55"/>
      <c r="Q307" s="49"/>
      <c r="R307" s="50"/>
    </row>
    <row r="308" spans="1:18" hidden="1" x14ac:dyDescent="0.25">
      <c r="A308" s="212" t="s">
        <v>285</v>
      </c>
      <c r="B308" s="70" t="s">
        <v>286</v>
      </c>
      <c r="C308" s="198"/>
      <c r="D308" s="258"/>
      <c r="E308" s="259"/>
      <c r="F308" s="87"/>
      <c r="G308" s="54"/>
      <c r="H308" s="239"/>
      <c r="I308" s="253"/>
      <c r="J308" s="253"/>
      <c r="K308" s="253"/>
      <c r="L308" s="35"/>
      <c r="M308" s="59"/>
      <c r="N308" s="14"/>
      <c r="O308" s="278"/>
      <c r="P308" s="55"/>
      <c r="Q308" s="58"/>
      <c r="R308" s="50"/>
    </row>
    <row r="309" spans="1:18" hidden="1" x14ac:dyDescent="0.25">
      <c r="A309" s="150" t="s">
        <v>287</v>
      </c>
      <c r="B309" s="51" t="s">
        <v>288</v>
      </c>
      <c r="C309" s="789">
        <v>66</v>
      </c>
      <c r="D309" s="258"/>
      <c r="E309" s="259"/>
      <c r="F309" s="87"/>
      <c r="G309" s="54"/>
      <c r="H309" s="239"/>
      <c r="I309" s="253"/>
      <c r="J309" s="253"/>
      <c r="K309" s="253"/>
      <c r="L309" s="35"/>
      <c r="M309" s="59"/>
      <c r="N309" s="14"/>
      <c r="O309" s="278">
        <v>66</v>
      </c>
      <c r="P309" s="55">
        <v>400</v>
      </c>
      <c r="Q309" s="49"/>
      <c r="R309" s="50"/>
    </row>
    <row r="310" spans="1:18" hidden="1" x14ac:dyDescent="0.25">
      <c r="A310" s="212" t="s">
        <v>289</v>
      </c>
      <c r="B310" s="70" t="s">
        <v>290</v>
      </c>
      <c r="C310" s="198"/>
      <c r="D310" s="258"/>
      <c r="E310" s="259"/>
      <c r="F310" s="87"/>
      <c r="G310" s="54"/>
      <c r="H310" s="239"/>
      <c r="I310" s="253"/>
      <c r="J310" s="253"/>
      <c r="K310" s="253"/>
      <c r="L310" s="35"/>
      <c r="M310" s="59"/>
      <c r="N310" s="14"/>
      <c r="O310" s="278"/>
      <c r="P310" s="55"/>
      <c r="Q310" s="49"/>
      <c r="R310" s="50"/>
    </row>
    <row r="311" spans="1:18" hidden="1" x14ac:dyDescent="0.25">
      <c r="A311" s="150" t="s">
        <v>291</v>
      </c>
      <c r="B311" s="51" t="s">
        <v>292</v>
      </c>
      <c r="C311" s="789">
        <v>29</v>
      </c>
      <c r="D311" s="258"/>
      <c r="E311" s="259"/>
      <c r="F311" s="87"/>
      <c r="G311" s="54"/>
      <c r="H311" s="239"/>
      <c r="I311" s="253"/>
      <c r="J311" s="253"/>
      <c r="K311" s="253"/>
      <c r="L311" s="35"/>
      <c r="M311" s="59"/>
      <c r="N311" s="14"/>
      <c r="O311" s="278">
        <v>29</v>
      </c>
      <c r="P311" s="55">
        <v>400</v>
      </c>
      <c r="Q311" s="49"/>
      <c r="R311" s="50"/>
    </row>
    <row r="312" spans="1:18" hidden="1" x14ac:dyDescent="0.25">
      <c r="A312" s="150" t="s">
        <v>293</v>
      </c>
      <c r="B312" s="51" t="s">
        <v>292</v>
      </c>
      <c r="C312" s="734">
        <v>29</v>
      </c>
      <c r="D312" s="258"/>
      <c r="E312" s="259"/>
      <c r="F312" s="53"/>
      <c r="G312" s="54"/>
      <c r="H312" s="239"/>
      <c r="I312" s="253"/>
      <c r="J312" s="253"/>
      <c r="K312" s="253"/>
      <c r="L312" s="35"/>
      <c r="M312" s="59"/>
      <c r="N312" s="14"/>
      <c r="O312" s="264">
        <v>29</v>
      </c>
      <c r="P312" s="55">
        <v>400</v>
      </c>
      <c r="Q312" s="49"/>
      <c r="R312" s="50"/>
    </row>
    <row r="313" spans="1:18" hidden="1" x14ac:dyDescent="0.25">
      <c r="A313" s="212" t="s">
        <v>294</v>
      </c>
      <c r="B313" s="70" t="s">
        <v>295</v>
      </c>
      <c r="C313" s="193"/>
      <c r="D313" s="258"/>
      <c r="E313" s="259"/>
      <c r="F313" s="53"/>
      <c r="G313" s="54"/>
      <c r="H313" s="239"/>
      <c r="I313" s="253"/>
      <c r="J313" s="253"/>
      <c r="K313" s="253"/>
      <c r="L313" s="35"/>
      <c r="M313" s="59"/>
      <c r="N313" s="14"/>
      <c r="O313" s="264"/>
      <c r="P313" s="55"/>
      <c r="Q313" s="49"/>
      <c r="R313" s="50"/>
    </row>
    <row r="314" spans="1:18" hidden="1" x14ac:dyDescent="0.25">
      <c r="A314" s="150" t="s">
        <v>296</v>
      </c>
      <c r="B314" s="51" t="s">
        <v>292</v>
      </c>
      <c r="C314" s="734">
        <v>75</v>
      </c>
      <c r="D314" s="258"/>
      <c r="E314" s="259"/>
      <c r="F314" s="53"/>
      <c r="G314" s="54"/>
      <c r="H314" s="239"/>
      <c r="I314" s="253"/>
      <c r="J314" s="253"/>
      <c r="K314" s="253"/>
      <c r="L314" s="35"/>
      <c r="M314" s="59"/>
      <c r="N314" s="14"/>
      <c r="O314" s="264">
        <v>75</v>
      </c>
      <c r="P314" s="55">
        <v>400</v>
      </c>
      <c r="Q314" s="49"/>
      <c r="R314" s="50"/>
    </row>
    <row r="315" spans="1:18" hidden="1" x14ac:dyDescent="0.25">
      <c r="A315" s="215" t="s">
        <v>297</v>
      </c>
      <c r="B315" s="65" t="s">
        <v>298</v>
      </c>
      <c r="C315" s="193"/>
      <c r="D315" s="258"/>
      <c r="E315" s="259"/>
      <c r="F315" s="53"/>
      <c r="G315" s="54"/>
      <c r="H315" s="239"/>
      <c r="I315" s="253"/>
      <c r="J315" s="253"/>
      <c r="K315" s="253"/>
      <c r="L315" s="35"/>
      <c r="M315" s="59"/>
      <c r="N315" s="14"/>
      <c r="O315" s="264"/>
      <c r="P315" s="55"/>
      <c r="Q315" s="58"/>
      <c r="R315" s="50"/>
    </row>
    <row r="316" spans="1:18" x14ac:dyDescent="0.25">
      <c r="A316" s="150" t="s">
        <v>299</v>
      </c>
      <c r="B316" s="60" t="s">
        <v>300</v>
      </c>
      <c r="C316" s="789">
        <v>3570</v>
      </c>
      <c r="D316" s="263">
        <v>0.1</v>
      </c>
      <c r="E316" s="259">
        <v>10</v>
      </c>
      <c r="F316" s="87">
        <v>3570</v>
      </c>
      <c r="G316" s="54">
        <v>0</v>
      </c>
      <c r="H316" s="32">
        <f t="shared" ref="H316" si="190">((C316-(C316*D316))/E316)/H$8</f>
        <v>26.775000000000002</v>
      </c>
      <c r="I316" s="33">
        <f t="shared" ref="I316" si="191">+G316*H316</f>
        <v>0</v>
      </c>
      <c r="J316" s="33">
        <f>+I316+'AÑO 2020'!J315</f>
        <v>3212.9950000000003</v>
      </c>
      <c r="K316" s="738">
        <f t="shared" ref="K316" si="192">+C316-J316</f>
        <v>357.00499999999965</v>
      </c>
      <c r="L316" s="35">
        <f t="shared" ref="L316" si="193">+J316/C316</f>
        <v>0.899998599439776</v>
      </c>
      <c r="M316" s="59">
        <v>400</v>
      </c>
      <c r="N316" s="14"/>
      <c r="O316" s="278"/>
      <c r="P316" s="55"/>
      <c r="Q316" s="49"/>
      <c r="R316" s="50"/>
    </row>
    <row r="317" spans="1:18" hidden="1" x14ac:dyDescent="0.25">
      <c r="A317" s="205" t="s">
        <v>301</v>
      </c>
      <c r="B317" s="41" t="s">
        <v>302</v>
      </c>
      <c r="C317" s="193"/>
      <c r="D317" s="263"/>
      <c r="E317" s="259"/>
      <c r="F317" s="53"/>
      <c r="G317" s="54"/>
      <c r="H317" s="239"/>
      <c r="I317" s="253"/>
      <c r="J317" s="253"/>
      <c r="K317" s="253"/>
      <c r="L317" s="35"/>
      <c r="M317" s="59"/>
      <c r="N317" s="14"/>
      <c r="O317" s="264"/>
      <c r="P317" s="55"/>
      <c r="Q317" s="49"/>
      <c r="R317" s="50"/>
    </row>
    <row r="318" spans="1:18" hidden="1" x14ac:dyDescent="0.25">
      <c r="A318" s="150" t="s">
        <v>303</v>
      </c>
      <c r="B318" s="51" t="s">
        <v>304</v>
      </c>
      <c r="C318" s="193"/>
      <c r="D318" s="258"/>
      <c r="E318" s="259"/>
      <c r="F318" s="53"/>
      <c r="G318" s="54"/>
      <c r="H318" s="239"/>
      <c r="I318" s="253"/>
      <c r="J318" s="253"/>
      <c r="K318" s="253"/>
      <c r="L318" s="35"/>
      <c r="M318" s="59"/>
      <c r="N318" s="14"/>
      <c r="O318" s="264"/>
      <c r="P318" s="55"/>
      <c r="Q318" s="49"/>
      <c r="R318" s="50"/>
    </row>
    <row r="319" spans="1:18" hidden="1" x14ac:dyDescent="0.25">
      <c r="A319" s="150" t="s">
        <v>305</v>
      </c>
      <c r="B319" s="51" t="s">
        <v>304</v>
      </c>
      <c r="C319" s="193"/>
      <c r="D319" s="258"/>
      <c r="E319" s="259"/>
      <c r="F319" s="53"/>
      <c r="G319" s="54"/>
      <c r="H319" s="239"/>
      <c r="I319" s="253"/>
      <c r="J319" s="253"/>
      <c r="K319" s="253"/>
      <c r="L319" s="35"/>
      <c r="M319" s="59"/>
      <c r="N319" s="14"/>
      <c r="O319" s="264"/>
      <c r="P319" s="55"/>
      <c r="Q319" s="49"/>
      <c r="R319" s="50"/>
    </row>
    <row r="320" spans="1:18" hidden="1" x14ac:dyDescent="0.25">
      <c r="A320" s="150" t="s">
        <v>306</v>
      </c>
      <c r="B320" s="51" t="s">
        <v>304</v>
      </c>
      <c r="C320" s="193"/>
      <c r="D320" s="258"/>
      <c r="E320" s="259"/>
      <c r="F320" s="53"/>
      <c r="G320" s="54"/>
      <c r="H320" s="239"/>
      <c r="I320" s="253"/>
      <c r="J320" s="253"/>
      <c r="K320" s="253"/>
      <c r="L320" s="35"/>
      <c r="M320" s="59"/>
      <c r="N320" s="14"/>
      <c r="O320" s="264"/>
      <c r="P320" s="55"/>
      <c r="Q320" s="49"/>
      <c r="R320" s="50"/>
    </row>
    <row r="321" spans="1:18" hidden="1" x14ac:dyDescent="0.25">
      <c r="A321" s="150" t="s">
        <v>307</v>
      </c>
      <c r="B321" s="51" t="s">
        <v>304</v>
      </c>
      <c r="C321" s="193"/>
      <c r="D321" s="258"/>
      <c r="E321" s="259"/>
      <c r="F321" s="53"/>
      <c r="G321" s="54"/>
      <c r="H321" s="239"/>
      <c r="I321" s="253"/>
      <c r="J321" s="253"/>
      <c r="K321" s="253"/>
      <c r="L321" s="35"/>
      <c r="M321" s="59"/>
      <c r="N321" s="14"/>
      <c r="O321" s="264"/>
      <c r="P321" s="55"/>
      <c r="Q321" s="49"/>
      <c r="R321" s="50"/>
    </row>
    <row r="322" spans="1:18" hidden="1" x14ac:dyDescent="0.25">
      <c r="A322" s="150" t="s">
        <v>308</v>
      </c>
      <c r="B322" s="51" t="s">
        <v>304</v>
      </c>
      <c r="C322" s="193"/>
      <c r="D322" s="258"/>
      <c r="E322" s="259"/>
      <c r="F322" s="53"/>
      <c r="G322" s="54"/>
      <c r="H322" s="239"/>
      <c r="I322" s="253"/>
      <c r="J322" s="253"/>
      <c r="K322" s="253"/>
      <c r="L322" s="35"/>
      <c r="M322" s="59"/>
      <c r="N322" s="14"/>
      <c r="O322" s="264"/>
      <c r="P322" s="55"/>
      <c r="Q322" s="58"/>
      <c r="R322" s="50"/>
    </row>
    <row r="323" spans="1:18" hidden="1" x14ac:dyDescent="0.25">
      <c r="A323" s="150" t="s">
        <v>309</v>
      </c>
      <c r="B323" s="51" t="s">
        <v>304</v>
      </c>
      <c r="C323" s="193"/>
      <c r="D323" s="258"/>
      <c r="E323" s="259"/>
      <c r="F323" s="53"/>
      <c r="G323" s="54"/>
      <c r="H323" s="239"/>
      <c r="I323" s="253"/>
      <c r="J323" s="253"/>
      <c r="K323" s="253"/>
      <c r="L323" s="35"/>
      <c r="M323" s="59"/>
      <c r="N323" s="14"/>
      <c r="O323" s="264"/>
      <c r="P323" s="55"/>
      <c r="Q323" s="49"/>
      <c r="R323" s="50"/>
    </row>
    <row r="324" spans="1:18" hidden="1" x14ac:dyDescent="0.25">
      <c r="A324" s="215" t="s">
        <v>310</v>
      </c>
      <c r="B324" s="65" t="s">
        <v>311</v>
      </c>
      <c r="C324" s="193"/>
      <c r="D324" s="258"/>
      <c r="E324" s="259"/>
      <c r="F324" s="53"/>
      <c r="G324" s="54"/>
      <c r="H324" s="239"/>
      <c r="I324" s="253"/>
      <c r="J324" s="253"/>
      <c r="K324" s="253"/>
      <c r="L324" s="35"/>
      <c r="M324" s="59"/>
      <c r="N324" s="14"/>
      <c r="O324" s="264"/>
      <c r="P324" s="55"/>
      <c r="Q324" s="49"/>
      <c r="R324" s="50"/>
    </row>
    <row r="325" spans="1:18" x14ac:dyDescent="0.25">
      <c r="A325" s="150" t="s">
        <v>312</v>
      </c>
      <c r="B325" s="51" t="s">
        <v>313</v>
      </c>
      <c r="C325" s="734">
        <v>130.94999999999999</v>
      </c>
      <c r="D325" s="263">
        <v>0.1</v>
      </c>
      <c r="E325" s="259">
        <v>10</v>
      </c>
      <c r="F325" s="53">
        <v>130.94999999999999</v>
      </c>
      <c r="G325" s="54">
        <v>0</v>
      </c>
      <c r="H325" s="32">
        <f t="shared" ref="H325" si="194">((C325-(C325*D325))/E325)/H$8</f>
        <v>0.98212499999999991</v>
      </c>
      <c r="I325" s="33">
        <f t="shared" ref="I325" si="195">+G325*H325</f>
        <v>0</v>
      </c>
      <c r="J325" s="33">
        <f>+I325+'AÑO 2020'!J324</f>
        <v>117.85312499999999</v>
      </c>
      <c r="K325" s="738">
        <f t="shared" ref="K325" si="196">+C325-J325</f>
        <v>13.096874999999997</v>
      </c>
      <c r="L325" s="35">
        <f t="shared" ref="L325" si="197">+J325/C325</f>
        <v>0.89998568155784653</v>
      </c>
      <c r="M325" s="59">
        <v>400</v>
      </c>
      <c r="N325" s="14"/>
      <c r="O325" s="264"/>
      <c r="P325" s="55"/>
      <c r="Q325" s="49"/>
      <c r="R325" s="50"/>
    </row>
    <row r="326" spans="1:18" hidden="1" x14ac:dyDescent="0.25">
      <c r="A326" s="215" t="s">
        <v>314</v>
      </c>
      <c r="B326" s="65" t="s">
        <v>315</v>
      </c>
      <c r="C326" s="193"/>
      <c r="D326" s="258"/>
      <c r="E326" s="259"/>
      <c r="F326" s="53"/>
      <c r="G326" s="54"/>
      <c r="H326" s="239"/>
      <c r="I326" s="253"/>
      <c r="J326" s="253"/>
      <c r="K326" s="253"/>
      <c r="L326" s="35"/>
      <c r="M326" s="59"/>
      <c r="N326" s="14"/>
      <c r="O326" s="264"/>
      <c r="P326" s="55"/>
      <c r="Q326" s="49"/>
      <c r="R326" s="50"/>
    </row>
    <row r="327" spans="1:18" hidden="1" x14ac:dyDescent="0.25">
      <c r="A327" s="150" t="s">
        <v>316</v>
      </c>
      <c r="B327" s="60" t="s">
        <v>317</v>
      </c>
      <c r="C327" s="193"/>
      <c r="D327" s="258"/>
      <c r="E327" s="259"/>
      <c r="F327" s="53"/>
      <c r="G327" s="54"/>
      <c r="H327" s="239"/>
      <c r="I327" s="253"/>
      <c r="J327" s="253"/>
      <c r="K327" s="253"/>
      <c r="L327" s="35"/>
      <c r="M327" s="59"/>
      <c r="N327" s="14"/>
      <c r="O327" s="264"/>
      <c r="P327" s="55"/>
      <c r="Q327" s="49"/>
      <c r="R327" s="50"/>
    </row>
    <row r="328" spans="1:18" x14ac:dyDescent="0.25">
      <c r="A328" s="150" t="s">
        <v>318</v>
      </c>
      <c r="B328" s="51" t="s">
        <v>319</v>
      </c>
      <c r="C328" s="734">
        <v>339.26</v>
      </c>
      <c r="D328" s="263">
        <v>0.1</v>
      </c>
      <c r="E328" s="259">
        <v>10</v>
      </c>
      <c r="F328" s="53">
        <v>339.26</v>
      </c>
      <c r="G328" s="54">
        <v>0</v>
      </c>
      <c r="H328" s="32">
        <f t="shared" ref="H328" si="198">((C328-(C328*D328))/E328)/H$8</f>
        <v>2.5444499999999999</v>
      </c>
      <c r="I328" s="33">
        <f t="shared" ref="I328" si="199">+G328*H328</f>
        <v>0</v>
      </c>
      <c r="J328" s="33">
        <f>+I328+'AÑO 2020'!J327</f>
        <v>305.31259999999997</v>
      </c>
      <c r="K328" s="738">
        <f t="shared" ref="K328" si="200">+C328-J328</f>
        <v>33.947400000000016</v>
      </c>
      <c r="L328" s="35">
        <f t="shared" ref="L328" si="201">+J328/C328</f>
        <v>0.89993692153510574</v>
      </c>
      <c r="M328" s="59">
        <v>400</v>
      </c>
      <c r="N328" s="14"/>
      <c r="O328" s="264"/>
      <c r="P328" s="55"/>
      <c r="Q328" s="49"/>
      <c r="R328" s="50"/>
    </row>
    <row r="329" spans="1:18" hidden="1" x14ac:dyDescent="0.25">
      <c r="A329" s="205" t="s">
        <v>320</v>
      </c>
      <c r="B329" s="41" t="s">
        <v>321</v>
      </c>
      <c r="C329" s="193"/>
      <c r="D329" s="258"/>
      <c r="E329" s="259"/>
      <c r="F329" s="53"/>
      <c r="G329" s="54"/>
      <c r="H329" s="239"/>
      <c r="I329" s="253"/>
      <c r="J329" s="253"/>
      <c r="K329" s="253"/>
      <c r="L329" s="35"/>
      <c r="M329" s="59"/>
      <c r="N329" s="14"/>
      <c r="O329" s="264"/>
      <c r="P329" s="55"/>
      <c r="Q329" s="58"/>
      <c r="R329" s="50"/>
    </row>
    <row r="330" spans="1:18" x14ac:dyDescent="0.25">
      <c r="A330" s="150" t="s">
        <v>322</v>
      </c>
      <c r="B330" s="60" t="s">
        <v>323</v>
      </c>
      <c r="C330" s="734">
        <v>210</v>
      </c>
      <c r="D330" s="263">
        <v>0.1</v>
      </c>
      <c r="E330" s="259">
        <v>10</v>
      </c>
      <c r="F330" s="53">
        <v>210</v>
      </c>
      <c r="G330" s="54">
        <v>0</v>
      </c>
      <c r="H330" s="32">
        <f t="shared" ref="H330:H332" si="202">((C330-(C330*D330))/E330)/H$8</f>
        <v>1.575</v>
      </c>
      <c r="I330" s="33">
        <f t="shared" ref="I330:I332" si="203">+G330*H330</f>
        <v>0</v>
      </c>
      <c r="J330" s="33">
        <f>+I330+'AÑO 2020'!J329</f>
        <v>189.00000000000003</v>
      </c>
      <c r="K330" s="738">
        <f t="shared" ref="K330:K332" si="204">+C330-J330</f>
        <v>20.999999999999972</v>
      </c>
      <c r="L330" s="35">
        <f t="shared" ref="L330:L332" si="205">+J330/C330</f>
        <v>0.90000000000000013</v>
      </c>
      <c r="M330" s="59">
        <v>400</v>
      </c>
      <c r="N330" s="14"/>
      <c r="O330" s="264"/>
      <c r="P330" s="55"/>
      <c r="Q330" s="49"/>
      <c r="R330" s="50"/>
    </row>
    <row r="331" spans="1:18" x14ac:dyDescent="0.25">
      <c r="A331" s="150" t="s">
        <v>324</v>
      </c>
      <c r="B331" s="60" t="s">
        <v>325</v>
      </c>
      <c r="C331" s="734">
        <v>448</v>
      </c>
      <c r="D331" s="263">
        <v>0.1</v>
      </c>
      <c r="E331" s="259">
        <v>10</v>
      </c>
      <c r="F331" s="53">
        <v>448</v>
      </c>
      <c r="G331" s="54">
        <v>0</v>
      </c>
      <c r="H331" s="32">
        <f t="shared" si="202"/>
        <v>3.36</v>
      </c>
      <c r="I331" s="33">
        <f t="shared" si="203"/>
        <v>0</v>
      </c>
      <c r="J331" s="33">
        <f>+I331+'AÑO 2020'!J330</f>
        <v>403.2</v>
      </c>
      <c r="K331" s="738">
        <f t="shared" si="204"/>
        <v>44.800000000000011</v>
      </c>
      <c r="L331" s="35">
        <f t="shared" si="205"/>
        <v>0.9</v>
      </c>
      <c r="M331" s="59">
        <v>400</v>
      </c>
      <c r="N331" s="14"/>
      <c r="O331" s="264"/>
      <c r="P331" s="55"/>
      <c r="Q331" s="49"/>
      <c r="R331" s="50"/>
    </row>
    <row r="332" spans="1:18" x14ac:dyDescent="0.25">
      <c r="A332" s="150" t="s">
        <v>326</v>
      </c>
      <c r="B332" s="60" t="s">
        <v>327</v>
      </c>
      <c r="C332" s="734">
        <v>141</v>
      </c>
      <c r="D332" s="263">
        <v>0.1</v>
      </c>
      <c r="E332" s="259">
        <v>10</v>
      </c>
      <c r="F332" s="53">
        <v>141</v>
      </c>
      <c r="G332" s="54">
        <v>0</v>
      </c>
      <c r="H332" s="32">
        <f t="shared" si="202"/>
        <v>1.0575000000000001</v>
      </c>
      <c r="I332" s="33">
        <f t="shared" si="203"/>
        <v>0</v>
      </c>
      <c r="J332" s="33">
        <f>+I332+'AÑO 2020'!J331</f>
        <v>126.9025</v>
      </c>
      <c r="K332" s="738">
        <f t="shared" si="204"/>
        <v>14.097499999999997</v>
      </c>
      <c r="L332" s="35">
        <f t="shared" si="205"/>
        <v>0.90001773049645395</v>
      </c>
      <c r="M332" s="59">
        <v>400</v>
      </c>
      <c r="N332" s="14"/>
      <c r="O332" s="264"/>
      <c r="P332" s="55"/>
      <c r="Q332" s="49"/>
      <c r="R332" s="50"/>
    </row>
    <row r="333" spans="1:18" hidden="1" x14ac:dyDescent="0.25">
      <c r="A333" s="150" t="s">
        <v>328</v>
      </c>
      <c r="B333" s="60" t="s">
        <v>329</v>
      </c>
      <c r="C333" s="734">
        <v>15.95</v>
      </c>
      <c r="D333" s="258"/>
      <c r="E333" s="259"/>
      <c r="F333" s="53"/>
      <c r="G333" s="54"/>
      <c r="H333" s="239"/>
      <c r="I333" s="253"/>
      <c r="J333" s="253"/>
      <c r="K333" s="253"/>
      <c r="L333" s="35"/>
      <c r="M333" s="59"/>
      <c r="N333" s="14"/>
      <c r="O333" s="264">
        <v>15.95</v>
      </c>
      <c r="P333" s="55">
        <v>400</v>
      </c>
      <c r="Q333" s="49"/>
      <c r="R333" s="50"/>
    </row>
    <row r="334" spans="1:18" hidden="1" x14ac:dyDescent="0.25">
      <c r="A334" s="150" t="s">
        <v>330</v>
      </c>
      <c r="B334" s="60" t="s">
        <v>331</v>
      </c>
      <c r="C334" s="734">
        <v>54</v>
      </c>
      <c r="D334" s="258"/>
      <c r="E334" s="259"/>
      <c r="F334" s="53"/>
      <c r="G334" s="54"/>
      <c r="H334" s="239"/>
      <c r="I334" s="253"/>
      <c r="J334" s="253"/>
      <c r="K334" s="253"/>
      <c r="L334" s="35"/>
      <c r="M334" s="59"/>
      <c r="N334" s="14"/>
      <c r="O334" s="264">
        <v>54</v>
      </c>
      <c r="P334" s="55">
        <v>400</v>
      </c>
      <c r="Q334" s="49"/>
      <c r="R334" s="50"/>
    </row>
    <row r="335" spans="1:18" hidden="1" x14ac:dyDescent="0.25">
      <c r="A335" s="215" t="s">
        <v>332</v>
      </c>
      <c r="B335" s="65" t="s">
        <v>333</v>
      </c>
      <c r="C335" s="193"/>
      <c r="D335" s="258"/>
      <c r="E335" s="259"/>
      <c r="F335" s="53"/>
      <c r="G335" s="54"/>
      <c r="H335" s="239"/>
      <c r="I335" s="253"/>
      <c r="J335" s="253"/>
      <c r="K335" s="253"/>
      <c r="L335" s="35"/>
      <c r="M335" s="59"/>
      <c r="N335" s="14"/>
      <c r="O335" s="264"/>
      <c r="P335" s="55"/>
      <c r="Q335" s="49"/>
      <c r="R335" s="50"/>
    </row>
    <row r="336" spans="1:18" hidden="1" x14ac:dyDescent="0.25">
      <c r="A336" s="150" t="s">
        <v>334</v>
      </c>
      <c r="B336" s="51" t="s">
        <v>335</v>
      </c>
      <c r="C336" s="193"/>
      <c r="D336" s="258"/>
      <c r="E336" s="259"/>
      <c r="F336" s="53"/>
      <c r="G336" s="54"/>
      <c r="H336" s="239"/>
      <c r="I336" s="253"/>
      <c r="J336" s="253"/>
      <c r="K336" s="253"/>
      <c r="L336" s="35"/>
      <c r="M336" s="59"/>
      <c r="N336" s="14"/>
      <c r="O336" s="264"/>
      <c r="P336" s="55"/>
      <c r="Q336" s="58"/>
      <c r="R336" s="50"/>
    </row>
    <row r="337" spans="1:18" s="743" customFormat="1" hidden="1" x14ac:dyDescent="0.25">
      <c r="A337" s="150" t="s">
        <v>336</v>
      </c>
      <c r="B337" s="51" t="s">
        <v>335</v>
      </c>
      <c r="C337" s="193">
        <v>6</v>
      </c>
      <c r="D337" s="258"/>
      <c r="E337" s="259"/>
      <c r="F337" s="53"/>
      <c r="G337" s="54"/>
      <c r="H337" s="239"/>
      <c r="I337" s="253"/>
      <c r="J337" s="253"/>
      <c r="K337" s="253"/>
      <c r="L337" s="35"/>
      <c r="M337" s="59"/>
      <c r="N337" s="14"/>
      <c r="O337" s="264">
        <v>6</v>
      </c>
      <c r="P337" s="55">
        <v>400</v>
      </c>
      <c r="Q337" s="49"/>
      <c r="R337" s="50"/>
    </row>
    <row r="338" spans="1:18" s="743" customFormat="1" hidden="1" x14ac:dyDescent="0.25">
      <c r="A338" s="150" t="s">
        <v>337</v>
      </c>
      <c r="B338" s="51" t="s">
        <v>335</v>
      </c>
      <c r="C338" s="193">
        <v>6</v>
      </c>
      <c r="D338" s="258"/>
      <c r="E338" s="259"/>
      <c r="F338" s="53"/>
      <c r="G338" s="54"/>
      <c r="H338" s="239"/>
      <c r="I338" s="253"/>
      <c r="J338" s="253"/>
      <c r="K338" s="253"/>
      <c r="L338" s="35"/>
      <c r="M338" s="59"/>
      <c r="N338" s="14"/>
      <c r="O338" s="264">
        <v>6</v>
      </c>
      <c r="P338" s="55">
        <v>400</v>
      </c>
      <c r="Q338" s="49"/>
      <c r="R338" s="50"/>
    </row>
    <row r="339" spans="1:18" s="743" customFormat="1" hidden="1" x14ac:dyDescent="0.25">
      <c r="A339" s="150" t="s">
        <v>338</v>
      </c>
      <c r="B339" s="51" t="s">
        <v>335</v>
      </c>
      <c r="C339" s="193">
        <v>6</v>
      </c>
      <c r="D339" s="258"/>
      <c r="E339" s="259"/>
      <c r="F339" s="53"/>
      <c r="G339" s="54"/>
      <c r="H339" s="239"/>
      <c r="I339" s="253"/>
      <c r="J339" s="253"/>
      <c r="K339" s="253"/>
      <c r="L339" s="35"/>
      <c r="M339" s="59"/>
      <c r="N339" s="14"/>
      <c r="O339" s="264">
        <v>6</v>
      </c>
      <c r="P339" s="55">
        <v>400</v>
      </c>
      <c r="Q339" s="49"/>
      <c r="R339" s="50" t="s">
        <v>1429</v>
      </c>
    </row>
    <row r="340" spans="1:18" s="743" customFormat="1" hidden="1" x14ac:dyDescent="0.25">
      <c r="A340" s="150" t="s">
        <v>339</v>
      </c>
      <c r="B340" s="51" t="s">
        <v>335</v>
      </c>
      <c r="C340" s="193">
        <v>6</v>
      </c>
      <c r="D340" s="258"/>
      <c r="E340" s="259"/>
      <c r="F340" s="53"/>
      <c r="G340" s="54"/>
      <c r="H340" s="239"/>
      <c r="I340" s="253"/>
      <c r="J340" s="253"/>
      <c r="K340" s="253"/>
      <c r="L340" s="35"/>
      <c r="M340" s="59"/>
      <c r="N340" s="14"/>
      <c r="O340" s="264">
        <v>6</v>
      </c>
      <c r="P340" s="55">
        <v>400</v>
      </c>
      <c r="Q340" s="49"/>
      <c r="R340" s="50"/>
    </row>
    <row r="341" spans="1:18" s="743" customFormat="1" hidden="1" x14ac:dyDescent="0.25">
      <c r="A341" s="150" t="s">
        <v>340</v>
      </c>
      <c r="B341" s="51" t="s">
        <v>335</v>
      </c>
      <c r="C341" s="193">
        <v>6</v>
      </c>
      <c r="D341" s="258"/>
      <c r="E341" s="259"/>
      <c r="F341" s="53"/>
      <c r="G341" s="54"/>
      <c r="H341" s="239"/>
      <c r="I341" s="253"/>
      <c r="J341" s="253"/>
      <c r="K341" s="253"/>
      <c r="L341" s="35"/>
      <c r="M341" s="59"/>
      <c r="N341" s="14"/>
      <c r="O341" s="264">
        <v>6</v>
      </c>
      <c r="P341" s="55">
        <v>400</v>
      </c>
      <c r="Q341" s="49"/>
      <c r="R341" s="50"/>
    </row>
    <row r="342" spans="1:18" s="743" customFormat="1" hidden="1" x14ac:dyDescent="0.25">
      <c r="A342" s="150" t="s">
        <v>341</v>
      </c>
      <c r="B342" s="51" t="s">
        <v>335</v>
      </c>
      <c r="C342" s="193">
        <v>6</v>
      </c>
      <c r="D342" s="258"/>
      <c r="E342" s="259"/>
      <c r="F342" s="53"/>
      <c r="G342" s="54"/>
      <c r="H342" s="239"/>
      <c r="I342" s="253"/>
      <c r="J342" s="253"/>
      <c r="K342" s="253"/>
      <c r="L342" s="35"/>
      <c r="M342" s="59"/>
      <c r="N342" s="14"/>
      <c r="O342" s="264">
        <v>6</v>
      </c>
      <c r="P342" s="55">
        <v>400</v>
      </c>
      <c r="Q342" s="49"/>
      <c r="R342" s="50"/>
    </row>
    <row r="343" spans="1:18" s="743" customFormat="1" hidden="1" x14ac:dyDescent="0.25">
      <c r="A343" s="150" t="s">
        <v>342</v>
      </c>
      <c r="B343" s="60" t="s">
        <v>343</v>
      </c>
      <c r="C343" s="193">
        <v>6</v>
      </c>
      <c r="D343" s="258"/>
      <c r="E343" s="259"/>
      <c r="F343" s="53"/>
      <c r="G343" s="54"/>
      <c r="H343" s="239"/>
      <c r="I343" s="253"/>
      <c r="J343" s="253"/>
      <c r="K343" s="253"/>
      <c r="L343" s="35"/>
      <c r="M343" s="59"/>
      <c r="N343" s="14"/>
      <c r="O343" s="264">
        <v>6</v>
      </c>
      <c r="P343" s="55">
        <v>400</v>
      </c>
      <c r="Q343" s="58"/>
      <c r="R343" s="50"/>
    </row>
    <row r="344" spans="1:18" s="743" customFormat="1" hidden="1" x14ac:dyDescent="0.25">
      <c r="A344" s="150" t="s">
        <v>344</v>
      </c>
      <c r="B344" s="51" t="s">
        <v>335</v>
      </c>
      <c r="C344" s="193">
        <v>7.75</v>
      </c>
      <c r="D344" s="258"/>
      <c r="E344" s="259"/>
      <c r="F344" s="53"/>
      <c r="G344" s="54"/>
      <c r="H344" s="239"/>
      <c r="I344" s="253"/>
      <c r="J344" s="253"/>
      <c r="K344" s="253"/>
      <c r="L344" s="35"/>
      <c r="M344" s="59"/>
      <c r="N344" s="14"/>
      <c r="O344" s="264">
        <v>7.75</v>
      </c>
      <c r="P344" s="55">
        <v>400</v>
      </c>
      <c r="Q344" s="49"/>
      <c r="R344" s="50"/>
    </row>
    <row r="345" spans="1:18" s="743" customFormat="1" hidden="1" x14ac:dyDescent="0.25">
      <c r="A345" s="150" t="s">
        <v>345</v>
      </c>
      <c r="B345" s="51" t="s">
        <v>335</v>
      </c>
      <c r="C345" s="193">
        <v>7.75</v>
      </c>
      <c r="D345" s="258"/>
      <c r="E345" s="259"/>
      <c r="F345" s="53"/>
      <c r="G345" s="54"/>
      <c r="H345" s="239"/>
      <c r="I345" s="253"/>
      <c r="J345" s="253"/>
      <c r="K345" s="253"/>
      <c r="L345" s="35"/>
      <c r="M345" s="59"/>
      <c r="N345" s="14"/>
      <c r="O345" s="264">
        <v>7.75</v>
      </c>
      <c r="P345" s="55">
        <v>400</v>
      </c>
      <c r="Q345" s="49"/>
      <c r="R345" s="50"/>
    </row>
    <row r="346" spans="1:18" s="743" customFormat="1" hidden="1" x14ac:dyDescent="0.25">
      <c r="A346" s="150" t="s">
        <v>346</v>
      </c>
      <c r="B346" s="51" t="s">
        <v>335</v>
      </c>
      <c r="C346" s="193">
        <v>7.75</v>
      </c>
      <c r="D346" s="258"/>
      <c r="E346" s="259"/>
      <c r="F346" s="53"/>
      <c r="G346" s="54"/>
      <c r="H346" s="239"/>
      <c r="I346" s="253"/>
      <c r="J346" s="253"/>
      <c r="K346" s="253"/>
      <c r="L346" s="35"/>
      <c r="M346" s="59"/>
      <c r="N346" s="14"/>
      <c r="O346" s="264">
        <v>7.75</v>
      </c>
      <c r="P346" s="55">
        <v>400</v>
      </c>
      <c r="Q346" s="49"/>
      <c r="R346" s="50"/>
    </row>
    <row r="347" spans="1:18" s="743" customFormat="1" hidden="1" x14ac:dyDescent="0.25">
      <c r="A347" s="150" t="s">
        <v>347</v>
      </c>
      <c r="B347" s="51" t="s">
        <v>335</v>
      </c>
      <c r="C347" s="193">
        <v>7.75</v>
      </c>
      <c r="D347" s="258"/>
      <c r="E347" s="259"/>
      <c r="F347" s="53"/>
      <c r="G347" s="54"/>
      <c r="H347" s="239"/>
      <c r="I347" s="253"/>
      <c r="J347" s="253"/>
      <c r="K347" s="253"/>
      <c r="L347" s="35"/>
      <c r="M347" s="59"/>
      <c r="N347" s="14"/>
      <c r="O347" s="264">
        <v>7.75</v>
      </c>
      <c r="P347" s="55">
        <v>400</v>
      </c>
      <c r="Q347" s="49"/>
      <c r="R347" s="50"/>
    </row>
    <row r="348" spans="1:18" s="743" customFormat="1" hidden="1" x14ac:dyDescent="0.25">
      <c r="A348" s="150" t="s">
        <v>348</v>
      </c>
      <c r="B348" s="51" t="s">
        <v>335</v>
      </c>
      <c r="C348" s="193">
        <v>7.75</v>
      </c>
      <c r="D348" s="258"/>
      <c r="E348" s="259"/>
      <c r="F348" s="53"/>
      <c r="G348" s="54"/>
      <c r="H348" s="239"/>
      <c r="I348" s="253"/>
      <c r="J348" s="253"/>
      <c r="K348" s="253"/>
      <c r="L348" s="35"/>
      <c r="M348" s="59"/>
      <c r="N348" s="14"/>
      <c r="O348" s="264">
        <v>7.75</v>
      </c>
      <c r="P348" s="55">
        <v>400</v>
      </c>
      <c r="Q348" s="49"/>
      <c r="R348" s="50"/>
    </row>
    <row r="349" spans="1:18" s="743" customFormat="1" hidden="1" x14ac:dyDescent="0.25">
      <c r="A349" s="150" t="s">
        <v>349</v>
      </c>
      <c r="B349" s="51" t="s">
        <v>335</v>
      </c>
      <c r="C349" s="193">
        <v>7.75</v>
      </c>
      <c r="D349" s="258"/>
      <c r="E349" s="259"/>
      <c r="F349" s="53"/>
      <c r="G349" s="54"/>
      <c r="H349" s="239"/>
      <c r="I349" s="253"/>
      <c r="J349" s="253"/>
      <c r="K349" s="253"/>
      <c r="L349" s="35"/>
      <c r="M349" s="59"/>
      <c r="N349" s="14"/>
      <c r="O349" s="264">
        <v>7.75</v>
      </c>
      <c r="P349" s="55">
        <v>400</v>
      </c>
      <c r="Q349" s="49"/>
      <c r="R349" s="50"/>
    </row>
    <row r="350" spans="1:18" hidden="1" x14ac:dyDescent="0.25">
      <c r="A350" s="150" t="s">
        <v>350</v>
      </c>
      <c r="B350" s="51" t="s">
        <v>335</v>
      </c>
      <c r="C350" s="193"/>
      <c r="D350" s="258"/>
      <c r="E350" s="259"/>
      <c r="F350" s="53"/>
      <c r="G350" s="54"/>
      <c r="H350" s="239"/>
      <c r="I350" s="253"/>
      <c r="J350" s="253"/>
      <c r="K350" s="253"/>
      <c r="L350" s="35"/>
      <c r="M350" s="59"/>
      <c r="N350" s="14"/>
      <c r="O350" s="264"/>
      <c r="P350" s="55"/>
      <c r="Q350" s="58"/>
      <c r="R350" s="50"/>
    </row>
    <row r="351" spans="1:18" hidden="1" x14ac:dyDescent="0.25">
      <c r="A351" s="215" t="s">
        <v>351</v>
      </c>
      <c r="B351" s="65" t="s">
        <v>352</v>
      </c>
      <c r="C351" s="193"/>
      <c r="D351" s="258"/>
      <c r="E351" s="259"/>
      <c r="F351" s="53"/>
      <c r="G351" s="54"/>
      <c r="H351" s="239"/>
      <c r="I351" s="253"/>
      <c r="J351" s="253"/>
      <c r="K351" s="253"/>
      <c r="L351" s="35"/>
      <c r="M351" s="59"/>
      <c r="N351" s="14"/>
      <c r="O351" s="264"/>
      <c r="P351" s="55"/>
      <c r="Q351" s="49"/>
      <c r="R351" s="50"/>
    </row>
    <row r="352" spans="1:18" x14ac:dyDescent="0.25">
      <c r="A352" s="214" t="s">
        <v>353</v>
      </c>
      <c r="B352" s="51" t="s">
        <v>354</v>
      </c>
      <c r="C352" s="734">
        <v>155</v>
      </c>
      <c r="D352" s="263">
        <v>0.1</v>
      </c>
      <c r="E352" s="259">
        <v>10</v>
      </c>
      <c r="F352" s="53">
        <v>155</v>
      </c>
      <c r="G352" s="54">
        <v>0</v>
      </c>
      <c r="H352" s="32">
        <f t="shared" ref="H352:H353" si="206">((C352-(C352*D352))/E352)/H$8</f>
        <v>1.1624999999999999</v>
      </c>
      <c r="I352" s="33">
        <f t="shared" ref="I352:I353" si="207">+G352*H352</f>
        <v>0</v>
      </c>
      <c r="J352" s="33">
        <f>+I352+'AÑO 2020'!J351</f>
        <v>139.4975</v>
      </c>
      <c r="K352" s="738">
        <f t="shared" ref="K352:K353" si="208">+C352-J352</f>
        <v>15.502499999999998</v>
      </c>
      <c r="L352" s="35">
        <f t="shared" ref="L352:L353" si="209">+J352/C352</f>
        <v>0.89998387096774191</v>
      </c>
      <c r="M352" s="59">
        <v>400</v>
      </c>
      <c r="N352" s="14"/>
      <c r="O352" s="264"/>
      <c r="P352" s="55"/>
      <c r="Q352" s="49"/>
      <c r="R352" s="50"/>
    </row>
    <row r="353" spans="1:18" x14ac:dyDescent="0.25">
      <c r="A353" s="214" t="s">
        <v>355</v>
      </c>
      <c r="B353" s="96" t="s">
        <v>354</v>
      </c>
      <c r="C353" s="734">
        <v>140</v>
      </c>
      <c r="D353" s="263">
        <v>0.1</v>
      </c>
      <c r="E353" s="259">
        <v>10</v>
      </c>
      <c r="F353" s="53">
        <v>140</v>
      </c>
      <c r="G353" s="54">
        <v>0</v>
      </c>
      <c r="H353" s="32">
        <f t="shared" si="206"/>
        <v>1.05</v>
      </c>
      <c r="I353" s="33">
        <f t="shared" si="207"/>
        <v>0</v>
      </c>
      <c r="J353" s="33">
        <f>+I353+'AÑO 2020'!J352</f>
        <v>125.99999999999999</v>
      </c>
      <c r="K353" s="738">
        <f t="shared" si="208"/>
        <v>14.000000000000014</v>
      </c>
      <c r="L353" s="35">
        <f t="shared" si="209"/>
        <v>0.89999999999999991</v>
      </c>
      <c r="M353" s="59">
        <v>400</v>
      </c>
      <c r="N353" s="14"/>
      <c r="O353" s="264"/>
      <c r="P353" s="55"/>
      <c r="Q353" s="49"/>
      <c r="R353" s="50"/>
    </row>
    <row r="354" spans="1:18" hidden="1" x14ac:dyDescent="0.25">
      <c r="A354" s="225" t="s">
        <v>356</v>
      </c>
      <c r="B354" s="97" t="s">
        <v>357</v>
      </c>
      <c r="C354" s="193"/>
      <c r="D354" s="258"/>
      <c r="E354" s="259"/>
      <c r="F354" s="53"/>
      <c r="G354" s="54"/>
      <c r="H354" s="239"/>
      <c r="I354" s="253"/>
      <c r="J354" s="253"/>
      <c r="K354" s="253"/>
      <c r="L354" s="35"/>
      <c r="M354" s="59"/>
      <c r="N354" s="14"/>
      <c r="O354" s="264"/>
      <c r="P354" s="55"/>
      <c r="Q354" s="49"/>
      <c r="R354" s="50"/>
    </row>
    <row r="355" spans="1:18" hidden="1" x14ac:dyDescent="0.25">
      <c r="A355" s="214" t="s">
        <v>358</v>
      </c>
      <c r="B355" s="51" t="s">
        <v>359</v>
      </c>
      <c r="C355" s="734">
        <v>12</v>
      </c>
      <c r="D355" s="258"/>
      <c r="E355" s="259"/>
      <c r="F355" s="53"/>
      <c r="G355" s="54"/>
      <c r="H355" s="239"/>
      <c r="I355" s="253"/>
      <c r="J355" s="253"/>
      <c r="K355" s="253"/>
      <c r="L355" s="35"/>
      <c r="M355" s="59"/>
      <c r="N355" s="14"/>
      <c r="O355" s="264">
        <v>12</v>
      </c>
      <c r="P355" s="55">
        <v>400</v>
      </c>
      <c r="Q355" s="49"/>
      <c r="R355" s="50"/>
    </row>
    <row r="356" spans="1:18" x14ac:dyDescent="0.25">
      <c r="A356" s="214" t="s">
        <v>360</v>
      </c>
      <c r="B356" s="60" t="s">
        <v>361</v>
      </c>
      <c r="C356" s="734">
        <v>418</v>
      </c>
      <c r="D356" s="263">
        <v>0.1</v>
      </c>
      <c r="E356" s="259">
        <v>10</v>
      </c>
      <c r="F356" s="53">
        <v>418</v>
      </c>
      <c r="G356" s="54">
        <v>0</v>
      </c>
      <c r="H356" s="32">
        <f t="shared" ref="H356:H357" si="210">((C356-(C356*D356))/E356)/H$8</f>
        <v>3.1349999999999998</v>
      </c>
      <c r="I356" s="33">
        <f t="shared" ref="I356:I357" si="211">+G356*H356</f>
        <v>0</v>
      </c>
      <c r="J356" s="33">
        <f>+I356+'AÑO 2020'!J355</f>
        <v>376.21999999999997</v>
      </c>
      <c r="K356" s="738">
        <f t="shared" ref="K356:K357" si="212">+C356-J356</f>
        <v>41.78000000000003</v>
      </c>
      <c r="L356" s="35">
        <f t="shared" ref="L356:L357" si="213">+J356/C356</f>
        <v>0.9000478468899521</v>
      </c>
      <c r="M356" s="59">
        <v>400</v>
      </c>
      <c r="N356" s="14"/>
      <c r="O356" s="264"/>
      <c r="P356" s="55"/>
      <c r="Q356" s="49"/>
      <c r="R356" s="50"/>
    </row>
    <row r="357" spans="1:18" x14ac:dyDescent="0.25">
      <c r="A357" s="214" t="s">
        <v>362</v>
      </c>
      <c r="B357" s="60" t="s">
        <v>363</v>
      </c>
      <c r="C357" s="734">
        <v>457.3</v>
      </c>
      <c r="D357" s="263">
        <v>0.1</v>
      </c>
      <c r="E357" s="259">
        <v>10</v>
      </c>
      <c r="F357" s="53">
        <v>457.3</v>
      </c>
      <c r="G357" s="54">
        <v>0</v>
      </c>
      <c r="H357" s="32">
        <f t="shared" si="210"/>
        <v>3.4297499999999999</v>
      </c>
      <c r="I357" s="33">
        <f t="shared" si="211"/>
        <v>0</v>
      </c>
      <c r="J357" s="33">
        <f>+I357+'AÑO 2020'!J356</f>
        <v>411.57299999999992</v>
      </c>
      <c r="K357" s="738">
        <f t="shared" si="212"/>
        <v>45.727000000000089</v>
      </c>
      <c r="L357" s="35">
        <f t="shared" si="213"/>
        <v>0.90000656024491565</v>
      </c>
      <c r="M357" s="59">
        <v>400</v>
      </c>
      <c r="N357" s="14"/>
      <c r="O357" s="264"/>
      <c r="P357" s="55"/>
      <c r="Q357" s="58"/>
      <c r="R357" s="50"/>
    </row>
    <row r="358" spans="1:18" hidden="1" x14ac:dyDescent="0.25">
      <c r="A358" s="214" t="s">
        <v>364</v>
      </c>
      <c r="B358" s="51" t="s">
        <v>359</v>
      </c>
      <c r="C358" s="734">
        <v>44.64</v>
      </c>
      <c r="D358" s="258"/>
      <c r="E358" s="259"/>
      <c r="F358" s="53"/>
      <c r="G358" s="54"/>
      <c r="H358" s="239"/>
      <c r="I358" s="253"/>
      <c r="J358" s="253"/>
      <c r="K358" s="253"/>
      <c r="L358" s="35"/>
      <c r="M358" s="59"/>
      <c r="N358" s="14"/>
      <c r="O358" s="264">
        <v>44.64</v>
      </c>
      <c r="P358" s="55">
        <v>400</v>
      </c>
      <c r="Q358" s="49"/>
      <c r="R358" s="50"/>
    </row>
    <row r="359" spans="1:18" hidden="1" x14ac:dyDescent="0.25">
      <c r="A359" s="214" t="s">
        <v>365</v>
      </c>
      <c r="B359" s="51" t="s">
        <v>366</v>
      </c>
      <c r="C359" s="734">
        <v>214.28</v>
      </c>
      <c r="D359" s="258"/>
      <c r="E359" s="259"/>
      <c r="F359" s="53"/>
      <c r="G359" s="54"/>
      <c r="H359" s="239"/>
      <c r="I359" s="253"/>
      <c r="J359" s="253"/>
      <c r="K359" s="253"/>
      <c r="L359" s="35"/>
      <c r="M359" s="59"/>
      <c r="N359" s="14"/>
      <c r="O359" s="264">
        <v>214.28</v>
      </c>
      <c r="P359" s="55">
        <v>400</v>
      </c>
      <c r="Q359" s="49"/>
      <c r="R359" s="50"/>
    </row>
    <row r="360" spans="1:18" hidden="1" x14ac:dyDescent="0.25">
      <c r="A360" s="214"/>
      <c r="B360" s="51" t="s">
        <v>367</v>
      </c>
      <c r="C360" s="734">
        <v>227.67</v>
      </c>
      <c r="D360" s="258"/>
      <c r="E360" s="259"/>
      <c r="F360" s="53"/>
      <c r="G360" s="54"/>
      <c r="H360" s="239"/>
      <c r="I360" s="253"/>
      <c r="J360" s="253"/>
      <c r="K360" s="253"/>
      <c r="L360" s="35"/>
      <c r="M360" s="59"/>
      <c r="N360" s="14"/>
      <c r="O360" s="264">
        <v>227.67</v>
      </c>
      <c r="P360" s="55">
        <v>400</v>
      </c>
      <c r="Q360" s="49"/>
      <c r="R360" s="50"/>
    </row>
    <row r="361" spans="1:18" hidden="1" x14ac:dyDescent="0.25">
      <c r="A361" s="214"/>
      <c r="B361" s="51" t="s">
        <v>368</v>
      </c>
      <c r="C361" s="734">
        <v>120.54</v>
      </c>
      <c r="D361" s="258"/>
      <c r="E361" s="259"/>
      <c r="F361" s="53"/>
      <c r="G361" s="54"/>
      <c r="H361" s="239"/>
      <c r="I361" s="253"/>
      <c r="J361" s="253"/>
      <c r="K361" s="253"/>
      <c r="L361" s="35"/>
      <c r="M361" s="59"/>
      <c r="N361" s="14"/>
      <c r="O361" s="264">
        <v>120.54</v>
      </c>
      <c r="P361" s="55">
        <v>400</v>
      </c>
      <c r="Q361" s="49"/>
      <c r="R361" s="50"/>
    </row>
    <row r="362" spans="1:18" hidden="1" x14ac:dyDescent="0.25">
      <c r="A362" s="214"/>
      <c r="B362" s="51" t="s">
        <v>369</v>
      </c>
      <c r="C362" s="193">
        <v>35.72</v>
      </c>
      <c r="D362" s="258"/>
      <c r="E362" s="259"/>
      <c r="F362" s="53"/>
      <c r="G362" s="54"/>
      <c r="H362" s="239"/>
      <c r="I362" s="253"/>
      <c r="J362" s="253"/>
      <c r="K362" s="253"/>
      <c r="L362" s="35"/>
      <c r="M362" s="59"/>
      <c r="N362" s="14"/>
      <c r="O362" s="264">
        <v>35.72</v>
      </c>
      <c r="P362" s="55">
        <v>400</v>
      </c>
      <c r="Q362" s="49"/>
      <c r="R362" s="50"/>
    </row>
    <row r="363" spans="1:18" x14ac:dyDescent="0.25">
      <c r="A363" s="214"/>
      <c r="B363" s="51"/>
      <c r="C363" s="193"/>
      <c r="D363" s="258"/>
      <c r="E363" s="259"/>
      <c r="F363" s="53"/>
      <c r="G363" s="54"/>
      <c r="H363" s="239"/>
      <c r="I363" s="253"/>
      <c r="J363" s="253"/>
      <c r="K363" s="253"/>
      <c r="L363" s="35"/>
      <c r="M363" s="59"/>
      <c r="N363" s="14"/>
      <c r="O363" s="264"/>
      <c r="P363" s="55"/>
      <c r="Q363" s="49"/>
      <c r="R363" s="50"/>
    </row>
    <row r="364" spans="1:18" x14ac:dyDescent="0.25">
      <c r="A364" s="216" t="s">
        <v>370</v>
      </c>
      <c r="B364" s="6" t="s">
        <v>371</v>
      </c>
      <c r="C364" s="193"/>
      <c r="D364" s="258"/>
      <c r="E364" s="259"/>
      <c r="F364" s="53"/>
      <c r="G364" s="54"/>
      <c r="H364" s="239"/>
      <c r="I364" s="253"/>
      <c r="J364" s="253"/>
      <c r="K364" s="253"/>
      <c r="L364" s="35"/>
      <c r="M364" s="59"/>
      <c r="N364" s="14"/>
      <c r="O364" s="264"/>
      <c r="P364" s="55"/>
      <c r="Q364" s="58"/>
      <c r="R364" s="50"/>
    </row>
    <row r="365" spans="1:18" x14ac:dyDescent="0.25">
      <c r="A365" s="212" t="s">
        <v>372</v>
      </c>
      <c r="B365" s="65" t="s">
        <v>373</v>
      </c>
      <c r="C365" s="193"/>
      <c r="D365" s="258"/>
      <c r="E365" s="259"/>
      <c r="F365" s="53"/>
      <c r="G365" s="54"/>
      <c r="H365" s="239"/>
      <c r="I365" s="253"/>
      <c r="J365" s="253"/>
      <c r="K365" s="253"/>
      <c r="L365" s="35"/>
      <c r="M365" s="59"/>
      <c r="N365" s="14"/>
      <c r="O365" s="264"/>
      <c r="P365" s="55"/>
      <c r="Q365" s="49"/>
      <c r="R365" s="50"/>
    </row>
    <row r="366" spans="1:18" x14ac:dyDescent="0.25">
      <c r="A366" s="214" t="s">
        <v>374</v>
      </c>
      <c r="B366" s="60" t="s">
        <v>375</v>
      </c>
      <c r="C366" s="734">
        <v>220</v>
      </c>
      <c r="D366" s="263">
        <v>0.1</v>
      </c>
      <c r="E366" s="259">
        <v>10</v>
      </c>
      <c r="F366" s="53">
        <v>220</v>
      </c>
      <c r="G366" s="54">
        <v>0</v>
      </c>
      <c r="H366" s="32">
        <f t="shared" ref="H366:H371" si="214">((C366-(C366*D366))/E366)/H$8</f>
        <v>1.6500000000000001</v>
      </c>
      <c r="I366" s="33">
        <f t="shared" ref="I366:I371" si="215">+G366*H366</f>
        <v>0</v>
      </c>
      <c r="J366" s="33">
        <f>+I366+'AÑO 2020'!J365</f>
        <v>198.00000000000003</v>
      </c>
      <c r="K366" s="738">
        <f t="shared" ref="K366:K371" si="216">+C366-J366</f>
        <v>21.999999999999972</v>
      </c>
      <c r="L366" s="35">
        <f t="shared" ref="L366:L371" si="217">+J366/C366</f>
        <v>0.90000000000000013</v>
      </c>
      <c r="M366" s="59">
        <v>500</v>
      </c>
      <c r="N366" s="14"/>
      <c r="O366" s="264"/>
      <c r="P366" s="55"/>
      <c r="Q366" s="49"/>
      <c r="R366" s="50"/>
    </row>
    <row r="367" spans="1:18" x14ac:dyDescent="0.25">
      <c r="A367" s="214" t="s">
        <v>376</v>
      </c>
      <c r="B367" s="60" t="s">
        <v>377</v>
      </c>
      <c r="C367" s="734">
        <v>151.80000000000001</v>
      </c>
      <c r="D367" s="263">
        <v>0.1</v>
      </c>
      <c r="E367" s="259">
        <v>10</v>
      </c>
      <c r="F367" s="53">
        <v>151.80000000000001</v>
      </c>
      <c r="G367" s="54">
        <v>0</v>
      </c>
      <c r="H367" s="32">
        <f t="shared" si="214"/>
        <v>1.1385000000000001</v>
      </c>
      <c r="I367" s="33">
        <f t="shared" si="215"/>
        <v>0</v>
      </c>
      <c r="J367" s="33">
        <f>+I367+'AÑO 2020'!J366</f>
        <v>136.61800000000002</v>
      </c>
      <c r="K367" s="738">
        <f t="shared" si="216"/>
        <v>15.181999999999988</v>
      </c>
      <c r="L367" s="35">
        <f t="shared" si="217"/>
        <v>0.89998682476943359</v>
      </c>
      <c r="M367" s="59">
        <v>500</v>
      </c>
      <c r="N367" s="14"/>
      <c r="O367" s="264"/>
      <c r="P367" s="55"/>
      <c r="Q367" s="49"/>
      <c r="R367" s="50"/>
    </row>
    <row r="368" spans="1:18" x14ac:dyDescent="0.25">
      <c r="A368" s="214" t="s">
        <v>378</v>
      </c>
      <c r="B368" s="60" t="s">
        <v>377</v>
      </c>
      <c r="C368" s="734">
        <v>151.80000000000001</v>
      </c>
      <c r="D368" s="263">
        <v>0.1</v>
      </c>
      <c r="E368" s="259">
        <v>10</v>
      </c>
      <c r="F368" s="53">
        <v>151.80000000000001</v>
      </c>
      <c r="G368" s="54">
        <v>0</v>
      </c>
      <c r="H368" s="32">
        <f t="shared" si="214"/>
        <v>1.1385000000000001</v>
      </c>
      <c r="I368" s="33">
        <f t="shared" si="215"/>
        <v>0</v>
      </c>
      <c r="J368" s="33">
        <f>+I368+'AÑO 2020'!J367</f>
        <v>136.61800000000002</v>
      </c>
      <c r="K368" s="738">
        <f t="shared" si="216"/>
        <v>15.181999999999988</v>
      </c>
      <c r="L368" s="35">
        <f t="shared" si="217"/>
        <v>0.89998682476943359</v>
      </c>
      <c r="M368" s="59">
        <v>500</v>
      </c>
      <c r="N368" s="14"/>
      <c r="O368" s="264"/>
      <c r="P368" s="55"/>
      <c r="Q368" s="49"/>
      <c r="R368" s="50"/>
    </row>
    <row r="369" spans="1:18" x14ac:dyDescent="0.25">
      <c r="A369" s="214" t="s">
        <v>379</v>
      </c>
      <c r="B369" s="60" t="s">
        <v>377</v>
      </c>
      <c r="C369" s="734">
        <v>151.80000000000001</v>
      </c>
      <c r="D369" s="263">
        <v>0.1</v>
      </c>
      <c r="E369" s="259">
        <v>10</v>
      </c>
      <c r="F369" s="53">
        <v>151.80000000000001</v>
      </c>
      <c r="G369" s="54">
        <v>0</v>
      </c>
      <c r="H369" s="32">
        <f t="shared" si="214"/>
        <v>1.1385000000000001</v>
      </c>
      <c r="I369" s="33">
        <f t="shared" si="215"/>
        <v>0</v>
      </c>
      <c r="J369" s="33">
        <f>+I369+'AÑO 2020'!J368</f>
        <v>136.61800000000002</v>
      </c>
      <c r="K369" s="738">
        <f t="shared" si="216"/>
        <v>15.181999999999988</v>
      </c>
      <c r="L369" s="35">
        <f t="shared" si="217"/>
        <v>0.89998682476943359</v>
      </c>
      <c r="M369" s="59">
        <v>500</v>
      </c>
      <c r="N369" s="14"/>
      <c r="O369" s="264"/>
      <c r="P369" s="55"/>
      <c r="Q369" s="49"/>
      <c r="R369" s="50"/>
    </row>
    <row r="370" spans="1:18" x14ac:dyDescent="0.25">
      <c r="A370" s="214" t="s">
        <v>380</v>
      </c>
      <c r="B370" s="60" t="s">
        <v>377</v>
      </c>
      <c r="C370" s="734">
        <v>151.80000000000001</v>
      </c>
      <c r="D370" s="263">
        <v>0.1</v>
      </c>
      <c r="E370" s="259">
        <v>10</v>
      </c>
      <c r="F370" s="53">
        <v>151.80000000000001</v>
      </c>
      <c r="G370" s="54">
        <v>0</v>
      </c>
      <c r="H370" s="32">
        <f t="shared" si="214"/>
        <v>1.1385000000000001</v>
      </c>
      <c r="I370" s="33">
        <f t="shared" si="215"/>
        <v>0</v>
      </c>
      <c r="J370" s="33">
        <f>+I370+'AÑO 2020'!J369</f>
        <v>136.61800000000002</v>
      </c>
      <c r="K370" s="738">
        <f t="shared" si="216"/>
        <v>15.181999999999988</v>
      </c>
      <c r="L370" s="35">
        <f t="shared" si="217"/>
        <v>0.89998682476943359</v>
      </c>
      <c r="M370" s="59">
        <v>500</v>
      </c>
      <c r="N370" s="14"/>
      <c r="O370" s="264"/>
      <c r="P370" s="55"/>
      <c r="Q370" s="49"/>
      <c r="R370" s="50"/>
    </row>
    <row r="371" spans="1:18" x14ac:dyDescent="0.25">
      <c r="A371" s="214" t="s">
        <v>381</v>
      </c>
      <c r="B371" s="60" t="s">
        <v>377</v>
      </c>
      <c r="C371" s="734">
        <v>151.80000000000001</v>
      </c>
      <c r="D371" s="263">
        <v>0.1</v>
      </c>
      <c r="E371" s="259">
        <v>10</v>
      </c>
      <c r="F371" s="53">
        <v>151.80000000000001</v>
      </c>
      <c r="G371" s="54">
        <v>0</v>
      </c>
      <c r="H371" s="32">
        <f t="shared" si="214"/>
        <v>1.1385000000000001</v>
      </c>
      <c r="I371" s="33">
        <f t="shared" si="215"/>
        <v>0</v>
      </c>
      <c r="J371" s="33">
        <f>+I371+'AÑO 2020'!J370</f>
        <v>136.61800000000002</v>
      </c>
      <c r="K371" s="738">
        <f t="shared" si="216"/>
        <v>15.181999999999988</v>
      </c>
      <c r="L371" s="35">
        <f t="shared" si="217"/>
        <v>0.89998682476943359</v>
      </c>
      <c r="M371" s="59">
        <v>500</v>
      </c>
      <c r="N371" s="14"/>
      <c r="O371" s="264"/>
      <c r="P371" s="55"/>
      <c r="Q371" s="58"/>
      <c r="R371" s="50"/>
    </row>
    <row r="372" spans="1:18" x14ac:dyDescent="0.25">
      <c r="A372" s="212" t="s">
        <v>382</v>
      </c>
      <c r="B372" s="65" t="s">
        <v>383</v>
      </c>
      <c r="C372" s="193"/>
      <c r="D372" s="258"/>
      <c r="E372" s="259"/>
      <c r="F372" s="53"/>
      <c r="G372" s="54"/>
      <c r="H372" s="239"/>
      <c r="I372" s="253"/>
      <c r="J372" s="253"/>
      <c r="K372" s="253"/>
      <c r="L372" s="35"/>
      <c r="M372" s="59"/>
      <c r="N372" s="14"/>
      <c r="O372" s="264"/>
      <c r="P372" s="55"/>
      <c r="Q372" s="49"/>
      <c r="R372" s="50"/>
    </row>
    <row r="373" spans="1:18" x14ac:dyDescent="0.25">
      <c r="A373" s="214" t="s">
        <v>384</v>
      </c>
      <c r="B373" s="60" t="s">
        <v>385</v>
      </c>
      <c r="C373" s="734">
        <v>116.44</v>
      </c>
      <c r="D373" s="263">
        <v>0.1</v>
      </c>
      <c r="E373" s="259">
        <v>10</v>
      </c>
      <c r="F373" s="53">
        <f>142-25.56</f>
        <v>116.44</v>
      </c>
      <c r="G373" s="54">
        <v>0</v>
      </c>
      <c r="H373" s="32">
        <f t="shared" ref="H373:H374" si="218">((C373-(C373*D373))/E373)/H$8</f>
        <v>0.87329999999999997</v>
      </c>
      <c r="I373" s="33">
        <f t="shared" ref="I373:I374" si="219">+G373*H373</f>
        <v>0</v>
      </c>
      <c r="J373" s="33">
        <f>+I373+'AÑO 2020'!J372</f>
        <v>104.79140000000002</v>
      </c>
      <c r="K373" s="738">
        <f t="shared" ref="K373:K374" si="220">+C373-J373</f>
        <v>11.648599999999973</v>
      </c>
      <c r="L373" s="35">
        <f t="shared" ref="L373:L374" si="221">+J373/C373</f>
        <v>0.89996049467536954</v>
      </c>
      <c r="M373" s="59">
        <v>500</v>
      </c>
      <c r="N373" s="14"/>
      <c r="O373" s="264"/>
      <c r="P373" s="55"/>
      <c r="Q373" s="49"/>
      <c r="R373" s="50"/>
    </row>
    <row r="374" spans="1:18" x14ac:dyDescent="0.25">
      <c r="A374" s="214" t="s">
        <v>386</v>
      </c>
      <c r="B374" s="51" t="s">
        <v>385</v>
      </c>
      <c r="C374" s="734">
        <v>127.8</v>
      </c>
      <c r="D374" s="263">
        <v>0.1</v>
      </c>
      <c r="E374" s="259">
        <v>10</v>
      </c>
      <c r="F374" s="53">
        <v>127.8</v>
      </c>
      <c r="G374" s="54">
        <v>0</v>
      </c>
      <c r="H374" s="32">
        <f t="shared" si="218"/>
        <v>0.95849999999999991</v>
      </c>
      <c r="I374" s="33">
        <f t="shared" si="219"/>
        <v>0</v>
      </c>
      <c r="J374" s="33">
        <f>+I374+'AÑO 2020'!J373</f>
        <v>115.012</v>
      </c>
      <c r="K374" s="738">
        <f t="shared" si="220"/>
        <v>12.787999999999997</v>
      </c>
      <c r="L374" s="35">
        <f t="shared" si="221"/>
        <v>0.89993740219092333</v>
      </c>
      <c r="M374" s="59">
        <v>500</v>
      </c>
      <c r="N374" s="14"/>
      <c r="O374" s="264"/>
      <c r="P374" s="55"/>
      <c r="Q374" s="49"/>
      <c r="R374" s="50"/>
    </row>
    <row r="375" spans="1:18" x14ac:dyDescent="0.25">
      <c r="A375" s="212" t="s">
        <v>387</v>
      </c>
      <c r="B375" s="70" t="s">
        <v>388</v>
      </c>
      <c r="C375" s="193"/>
      <c r="D375" s="258"/>
      <c r="E375" s="259"/>
      <c r="F375" s="53"/>
      <c r="G375" s="54"/>
      <c r="H375" s="239"/>
      <c r="I375" s="253"/>
      <c r="J375" s="253"/>
      <c r="K375" s="253"/>
      <c r="L375" s="35"/>
      <c r="M375" s="59"/>
      <c r="N375" s="14"/>
      <c r="O375" s="264"/>
      <c r="P375" s="55"/>
      <c r="Q375" s="49"/>
      <c r="R375" s="50"/>
    </row>
    <row r="376" spans="1:18" x14ac:dyDescent="0.25">
      <c r="A376" s="214" t="s">
        <v>389</v>
      </c>
      <c r="B376" s="51" t="s">
        <v>390</v>
      </c>
      <c r="C376" s="734">
        <v>75.44</v>
      </c>
      <c r="D376" s="258"/>
      <c r="E376" s="259"/>
      <c r="F376" s="53"/>
      <c r="G376" s="54"/>
      <c r="H376" s="239"/>
      <c r="I376" s="253"/>
      <c r="J376" s="253"/>
      <c r="K376" s="253"/>
      <c r="L376" s="35"/>
      <c r="M376" s="59"/>
      <c r="N376" s="14"/>
      <c r="O376" s="264">
        <v>75.44</v>
      </c>
      <c r="P376" s="55">
        <v>500</v>
      </c>
      <c r="Q376" s="49"/>
      <c r="R376" s="50"/>
    </row>
    <row r="377" spans="1:18" x14ac:dyDescent="0.25">
      <c r="A377" s="214" t="s">
        <v>391</v>
      </c>
      <c r="B377" s="60" t="s">
        <v>390</v>
      </c>
      <c r="C377" s="734">
        <v>75.44</v>
      </c>
      <c r="D377" s="258"/>
      <c r="E377" s="259"/>
      <c r="F377" s="53"/>
      <c r="G377" s="54"/>
      <c r="H377" s="239"/>
      <c r="I377" s="253"/>
      <c r="J377" s="253"/>
      <c r="K377" s="253"/>
      <c r="L377" s="35"/>
      <c r="M377" s="59"/>
      <c r="N377" s="14"/>
      <c r="O377" s="264">
        <v>75.44</v>
      </c>
      <c r="P377" s="55">
        <v>500</v>
      </c>
      <c r="Q377" s="49"/>
      <c r="R377" s="50"/>
    </row>
    <row r="378" spans="1:18" x14ac:dyDescent="0.25">
      <c r="A378" s="214" t="s">
        <v>392</v>
      </c>
      <c r="B378" s="51" t="s">
        <v>390</v>
      </c>
      <c r="C378" s="734">
        <v>75.44</v>
      </c>
      <c r="D378" s="258"/>
      <c r="E378" s="259"/>
      <c r="F378" s="53"/>
      <c r="G378" s="54"/>
      <c r="H378" s="239"/>
      <c r="I378" s="253"/>
      <c r="J378" s="253"/>
      <c r="K378" s="253"/>
      <c r="L378" s="35"/>
      <c r="M378" s="59"/>
      <c r="N378" s="14"/>
      <c r="O378" s="264">
        <v>75.44</v>
      </c>
      <c r="P378" s="55">
        <v>500</v>
      </c>
      <c r="Q378" s="58"/>
      <c r="R378" s="50"/>
    </row>
    <row r="379" spans="1:18" x14ac:dyDescent="0.25">
      <c r="A379" s="214" t="s">
        <v>393</v>
      </c>
      <c r="B379" s="51" t="s">
        <v>390</v>
      </c>
      <c r="C379" s="734">
        <v>75.44</v>
      </c>
      <c r="D379" s="258"/>
      <c r="E379" s="259"/>
      <c r="F379" s="53"/>
      <c r="G379" s="54"/>
      <c r="H379" s="239"/>
      <c r="I379" s="253"/>
      <c r="J379" s="253"/>
      <c r="K379" s="253"/>
      <c r="L379" s="35"/>
      <c r="M379" s="59"/>
      <c r="N379" s="14"/>
      <c r="O379" s="264">
        <v>75.44</v>
      </c>
      <c r="P379" s="55">
        <v>500</v>
      </c>
      <c r="Q379" s="49"/>
      <c r="R379" s="50"/>
    </row>
    <row r="380" spans="1:18" x14ac:dyDescent="0.25">
      <c r="A380" s="214" t="s">
        <v>394</v>
      </c>
      <c r="B380" s="51" t="s">
        <v>390</v>
      </c>
      <c r="C380" s="734">
        <v>75.44</v>
      </c>
      <c r="D380" s="258"/>
      <c r="E380" s="259"/>
      <c r="F380" s="53"/>
      <c r="G380" s="54"/>
      <c r="H380" s="239"/>
      <c r="I380" s="253"/>
      <c r="J380" s="253"/>
      <c r="K380" s="253"/>
      <c r="L380" s="35"/>
      <c r="M380" s="59"/>
      <c r="N380" s="14"/>
      <c r="O380" s="264">
        <v>75.44</v>
      </c>
      <c r="P380" s="55">
        <v>500</v>
      </c>
      <c r="Q380" s="49"/>
      <c r="R380" s="50"/>
    </row>
    <row r="381" spans="1:18" x14ac:dyDescent="0.25">
      <c r="A381" s="214" t="s">
        <v>395</v>
      </c>
      <c r="B381" s="51" t="s">
        <v>390</v>
      </c>
      <c r="C381" s="734">
        <v>75.44</v>
      </c>
      <c r="D381" s="258"/>
      <c r="E381" s="259"/>
      <c r="F381" s="53"/>
      <c r="G381" s="54"/>
      <c r="H381" s="239"/>
      <c r="I381" s="253"/>
      <c r="J381" s="253"/>
      <c r="K381" s="253"/>
      <c r="L381" s="35"/>
      <c r="M381" s="59"/>
      <c r="N381" s="14"/>
      <c r="O381" s="264">
        <v>75.44</v>
      </c>
      <c r="P381" s="55">
        <v>500</v>
      </c>
      <c r="Q381" s="49"/>
      <c r="R381" s="50"/>
    </row>
    <row r="382" spans="1:18" x14ac:dyDescent="0.25">
      <c r="A382" s="214" t="s">
        <v>396</v>
      </c>
      <c r="B382" s="51" t="s">
        <v>390</v>
      </c>
      <c r="C382" s="734">
        <v>75.44</v>
      </c>
      <c r="D382" s="258"/>
      <c r="E382" s="259"/>
      <c r="F382" s="53"/>
      <c r="G382" s="54"/>
      <c r="H382" s="239"/>
      <c r="I382" s="253"/>
      <c r="J382" s="253"/>
      <c r="K382" s="253"/>
      <c r="L382" s="35"/>
      <c r="M382" s="59"/>
      <c r="N382" s="14"/>
      <c r="O382" s="264">
        <v>75.44</v>
      </c>
      <c r="P382" s="55">
        <v>500</v>
      </c>
      <c r="Q382" s="49"/>
      <c r="R382" s="50"/>
    </row>
    <row r="383" spans="1:18" x14ac:dyDescent="0.25">
      <c r="A383" s="214" t="s">
        <v>397</v>
      </c>
      <c r="B383" s="51" t="s">
        <v>390</v>
      </c>
      <c r="C383" s="734">
        <v>75.44</v>
      </c>
      <c r="D383" s="258"/>
      <c r="E383" s="259"/>
      <c r="F383" s="53"/>
      <c r="G383" s="54"/>
      <c r="H383" s="239"/>
      <c r="I383" s="253"/>
      <c r="J383" s="253"/>
      <c r="K383" s="253"/>
      <c r="L383" s="35"/>
      <c r="M383" s="59"/>
      <c r="N383" s="14"/>
      <c r="O383" s="264">
        <v>75.44</v>
      </c>
      <c r="P383" s="55">
        <v>500</v>
      </c>
      <c r="Q383" s="49"/>
      <c r="R383" s="50"/>
    </row>
    <row r="384" spans="1:18" x14ac:dyDescent="0.25">
      <c r="A384" s="214" t="s">
        <v>398</v>
      </c>
      <c r="B384" s="51" t="s">
        <v>390</v>
      </c>
      <c r="C384" s="734">
        <v>75.44</v>
      </c>
      <c r="D384" s="258"/>
      <c r="E384" s="259"/>
      <c r="F384" s="53"/>
      <c r="G384" s="54"/>
      <c r="H384" s="239"/>
      <c r="I384" s="253"/>
      <c r="J384" s="253"/>
      <c r="K384" s="253"/>
      <c r="L384" s="35"/>
      <c r="M384" s="59"/>
      <c r="N384" s="14"/>
      <c r="O384" s="264">
        <v>75.44</v>
      </c>
      <c r="P384" s="55">
        <v>500</v>
      </c>
      <c r="Q384" s="49"/>
      <c r="R384" s="50"/>
    </row>
    <row r="385" spans="1:18" x14ac:dyDescent="0.25">
      <c r="A385" s="214" t="s">
        <v>399</v>
      </c>
      <c r="B385" s="51" t="s">
        <v>390</v>
      </c>
      <c r="C385" s="734">
        <v>75.44</v>
      </c>
      <c r="D385" s="258"/>
      <c r="E385" s="259"/>
      <c r="F385" s="53"/>
      <c r="G385" s="54"/>
      <c r="H385" s="239"/>
      <c r="I385" s="253"/>
      <c r="J385" s="253"/>
      <c r="K385" s="253"/>
      <c r="L385" s="35"/>
      <c r="M385" s="59"/>
      <c r="N385" s="14"/>
      <c r="O385" s="264">
        <v>75.44</v>
      </c>
      <c r="P385" s="55">
        <v>500</v>
      </c>
      <c r="Q385" s="58"/>
      <c r="R385" s="50"/>
    </row>
    <row r="386" spans="1:18" x14ac:dyDescent="0.25">
      <c r="A386" s="214" t="s">
        <v>400</v>
      </c>
      <c r="B386" s="51" t="s">
        <v>390</v>
      </c>
      <c r="C386" s="734">
        <v>159</v>
      </c>
      <c r="D386" s="263">
        <v>0.1</v>
      </c>
      <c r="E386" s="259">
        <v>10</v>
      </c>
      <c r="F386" s="53">
        <v>159</v>
      </c>
      <c r="G386" s="54">
        <v>0</v>
      </c>
      <c r="H386" s="32">
        <f t="shared" ref="H386" si="222">((C386-(C386*D386))/E386)/H$8</f>
        <v>1.1924999999999999</v>
      </c>
      <c r="I386" s="33">
        <f t="shared" ref="I386" si="223">+G386*H386</f>
        <v>0</v>
      </c>
      <c r="J386" s="33">
        <f>+I386+'AÑO 2020'!J385</f>
        <v>143.09</v>
      </c>
      <c r="K386" s="738">
        <f t="shared" ref="K386" si="224">+C386-J386</f>
        <v>15.909999999999997</v>
      </c>
      <c r="L386" s="35">
        <f t="shared" ref="L386" si="225">+J386/C386</f>
        <v>0.89993710691823903</v>
      </c>
      <c r="M386" s="59">
        <v>500</v>
      </c>
      <c r="N386" s="14"/>
      <c r="O386" s="264"/>
      <c r="P386" s="55"/>
      <c r="Q386" s="49"/>
      <c r="R386" s="50"/>
    </row>
    <row r="387" spans="1:18" x14ac:dyDescent="0.25">
      <c r="A387" s="212" t="s">
        <v>401</v>
      </c>
      <c r="B387" s="70" t="s">
        <v>402</v>
      </c>
      <c r="C387" s="193"/>
      <c r="D387" s="258"/>
      <c r="E387" s="259"/>
      <c r="F387" s="53"/>
      <c r="G387" s="54"/>
      <c r="H387" s="239"/>
      <c r="I387" s="253"/>
      <c r="J387" s="253"/>
      <c r="K387" s="253"/>
      <c r="L387" s="35"/>
      <c r="M387" s="59"/>
      <c r="N387" s="14"/>
      <c r="O387" s="264"/>
      <c r="P387" s="55"/>
      <c r="Q387" s="49"/>
      <c r="R387" s="50"/>
    </row>
    <row r="388" spans="1:18" x14ac:dyDescent="0.25">
      <c r="A388" s="214" t="s">
        <v>403</v>
      </c>
      <c r="B388" s="51" t="s">
        <v>404</v>
      </c>
      <c r="C388" s="734">
        <v>232.9</v>
      </c>
      <c r="D388" s="263">
        <v>0.1</v>
      </c>
      <c r="E388" s="259">
        <v>10</v>
      </c>
      <c r="F388" s="53">
        <v>232.9</v>
      </c>
      <c r="G388" s="54">
        <v>0</v>
      </c>
      <c r="H388" s="32">
        <f t="shared" ref="H388:H390" si="226">((C388-(C388*D388))/E388)/H$8</f>
        <v>1.7467500000000002</v>
      </c>
      <c r="I388" s="33">
        <f t="shared" ref="I388:I390" si="227">+G388*H388</f>
        <v>0</v>
      </c>
      <c r="J388" s="33">
        <f>+I388+'AÑO 2020'!J387</f>
        <v>209.60875000000001</v>
      </c>
      <c r="K388" s="738">
        <f t="shared" ref="K388:K390" si="228">+C388-J388</f>
        <v>23.291249999999991</v>
      </c>
      <c r="L388" s="35">
        <f t="shared" ref="L388:L390" si="229">+J388/C388</f>
        <v>0.8999946328896522</v>
      </c>
      <c r="M388" s="59">
        <v>500</v>
      </c>
      <c r="N388" s="14"/>
      <c r="O388" s="264"/>
      <c r="P388" s="55"/>
      <c r="Q388" s="49"/>
      <c r="R388" s="50"/>
    </row>
    <row r="389" spans="1:18" x14ac:dyDescent="0.25">
      <c r="A389" s="214" t="s">
        <v>405</v>
      </c>
      <c r="B389" s="51" t="s">
        <v>404</v>
      </c>
      <c r="C389" s="734">
        <v>232.9</v>
      </c>
      <c r="D389" s="263">
        <v>0.1</v>
      </c>
      <c r="E389" s="259">
        <v>10</v>
      </c>
      <c r="F389" s="53">
        <v>232.9</v>
      </c>
      <c r="G389" s="54">
        <v>0</v>
      </c>
      <c r="H389" s="32">
        <f t="shared" si="226"/>
        <v>1.7467500000000002</v>
      </c>
      <c r="I389" s="33">
        <f t="shared" si="227"/>
        <v>0</v>
      </c>
      <c r="J389" s="33">
        <f>+I389+'AÑO 2020'!J388</f>
        <v>209.60875000000001</v>
      </c>
      <c r="K389" s="738">
        <f t="shared" si="228"/>
        <v>23.291249999999991</v>
      </c>
      <c r="L389" s="35">
        <f t="shared" si="229"/>
        <v>0.8999946328896522</v>
      </c>
      <c r="M389" s="59">
        <v>500</v>
      </c>
      <c r="N389" s="14"/>
      <c r="O389" s="264"/>
      <c r="P389" s="55"/>
      <c r="Q389" s="49"/>
      <c r="R389" s="50"/>
    </row>
    <row r="390" spans="1:18" x14ac:dyDescent="0.25">
      <c r="A390" s="214" t="s">
        <v>406</v>
      </c>
      <c r="B390" s="60" t="s">
        <v>404</v>
      </c>
      <c r="C390" s="734">
        <v>232.9</v>
      </c>
      <c r="D390" s="263">
        <v>0.1</v>
      </c>
      <c r="E390" s="259">
        <v>10</v>
      </c>
      <c r="F390" s="53">
        <v>232.9</v>
      </c>
      <c r="G390" s="54">
        <v>0</v>
      </c>
      <c r="H390" s="32">
        <f t="shared" si="226"/>
        <v>1.7467500000000002</v>
      </c>
      <c r="I390" s="33">
        <f t="shared" si="227"/>
        <v>0</v>
      </c>
      <c r="J390" s="33">
        <f>+I390+'AÑO 2020'!J389</f>
        <v>209.60875000000001</v>
      </c>
      <c r="K390" s="738">
        <f t="shared" si="228"/>
        <v>23.291249999999991</v>
      </c>
      <c r="L390" s="35">
        <f t="shared" si="229"/>
        <v>0.8999946328896522</v>
      </c>
      <c r="M390" s="59">
        <v>500</v>
      </c>
      <c r="N390" s="14"/>
      <c r="O390" s="264"/>
      <c r="P390" s="55"/>
      <c r="Q390" s="49"/>
      <c r="R390" s="50"/>
    </row>
    <row r="391" spans="1:18" x14ac:dyDescent="0.25">
      <c r="A391" s="212" t="s">
        <v>407</v>
      </c>
      <c r="B391" s="70" t="s">
        <v>408</v>
      </c>
      <c r="C391" s="193"/>
      <c r="D391" s="258"/>
      <c r="E391" s="259"/>
      <c r="F391" s="53"/>
      <c r="G391" s="54"/>
      <c r="H391" s="239"/>
      <c r="I391" s="253"/>
      <c r="J391" s="253"/>
      <c r="K391" s="253"/>
      <c r="L391" s="35"/>
      <c r="M391" s="59"/>
      <c r="N391" s="14"/>
      <c r="O391" s="264"/>
      <c r="P391" s="55"/>
      <c r="Q391" s="49"/>
      <c r="R391" s="50"/>
    </row>
    <row r="392" spans="1:18" x14ac:dyDescent="0.25">
      <c r="A392" s="214" t="s">
        <v>409</v>
      </c>
      <c r="B392" s="51" t="s">
        <v>404</v>
      </c>
      <c r="C392" s="734">
        <v>232.9</v>
      </c>
      <c r="D392" s="263">
        <v>0.1</v>
      </c>
      <c r="E392" s="259">
        <v>10</v>
      </c>
      <c r="F392" s="53">
        <v>232.9</v>
      </c>
      <c r="G392" s="54">
        <v>0</v>
      </c>
      <c r="H392" s="32">
        <f t="shared" ref="H392:H397" si="230">((C392-(C392*D392))/E392)/H$8</f>
        <v>1.7467500000000002</v>
      </c>
      <c r="I392" s="33">
        <f t="shared" ref="I392:I397" si="231">+G392*H392</f>
        <v>0</v>
      </c>
      <c r="J392" s="33">
        <f>+I392+'AÑO 2020'!J391</f>
        <v>209.60875000000001</v>
      </c>
      <c r="K392" s="738">
        <f t="shared" ref="K392:K397" si="232">+C392-J392</f>
        <v>23.291249999999991</v>
      </c>
      <c r="L392" s="35">
        <f t="shared" ref="L392:L397" si="233">+J392/C392</f>
        <v>0.8999946328896522</v>
      </c>
      <c r="M392" s="59">
        <v>500</v>
      </c>
      <c r="N392" s="14"/>
      <c r="O392" s="264"/>
      <c r="P392" s="55"/>
      <c r="Q392" s="58"/>
      <c r="R392" s="50"/>
    </row>
    <row r="393" spans="1:18" x14ac:dyDescent="0.25">
      <c r="A393" s="214" t="s">
        <v>410</v>
      </c>
      <c r="B393" s="51" t="s">
        <v>404</v>
      </c>
      <c r="C393" s="734">
        <v>232.9</v>
      </c>
      <c r="D393" s="263">
        <v>0.1</v>
      </c>
      <c r="E393" s="259">
        <v>10</v>
      </c>
      <c r="F393" s="53">
        <v>232.9</v>
      </c>
      <c r="G393" s="54">
        <v>0</v>
      </c>
      <c r="H393" s="32">
        <f t="shared" si="230"/>
        <v>1.7467500000000002</v>
      </c>
      <c r="I393" s="33">
        <f t="shared" si="231"/>
        <v>0</v>
      </c>
      <c r="J393" s="33">
        <f>+I393+'AÑO 2020'!J392</f>
        <v>209.60875000000001</v>
      </c>
      <c r="K393" s="738">
        <f t="shared" si="232"/>
        <v>23.291249999999991</v>
      </c>
      <c r="L393" s="35">
        <f t="shared" si="233"/>
        <v>0.8999946328896522</v>
      </c>
      <c r="M393" s="59">
        <v>500</v>
      </c>
      <c r="N393" s="14"/>
      <c r="O393" s="264"/>
      <c r="P393" s="55"/>
      <c r="Q393" s="49"/>
      <c r="R393" s="50"/>
    </row>
    <row r="394" spans="1:18" x14ac:dyDescent="0.25">
      <c r="A394" s="214" t="s">
        <v>411</v>
      </c>
      <c r="B394" s="51" t="s">
        <v>404</v>
      </c>
      <c r="C394" s="734">
        <v>232.9</v>
      </c>
      <c r="D394" s="263">
        <v>0.1</v>
      </c>
      <c r="E394" s="259">
        <v>10</v>
      </c>
      <c r="F394" s="53">
        <v>232.9</v>
      </c>
      <c r="G394" s="54">
        <v>0</v>
      </c>
      <c r="H394" s="32">
        <f t="shared" si="230"/>
        <v>1.7467500000000002</v>
      </c>
      <c r="I394" s="33">
        <f t="shared" si="231"/>
        <v>0</v>
      </c>
      <c r="J394" s="33">
        <f>+I394+'AÑO 2020'!J393</f>
        <v>209.60875000000001</v>
      </c>
      <c r="K394" s="738">
        <f t="shared" si="232"/>
        <v>23.291249999999991</v>
      </c>
      <c r="L394" s="35">
        <f t="shared" si="233"/>
        <v>0.8999946328896522</v>
      </c>
      <c r="M394" s="59">
        <v>500</v>
      </c>
      <c r="N394" s="14"/>
      <c r="O394" s="264"/>
      <c r="P394" s="55"/>
      <c r="Q394" s="49"/>
      <c r="R394" s="50"/>
    </row>
    <row r="395" spans="1:18" x14ac:dyDescent="0.25">
      <c r="A395" s="214" t="s">
        <v>412</v>
      </c>
      <c r="B395" s="51" t="s">
        <v>404</v>
      </c>
      <c r="C395" s="734">
        <v>232.9</v>
      </c>
      <c r="D395" s="263">
        <v>0.1</v>
      </c>
      <c r="E395" s="259">
        <v>10</v>
      </c>
      <c r="F395" s="53">
        <v>232.9</v>
      </c>
      <c r="G395" s="54">
        <v>0</v>
      </c>
      <c r="H395" s="32">
        <f t="shared" si="230"/>
        <v>1.7467500000000002</v>
      </c>
      <c r="I395" s="33">
        <f t="shared" si="231"/>
        <v>0</v>
      </c>
      <c r="J395" s="33">
        <f>+I395+'AÑO 2020'!J394</f>
        <v>209.60875000000001</v>
      </c>
      <c r="K395" s="738">
        <f t="shared" si="232"/>
        <v>23.291249999999991</v>
      </c>
      <c r="L395" s="35">
        <f t="shared" si="233"/>
        <v>0.8999946328896522</v>
      </c>
      <c r="M395" s="59">
        <v>500</v>
      </c>
      <c r="N395" s="14"/>
      <c r="O395" s="264"/>
      <c r="P395" s="55"/>
      <c r="Q395" s="49"/>
      <c r="R395" s="50"/>
    </row>
    <row r="396" spans="1:18" x14ac:dyDescent="0.25">
      <c r="A396" s="214" t="s">
        <v>413</v>
      </c>
      <c r="B396" s="60" t="s">
        <v>404</v>
      </c>
      <c r="C396" s="734">
        <v>232.9</v>
      </c>
      <c r="D396" s="263">
        <v>0.1</v>
      </c>
      <c r="E396" s="259">
        <v>10</v>
      </c>
      <c r="F396" s="53">
        <v>232.9</v>
      </c>
      <c r="G396" s="54">
        <v>0</v>
      </c>
      <c r="H396" s="32">
        <f t="shared" si="230"/>
        <v>1.7467500000000002</v>
      </c>
      <c r="I396" s="33">
        <f t="shared" si="231"/>
        <v>0</v>
      </c>
      <c r="J396" s="33">
        <f>+I396+'AÑO 2020'!J395</f>
        <v>209.60875000000001</v>
      </c>
      <c r="K396" s="738">
        <f t="shared" si="232"/>
        <v>23.291249999999991</v>
      </c>
      <c r="L396" s="35">
        <f t="shared" si="233"/>
        <v>0.8999946328896522</v>
      </c>
      <c r="M396" s="59">
        <v>500</v>
      </c>
      <c r="N396" s="14"/>
      <c r="O396" s="264"/>
      <c r="P396" s="55"/>
      <c r="Q396" s="49"/>
      <c r="R396" s="50"/>
    </row>
    <row r="397" spans="1:18" x14ac:dyDescent="0.25">
      <c r="A397" s="214" t="s">
        <v>414</v>
      </c>
      <c r="B397" s="60" t="s">
        <v>404</v>
      </c>
      <c r="C397" s="734">
        <v>232.9</v>
      </c>
      <c r="D397" s="263">
        <v>0.1</v>
      </c>
      <c r="E397" s="259">
        <v>10</v>
      </c>
      <c r="F397" s="53">
        <v>232.9</v>
      </c>
      <c r="G397" s="54">
        <v>0</v>
      </c>
      <c r="H397" s="32">
        <f t="shared" si="230"/>
        <v>1.7467500000000002</v>
      </c>
      <c r="I397" s="33">
        <f t="shared" si="231"/>
        <v>0</v>
      </c>
      <c r="J397" s="33">
        <f>+I397+'AÑO 2020'!J396</f>
        <v>209.60875000000001</v>
      </c>
      <c r="K397" s="738">
        <f t="shared" si="232"/>
        <v>23.291249999999991</v>
      </c>
      <c r="L397" s="35">
        <f t="shared" si="233"/>
        <v>0.8999946328896522</v>
      </c>
      <c r="M397" s="59">
        <v>500</v>
      </c>
      <c r="N397" s="14"/>
      <c r="O397" s="264"/>
      <c r="P397" s="55"/>
      <c r="Q397" s="49"/>
      <c r="R397" s="50"/>
    </row>
    <row r="398" spans="1:18" x14ac:dyDescent="0.25">
      <c r="A398" s="212" t="s">
        <v>415</v>
      </c>
      <c r="B398" s="70" t="s">
        <v>416</v>
      </c>
      <c r="C398" s="193"/>
      <c r="D398" s="258"/>
      <c r="E398" s="259"/>
      <c r="F398" s="53"/>
      <c r="G398" s="54"/>
      <c r="H398" s="239"/>
      <c r="I398" s="253"/>
      <c r="J398" s="253"/>
      <c r="K398" s="253"/>
      <c r="L398" s="35"/>
      <c r="M398" s="59"/>
      <c r="N398" s="14"/>
      <c r="O398" s="264"/>
      <c r="P398" s="55"/>
      <c r="Q398" s="49"/>
      <c r="R398" s="50"/>
    </row>
    <row r="399" spans="1:18" x14ac:dyDescent="0.25">
      <c r="A399" s="214" t="s">
        <v>417</v>
      </c>
      <c r="B399" s="51" t="s">
        <v>404</v>
      </c>
      <c r="C399" s="734">
        <v>350</v>
      </c>
      <c r="D399" s="263">
        <v>0.1</v>
      </c>
      <c r="E399" s="259">
        <v>10</v>
      </c>
      <c r="F399" s="53">
        <v>350</v>
      </c>
      <c r="G399" s="54">
        <v>0</v>
      </c>
      <c r="H399" s="32">
        <f t="shared" ref="H399:H401" si="234">((C399-(C399*D399))/E399)/H$8</f>
        <v>2.625</v>
      </c>
      <c r="I399" s="33">
        <f t="shared" ref="I399:I401" si="235">+G399*H399</f>
        <v>0</v>
      </c>
      <c r="J399" s="33">
        <f>+I399+'AÑO 2020'!J398</f>
        <v>315.02499999999998</v>
      </c>
      <c r="K399" s="738">
        <f t="shared" ref="K399:K401" si="236">+C399-J399</f>
        <v>34.975000000000023</v>
      </c>
      <c r="L399" s="35">
        <f t="shared" ref="L399:L401" si="237">+J399/C399</f>
        <v>0.90007142857142852</v>
      </c>
      <c r="M399" s="59">
        <v>500</v>
      </c>
      <c r="N399" s="14"/>
      <c r="O399" s="264"/>
      <c r="P399" s="55"/>
      <c r="Q399" s="58"/>
      <c r="R399" s="50"/>
    </row>
    <row r="400" spans="1:18" x14ac:dyDescent="0.25">
      <c r="A400" s="214" t="s">
        <v>418</v>
      </c>
      <c r="B400" s="51" t="s">
        <v>404</v>
      </c>
      <c r="C400" s="734">
        <v>300</v>
      </c>
      <c r="D400" s="263">
        <v>0.1</v>
      </c>
      <c r="E400" s="259">
        <v>10</v>
      </c>
      <c r="F400" s="53">
        <v>300</v>
      </c>
      <c r="G400" s="54">
        <v>0</v>
      </c>
      <c r="H400" s="32">
        <f t="shared" si="234"/>
        <v>2.25</v>
      </c>
      <c r="I400" s="33">
        <f t="shared" si="235"/>
        <v>0</v>
      </c>
      <c r="J400" s="33">
        <f>+I400+'AÑO 2020'!J399</f>
        <v>270</v>
      </c>
      <c r="K400" s="738">
        <f t="shared" si="236"/>
        <v>30</v>
      </c>
      <c r="L400" s="35">
        <f t="shared" si="237"/>
        <v>0.9</v>
      </c>
      <c r="M400" s="59">
        <v>500</v>
      </c>
      <c r="N400" s="14"/>
      <c r="O400" s="264"/>
      <c r="P400" s="55"/>
      <c r="Q400" s="49"/>
      <c r="R400" s="50"/>
    </row>
    <row r="401" spans="1:18" x14ac:dyDescent="0.25">
      <c r="A401" s="214" t="s">
        <v>419</v>
      </c>
      <c r="B401" s="60" t="s">
        <v>404</v>
      </c>
      <c r="C401" s="734">
        <v>300</v>
      </c>
      <c r="D401" s="263">
        <v>0.1</v>
      </c>
      <c r="E401" s="259">
        <v>10</v>
      </c>
      <c r="F401" s="53">
        <v>300</v>
      </c>
      <c r="G401" s="54">
        <v>0</v>
      </c>
      <c r="H401" s="32">
        <f t="shared" si="234"/>
        <v>2.25</v>
      </c>
      <c r="I401" s="33">
        <f t="shared" si="235"/>
        <v>0</v>
      </c>
      <c r="J401" s="33">
        <f>+I401+'AÑO 2020'!J400</f>
        <v>270</v>
      </c>
      <c r="K401" s="738">
        <f t="shared" si="236"/>
        <v>30</v>
      </c>
      <c r="L401" s="35">
        <f t="shared" si="237"/>
        <v>0.9</v>
      </c>
      <c r="M401" s="59">
        <v>500</v>
      </c>
      <c r="N401" s="14"/>
      <c r="O401" s="264"/>
      <c r="P401" s="55"/>
      <c r="Q401" s="49"/>
      <c r="R401" s="50"/>
    </row>
    <row r="402" spans="1:18" x14ac:dyDescent="0.25">
      <c r="A402" s="212" t="s">
        <v>420</v>
      </c>
      <c r="B402" s="70" t="s">
        <v>421</v>
      </c>
      <c r="C402" s="193"/>
      <c r="D402" s="258"/>
      <c r="E402" s="259"/>
      <c r="F402" s="53"/>
      <c r="G402" s="54"/>
      <c r="H402" s="239"/>
      <c r="I402" s="253"/>
      <c r="J402" s="253"/>
      <c r="K402" s="253"/>
      <c r="L402" s="35"/>
      <c r="M402" s="59"/>
      <c r="N402" s="14"/>
      <c r="O402" s="264"/>
      <c r="P402" s="55"/>
      <c r="Q402" s="49"/>
      <c r="R402" s="50"/>
    </row>
    <row r="403" spans="1:18" x14ac:dyDescent="0.25">
      <c r="A403" s="212"/>
      <c r="B403" s="70"/>
      <c r="C403" s="193"/>
      <c r="D403" s="258"/>
      <c r="E403" s="259"/>
      <c r="F403" s="53"/>
      <c r="G403" s="54"/>
      <c r="H403" s="239"/>
      <c r="I403" s="253"/>
      <c r="J403" s="253"/>
      <c r="K403" s="253"/>
      <c r="L403" s="35"/>
      <c r="M403" s="59"/>
      <c r="N403" s="14"/>
      <c r="O403" s="264"/>
      <c r="P403" s="55"/>
      <c r="Q403" s="49"/>
      <c r="R403" s="50"/>
    </row>
    <row r="404" spans="1:18" x14ac:dyDescent="0.25">
      <c r="A404" s="214" t="s">
        <v>422</v>
      </c>
      <c r="B404" s="51" t="s">
        <v>404</v>
      </c>
      <c r="C404" s="734">
        <v>350</v>
      </c>
      <c r="D404" s="263">
        <v>0.1</v>
      </c>
      <c r="E404" s="259">
        <v>10</v>
      </c>
      <c r="F404" s="53">
        <v>350</v>
      </c>
      <c r="G404" s="54">
        <v>0</v>
      </c>
      <c r="H404" s="32">
        <f t="shared" ref="H404:H406" si="238">((C404-(C404*D404))/E404)/H$8</f>
        <v>2.625</v>
      </c>
      <c r="I404" s="33">
        <f t="shared" ref="I404:I406" si="239">+G404*H404</f>
        <v>0</v>
      </c>
      <c r="J404" s="33">
        <f>+I404+'AÑO 2020'!J403</f>
        <v>315.02499999999998</v>
      </c>
      <c r="K404" s="738">
        <f t="shared" ref="K404:K406" si="240">+C404-J404</f>
        <v>34.975000000000023</v>
      </c>
      <c r="L404" s="35">
        <f t="shared" ref="L404:L406" si="241">+J404/C404</f>
        <v>0.90007142857142852</v>
      </c>
      <c r="M404" s="59">
        <v>500</v>
      </c>
      <c r="N404" s="14"/>
      <c r="O404" s="264"/>
      <c r="P404" s="55"/>
      <c r="Q404" s="49"/>
      <c r="R404" s="50"/>
    </row>
    <row r="405" spans="1:18" x14ac:dyDescent="0.25">
      <c r="A405" s="214" t="s">
        <v>423</v>
      </c>
      <c r="B405" s="51" t="s">
        <v>424</v>
      </c>
      <c r="C405" s="734">
        <v>350</v>
      </c>
      <c r="D405" s="263">
        <v>0.1</v>
      </c>
      <c r="E405" s="259">
        <v>10</v>
      </c>
      <c r="F405" s="53">
        <v>350</v>
      </c>
      <c r="G405" s="54">
        <v>0</v>
      </c>
      <c r="H405" s="32">
        <f t="shared" si="238"/>
        <v>2.625</v>
      </c>
      <c r="I405" s="33">
        <f t="shared" si="239"/>
        <v>0</v>
      </c>
      <c r="J405" s="33">
        <f>+I405+'AÑO 2020'!J404</f>
        <v>315.02499999999998</v>
      </c>
      <c r="K405" s="738">
        <f t="shared" si="240"/>
        <v>34.975000000000023</v>
      </c>
      <c r="L405" s="35">
        <f t="shared" si="241"/>
        <v>0.90007142857142852</v>
      </c>
      <c r="M405" s="59">
        <v>500</v>
      </c>
      <c r="N405" s="14"/>
      <c r="O405" s="264"/>
      <c r="P405" s="55"/>
      <c r="Q405" s="49"/>
      <c r="R405" s="50"/>
    </row>
    <row r="406" spans="1:18" x14ac:dyDescent="0.25">
      <c r="A406" s="214" t="s">
        <v>425</v>
      </c>
      <c r="B406" s="51" t="s">
        <v>404</v>
      </c>
      <c r="C406" s="734">
        <v>350</v>
      </c>
      <c r="D406" s="263">
        <v>0.1</v>
      </c>
      <c r="E406" s="259">
        <v>10</v>
      </c>
      <c r="F406" s="53">
        <v>350</v>
      </c>
      <c r="G406" s="54">
        <v>0</v>
      </c>
      <c r="H406" s="32">
        <f t="shared" si="238"/>
        <v>2.625</v>
      </c>
      <c r="I406" s="33">
        <f t="shared" si="239"/>
        <v>0</v>
      </c>
      <c r="J406" s="33">
        <f>+I406+'AÑO 2020'!J405</f>
        <v>315.02499999999998</v>
      </c>
      <c r="K406" s="738">
        <f t="shared" si="240"/>
        <v>34.975000000000023</v>
      </c>
      <c r="L406" s="35">
        <f t="shared" si="241"/>
        <v>0.90007142857142852</v>
      </c>
      <c r="M406" s="59">
        <v>500</v>
      </c>
      <c r="N406" s="14"/>
      <c r="O406" s="264"/>
      <c r="P406" s="55"/>
      <c r="Q406" s="58"/>
      <c r="R406" s="50"/>
    </row>
    <row r="407" spans="1:18" x14ac:dyDescent="0.25">
      <c r="A407" s="212" t="s">
        <v>426</v>
      </c>
      <c r="B407" s="70" t="s">
        <v>427</v>
      </c>
      <c r="C407" s="193"/>
      <c r="D407" s="258"/>
      <c r="E407" s="259"/>
      <c r="F407" s="53"/>
      <c r="G407" s="54"/>
      <c r="H407" s="239"/>
      <c r="I407" s="253"/>
      <c r="J407" s="253"/>
      <c r="K407" s="253"/>
      <c r="L407" s="35"/>
      <c r="M407" s="59"/>
      <c r="N407" s="14"/>
      <c r="O407" s="264"/>
      <c r="P407" s="55"/>
      <c r="Q407" s="49"/>
      <c r="R407" s="50"/>
    </row>
    <row r="408" spans="1:18" x14ac:dyDescent="0.25">
      <c r="A408" s="809" t="s">
        <v>428</v>
      </c>
      <c r="B408" s="791" t="s">
        <v>429</v>
      </c>
      <c r="C408" s="792">
        <v>3</v>
      </c>
      <c r="D408" s="793"/>
      <c r="E408" s="794"/>
      <c r="F408" s="795"/>
      <c r="G408" s="796"/>
      <c r="H408" s="797"/>
      <c r="I408" s="798"/>
      <c r="J408" s="798"/>
      <c r="K408" s="798"/>
      <c r="L408" s="799"/>
      <c r="M408" s="800"/>
      <c r="N408" s="801"/>
      <c r="O408" s="802">
        <v>3</v>
      </c>
      <c r="P408" s="803">
        <v>500</v>
      </c>
      <c r="Q408" s="804"/>
      <c r="R408" s="50"/>
    </row>
    <row r="409" spans="1:18" x14ac:dyDescent="0.25">
      <c r="A409" s="809" t="s">
        <v>430</v>
      </c>
      <c r="B409" s="791" t="s">
        <v>429</v>
      </c>
      <c r="C409" s="792">
        <v>3</v>
      </c>
      <c r="D409" s="793"/>
      <c r="E409" s="794"/>
      <c r="F409" s="795"/>
      <c r="G409" s="796"/>
      <c r="H409" s="797"/>
      <c r="I409" s="798"/>
      <c r="J409" s="798"/>
      <c r="K409" s="798"/>
      <c r="L409" s="799"/>
      <c r="M409" s="800"/>
      <c r="N409" s="801"/>
      <c r="O409" s="802">
        <v>3</v>
      </c>
      <c r="P409" s="803">
        <v>500</v>
      </c>
      <c r="Q409" s="804"/>
      <c r="R409" s="50"/>
    </row>
    <row r="410" spans="1:18" x14ac:dyDescent="0.25">
      <c r="A410" s="810" t="s">
        <v>431</v>
      </c>
      <c r="B410" s="811" t="s">
        <v>432</v>
      </c>
      <c r="C410" s="792"/>
      <c r="D410" s="793"/>
      <c r="E410" s="794"/>
      <c r="F410" s="795"/>
      <c r="G410" s="796"/>
      <c r="H410" s="797"/>
      <c r="I410" s="798"/>
      <c r="J410" s="798"/>
      <c r="K410" s="798"/>
      <c r="L410" s="799"/>
      <c r="M410" s="800"/>
      <c r="N410" s="801"/>
      <c r="O410" s="802"/>
      <c r="P410" s="803"/>
      <c r="Q410" s="804"/>
      <c r="R410" s="50" t="s">
        <v>1430</v>
      </c>
    </row>
    <row r="411" spans="1:18" x14ac:dyDescent="0.25">
      <c r="A411" s="790" t="s">
        <v>433</v>
      </c>
      <c r="B411" s="791" t="s">
        <v>429</v>
      </c>
      <c r="C411" s="792">
        <v>4.4000000000000004</v>
      </c>
      <c r="D411" s="793"/>
      <c r="E411" s="794"/>
      <c r="F411" s="795"/>
      <c r="G411" s="796"/>
      <c r="H411" s="797"/>
      <c r="I411" s="798"/>
      <c r="J411" s="798"/>
      <c r="K411" s="798"/>
      <c r="L411" s="799"/>
      <c r="M411" s="800"/>
      <c r="N411" s="801"/>
      <c r="O411" s="802">
        <v>4.4000000000000004</v>
      </c>
      <c r="P411" s="803">
        <v>500</v>
      </c>
      <c r="Q411" s="804"/>
      <c r="R411" s="50"/>
    </row>
    <row r="412" spans="1:18" x14ac:dyDescent="0.25">
      <c r="A412" s="790" t="s">
        <v>434</v>
      </c>
      <c r="B412" s="791" t="s">
        <v>429</v>
      </c>
      <c r="C412" s="792">
        <v>4.4000000000000004</v>
      </c>
      <c r="D412" s="793"/>
      <c r="E412" s="794"/>
      <c r="F412" s="795"/>
      <c r="G412" s="796"/>
      <c r="H412" s="797"/>
      <c r="I412" s="798"/>
      <c r="J412" s="798"/>
      <c r="K412" s="798"/>
      <c r="L412" s="799"/>
      <c r="M412" s="800"/>
      <c r="N412" s="801"/>
      <c r="O412" s="802">
        <v>4.4000000000000004</v>
      </c>
      <c r="P412" s="803">
        <v>500</v>
      </c>
      <c r="Q412" s="804"/>
      <c r="R412" s="50"/>
    </row>
    <row r="413" spans="1:18" x14ac:dyDescent="0.25">
      <c r="A413" s="790" t="s">
        <v>435</v>
      </c>
      <c r="B413" s="791" t="s">
        <v>429</v>
      </c>
      <c r="C413" s="792">
        <v>4.4000000000000004</v>
      </c>
      <c r="D413" s="793"/>
      <c r="E413" s="794"/>
      <c r="F413" s="795"/>
      <c r="G413" s="796"/>
      <c r="H413" s="797"/>
      <c r="I413" s="798"/>
      <c r="J413" s="798"/>
      <c r="K413" s="798"/>
      <c r="L413" s="799"/>
      <c r="M413" s="800"/>
      <c r="N413" s="801"/>
      <c r="O413" s="802">
        <v>4.4000000000000004</v>
      </c>
      <c r="P413" s="803">
        <v>500</v>
      </c>
      <c r="Q413" s="808"/>
      <c r="R413" s="50"/>
    </row>
    <row r="414" spans="1:18" x14ac:dyDescent="0.25">
      <c r="A414" s="790" t="s">
        <v>436</v>
      </c>
      <c r="B414" s="791" t="s">
        <v>429</v>
      </c>
      <c r="C414" s="792">
        <v>4.4000000000000004</v>
      </c>
      <c r="D414" s="793"/>
      <c r="E414" s="794"/>
      <c r="F414" s="795"/>
      <c r="G414" s="796"/>
      <c r="H414" s="797"/>
      <c r="I414" s="798"/>
      <c r="J414" s="798"/>
      <c r="K414" s="798"/>
      <c r="L414" s="799"/>
      <c r="M414" s="800"/>
      <c r="N414" s="801"/>
      <c r="O414" s="802">
        <v>4.4000000000000004</v>
      </c>
      <c r="P414" s="803">
        <v>500</v>
      </c>
      <c r="Q414" s="804"/>
      <c r="R414" s="50"/>
    </row>
    <row r="415" spans="1:18" x14ac:dyDescent="0.25">
      <c r="A415" s="790" t="s">
        <v>437</v>
      </c>
      <c r="B415" s="791" t="s">
        <v>429</v>
      </c>
      <c r="C415" s="792">
        <v>4.4000000000000004</v>
      </c>
      <c r="D415" s="793"/>
      <c r="E415" s="794"/>
      <c r="F415" s="795"/>
      <c r="G415" s="796"/>
      <c r="H415" s="797"/>
      <c r="I415" s="798"/>
      <c r="J415" s="798"/>
      <c r="K415" s="798"/>
      <c r="L415" s="799"/>
      <c r="M415" s="800"/>
      <c r="N415" s="801"/>
      <c r="O415" s="802">
        <v>4.4000000000000004</v>
      </c>
      <c r="P415" s="803">
        <v>500</v>
      </c>
      <c r="Q415" s="804"/>
      <c r="R415" s="50"/>
    </row>
    <row r="416" spans="1:18" x14ac:dyDescent="0.25">
      <c r="A416" s="790" t="s">
        <v>438</v>
      </c>
      <c r="B416" s="791" t="s">
        <v>429</v>
      </c>
      <c r="C416" s="792">
        <v>4.4000000000000004</v>
      </c>
      <c r="D416" s="793"/>
      <c r="E416" s="794"/>
      <c r="F416" s="795"/>
      <c r="G416" s="796"/>
      <c r="H416" s="797"/>
      <c r="I416" s="798"/>
      <c r="J416" s="798"/>
      <c r="K416" s="798"/>
      <c r="L416" s="799"/>
      <c r="M416" s="800"/>
      <c r="N416" s="801"/>
      <c r="O416" s="802">
        <v>4.4000000000000004</v>
      </c>
      <c r="P416" s="803">
        <v>500</v>
      </c>
      <c r="Q416" s="804"/>
      <c r="R416" s="50"/>
    </row>
    <row r="417" spans="1:18" x14ac:dyDescent="0.25">
      <c r="A417" s="790" t="s">
        <v>439</v>
      </c>
      <c r="B417" s="791" t="s">
        <v>429</v>
      </c>
      <c r="C417" s="792">
        <v>4.4000000000000004</v>
      </c>
      <c r="D417" s="793"/>
      <c r="E417" s="794"/>
      <c r="F417" s="795"/>
      <c r="G417" s="796"/>
      <c r="H417" s="797"/>
      <c r="I417" s="798"/>
      <c r="J417" s="798"/>
      <c r="K417" s="798"/>
      <c r="L417" s="799"/>
      <c r="M417" s="800"/>
      <c r="N417" s="801"/>
      <c r="O417" s="802">
        <v>4.4000000000000004</v>
      </c>
      <c r="P417" s="803">
        <v>500</v>
      </c>
      <c r="Q417" s="804"/>
      <c r="R417" s="50"/>
    </row>
    <row r="418" spans="1:18" x14ac:dyDescent="0.25">
      <c r="A418" s="790" t="s">
        <v>440</v>
      </c>
      <c r="B418" s="807" t="s">
        <v>429</v>
      </c>
      <c r="C418" s="792">
        <v>4.4000000000000004</v>
      </c>
      <c r="D418" s="793"/>
      <c r="E418" s="794"/>
      <c r="F418" s="795"/>
      <c r="G418" s="796"/>
      <c r="H418" s="797"/>
      <c r="I418" s="798"/>
      <c r="J418" s="798"/>
      <c r="K418" s="798"/>
      <c r="L418" s="799"/>
      <c r="M418" s="800"/>
      <c r="N418" s="801"/>
      <c r="O418" s="802">
        <v>4.4000000000000004</v>
      </c>
      <c r="P418" s="803">
        <v>500</v>
      </c>
      <c r="Q418" s="804"/>
      <c r="R418" s="50"/>
    </row>
    <row r="419" spans="1:18" x14ac:dyDescent="0.25">
      <c r="A419" s="790" t="s">
        <v>441</v>
      </c>
      <c r="B419" s="807" t="s">
        <v>429</v>
      </c>
      <c r="C419" s="792">
        <v>4.4000000000000004</v>
      </c>
      <c r="D419" s="793"/>
      <c r="E419" s="794"/>
      <c r="F419" s="795"/>
      <c r="G419" s="796"/>
      <c r="H419" s="797"/>
      <c r="I419" s="798"/>
      <c r="J419" s="798"/>
      <c r="K419" s="798"/>
      <c r="L419" s="799"/>
      <c r="M419" s="800"/>
      <c r="N419" s="801"/>
      <c r="O419" s="802">
        <v>4.4000000000000004</v>
      </c>
      <c r="P419" s="803">
        <v>500</v>
      </c>
      <c r="Q419" s="804"/>
      <c r="R419" s="50"/>
    </row>
    <row r="420" spans="1:18" x14ac:dyDescent="0.25">
      <c r="A420" s="212" t="s">
        <v>442</v>
      </c>
      <c r="B420" s="70" t="s">
        <v>443</v>
      </c>
      <c r="C420" s="193"/>
      <c r="D420" s="258"/>
      <c r="E420" s="259"/>
      <c r="F420" s="53"/>
      <c r="G420" s="54"/>
      <c r="H420" s="239"/>
      <c r="I420" s="253"/>
      <c r="J420" s="253"/>
      <c r="K420" s="253"/>
      <c r="L420" s="35"/>
      <c r="M420" s="59"/>
      <c r="N420" s="14"/>
      <c r="O420" s="264"/>
      <c r="P420" s="55"/>
      <c r="Q420" s="49"/>
      <c r="R420" s="50"/>
    </row>
    <row r="421" spans="1:18" x14ac:dyDescent="0.25">
      <c r="A421" s="150" t="s">
        <v>444</v>
      </c>
      <c r="B421" s="51" t="s">
        <v>445</v>
      </c>
      <c r="C421" s="734">
        <v>132.84</v>
      </c>
      <c r="D421" s="263">
        <v>0.1</v>
      </c>
      <c r="E421" s="259">
        <v>10</v>
      </c>
      <c r="F421" s="53">
        <v>132.84</v>
      </c>
      <c r="G421" s="54">
        <v>0</v>
      </c>
      <c r="H421" s="32">
        <f t="shared" ref="H421:H424" si="242">((C421-(C421*D421))/E421)/H$8</f>
        <v>0.99630000000000007</v>
      </c>
      <c r="I421" s="33">
        <f t="shared" ref="I421:I424" si="243">+G421*H421</f>
        <v>0</v>
      </c>
      <c r="J421" s="33">
        <f>+I421+'AÑO 2020'!J420</f>
        <v>119.58650000000003</v>
      </c>
      <c r="K421" s="738">
        <f t="shared" ref="K421:K424" si="244">+C421-J421</f>
        <v>13.253499999999974</v>
      </c>
      <c r="L421" s="35">
        <f t="shared" ref="L421:L424" si="245">+J421/C421</f>
        <v>0.90022959951821757</v>
      </c>
      <c r="M421" s="59">
        <v>500</v>
      </c>
      <c r="N421" s="14"/>
      <c r="O421" s="264"/>
      <c r="P421" s="55"/>
      <c r="Q421" s="49"/>
      <c r="R421" s="50"/>
    </row>
    <row r="422" spans="1:18" x14ac:dyDescent="0.25">
      <c r="A422" s="150" t="s">
        <v>446</v>
      </c>
      <c r="B422" s="51" t="s">
        <v>445</v>
      </c>
      <c r="C422" s="734">
        <v>132.84</v>
      </c>
      <c r="D422" s="263">
        <v>0.1</v>
      </c>
      <c r="E422" s="259">
        <v>10</v>
      </c>
      <c r="F422" s="53">
        <v>132.84</v>
      </c>
      <c r="G422" s="54">
        <v>0</v>
      </c>
      <c r="H422" s="32">
        <f t="shared" si="242"/>
        <v>0.99630000000000007</v>
      </c>
      <c r="I422" s="33">
        <f t="shared" si="243"/>
        <v>0</v>
      </c>
      <c r="J422" s="33">
        <f>+I422+'AÑO 2020'!J421</f>
        <v>119.58650000000003</v>
      </c>
      <c r="K422" s="738">
        <f t="shared" si="244"/>
        <v>13.253499999999974</v>
      </c>
      <c r="L422" s="35">
        <f t="shared" si="245"/>
        <v>0.90022959951821757</v>
      </c>
      <c r="M422" s="59">
        <v>500</v>
      </c>
      <c r="N422" s="14"/>
      <c r="O422" s="264"/>
      <c r="P422" s="55"/>
      <c r="Q422" s="49"/>
      <c r="R422" s="50"/>
    </row>
    <row r="423" spans="1:18" x14ac:dyDescent="0.25">
      <c r="A423" s="150" t="s">
        <v>447</v>
      </c>
      <c r="B423" s="51" t="s">
        <v>445</v>
      </c>
      <c r="C423" s="734">
        <v>132.84</v>
      </c>
      <c r="D423" s="263">
        <v>0.1</v>
      </c>
      <c r="E423" s="259">
        <v>10</v>
      </c>
      <c r="F423" s="53">
        <v>132.84</v>
      </c>
      <c r="G423" s="54">
        <v>0</v>
      </c>
      <c r="H423" s="32">
        <f t="shared" si="242"/>
        <v>0.99630000000000007</v>
      </c>
      <c r="I423" s="33">
        <f t="shared" si="243"/>
        <v>0</v>
      </c>
      <c r="J423" s="33">
        <f>+I423+'AÑO 2020'!J422</f>
        <v>119.58650000000003</v>
      </c>
      <c r="K423" s="738">
        <f t="shared" si="244"/>
        <v>13.253499999999974</v>
      </c>
      <c r="L423" s="35">
        <f t="shared" si="245"/>
        <v>0.90022959951821757</v>
      </c>
      <c r="M423" s="59">
        <v>500</v>
      </c>
      <c r="N423" s="14"/>
      <c r="O423" s="264"/>
      <c r="P423" s="55"/>
      <c r="Q423" s="49"/>
      <c r="R423" s="50"/>
    </row>
    <row r="424" spans="1:18" x14ac:dyDescent="0.25">
      <c r="A424" s="150" t="s">
        <v>448</v>
      </c>
      <c r="B424" s="51" t="s">
        <v>445</v>
      </c>
      <c r="C424" s="734">
        <v>132.84</v>
      </c>
      <c r="D424" s="263">
        <v>0.1</v>
      </c>
      <c r="E424" s="259">
        <v>10</v>
      </c>
      <c r="F424" s="53">
        <v>132.84</v>
      </c>
      <c r="G424" s="54">
        <v>0</v>
      </c>
      <c r="H424" s="32">
        <f t="shared" si="242"/>
        <v>0.99630000000000007</v>
      </c>
      <c r="I424" s="33">
        <f t="shared" si="243"/>
        <v>0</v>
      </c>
      <c r="J424" s="33">
        <f>+I424+'AÑO 2020'!J423</f>
        <v>119.58650000000003</v>
      </c>
      <c r="K424" s="738">
        <f t="shared" si="244"/>
        <v>13.253499999999974</v>
      </c>
      <c r="L424" s="35">
        <f t="shared" si="245"/>
        <v>0.90022959951821757</v>
      </c>
      <c r="M424" s="59">
        <v>500</v>
      </c>
      <c r="N424" s="14"/>
      <c r="O424" s="264"/>
      <c r="P424" s="55"/>
      <c r="Q424" s="49"/>
      <c r="R424" s="50"/>
    </row>
    <row r="425" spans="1:18" x14ac:dyDescent="0.25">
      <c r="A425" s="212" t="s">
        <v>449</v>
      </c>
      <c r="B425" s="70" t="s">
        <v>450</v>
      </c>
      <c r="C425" s="193"/>
      <c r="D425" s="258"/>
      <c r="E425" s="259"/>
      <c r="F425" s="53"/>
      <c r="G425" s="54"/>
      <c r="H425" s="239"/>
      <c r="I425" s="253"/>
      <c r="J425" s="253"/>
      <c r="K425" s="253"/>
      <c r="L425" s="35"/>
      <c r="M425" s="59"/>
      <c r="N425" s="14"/>
      <c r="O425" s="264"/>
      <c r="P425" s="55"/>
      <c r="Q425" s="49"/>
      <c r="R425" s="50"/>
    </row>
    <row r="426" spans="1:18" x14ac:dyDescent="0.25">
      <c r="A426" s="214" t="s">
        <v>451</v>
      </c>
      <c r="B426" s="60" t="s">
        <v>452</v>
      </c>
      <c r="C426" s="734">
        <v>128.52000000000001</v>
      </c>
      <c r="D426" s="263">
        <v>0.1</v>
      </c>
      <c r="E426" s="259">
        <v>10</v>
      </c>
      <c r="F426" s="53">
        <v>128.52000000000001</v>
      </c>
      <c r="G426" s="54">
        <v>0</v>
      </c>
      <c r="H426" s="32">
        <f t="shared" ref="H426:H427" si="246">((C426-(C426*D426))/E426)/H$8</f>
        <v>0.96390000000000009</v>
      </c>
      <c r="I426" s="33">
        <f t="shared" ref="I426:I427" si="247">+G426*H426</f>
        <v>0</v>
      </c>
      <c r="J426" s="33">
        <f>+I426+'AÑO 2020'!J425</f>
        <v>115.664</v>
      </c>
      <c r="K426" s="738">
        <f t="shared" ref="K426:K427" si="248">+C426-J426</f>
        <v>12.856000000000009</v>
      </c>
      <c r="L426" s="35">
        <f t="shared" ref="L426:L427" si="249">+J426/C426</f>
        <v>0.89996887643946466</v>
      </c>
      <c r="M426" s="59">
        <v>500</v>
      </c>
      <c r="N426" s="14"/>
      <c r="O426" s="264"/>
      <c r="P426" s="55"/>
      <c r="Q426" s="58"/>
      <c r="R426" s="50"/>
    </row>
    <row r="427" spans="1:18" x14ac:dyDescent="0.25">
      <c r="A427" s="214" t="s">
        <v>453</v>
      </c>
      <c r="B427" s="60" t="s">
        <v>452</v>
      </c>
      <c r="C427" s="734">
        <v>128.52000000000001</v>
      </c>
      <c r="D427" s="263">
        <v>0.1</v>
      </c>
      <c r="E427" s="259">
        <v>10</v>
      </c>
      <c r="F427" s="53">
        <v>128.52000000000001</v>
      </c>
      <c r="G427" s="54">
        <v>0</v>
      </c>
      <c r="H427" s="32">
        <f t="shared" si="246"/>
        <v>0.96390000000000009</v>
      </c>
      <c r="I427" s="33">
        <f t="shared" si="247"/>
        <v>0</v>
      </c>
      <c r="J427" s="33">
        <f>+I427+'AÑO 2020'!J426</f>
        <v>115.664</v>
      </c>
      <c r="K427" s="738">
        <f t="shared" si="248"/>
        <v>12.856000000000009</v>
      </c>
      <c r="L427" s="35">
        <f t="shared" si="249"/>
        <v>0.89996887643946466</v>
      </c>
      <c r="M427" s="59">
        <v>500</v>
      </c>
      <c r="N427" s="14"/>
      <c r="O427" s="264"/>
      <c r="P427" s="55"/>
      <c r="Q427" s="49"/>
      <c r="R427" s="50"/>
    </row>
    <row r="428" spans="1:18" x14ac:dyDescent="0.25">
      <c r="A428" s="212" t="s">
        <v>454</v>
      </c>
      <c r="B428" s="70" t="s">
        <v>455</v>
      </c>
      <c r="C428" s="193"/>
      <c r="D428" s="258"/>
      <c r="E428" s="259"/>
      <c r="F428" s="53"/>
      <c r="G428" s="54"/>
      <c r="H428" s="239"/>
      <c r="I428" s="253"/>
      <c r="J428" s="253"/>
      <c r="K428" s="253"/>
      <c r="L428" s="35"/>
      <c r="M428" s="59"/>
      <c r="N428" s="14"/>
      <c r="O428" s="264"/>
      <c r="P428" s="55"/>
      <c r="Q428" s="49"/>
      <c r="R428" s="50"/>
    </row>
    <row r="429" spans="1:18" x14ac:dyDescent="0.25">
      <c r="A429" s="214" t="s">
        <v>456</v>
      </c>
      <c r="B429" s="60" t="s">
        <v>457</v>
      </c>
      <c r="C429" s="734">
        <v>556.78</v>
      </c>
      <c r="D429" s="263">
        <v>0.1</v>
      </c>
      <c r="E429" s="259">
        <v>10</v>
      </c>
      <c r="F429" s="53">
        <f>679-122.22</f>
        <v>556.78</v>
      </c>
      <c r="G429" s="54">
        <v>0</v>
      </c>
      <c r="H429" s="32">
        <f t="shared" ref="H429:H450" si="250">((C429-(C429*D429))/E429)/H$8</f>
        <v>4.1758499999999996</v>
      </c>
      <c r="I429" s="33">
        <f t="shared" ref="I429:I450" si="251">+G429*H429</f>
        <v>0</v>
      </c>
      <c r="J429" s="33">
        <f>+I429+'AÑO 2020'!J428</f>
        <v>501.12174999999991</v>
      </c>
      <c r="K429" s="738">
        <f t="shared" ref="K429:K450" si="252">+C429-J429</f>
        <v>55.658250000000066</v>
      </c>
      <c r="L429" s="35">
        <f t="shared" ref="L429:L450" si="253">+J429/C429</f>
        <v>0.90003547182010835</v>
      </c>
      <c r="M429" s="59">
        <v>500</v>
      </c>
      <c r="N429" s="14"/>
      <c r="O429" s="264"/>
      <c r="P429" s="55"/>
      <c r="Q429" s="49"/>
      <c r="R429" s="50"/>
    </row>
    <row r="430" spans="1:18" x14ac:dyDescent="0.25">
      <c r="A430" s="214" t="s">
        <v>458</v>
      </c>
      <c r="B430" s="60" t="s">
        <v>459</v>
      </c>
      <c r="C430" s="734">
        <v>550.22</v>
      </c>
      <c r="D430" s="263">
        <v>0.1</v>
      </c>
      <c r="E430" s="259">
        <v>10</v>
      </c>
      <c r="F430" s="53">
        <v>550.22</v>
      </c>
      <c r="G430" s="54">
        <v>0</v>
      </c>
      <c r="H430" s="32">
        <f t="shared" si="250"/>
        <v>4.1266500000000006</v>
      </c>
      <c r="I430" s="33">
        <f t="shared" si="251"/>
        <v>0</v>
      </c>
      <c r="J430" s="33">
        <f>+I430+'AÑO 2020'!J429</f>
        <v>495.21575000000013</v>
      </c>
      <c r="K430" s="738">
        <f t="shared" si="252"/>
        <v>55.0042499999999</v>
      </c>
      <c r="L430" s="35">
        <f t="shared" si="253"/>
        <v>0.90003225982334356</v>
      </c>
      <c r="M430" s="59">
        <v>500</v>
      </c>
      <c r="N430" s="14"/>
      <c r="O430" s="264"/>
      <c r="P430" s="55"/>
      <c r="Q430" s="49"/>
      <c r="R430" s="50"/>
    </row>
    <row r="431" spans="1:18" x14ac:dyDescent="0.25">
      <c r="A431" s="214" t="s">
        <v>460</v>
      </c>
      <c r="B431" s="51" t="s">
        <v>459</v>
      </c>
      <c r="C431" s="734">
        <v>219.3</v>
      </c>
      <c r="D431" s="263">
        <v>0.1</v>
      </c>
      <c r="E431" s="259">
        <v>10</v>
      </c>
      <c r="F431" s="53">
        <v>219.3</v>
      </c>
      <c r="G431" s="54">
        <v>0</v>
      </c>
      <c r="H431" s="32">
        <f t="shared" si="250"/>
        <v>1.6447500000000002</v>
      </c>
      <c r="I431" s="33">
        <f t="shared" si="251"/>
        <v>0</v>
      </c>
      <c r="J431" s="33">
        <f>+I431+'AÑO 2020'!J430</f>
        <v>197.32874999999999</v>
      </c>
      <c r="K431" s="738">
        <f t="shared" si="252"/>
        <v>21.971250000000026</v>
      </c>
      <c r="L431" s="35">
        <f t="shared" si="253"/>
        <v>0.89981190150478785</v>
      </c>
      <c r="M431" s="59">
        <v>500</v>
      </c>
      <c r="N431" s="14"/>
      <c r="O431" s="264"/>
      <c r="P431" s="55"/>
      <c r="Q431" s="49"/>
      <c r="R431" s="50"/>
    </row>
    <row r="432" spans="1:18" x14ac:dyDescent="0.25">
      <c r="A432" s="214" t="s">
        <v>461</v>
      </c>
      <c r="B432" s="51" t="s">
        <v>459</v>
      </c>
      <c r="C432" s="734">
        <v>308.32</v>
      </c>
      <c r="D432" s="263">
        <v>0.1</v>
      </c>
      <c r="E432" s="259">
        <v>10</v>
      </c>
      <c r="F432" s="53">
        <v>308.32</v>
      </c>
      <c r="G432" s="54">
        <v>0</v>
      </c>
      <c r="H432" s="32">
        <f t="shared" si="250"/>
        <v>2.3123999999999998</v>
      </c>
      <c r="I432" s="33">
        <f t="shared" si="251"/>
        <v>0</v>
      </c>
      <c r="J432" s="33">
        <f>+I432+'AÑO 2020'!J431</f>
        <v>277.48199999999997</v>
      </c>
      <c r="K432" s="738">
        <f t="shared" si="252"/>
        <v>30.838000000000022</v>
      </c>
      <c r="L432" s="35">
        <f t="shared" si="253"/>
        <v>0.89998053969901393</v>
      </c>
      <c r="M432" s="59">
        <v>500</v>
      </c>
      <c r="N432" s="14"/>
      <c r="O432" s="264"/>
      <c r="P432" s="55"/>
      <c r="Q432" s="49"/>
      <c r="R432" s="50"/>
    </row>
    <row r="433" spans="1:18" x14ac:dyDescent="0.25">
      <c r="A433" s="214" t="s">
        <v>462</v>
      </c>
      <c r="B433" s="51" t="s">
        <v>459</v>
      </c>
      <c r="C433" s="734">
        <v>219.3</v>
      </c>
      <c r="D433" s="263">
        <v>0.1</v>
      </c>
      <c r="E433" s="259">
        <v>10</v>
      </c>
      <c r="F433" s="53">
        <v>219.3</v>
      </c>
      <c r="G433" s="54">
        <v>0</v>
      </c>
      <c r="H433" s="32">
        <f t="shared" si="250"/>
        <v>1.6447500000000002</v>
      </c>
      <c r="I433" s="33">
        <f t="shared" si="251"/>
        <v>0</v>
      </c>
      <c r="J433" s="33">
        <f>+I433+'AÑO 2020'!J432</f>
        <v>197.32874999999999</v>
      </c>
      <c r="K433" s="738">
        <f t="shared" si="252"/>
        <v>21.971250000000026</v>
      </c>
      <c r="L433" s="35">
        <f t="shared" si="253"/>
        <v>0.89981190150478785</v>
      </c>
      <c r="M433" s="59">
        <v>500</v>
      </c>
      <c r="N433" s="14"/>
      <c r="O433" s="264"/>
      <c r="P433" s="55"/>
      <c r="Q433" s="58"/>
      <c r="R433" s="50"/>
    </row>
    <row r="434" spans="1:18" x14ac:dyDescent="0.25">
      <c r="A434" s="214" t="s">
        <v>463</v>
      </c>
      <c r="B434" s="51" t="s">
        <v>459</v>
      </c>
      <c r="C434" s="734">
        <v>219.3</v>
      </c>
      <c r="D434" s="263">
        <v>0.1</v>
      </c>
      <c r="E434" s="259">
        <v>10</v>
      </c>
      <c r="F434" s="53">
        <v>219.3</v>
      </c>
      <c r="G434" s="54">
        <v>0</v>
      </c>
      <c r="H434" s="32">
        <f t="shared" si="250"/>
        <v>1.6447500000000002</v>
      </c>
      <c r="I434" s="33">
        <f t="shared" si="251"/>
        <v>0</v>
      </c>
      <c r="J434" s="33">
        <f>+I434+'AÑO 2020'!J433</f>
        <v>197.32874999999999</v>
      </c>
      <c r="K434" s="738">
        <f t="shared" si="252"/>
        <v>21.971250000000026</v>
      </c>
      <c r="L434" s="35">
        <f t="shared" si="253"/>
        <v>0.89981190150478785</v>
      </c>
      <c r="M434" s="59">
        <v>500</v>
      </c>
      <c r="N434" s="14"/>
      <c r="O434" s="264"/>
      <c r="P434" s="55"/>
      <c r="Q434" s="49"/>
      <c r="R434" s="50"/>
    </row>
    <row r="435" spans="1:18" x14ac:dyDescent="0.25">
      <c r="A435" s="214" t="s">
        <v>464</v>
      </c>
      <c r="B435" s="51" t="s">
        <v>459</v>
      </c>
      <c r="C435" s="734">
        <v>219.3</v>
      </c>
      <c r="D435" s="263">
        <v>0.1</v>
      </c>
      <c r="E435" s="259">
        <v>10</v>
      </c>
      <c r="F435" s="53">
        <v>219.3</v>
      </c>
      <c r="G435" s="54">
        <v>0</v>
      </c>
      <c r="H435" s="32">
        <f t="shared" si="250"/>
        <v>1.6447500000000002</v>
      </c>
      <c r="I435" s="33">
        <f t="shared" si="251"/>
        <v>0</v>
      </c>
      <c r="J435" s="33">
        <f>+I435+'AÑO 2020'!J434</f>
        <v>197.32874999999999</v>
      </c>
      <c r="K435" s="738">
        <f t="shared" si="252"/>
        <v>21.971250000000026</v>
      </c>
      <c r="L435" s="35">
        <f t="shared" si="253"/>
        <v>0.89981190150478785</v>
      </c>
      <c r="M435" s="59">
        <v>500</v>
      </c>
      <c r="N435" s="14"/>
      <c r="O435" s="264"/>
      <c r="P435" s="55"/>
      <c r="Q435" s="49"/>
      <c r="R435" s="50"/>
    </row>
    <row r="436" spans="1:18" x14ac:dyDescent="0.25">
      <c r="A436" s="214" t="s">
        <v>465</v>
      </c>
      <c r="B436" s="51" t="s">
        <v>459</v>
      </c>
      <c r="C436" s="734">
        <v>219.3</v>
      </c>
      <c r="D436" s="263">
        <v>0.1</v>
      </c>
      <c r="E436" s="259">
        <v>10</v>
      </c>
      <c r="F436" s="53">
        <v>219.3</v>
      </c>
      <c r="G436" s="54">
        <v>0</v>
      </c>
      <c r="H436" s="32">
        <f t="shared" si="250"/>
        <v>1.6447500000000002</v>
      </c>
      <c r="I436" s="33">
        <f t="shared" si="251"/>
        <v>0</v>
      </c>
      <c r="J436" s="33">
        <f>+I436+'AÑO 2020'!J435</f>
        <v>197.32874999999999</v>
      </c>
      <c r="K436" s="738">
        <f t="shared" si="252"/>
        <v>21.971250000000026</v>
      </c>
      <c r="L436" s="35">
        <f t="shared" si="253"/>
        <v>0.89981190150478785</v>
      </c>
      <c r="M436" s="59">
        <v>500</v>
      </c>
      <c r="N436" s="14"/>
      <c r="O436" s="264"/>
      <c r="P436" s="55"/>
      <c r="Q436" s="49"/>
      <c r="R436" s="50"/>
    </row>
    <row r="437" spans="1:18" x14ac:dyDescent="0.25">
      <c r="A437" s="214" t="s">
        <v>466</v>
      </c>
      <c r="B437" s="51" t="s">
        <v>459</v>
      </c>
      <c r="C437" s="734">
        <v>219.3</v>
      </c>
      <c r="D437" s="263">
        <v>0.1</v>
      </c>
      <c r="E437" s="259">
        <v>10</v>
      </c>
      <c r="F437" s="53">
        <v>219.3</v>
      </c>
      <c r="G437" s="54">
        <v>0</v>
      </c>
      <c r="H437" s="32">
        <f t="shared" si="250"/>
        <v>1.6447500000000002</v>
      </c>
      <c r="I437" s="33">
        <f t="shared" si="251"/>
        <v>0</v>
      </c>
      <c r="J437" s="33">
        <f>+I437+'AÑO 2020'!J436</f>
        <v>197.32874999999999</v>
      </c>
      <c r="K437" s="738">
        <f t="shared" si="252"/>
        <v>21.971250000000026</v>
      </c>
      <c r="L437" s="35">
        <f t="shared" si="253"/>
        <v>0.89981190150478785</v>
      </c>
      <c r="M437" s="59">
        <v>500</v>
      </c>
      <c r="N437" s="14"/>
      <c r="O437" s="264"/>
      <c r="P437" s="55"/>
      <c r="Q437" s="49"/>
      <c r="R437" s="50"/>
    </row>
    <row r="438" spans="1:18" x14ac:dyDescent="0.25">
      <c r="A438" s="214" t="s">
        <v>467</v>
      </c>
      <c r="B438" s="51" t="s">
        <v>459</v>
      </c>
      <c r="C438" s="734">
        <v>219.3</v>
      </c>
      <c r="D438" s="263">
        <v>0.1</v>
      </c>
      <c r="E438" s="259">
        <v>10</v>
      </c>
      <c r="F438" s="53">
        <v>219.3</v>
      </c>
      <c r="G438" s="54">
        <v>0</v>
      </c>
      <c r="H438" s="32">
        <f t="shared" si="250"/>
        <v>1.6447500000000002</v>
      </c>
      <c r="I438" s="33">
        <f t="shared" si="251"/>
        <v>0</v>
      </c>
      <c r="J438" s="33">
        <f>+I438+'AÑO 2020'!J437</f>
        <v>197.32874999999999</v>
      </c>
      <c r="K438" s="738">
        <f t="shared" si="252"/>
        <v>21.971250000000026</v>
      </c>
      <c r="L438" s="35">
        <f t="shared" si="253"/>
        <v>0.89981190150478785</v>
      </c>
      <c r="M438" s="59">
        <v>500</v>
      </c>
      <c r="N438" s="14"/>
      <c r="O438" s="264"/>
      <c r="P438" s="55"/>
      <c r="Q438" s="49"/>
      <c r="R438" s="50"/>
    </row>
    <row r="439" spans="1:18" x14ac:dyDescent="0.25">
      <c r="A439" s="214" t="s">
        <v>468</v>
      </c>
      <c r="B439" s="51" t="s">
        <v>459</v>
      </c>
      <c r="C439" s="734">
        <v>219.3</v>
      </c>
      <c r="D439" s="263">
        <v>0.1</v>
      </c>
      <c r="E439" s="259">
        <v>10</v>
      </c>
      <c r="F439" s="53">
        <v>219.3</v>
      </c>
      <c r="G439" s="54">
        <v>0</v>
      </c>
      <c r="H439" s="32">
        <f t="shared" si="250"/>
        <v>1.6447500000000002</v>
      </c>
      <c r="I439" s="33">
        <f t="shared" si="251"/>
        <v>0</v>
      </c>
      <c r="J439" s="33">
        <f>+I439+'AÑO 2020'!J438</f>
        <v>197.32874999999999</v>
      </c>
      <c r="K439" s="738">
        <f t="shared" si="252"/>
        <v>21.971250000000026</v>
      </c>
      <c r="L439" s="35">
        <f t="shared" si="253"/>
        <v>0.89981190150478785</v>
      </c>
      <c r="M439" s="59">
        <v>500</v>
      </c>
      <c r="N439" s="14"/>
      <c r="O439" s="264"/>
      <c r="P439" s="55"/>
      <c r="Q439" s="49"/>
      <c r="R439" s="50"/>
    </row>
    <row r="440" spans="1:18" x14ac:dyDescent="0.25">
      <c r="A440" s="214" t="s">
        <v>469</v>
      </c>
      <c r="B440" s="51" t="s">
        <v>459</v>
      </c>
      <c r="C440" s="734">
        <v>219.3</v>
      </c>
      <c r="D440" s="263">
        <v>0.1</v>
      </c>
      <c r="E440" s="259">
        <v>10</v>
      </c>
      <c r="F440" s="53">
        <v>219.3</v>
      </c>
      <c r="G440" s="54">
        <v>0</v>
      </c>
      <c r="H440" s="32">
        <f t="shared" si="250"/>
        <v>1.6447500000000002</v>
      </c>
      <c r="I440" s="33">
        <f t="shared" si="251"/>
        <v>0</v>
      </c>
      <c r="J440" s="33">
        <f>+I440+'AÑO 2020'!J439</f>
        <v>197.32874999999999</v>
      </c>
      <c r="K440" s="738">
        <f t="shared" si="252"/>
        <v>21.971250000000026</v>
      </c>
      <c r="L440" s="35">
        <f t="shared" si="253"/>
        <v>0.89981190150478785</v>
      </c>
      <c r="M440" s="59">
        <v>500</v>
      </c>
      <c r="N440" s="14"/>
      <c r="O440" s="264"/>
      <c r="P440" s="55"/>
      <c r="Q440" s="58"/>
      <c r="R440" s="50"/>
    </row>
    <row r="441" spans="1:18" x14ac:dyDescent="0.25">
      <c r="A441" s="214" t="s">
        <v>470</v>
      </c>
      <c r="B441" s="51" t="s">
        <v>471</v>
      </c>
      <c r="C441" s="734">
        <v>439</v>
      </c>
      <c r="D441" s="263">
        <v>0.1</v>
      </c>
      <c r="E441" s="259">
        <v>10</v>
      </c>
      <c r="F441" s="53">
        <v>439</v>
      </c>
      <c r="G441" s="54">
        <v>0</v>
      </c>
      <c r="H441" s="32">
        <f t="shared" si="250"/>
        <v>3.2925000000000004</v>
      </c>
      <c r="I441" s="33">
        <f t="shared" si="251"/>
        <v>0</v>
      </c>
      <c r="J441" s="33">
        <f>+I441+'AÑO 2020'!J440</f>
        <v>395.08999999999992</v>
      </c>
      <c r="K441" s="738">
        <f t="shared" si="252"/>
        <v>43.910000000000082</v>
      </c>
      <c r="L441" s="35">
        <f t="shared" si="253"/>
        <v>0.89997722095671961</v>
      </c>
      <c r="M441" s="59">
        <v>500</v>
      </c>
      <c r="N441" s="14"/>
      <c r="O441" s="264"/>
      <c r="P441" s="55"/>
      <c r="Q441" s="49"/>
      <c r="R441" s="50"/>
    </row>
    <row r="442" spans="1:18" x14ac:dyDescent="0.25">
      <c r="A442" s="214" t="s">
        <v>472</v>
      </c>
      <c r="B442" s="51" t="s">
        <v>459</v>
      </c>
      <c r="C442" s="734">
        <v>576.79999999999995</v>
      </c>
      <c r="D442" s="263">
        <v>0.1</v>
      </c>
      <c r="E442" s="259">
        <v>10</v>
      </c>
      <c r="F442" s="53">
        <v>576.79999999999995</v>
      </c>
      <c r="G442" s="54">
        <v>12</v>
      </c>
      <c r="H442" s="32">
        <f t="shared" si="250"/>
        <v>4.3259999999999996</v>
      </c>
      <c r="I442" s="33">
        <f t="shared" si="251"/>
        <v>51.911999999999992</v>
      </c>
      <c r="J442" s="33">
        <f>+I442+'AÑO 2020'!J441</f>
        <v>311.47199999999992</v>
      </c>
      <c r="K442" s="738">
        <f t="shared" si="252"/>
        <v>265.32800000000003</v>
      </c>
      <c r="L442" s="35">
        <f t="shared" si="253"/>
        <v>0.53999999999999992</v>
      </c>
      <c r="M442" s="59">
        <v>500</v>
      </c>
      <c r="N442" s="14"/>
      <c r="O442" s="264"/>
      <c r="P442" s="55"/>
      <c r="Q442" s="49"/>
      <c r="R442" s="50"/>
    </row>
    <row r="443" spans="1:18" x14ac:dyDescent="0.25">
      <c r="A443" s="214" t="s">
        <v>473</v>
      </c>
      <c r="B443" s="51" t="s">
        <v>459</v>
      </c>
      <c r="C443" s="734">
        <v>576.79999999999995</v>
      </c>
      <c r="D443" s="263">
        <v>0.1</v>
      </c>
      <c r="E443" s="259">
        <v>10</v>
      </c>
      <c r="F443" s="53">
        <v>576.79999999999995</v>
      </c>
      <c r="G443" s="54">
        <v>12</v>
      </c>
      <c r="H443" s="32">
        <f t="shared" si="250"/>
        <v>4.3259999999999996</v>
      </c>
      <c r="I443" s="33">
        <f t="shared" si="251"/>
        <v>51.911999999999992</v>
      </c>
      <c r="J443" s="33">
        <f>+I443+'AÑO 2020'!J442</f>
        <v>311.47199999999992</v>
      </c>
      <c r="K443" s="738">
        <f t="shared" si="252"/>
        <v>265.32800000000003</v>
      </c>
      <c r="L443" s="35">
        <f t="shared" si="253"/>
        <v>0.53999999999999992</v>
      </c>
      <c r="M443" s="59">
        <v>500</v>
      </c>
      <c r="N443" s="14"/>
      <c r="O443" s="264"/>
      <c r="P443" s="55"/>
      <c r="Q443" s="49"/>
      <c r="R443" s="50"/>
    </row>
    <row r="444" spans="1:18" x14ac:dyDescent="0.25">
      <c r="A444" s="214" t="s">
        <v>474</v>
      </c>
      <c r="B444" s="51" t="s">
        <v>459</v>
      </c>
      <c r="C444" s="734">
        <v>576.79999999999995</v>
      </c>
      <c r="D444" s="263">
        <v>0.1</v>
      </c>
      <c r="E444" s="259">
        <v>10</v>
      </c>
      <c r="F444" s="53">
        <v>576.79999999999995</v>
      </c>
      <c r="G444" s="54">
        <v>12</v>
      </c>
      <c r="H444" s="32">
        <f t="shared" si="250"/>
        <v>4.3259999999999996</v>
      </c>
      <c r="I444" s="33">
        <f t="shared" si="251"/>
        <v>51.911999999999992</v>
      </c>
      <c r="J444" s="33">
        <f>+I444+'AÑO 2020'!J443</f>
        <v>311.47199999999992</v>
      </c>
      <c r="K444" s="738">
        <f t="shared" si="252"/>
        <v>265.32800000000003</v>
      </c>
      <c r="L444" s="35">
        <f t="shared" si="253"/>
        <v>0.53999999999999992</v>
      </c>
      <c r="M444" s="59">
        <v>500</v>
      </c>
      <c r="N444" s="14"/>
      <c r="O444" s="264"/>
      <c r="P444" s="55"/>
      <c r="Q444" s="49"/>
      <c r="R444" s="50"/>
    </row>
    <row r="445" spans="1:18" x14ac:dyDescent="0.25">
      <c r="A445" s="214" t="s">
        <v>475</v>
      </c>
      <c r="B445" s="51" t="s">
        <v>459</v>
      </c>
      <c r="C445" s="734">
        <v>498.4</v>
      </c>
      <c r="D445" s="263">
        <v>0.1</v>
      </c>
      <c r="E445" s="259">
        <v>10</v>
      </c>
      <c r="F445" s="53">
        <v>498.4</v>
      </c>
      <c r="G445" s="54">
        <v>12</v>
      </c>
      <c r="H445" s="32">
        <f t="shared" si="250"/>
        <v>3.7379999999999995</v>
      </c>
      <c r="I445" s="33">
        <f t="shared" si="251"/>
        <v>44.855999999999995</v>
      </c>
      <c r="J445" s="33">
        <f>+I445+'AÑO 2020'!J444</f>
        <v>269.13599999999997</v>
      </c>
      <c r="K445" s="738">
        <f t="shared" si="252"/>
        <v>229.26400000000001</v>
      </c>
      <c r="L445" s="35">
        <f t="shared" si="253"/>
        <v>0.53999999999999992</v>
      </c>
      <c r="M445" s="59">
        <v>500</v>
      </c>
      <c r="N445" s="14"/>
      <c r="O445" s="264"/>
      <c r="P445" s="55"/>
      <c r="Q445" s="49"/>
      <c r="R445" s="50"/>
    </row>
    <row r="446" spans="1:18" x14ac:dyDescent="0.25">
      <c r="A446" s="214" t="s">
        <v>476</v>
      </c>
      <c r="B446" s="51" t="s">
        <v>459</v>
      </c>
      <c r="C446" s="734">
        <v>498.4</v>
      </c>
      <c r="D446" s="263">
        <v>0.1</v>
      </c>
      <c r="E446" s="259">
        <v>10</v>
      </c>
      <c r="F446" s="53">
        <v>498.4</v>
      </c>
      <c r="G446" s="54">
        <v>12</v>
      </c>
      <c r="H446" s="32">
        <f t="shared" si="250"/>
        <v>3.7379999999999995</v>
      </c>
      <c r="I446" s="33">
        <f t="shared" si="251"/>
        <v>44.855999999999995</v>
      </c>
      <c r="J446" s="33">
        <f>+I446+'AÑO 2020'!J445</f>
        <v>269.13599999999997</v>
      </c>
      <c r="K446" s="738">
        <f t="shared" si="252"/>
        <v>229.26400000000001</v>
      </c>
      <c r="L446" s="35">
        <f t="shared" si="253"/>
        <v>0.53999999999999992</v>
      </c>
      <c r="M446" s="59">
        <v>500</v>
      </c>
      <c r="N446" s="14"/>
      <c r="O446" s="264"/>
      <c r="P446" s="55"/>
      <c r="Q446" s="49"/>
      <c r="R446" s="50"/>
    </row>
    <row r="447" spans="1:18" x14ac:dyDescent="0.25">
      <c r="A447" s="214" t="s">
        <v>477</v>
      </c>
      <c r="B447" s="51" t="s">
        <v>459</v>
      </c>
      <c r="C447" s="734">
        <v>498.4</v>
      </c>
      <c r="D447" s="263">
        <v>0.1</v>
      </c>
      <c r="E447" s="259">
        <v>10</v>
      </c>
      <c r="F447" s="53">
        <v>498.4</v>
      </c>
      <c r="G447" s="54">
        <v>12</v>
      </c>
      <c r="H447" s="32">
        <f t="shared" si="250"/>
        <v>3.7379999999999995</v>
      </c>
      <c r="I447" s="33">
        <f t="shared" si="251"/>
        <v>44.855999999999995</v>
      </c>
      <c r="J447" s="33">
        <f>+I447+'AÑO 2020'!J446</f>
        <v>269.13599999999997</v>
      </c>
      <c r="K447" s="738">
        <f t="shared" si="252"/>
        <v>229.26400000000001</v>
      </c>
      <c r="L447" s="35">
        <f t="shared" si="253"/>
        <v>0.53999999999999992</v>
      </c>
      <c r="M447" s="59">
        <v>500</v>
      </c>
      <c r="N447" s="14"/>
      <c r="O447" s="264"/>
      <c r="P447" s="55"/>
      <c r="Q447" s="58"/>
      <c r="R447" s="50"/>
    </row>
    <row r="448" spans="1:18" x14ac:dyDescent="0.25">
      <c r="A448" s="214" t="s">
        <v>478</v>
      </c>
      <c r="B448" s="51" t="s">
        <v>459</v>
      </c>
      <c r="C448" s="734">
        <v>498.4</v>
      </c>
      <c r="D448" s="263">
        <v>0.1</v>
      </c>
      <c r="E448" s="259">
        <v>10</v>
      </c>
      <c r="F448" s="53">
        <v>498.4</v>
      </c>
      <c r="G448" s="54">
        <v>12</v>
      </c>
      <c r="H448" s="32">
        <f t="shared" si="250"/>
        <v>3.7379999999999995</v>
      </c>
      <c r="I448" s="33">
        <f t="shared" si="251"/>
        <v>44.855999999999995</v>
      </c>
      <c r="J448" s="33">
        <f>+I448+'AÑO 2020'!J447</f>
        <v>269.13599999999997</v>
      </c>
      <c r="K448" s="738">
        <f t="shared" si="252"/>
        <v>229.26400000000001</v>
      </c>
      <c r="L448" s="35">
        <f t="shared" si="253"/>
        <v>0.53999999999999992</v>
      </c>
      <c r="M448" s="59">
        <v>500</v>
      </c>
      <c r="N448" s="14"/>
      <c r="O448" s="264"/>
      <c r="P448" s="55"/>
      <c r="Q448" s="49"/>
      <c r="R448" s="50"/>
    </row>
    <row r="449" spans="1:18" x14ac:dyDescent="0.25">
      <c r="A449" s="214" t="s">
        <v>479</v>
      </c>
      <c r="B449" s="51" t="s">
        <v>459</v>
      </c>
      <c r="C449" s="734">
        <v>593.6</v>
      </c>
      <c r="D449" s="263">
        <v>0.1</v>
      </c>
      <c r="E449" s="259">
        <v>10</v>
      </c>
      <c r="F449" s="53">
        <v>593.6</v>
      </c>
      <c r="G449" s="54">
        <v>12</v>
      </c>
      <c r="H449" s="32">
        <f t="shared" si="250"/>
        <v>4.452</v>
      </c>
      <c r="I449" s="33">
        <f t="shared" si="251"/>
        <v>53.423999999999999</v>
      </c>
      <c r="J449" s="33">
        <f>+I449+'AÑO 2020'!J448</f>
        <v>320.54399999999998</v>
      </c>
      <c r="K449" s="738">
        <f t="shared" si="252"/>
        <v>273.05600000000004</v>
      </c>
      <c r="L449" s="35">
        <f t="shared" si="253"/>
        <v>0.53999999999999992</v>
      </c>
      <c r="M449" s="59">
        <v>500</v>
      </c>
      <c r="N449" s="14"/>
      <c r="O449" s="264"/>
      <c r="P449" s="55"/>
      <c r="Q449" s="49"/>
      <c r="R449" s="50"/>
    </row>
    <row r="450" spans="1:18" x14ac:dyDescent="0.25">
      <c r="A450" s="214" t="s">
        <v>480</v>
      </c>
      <c r="B450" s="51" t="s">
        <v>481</v>
      </c>
      <c r="C450" s="734">
        <v>1097.5999999999999</v>
      </c>
      <c r="D450" s="263">
        <v>0.1</v>
      </c>
      <c r="E450" s="259">
        <v>10</v>
      </c>
      <c r="F450" s="53">
        <v>1097.5999999999999</v>
      </c>
      <c r="G450" s="54">
        <v>12</v>
      </c>
      <c r="H450" s="32">
        <f t="shared" si="250"/>
        <v>8.2319999999999993</v>
      </c>
      <c r="I450" s="33">
        <f t="shared" si="251"/>
        <v>98.783999999999992</v>
      </c>
      <c r="J450" s="33">
        <f>+I450+'AÑO 2020'!J449</f>
        <v>592.70399999999995</v>
      </c>
      <c r="K450" s="738">
        <f t="shared" si="252"/>
        <v>504.89599999999996</v>
      </c>
      <c r="L450" s="35">
        <f t="shared" si="253"/>
        <v>0.54</v>
      </c>
      <c r="M450" s="59">
        <v>500</v>
      </c>
      <c r="N450" s="14"/>
      <c r="O450" s="264"/>
      <c r="P450" s="55"/>
      <c r="Q450" s="49"/>
      <c r="R450" s="50"/>
    </row>
    <row r="451" spans="1:18" x14ac:dyDescent="0.25">
      <c r="A451" s="214"/>
      <c r="B451" s="51"/>
      <c r="C451" s="193"/>
      <c r="D451" s="263"/>
      <c r="E451" s="259"/>
      <c r="F451" s="53"/>
      <c r="G451" s="54"/>
      <c r="H451" s="239"/>
      <c r="I451" s="253"/>
      <c r="J451" s="253"/>
      <c r="K451" s="253"/>
      <c r="L451" s="35"/>
      <c r="M451" s="59"/>
      <c r="N451" s="14"/>
      <c r="O451" s="264"/>
      <c r="P451" s="55"/>
      <c r="Q451" s="49"/>
      <c r="R451" s="50"/>
    </row>
    <row r="452" spans="1:18" x14ac:dyDescent="0.25">
      <c r="A452" s="215" t="s">
        <v>482</v>
      </c>
      <c r="B452" s="65" t="s">
        <v>483</v>
      </c>
      <c r="C452" s="193"/>
      <c r="D452" s="258"/>
      <c r="E452" s="259"/>
      <c r="F452" s="53"/>
      <c r="G452" s="54"/>
      <c r="H452" s="239"/>
      <c r="I452" s="253"/>
      <c r="J452" s="253"/>
      <c r="K452" s="253"/>
      <c r="L452" s="35"/>
      <c r="M452" s="59"/>
      <c r="N452" s="14"/>
      <c r="O452" s="264"/>
      <c r="P452" s="55"/>
      <c r="Q452" s="49"/>
      <c r="R452" s="50"/>
    </row>
    <row r="453" spans="1:18" x14ac:dyDescent="0.25">
      <c r="A453" s="214" t="s">
        <v>484</v>
      </c>
      <c r="B453" s="96" t="s">
        <v>485</v>
      </c>
      <c r="C453" s="734">
        <v>163.18</v>
      </c>
      <c r="D453" s="263">
        <v>0.1</v>
      </c>
      <c r="E453" s="259">
        <v>10</v>
      </c>
      <c r="F453" s="53">
        <f>199-35.82</f>
        <v>163.18</v>
      </c>
      <c r="G453" s="54">
        <v>0</v>
      </c>
      <c r="H453" s="32">
        <f t="shared" ref="H453:H456" si="254">((C453-(C453*D453))/E453)/H$8</f>
        <v>1.2238499999999999</v>
      </c>
      <c r="I453" s="33">
        <f t="shared" ref="I453:I456" si="255">+G453*H453</f>
        <v>0</v>
      </c>
      <c r="J453" s="33">
        <f>+I453+'AÑO 2020'!J452</f>
        <v>146.85175000000001</v>
      </c>
      <c r="K453" s="738">
        <f t="shared" ref="K453:K456" si="256">+C453-J453</f>
        <v>16.328249999999997</v>
      </c>
      <c r="L453" s="35">
        <f t="shared" ref="L453:L456" si="257">+J453/C453</f>
        <v>0.89993718592964822</v>
      </c>
      <c r="M453" s="59">
        <v>500</v>
      </c>
      <c r="N453" s="14"/>
      <c r="O453" s="264"/>
      <c r="P453" s="55"/>
      <c r="Q453" s="49"/>
      <c r="R453" s="50"/>
    </row>
    <row r="454" spans="1:18" x14ac:dyDescent="0.25">
      <c r="A454" s="214" t="s">
        <v>486</v>
      </c>
      <c r="B454" s="96" t="s">
        <v>485</v>
      </c>
      <c r="C454" s="734">
        <v>163.18</v>
      </c>
      <c r="D454" s="263">
        <v>0.1</v>
      </c>
      <c r="E454" s="259">
        <v>10</v>
      </c>
      <c r="F454" s="53">
        <f>199-35.82</f>
        <v>163.18</v>
      </c>
      <c r="G454" s="54">
        <v>0</v>
      </c>
      <c r="H454" s="32">
        <f t="shared" si="254"/>
        <v>1.2238499999999999</v>
      </c>
      <c r="I454" s="33">
        <f t="shared" si="255"/>
        <v>0</v>
      </c>
      <c r="J454" s="33">
        <f>+I454+'AÑO 2020'!J453</f>
        <v>146.85175000000001</v>
      </c>
      <c r="K454" s="738">
        <f t="shared" si="256"/>
        <v>16.328249999999997</v>
      </c>
      <c r="L454" s="35">
        <f t="shared" si="257"/>
        <v>0.89993718592964822</v>
      </c>
      <c r="M454" s="59">
        <v>500</v>
      </c>
      <c r="N454" s="14"/>
      <c r="O454" s="264"/>
      <c r="P454" s="55"/>
      <c r="Q454" s="58"/>
      <c r="R454" s="50"/>
    </row>
    <row r="455" spans="1:18" x14ac:dyDescent="0.25">
      <c r="A455" s="214" t="s">
        <v>487</v>
      </c>
      <c r="B455" s="96" t="s">
        <v>485</v>
      </c>
      <c r="C455" s="734">
        <v>163.18</v>
      </c>
      <c r="D455" s="263">
        <v>0.1</v>
      </c>
      <c r="E455" s="259">
        <v>10</v>
      </c>
      <c r="F455" s="53">
        <f>199-35.82</f>
        <v>163.18</v>
      </c>
      <c r="G455" s="54">
        <v>0</v>
      </c>
      <c r="H455" s="32">
        <f t="shared" si="254"/>
        <v>1.2238499999999999</v>
      </c>
      <c r="I455" s="33">
        <f t="shared" si="255"/>
        <v>0</v>
      </c>
      <c r="J455" s="33">
        <f>+I455+'AÑO 2020'!J454</f>
        <v>146.85175000000001</v>
      </c>
      <c r="K455" s="738">
        <f t="shared" si="256"/>
        <v>16.328249999999997</v>
      </c>
      <c r="L455" s="35">
        <f t="shared" si="257"/>
        <v>0.89993718592964822</v>
      </c>
      <c r="M455" s="59">
        <v>500</v>
      </c>
      <c r="N455" s="14"/>
      <c r="O455" s="264"/>
      <c r="P455" s="55"/>
      <c r="Q455" s="49"/>
      <c r="R455" s="50"/>
    </row>
    <row r="456" spans="1:18" x14ac:dyDescent="0.25">
      <c r="A456" s="214" t="s">
        <v>488</v>
      </c>
      <c r="B456" s="96" t="s">
        <v>485</v>
      </c>
      <c r="C456" s="734">
        <v>163.18</v>
      </c>
      <c r="D456" s="263">
        <v>0.1</v>
      </c>
      <c r="E456" s="259">
        <v>10</v>
      </c>
      <c r="F456" s="53">
        <f>199-35.82</f>
        <v>163.18</v>
      </c>
      <c r="G456" s="54">
        <v>0</v>
      </c>
      <c r="H456" s="32">
        <f t="shared" si="254"/>
        <v>1.2238499999999999</v>
      </c>
      <c r="I456" s="33">
        <f t="shared" si="255"/>
        <v>0</v>
      </c>
      <c r="J456" s="33">
        <f>+I456+'AÑO 2020'!J455</f>
        <v>146.85175000000001</v>
      </c>
      <c r="K456" s="738">
        <f t="shared" si="256"/>
        <v>16.328249999999997</v>
      </c>
      <c r="L456" s="35">
        <f t="shared" si="257"/>
        <v>0.89993718592964822</v>
      </c>
      <c r="M456" s="59">
        <v>500</v>
      </c>
      <c r="N456" s="14"/>
      <c r="O456" s="264"/>
      <c r="P456" s="55"/>
      <c r="Q456" s="49"/>
      <c r="R456" s="50"/>
    </row>
    <row r="457" spans="1:18" x14ac:dyDescent="0.25">
      <c r="A457" s="215" t="s">
        <v>489</v>
      </c>
      <c r="B457" s="65" t="s">
        <v>490</v>
      </c>
      <c r="C457" s="193"/>
      <c r="D457" s="258"/>
      <c r="E457" s="259"/>
      <c r="F457" s="53"/>
      <c r="G457" s="54"/>
      <c r="H457" s="239"/>
      <c r="I457" s="253"/>
      <c r="J457" s="253"/>
      <c r="K457" s="253"/>
      <c r="L457" s="35"/>
      <c r="M457" s="59"/>
      <c r="N457" s="14"/>
      <c r="O457" s="264"/>
      <c r="P457" s="55"/>
      <c r="Q457" s="49"/>
      <c r="R457" s="50"/>
    </row>
    <row r="458" spans="1:18" x14ac:dyDescent="0.25">
      <c r="A458" s="214" t="s">
        <v>491</v>
      </c>
      <c r="B458" s="51" t="s">
        <v>485</v>
      </c>
      <c r="C458" s="734">
        <v>56.95</v>
      </c>
      <c r="D458" s="258"/>
      <c r="E458" s="259"/>
      <c r="F458" s="53"/>
      <c r="G458" s="54"/>
      <c r="H458" s="239"/>
      <c r="I458" s="253"/>
      <c r="J458" s="253"/>
      <c r="K458" s="253"/>
      <c r="L458" s="35"/>
      <c r="M458" s="59"/>
      <c r="N458" s="14"/>
      <c r="O458" s="264">
        <v>56.95</v>
      </c>
      <c r="P458" s="55">
        <v>500</v>
      </c>
      <c r="Q458" s="49"/>
      <c r="R458" s="50"/>
    </row>
    <row r="459" spans="1:18" x14ac:dyDescent="0.25">
      <c r="A459" s="214" t="s">
        <v>492</v>
      </c>
      <c r="B459" s="51" t="s">
        <v>485</v>
      </c>
      <c r="C459" s="734">
        <v>56.95</v>
      </c>
      <c r="D459" s="258"/>
      <c r="E459" s="259"/>
      <c r="F459" s="53"/>
      <c r="G459" s="54"/>
      <c r="H459" s="239"/>
      <c r="I459" s="253"/>
      <c r="J459" s="253"/>
      <c r="K459" s="253"/>
      <c r="L459" s="35"/>
      <c r="M459" s="59"/>
      <c r="N459" s="14"/>
      <c r="O459" s="264">
        <v>56.95</v>
      </c>
      <c r="P459" s="55">
        <v>500</v>
      </c>
      <c r="Q459" s="49"/>
      <c r="R459" s="50"/>
    </row>
    <row r="460" spans="1:18" x14ac:dyDescent="0.25">
      <c r="A460" s="214" t="s">
        <v>493</v>
      </c>
      <c r="B460" s="51" t="s">
        <v>485</v>
      </c>
      <c r="C460" s="734">
        <v>56.95</v>
      </c>
      <c r="D460" s="258"/>
      <c r="E460" s="259"/>
      <c r="F460" s="53"/>
      <c r="G460" s="54"/>
      <c r="H460" s="239"/>
      <c r="I460" s="253"/>
      <c r="J460" s="253"/>
      <c r="K460" s="253"/>
      <c r="L460" s="35"/>
      <c r="M460" s="59"/>
      <c r="N460" s="14"/>
      <c r="O460" s="264">
        <v>56.95</v>
      </c>
      <c r="P460" s="55">
        <v>500</v>
      </c>
      <c r="Q460" s="49"/>
      <c r="R460" s="50"/>
    </row>
    <row r="461" spans="1:18" x14ac:dyDescent="0.25">
      <c r="A461" s="214" t="s">
        <v>494</v>
      </c>
      <c r="B461" s="51" t="s">
        <v>485</v>
      </c>
      <c r="C461" s="734">
        <v>56.95</v>
      </c>
      <c r="D461" s="258"/>
      <c r="E461" s="259"/>
      <c r="F461" s="53"/>
      <c r="G461" s="54"/>
      <c r="H461" s="239"/>
      <c r="I461" s="253"/>
      <c r="J461" s="253"/>
      <c r="K461" s="253"/>
      <c r="L461" s="35"/>
      <c r="M461" s="59"/>
      <c r="N461" s="14"/>
      <c r="O461" s="264">
        <v>56.95</v>
      </c>
      <c r="P461" s="55">
        <v>500</v>
      </c>
      <c r="Q461" s="58"/>
      <c r="R461" s="50"/>
    </row>
    <row r="462" spans="1:18" x14ac:dyDescent="0.25">
      <c r="A462" s="214" t="s">
        <v>495</v>
      </c>
      <c r="B462" s="51" t="s">
        <v>485</v>
      </c>
      <c r="C462" s="734"/>
      <c r="D462" s="258"/>
      <c r="E462" s="259"/>
      <c r="F462" s="53"/>
      <c r="G462" s="54"/>
      <c r="H462" s="239"/>
      <c r="I462" s="253"/>
      <c r="J462" s="253"/>
      <c r="K462" s="253"/>
      <c r="L462" s="35"/>
      <c r="M462" s="59"/>
      <c r="N462" s="14"/>
      <c r="O462" s="264"/>
      <c r="P462" s="55"/>
      <c r="Q462" s="49" t="s">
        <v>962</v>
      </c>
      <c r="R462" s="50">
        <v>56.95</v>
      </c>
    </row>
    <row r="463" spans="1:18" x14ac:dyDescent="0.25">
      <c r="A463" s="214" t="s">
        <v>496</v>
      </c>
      <c r="B463" s="51" t="s">
        <v>485</v>
      </c>
      <c r="C463" s="734">
        <v>56.95</v>
      </c>
      <c r="D463" s="258"/>
      <c r="E463" s="259"/>
      <c r="F463" s="53"/>
      <c r="G463" s="54"/>
      <c r="H463" s="239"/>
      <c r="I463" s="253"/>
      <c r="J463" s="253"/>
      <c r="K463" s="253"/>
      <c r="L463" s="35"/>
      <c r="M463" s="59"/>
      <c r="N463" s="14"/>
      <c r="O463" s="264">
        <v>56.95</v>
      </c>
      <c r="P463" s="55">
        <v>500</v>
      </c>
      <c r="Q463" s="49"/>
      <c r="R463" s="50"/>
    </row>
    <row r="464" spans="1:18" x14ac:dyDescent="0.25">
      <c r="A464" s="214" t="s">
        <v>497</v>
      </c>
      <c r="B464" s="51" t="s">
        <v>485</v>
      </c>
      <c r="C464" s="734">
        <v>56.95</v>
      </c>
      <c r="D464" s="258"/>
      <c r="E464" s="259"/>
      <c r="F464" s="53"/>
      <c r="G464" s="54"/>
      <c r="H464" s="239"/>
      <c r="I464" s="253"/>
      <c r="J464" s="253"/>
      <c r="K464" s="253"/>
      <c r="L464" s="35"/>
      <c r="M464" s="59"/>
      <c r="N464" s="14"/>
      <c r="O464" s="264">
        <v>56.95</v>
      </c>
      <c r="P464" s="55">
        <v>500</v>
      </c>
      <c r="Q464" s="49"/>
      <c r="R464" s="50"/>
    </row>
    <row r="465" spans="1:18" x14ac:dyDescent="0.25">
      <c r="A465" s="214" t="s">
        <v>498</v>
      </c>
      <c r="B465" s="51" t="s">
        <v>485</v>
      </c>
      <c r="C465" s="734">
        <v>56.95</v>
      </c>
      <c r="D465" s="258"/>
      <c r="E465" s="259"/>
      <c r="F465" s="53"/>
      <c r="G465" s="54"/>
      <c r="H465" s="239"/>
      <c r="I465" s="253"/>
      <c r="J465" s="253"/>
      <c r="K465" s="253"/>
      <c r="L465" s="35"/>
      <c r="M465" s="59"/>
      <c r="N465" s="14"/>
      <c r="O465" s="264">
        <v>56.95</v>
      </c>
      <c r="P465" s="55">
        <v>500</v>
      </c>
      <c r="Q465" s="49"/>
      <c r="R465" s="50"/>
    </row>
    <row r="466" spans="1:18" x14ac:dyDescent="0.25">
      <c r="A466" s="214" t="s">
        <v>499</v>
      </c>
      <c r="B466" s="51" t="s">
        <v>485</v>
      </c>
      <c r="C466" s="734">
        <v>56.95</v>
      </c>
      <c r="D466" s="258"/>
      <c r="E466" s="259"/>
      <c r="F466" s="53"/>
      <c r="G466" s="54"/>
      <c r="H466" s="239"/>
      <c r="I466" s="253"/>
      <c r="J466" s="253"/>
      <c r="K466" s="253"/>
      <c r="L466" s="35"/>
      <c r="M466" s="59"/>
      <c r="N466" s="14"/>
      <c r="O466" s="264">
        <v>56.95</v>
      </c>
      <c r="P466" s="55">
        <v>500</v>
      </c>
      <c r="Q466" s="49"/>
      <c r="R466" s="50"/>
    </row>
    <row r="467" spans="1:18" x14ac:dyDescent="0.25">
      <c r="A467" s="214" t="s">
        <v>500</v>
      </c>
      <c r="B467" s="51" t="s">
        <v>485</v>
      </c>
      <c r="C467" s="734">
        <v>56.95</v>
      </c>
      <c r="D467" s="258"/>
      <c r="E467" s="259"/>
      <c r="F467" s="53"/>
      <c r="G467" s="54"/>
      <c r="H467" s="239"/>
      <c r="I467" s="253"/>
      <c r="J467" s="253"/>
      <c r="K467" s="253"/>
      <c r="L467" s="35"/>
      <c r="M467" s="59"/>
      <c r="N467" s="14"/>
      <c r="O467" s="264">
        <v>56.95</v>
      </c>
      <c r="P467" s="55">
        <v>500</v>
      </c>
      <c r="Q467" s="49"/>
      <c r="R467" s="50"/>
    </row>
    <row r="468" spans="1:18" x14ac:dyDescent="0.25">
      <c r="A468" s="214" t="s">
        <v>501</v>
      </c>
      <c r="B468" s="51" t="s">
        <v>485</v>
      </c>
      <c r="C468" s="734">
        <v>56.95</v>
      </c>
      <c r="D468" s="258"/>
      <c r="E468" s="259"/>
      <c r="F468" s="53"/>
      <c r="G468" s="54"/>
      <c r="H468" s="239"/>
      <c r="I468" s="253"/>
      <c r="J468" s="253"/>
      <c r="K468" s="253"/>
      <c r="L468" s="35"/>
      <c r="M468" s="59"/>
      <c r="N468" s="14"/>
      <c r="O468" s="264">
        <v>56.95</v>
      </c>
      <c r="P468" s="55">
        <v>500</v>
      </c>
      <c r="Q468" s="58"/>
      <c r="R468" s="50"/>
    </row>
    <row r="469" spans="1:18" x14ac:dyDescent="0.25">
      <c r="A469" s="214" t="s">
        <v>502</v>
      </c>
      <c r="B469" s="51" t="s">
        <v>485</v>
      </c>
      <c r="C469" s="734">
        <v>56.95</v>
      </c>
      <c r="D469" s="258"/>
      <c r="E469" s="259"/>
      <c r="F469" s="53"/>
      <c r="G469" s="54"/>
      <c r="H469" s="239"/>
      <c r="I469" s="253"/>
      <c r="J469" s="253"/>
      <c r="K469" s="253"/>
      <c r="L469" s="35"/>
      <c r="M469" s="59"/>
      <c r="N469" s="14"/>
      <c r="O469" s="264">
        <v>56.95</v>
      </c>
      <c r="P469" s="55">
        <v>500</v>
      </c>
      <c r="Q469" s="49"/>
      <c r="R469" s="50"/>
    </row>
    <row r="470" spans="1:18" x14ac:dyDescent="0.25">
      <c r="A470" s="214" t="s">
        <v>503</v>
      </c>
      <c r="B470" s="51" t="s">
        <v>485</v>
      </c>
      <c r="C470" s="734">
        <v>56.95</v>
      </c>
      <c r="D470" s="258"/>
      <c r="E470" s="259"/>
      <c r="F470" s="53"/>
      <c r="G470" s="54"/>
      <c r="H470" s="239"/>
      <c r="I470" s="253"/>
      <c r="J470" s="253"/>
      <c r="K470" s="253"/>
      <c r="L470" s="35"/>
      <c r="M470" s="59"/>
      <c r="N470" s="14"/>
      <c r="O470" s="264">
        <v>56.95</v>
      </c>
      <c r="P470" s="55">
        <v>500</v>
      </c>
      <c r="Q470" s="49"/>
      <c r="R470" s="50"/>
    </row>
    <row r="471" spans="1:18" x14ac:dyDescent="0.25">
      <c r="A471" s="214" t="s">
        <v>504</v>
      </c>
      <c r="B471" s="51" t="s">
        <v>485</v>
      </c>
      <c r="C471" s="734">
        <v>56.95</v>
      </c>
      <c r="D471" s="258"/>
      <c r="E471" s="259"/>
      <c r="F471" s="53"/>
      <c r="G471" s="54"/>
      <c r="H471" s="239"/>
      <c r="I471" s="253"/>
      <c r="J471" s="253"/>
      <c r="K471" s="253"/>
      <c r="L471" s="35"/>
      <c r="M471" s="59"/>
      <c r="N471" s="14"/>
      <c r="O471" s="264">
        <v>56.95</v>
      </c>
      <c r="P471" s="55">
        <v>500</v>
      </c>
      <c r="Q471" s="49"/>
      <c r="R471" s="50"/>
    </row>
    <row r="472" spans="1:18" x14ac:dyDescent="0.25">
      <c r="A472" s="214" t="s">
        <v>505</v>
      </c>
      <c r="B472" s="51" t="s">
        <v>485</v>
      </c>
      <c r="C472" s="734">
        <v>56.95</v>
      </c>
      <c r="D472" s="258"/>
      <c r="E472" s="259"/>
      <c r="F472" s="53"/>
      <c r="G472" s="54"/>
      <c r="H472" s="239"/>
      <c r="I472" s="253"/>
      <c r="J472" s="253"/>
      <c r="K472" s="253"/>
      <c r="L472" s="35"/>
      <c r="M472" s="59"/>
      <c r="N472" s="14"/>
      <c r="O472" s="264">
        <v>56.95</v>
      </c>
      <c r="P472" s="55">
        <v>500</v>
      </c>
      <c r="Q472" s="49"/>
      <c r="R472" s="50"/>
    </row>
    <row r="473" spans="1:18" x14ac:dyDescent="0.25">
      <c r="A473" s="214" t="s">
        <v>506</v>
      </c>
      <c r="B473" s="51" t="s">
        <v>485</v>
      </c>
      <c r="C473" s="734">
        <v>56.95</v>
      </c>
      <c r="D473" s="258"/>
      <c r="E473" s="259"/>
      <c r="F473" s="53"/>
      <c r="G473" s="54"/>
      <c r="H473" s="239"/>
      <c r="I473" s="253"/>
      <c r="J473" s="253"/>
      <c r="K473" s="253"/>
      <c r="L473" s="35"/>
      <c r="M473" s="59"/>
      <c r="N473" s="14"/>
      <c r="O473" s="264">
        <v>56.95</v>
      </c>
      <c r="P473" s="55">
        <v>500</v>
      </c>
      <c r="Q473" s="49"/>
      <c r="R473" s="50"/>
    </row>
    <row r="474" spans="1:18" x14ac:dyDescent="0.25">
      <c r="A474" s="214" t="s">
        <v>507</v>
      </c>
      <c r="B474" s="51" t="s">
        <v>485</v>
      </c>
      <c r="C474" s="734"/>
      <c r="D474" s="258"/>
      <c r="E474" s="259"/>
      <c r="F474" s="53"/>
      <c r="G474" s="54"/>
      <c r="H474" s="239"/>
      <c r="I474" s="253"/>
      <c r="J474" s="253"/>
      <c r="K474" s="253"/>
      <c r="L474" s="35"/>
      <c r="M474" s="59"/>
      <c r="N474" s="14"/>
      <c r="O474" s="264"/>
      <c r="P474" s="55"/>
      <c r="Q474" s="49" t="s">
        <v>962</v>
      </c>
      <c r="R474" s="50">
        <v>56.95</v>
      </c>
    </row>
    <row r="475" spans="1:18" x14ac:dyDescent="0.25">
      <c r="A475" s="214" t="s">
        <v>508</v>
      </c>
      <c r="B475" s="51" t="s">
        <v>485</v>
      </c>
      <c r="C475" s="734"/>
      <c r="D475" s="258"/>
      <c r="E475" s="259"/>
      <c r="F475" s="53"/>
      <c r="G475" s="54"/>
      <c r="H475" s="239"/>
      <c r="I475" s="253"/>
      <c r="J475" s="253"/>
      <c r="K475" s="253"/>
      <c r="L475" s="35"/>
      <c r="M475" s="59"/>
      <c r="N475" s="14"/>
      <c r="O475" s="264"/>
      <c r="P475" s="55"/>
      <c r="Q475" s="58" t="s">
        <v>962</v>
      </c>
      <c r="R475" s="50">
        <v>56.95</v>
      </c>
    </row>
    <row r="476" spans="1:18" x14ac:dyDescent="0.25">
      <c r="A476" s="214" t="s">
        <v>509</v>
      </c>
      <c r="B476" s="51" t="s">
        <v>485</v>
      </c>
      <c r="C476" s="734">
        <v>56.95</v>
      </c>
      <c r="D476" s="258"/>
      <c r="E476" s="259"/>
      <c r="F476" s="53"/>
      <c r="G476" s="54"/>
      <c r="H476" s="239"/>
      <c r="I476" s="253"/>
      <c r="J476" s="253"/>
      <c r="K476" s="253"/>
      <c r="L476" s="35"/>
      <c r="M476" s="59"/>
      <c r="N476" s="14"/>
      <c r="O476" s="264">
        <v>56.95</v>
      </c>
      <c r="P476" s="55">
        <v>500</v>
      </c>
      <c r="Q476" s="49"/>
      <c r="R476" s="50"/>
    </row>
    <row r="477" spans="1:18" x14ac:dyDescent="0.25">
      <c r="A477" s="214" t="s">
        <v>510</v>
      </c>
      <c r="B477" s="51" t="s">
        <v>485</v>
      </c>
      <c r="C477" s="734">
        <v>56.95</v>
      </c>
      <c r="D477" s="258"/>
      <c r="E477" s="259"/>
      <c r="F477" s="53"/>
      <c r="G477" s="54"/>
      <c r="H477" s="239"/>
      <c r="I477" s="253"/>
      <c r="J477" s="253"/>
      <c r="K477" s="253"/>
      <c r="L477" s="35"/>
      <c r="M477" s="59"/>
      <c r="N477" s="14"/>
      <c r="O477" s="264">
        <v>56.95</v>
      </c>
      <c r="P477" s="55">
        <v>500</v>
      </c>
      <c r="Q477" s="49"/>
      <c r="R477" s="50"/>
    </row>
    <row r="478" spans="1:18" x14ac:dyDescent="0.25">
      <c r="A478" s="214" t="s">
        <v>511</v>
      </c>
      <c r="B478" s="51" t="s">
        <v>485</v>
      </c>
      <c r="C478" s="734">
        <v>56.95</v>
      </c>
      <c r="D478" s="258"/>
      <c r="E478" s="259"/>
      <c r="F478" s="53"/>
      <c r="G478" s="54"/>
      <c r="H478" s="239"/>
      <c r="I478" s="253"/>
      <c r="J478" s="253"/>
      <c r="K478" s="253"/>
      <c r="L478" s="35"/>
      <c r="M478" s="59"/>
      <c r="N478" s="14"/>
      <c r="O478" s="264">
        <v>56.95</v>
      </c>
      <c r="P478" s="55">
        <v>500</v>
      </c>
      <c r="Q478" s="49"/>
      <c r="R478" s="50"/>
    </row>
    <row r="479" spans="1:18" x14ac:dyDescent="0.25">
      <c r="A479" s="214" t="s">
        <v>512</v>
      </c>
      <c r="B479" s="51" t="s">
        <v>485</v>
      </c>
      <c r="C479" s="734">
        <v>56.95</v>
      </c>
      <c r="D479" s="258"/>
      <c r="E479" s="259"/>
      <c r="F479" s="53"/>
      <c r="G479" s="54"/>
      <c r="H479" s="239"/>
      <c r="I479" s="253"/>
      <c r="J479" s="253"/>
      <c r="K479" s="253"/>
      <c r="L479" s="35"/>
      <c r="M479" s="59"/>
      <c r="N479" s="14"/>
      <c r="O479" s="264">
        <v>56.95</v>
      </c>
      <c r="P479" s="55">
        <v>500</v>
      </c>
      <c r="Q479" s="49"/>
      <c r="R479" s="50"/>
    </row>
    <row r="480" spans="1:18" x14ac:dyDescent="0.25">
      <c r="A480" s="214" t="s">
        <v>513</v>
      </c>
      <c r="B480" s="51" t="s">
        <v>485</v>
      </c>
      <c r="C480" s="734"/>
      <c r="D480" s="258"/>
      <c r="E480" s="259"/>
      <c r="F480" s="53"/>
      <c r="G480" s="54"/>
      <c r="H480" s="239"/>
      <c r="I480" s="253"/>
      <c r="J480" s="253"/>
      <c r="K480" s="253"/>
      <c r="L480" s="35"/>
      <c r="M480" s="59"/>
      <c r="N480" s="14"/>
      <c r="O480" s="264"/>
      <c r="P480" s="55"/>
      <c r="Q480" s="49" t="s">
        <v>962</v>
      </c>
      <c r="R480" s="50">
        <v>56.95</v>
      </c>
    </row>
    <row r="481" spans="1:18" x14ac:dyDescent="0.25">
      <c r="A481" s="214" t="s">
        <v>514</v>
      </c>
      <c r="B481" s="51" t="s">
        <v>485</v>
      </c>
      <c r="C481" s="734">
        <v>56.95</v>
      </c>
      <c r="D481" s="258"/>
      <c r="E481" s="259"/>
      <c r="F481" s="53"/>
      <c r="G481" s="54"/>
      <c r="H481" s="239"/>
      <c r="I481" s="253"/>
      <c r="J481" s="253"/>
      <c r="K481" s="253"/>
      <c r="L481" s="35"/>
      <c r="M481" s="59"/>
      <c r="N481" s="14"/>
      <c r="O481" s="264">
        <v>56.95</v>
      </c>
      <c r="P481" s="55">
        <v>500</v>
      </c>
      <c r="Q481" s="49"/>
      <c r="R481" s="50"/>
    </row>
    <row r="482" spans="1:18" x14ac:dyDescent="0.25">
      <c r="A482" s="214" t="s">
        <v>515</v>
      </c>
      <c r="B482" s="51" t="s">
        <v>485</v>
      </c>
      <c r="C482" s="734"/>
      <c r="D482" s="258"/>
      <c r="E482" s="259"/>
      <c r="F482" s="53"/>
      <c r="G482" s="54"/>
      <c r="H482" s="239"/>
      <c r="I482" s="253"/>
      <c r="J482" s="253"/>
      <c r="K482" s="253"/>
      <c r="L482" s="35"/>
      <c r="M482" s="59"/>
      <c r="N482" s="14"/>
      <c r="O482" s="264"/>
      <c r="P482" s="55"/>
      <c r="Q482" s="58" t="s">
        <v>962</v>
      </c>
      <c r="R482" s="50">
        <v>56.95</v>
      </c>
    </row>
    <row r="483" spans="1:18" x14ac:dyDescent="0.25">
      <c r="A483" s="214" t="s">
        <v>516</v>
      </c>
      <c r="B483" s="51" t="s">
        <v>485</v>
      </c>
      <c r="C483" s="734">
        <v>56.95</v>
      </c>
      <c r="D483" s="258"/>
      <c r="E483" s="259"/>
      <c r="F483" s="53"/>
      <c r="G483" s="54"/>
      <c r="H483" s="239"/>
      <c r="I483" s="253"/>
      <c r="J483" s="253"/>
      <c r="K483" s="253"/>
      <c r="L483" s="35"/>
      <c r="M483" s="59"/>
      <c r="N483" s="14"/>
      <c r="O483" s="264">
        <v>56.95</v>
      </c>
      <c r="P483" s="55">
        <v>500</v>
      </c>
      <c r="Q483" s="49"/>
      <c r="R483" s="50"/>
    </row>
    <row r="484" spans="1:18" x14ac:dyDescent="0.25">
      <c r="A484" s="214" t="s">
        <v>517</v>
      </c>
      <c r="B484" s="51" t="s">
        <v>485</v>
      </c>
      <c r="C484" s="734"/>
      <c r="D484" s="258"/>
      <c r="E484" s="259"/>
      <c r="F484" s="53"/>
      <c r="G484" s="54"/>
      <c r="H484" s="239"/>
      <c r="I484" s="253"/>
      <c r="J484" s="253"/>
      <c r="K484" s="253"/>
      <c r="L484" s="35"/>
      <c r="M484" s="59"/>
      <c r="N484" s="14"/>
      <c r="O484" s="264"/>
      <c r="P484" s="55"/>
      <c r="Q484" s="49" t="s">
        <v>962</v>
      </c>
      <c r="R484" s="50">
        <v>56.95</v>
      </c>
    </row>
    <row r="485" spans="1:18" x14ac:dyDescent="0.25">
      <c r="A485" s="214" t="s">
        <v>518</v>
      </c>
      <c r="B485" s="51" t="s">
        <v>485</v>
      </c>
      <c r="C485" s="734">
        <v>56.95</v>
      </c>
      <c r="D485" s="258"/>
      <c r="E485" s="259"/>
      <c r="F485" s="53"/>
      <c r="G485" s="54"/>
      <c r="H485" s="239"/>
      <c r="I485" s="253"/>
      <c r="J485" s="253"/>
      <c r="K485" s="253"/>
      <c r="L485" s="35"/>
      <c r="M485" s="59"/>
      <c r="N485" s="14"/>
      <c r="O485" s="264">
        <v>56.95</v>
      </c>
      <c r="P485" s="55">
        <v>500</v>
      </c>
      <c r="Q485" s="49"/>
      <c r="R485" s="50"/>
    </row>
    <row r="486" spans="1:18" x14ac:dyDescent="0.25">
      <c r="A486" s="214" t="s">
        <v>519</v>
      </c>
      <c r="B486" s="51" t="s">
        <v>485</v>
      </c>
      <c r="C486" s="734"/>
      <c r="D486" s="258"/>
      <c r="E486" s="259"/>
      <c r="F486" s="53"/>
      <c r="G486" s="54"/>
      <c r="H486" s="239"/>
      <c r="I486" s="253"/>
      <c r="J486" s="253"/>
      <c r="K486" s="253"/>
      <c r="L486" s="35"/>
      <c r="M486" s="59"/>
      <c r="N486" s="14"/>
      <c r="O486" s="264"/>
      <c r="P486" s="55"/>
      <c r="Q486" s="49" t="s">
        <v>962</v>
      </c>
      <c r="R486" s="50">
        <v>56.95</v>
      </c>
    </row>
    <row r="487" spans="1:18" x14ac:dyDescent="0.25">
      <c r="A487" s="214" t="s">
        <v>520</v>
      </c>
      <c r="B487" s="51" t="s">
        <v>485</v>
      </c>
      <c r="C487" s="734"/>
      <c r="D487" s="258"/>
      <c r="E487" s="259"/>
      <c r="F487" s="53"/>
      <c r="G487" s="54"/>
      <c r="H487" s="239"/>
      <c r="I487" s="253"/>
      <c r="J487" s="253"/>
      <c r="K487" s="253"/>
      <c r="L487" s="35"/>
      <c r="M487" s="59"/>
      <c r="N487" s="14"/>
      <c r="O487" s="264"/>
      <c r="P487" s="55"/>
      <c r="Q487" s="49" t="s">
        <v>962</v>
      </c>
      <c r="R487" s="50">
        <v>56.95</v>
      </c>
    </row>
    <row r="488" spans="1:18" x14ac:dyDescent="0.25">
      <c r="A488" s="214" t="s">
        <v>521</v>
      </c>
      <c r="B488" s="51" t="s">
        <v>485</v>
      </c>
      <c r="C488" s="734"/>
      <c r="D488" s="258"/>
      <c r="E488" s="259"/>
      <c r="F488" s="53"/>
      <c r="G488" s="54"/>
      <c r="H488" s="239"/>
      <c r="I488" s="253"/>
      <c r="J488" s="253"/>
      <c r="K488" s="253"/>
      <c r="L488" s="35"/>
      <c r="M488" s="59"/>
      <c r="N488" s="14"/>
      <c r="O488" s="264"/>
      <c r="P488" s="55"/>
      <c r="Q488" s="49" t="s">
        <v>962</v>
      </c>
      <c r="R488" s="50">
        <v>56.95</v>
      </c>
    </row>
    <row r="489" spans="1:18" x14ac:dyDescent="0.25">
      <c r="A489" s="214" t="s">
        <v>522</v>
      </c>
      <c r="B489" s="51" t="s">
        <v>485</v>
      </c>
      <c r="C489" s="734">
        <v>56.95</v>
      </c>
      <c r="D489" s="258"/>
      <c r="E489" s="259"/>
      <c r="F489" s="53"/>
      <c r="G489" s="54"/>
      <c r="H489" s="239"/>
      <c r="I489" s="253"/>
      <c r="J489" s="253"/>
      <c r="K489" s="253"/>
      <c r="L489" s="35"/>
      <c r="M489" s="59"/>
      <c r="N489" s="14"/>
      <c r="O489" s="264">
        <v>56.95</v>
      </c>
      <c r="P489" s="55">
        <v>500</v>
      </c>
      <c r="Q489" s="58"/>
      <c r="R489" s="50"/>
    </row>
    <row r="490" spans="1:18" x14ac:dyDescent="0.25">
      <c r="A490" s="214" t="s">
        <v>523</v>
      </c>
      <c r="B490" s="51" t="s">
        <v>485</v>
      </c>
      <c r="C490" s="734">
        <v>56.95</v>
      </c>
      <c r="D490" s="258"/>
      <c r="E490" s="259"/>
      <c r="F490" s="53"/>
      <c r="G490" s="54"/>
      <c r="H490" s="239"/>
      <c r="I490" s="253"/>
      <c r="J490" s="253"/>
      <c r="K490" s="253"/>
      <c r="L490" s="35"/>
      <c r="M490" s="59"/>
      <c r="N490" s="14"/>
      <c r="O490" s="264">
        <v>56.95</v>
      </c>
      <c r="P490" s="55">
        <v>500</v>
      </c>
      <c r="Q490" s="49"/>
      <c r="R490" s="50"/>
    </row>
    <row r="491" spans="1:18" x14ac:dyDescent="0.25">
      <c r="A491" s="214" t="s">
        <v>524</v>
      </c>
      <c r="B491" s="51" t="s">
        <v>485</v>
      </c>
      <c r="C491" s="734">
        <v>56.95</v>
      </c>
      <c r="D491" s="258"/>
      <c r="E491" s="259"/>
      <c r="F491" s="53"/>
      <c r="G491" s="54"/>
      <c r="H491" s="239"/>
      <c r="I491" s="253"/>
      <c r="J491" s="253"/>
      <c r="K491" s="253"/>
      <c r="L491" s="35"/>
      <c r="M491" s="59"/>
      <c r="N491" s="14"/>
      <c r="O491" s="264">
        <v>56.95</v>
      </c>
      <c r="P491" s="55">
        <v>500</v>
      </c>
      <c r="Q491" s="49"/>
      <c r="R491" s="50"/>
    </row>
    <row r="492" spans="1:18" x14ac:dyDescent="0.25">
      <c r="A492" s="214" t="s">
        <v>525</v>
      </c>
      <c r="B492" s="51" t="s">
        <v>485</v>
      </c>
      <c r="C492" s="734"/>
      <c r="D492" s="258"/>
      <c r="E492" s="259"/>
      <c r="F492" s="53"/>
      <c r="G492" s="54"/>
      <c r="H492" s="239"/>
      <c r="I492" s="253"/>
      <c r="J492" s="253"/>
      <c r="K492" s="253"/>
      <c r="L492" s="35"/>
      <c r="M492" s="59"/>
      <c r="N492" s="14"/>
      <c r="O492" s="264"/>
      <c r="P492" s="55"/>
      <c r="Q492" s="49" t="s">
        <v>962</v>
      </c>
      <c r="R492" s="50">
        <v>56.95</v>
      </c>
    </row>
    <row r="493" spans="1:18" x14ac:dyDescent="0.25">
      <c r="A493" s="214" t="s">
        <v>526</v>
      </c>
      <c r="B493" s="51" t="s">
        <v>485</v>
      </c>
      <c r="C493" s="734">
        <v>56.95</v>
      </c>
      <c r="D493" s="258"/>
      <c r="E493" s="259"/>
      <c r="F493" s="53"/>
      <c r="G493" s="54"/>
      <c r="H493" s="239"/>
      <c r="I493" s="253"/>
      <c r="J493" s="253"/>
      <c r="K493" s="253"/>
      <c r="L493" s="35"/>
      <c r="M493" s="59"/>
      <c r="N493" s="14"/>
      <c r="O493" s="264">
        <v>56.95</v>
      </c>
      <c r="P493" s="55">
        <v>500</v>
      </c>
      <c r="Q493" s="49"/>
      <c r="R493" s="50"/>
    </row>
    <row r="494" spans="1:18" x14ac:dyDescent="0.25">
      <c r="A494" s="214" t="s">
        <v>527</v>
      </c>
      <c r="B494" s="51" t="s">
        <v>485</v>
      </c>
      <c r="C494" s="734">
        <v>56.95</v>
      </c>
      <c r="D494" s="258"/>
      <c r="E494" s="259"/>
      <c r="F494" s="53"/>
      <c r="G494" s="54"/>
      <c r="H494" s="239"/>
      <c r="I494" s="253"/>
      <c r="J494" s="253"/>
      <c r="K494" s="253"/>
      <c r="L494" s="35"/>
      <c r="M494" s="59"/>
      <c r="N494" s="14"/>
      <c r="O494" s="264">
        <v>56.95</v>
      </c>
      <c r="P494" s="55">
        <v>500</v>
      </c>
      <c r="Q494" s="49"/>
      <c r="R494" s="50"/>
    </row>
    <row r="495" spans="1:18" x14ac:dyDescent="0.25">
      <c r="A495" s="214" t="s">
        <v>528</v>
      </c>
      <c r="B495" s="51" t="s">
        <v>485</v>
      </c>
      <c r="C495" s="734">
        <v>56.95</v>
      </c>
      <c r="D495" s="258"/>
      <c r="E495" s="259"/>
      <c r="F495" s="53"/>
      <c r="G495" s="54"/>
      <c r="H495" s="239"/>
      <c r="I495" s="253"/>
      <c r="J495" s="253"/>
      <c r="K495" s="253"/>
      <c r="L495" s="35"/>
      <c r="M495" s="59"/>
      <c r="N495" s="14"/>
      <c r="O495" s="264">
        <v>56.95</v>
      </c>
      <c r="P495" s="55">
        <v>500</v>
      </c>
      <c r="Q495" s="49"/>
      <c r="R495" s="50"/>
    </row>
    <row r="496" spans="1:18" x14ac:dyDescent="0.25">
      <c r="A496" s="214" t="s">
        <v>529</v>
      </c>
      <c r="B496" s="51" t="s">
        <v>485</v>
      </c>
      <c r="C496" s="734"/>
      <c r="D496" s="258"/>
      <c r="E496" s="259"/>
      <c r="F496" s="53"/>
      <c r="G496" s="54"/>
      <c r="H496" s="239"/>
      <c r="I496" s="253"/>
      <c r="J496" s="253"/>
      <c r="K496" s="253"/>
      <c r="L496" s="35"/>
      <c r="M496" s="59"/>
      <c r="N496" s="14"/>
      <c r="O496" s="264"/>
      <c r="P496" s="55"/>
      <c r="Q496" s="58" t="s">
        <v>962</v>
      </c>
      <c r="R496" s="50">
        <v>56.95</v>
      </c>
    </row>
    <row r="497" spans="1:18" x14ac:dyDescent="0.25">
      <c r="A497" s="214" t="s">
        <v>530</v>
      </c>
      <c r="B497" s="51" t="s">
        <v>485</v>
      </c>
      <c r="C497" s="734"/>
      <c r="D497" s="258"/>
      <c r="E497" s="259"/>
      <c r="F497" s="53"/>
      <c r="G497" s="54"/>
      <c r="H497" s="239"/>
      <c r="I497" s="253"/>
      <c r="J497" s="253"/>
      <c r="K497" s="253"/>
      <c r="L497" s="35"/>
      <c r="M497" s="59"/>
      <c r="N497" s="14"/>
      <c r="O497" s="264"/>
      <c r="P497" s="55"/>
      <c r="Q497" s="49" t="s">
        <v>962</v>
      </c>
      <c r="R497" s="50">
        <v>56.95</v>
      </c>
    </row>
    <row r="498" spans="1:18" x14ac:dyDescent="0.25">
      <c r="A498" s="214" t="s">
        <v>531</v>
      </c>
      <c r="B498" s="51" t="s">
        <v>485</v>
      </c>
      <c r="C498" s="734">
        <v>56.95</v>
      </c>
      <c r="D498" s="258"/>
      <c r="E498" s="259"/>
      <c r="F498" s="53"/>
      <c r="G498" s="54"/>
      <c r="H498" s="239"/>
      <c r="I498" s="253"/>
      <c r="J498" s="253"/>
      <c r="K498" s="253"/>
      <c r="L498" s="35"/>
      <c r="M498" s="59"/>
      <c r="N498" s="14"/>
      <c r="O498" s="264">
        <v>56.95</v>
      </c>
      <c r="P498" s="55">
        <v>500</v>
      </c>
      <c r="Q498" s="49"/>
      <c r="R498" s="50"/>
    </row>
    <row r="499" spans="1:18" x14ac:dyDescent="0.25">
      <c r="A499" s="214" t="s">
        <v>532</v>
      </c>
      <c r="B499" s="51" t="s">
        <v>485</v>
      </c>
      <c r="C499" s="734">
        <v>56.95</v>
      </c>
      <c r="D499" s="258"/>
      <c r="E499" s="259"/>
      <c r="F499" s="53"/>
      <c r="G499" s="54"/>
      <c r="H499" s="239"/>
      <c r="I499" s="253"/>
      <c r="J499" s="253"/>
      <c r="K499" s="253"/>
      <c r="L499" s="35"/>
      <c r="M499" s="59"/>
      <c r="N499" s="14"/>
      <c r="O499" s="264">
        <v>56.95</v>
      </c>
      <c r="P499" s="55">
        <v>500</v>
      </c>
      <c r="Q499" s="49"/>
      <c r="R499" s="50"/>
    </row>
    <row r="500" spans="1:18" x14ac:dyDescent="0.25">
      <c r="A500" s="215" t="s">
        <v>533</v>
      </c>
      <c r="B500" s="65" t="s">
        <v>534</v>
      </c>
      <c r="C500" s="193"/>
      <c r="D500" s="258"/>
      <c r="E500" s="259"/>
      <c r="F500" s="53"/>
      <c r="G500" s="54"/>
      <c r="H500" s="239"/>
      <c r="I500" s="253"/>
      <c r="J500" s="253"/>
      <c r="K500" s="253"/>
      <c r="L500" s="35"/>
      <c r="M500" s="59"/>
      <c r="N500" s="14"/>
      <c r="O500" s="264"/>
      <c r="P500" s="55"/>
      <c r="Q500" s="49"/>
      <c r="R500" s="50"/>
    </row>
    <row r="501" spans="1:18" x14ac:dyDescent="0.25">
      <c r="A501" s="214" t="s">
        <v>535</v>
      </c>
      <c r="B501" s="60" t="s">
        <v>534</v>
      </c>
      <c r="C501" s="734">
        <v>61.5</v>
      </c>
      <c r="D501" s="258"/>
      <c r="E501" s="259"/>
      <c r="F501" s="53"/>
      <c r="G501" s="54"/>
      <c r="H501" s="239"/>
      <c r="I501" s="253"/>
      <c r="J501" s="253"/>
      <c r="K501" s="253"/>
      <c r="L501" s="35"/>
      <c r="M501" s="59"/>
      <c r="N501" s="14"/>
      <c r="O501" s="264">
        <v>61.5</v>
      </c>
      <c r="P501" s="55">
        <v>500</v>
      </c>
      <c r="Q501" s="49"/>
      <c r="R501" s="50"/>
    </row>
    <row r="502" spans="1:18" x14ac:dyDescent="0.25">
      <c r="A502" s="214" t="s">
        <v>536</v>
      </c>
      <c r="B502" s="60" t="s">
        <v>534</v>
      </c>
      <c r="C502" s="734">
        <v>54.12</v>
      </c>
      <c r="D502" s="258"/>
      <c r="E502" s="259"/>
      <c r="F502" s="53"/>
      <c r="G502" s="54"/>
      <c r="H502" s="239"/>
      <c r="I502" s="253"/>
      <c r="J502" s="253"/>
      <c r="K502" s="253"/>
      <c r="L502" s="35"/>
      <c r="M502" s="59"/>
      <c r="N502" s="14"/>
      <c r="O502" s="264">
        <v>54.12</v>
      </c>
      <c r="P502" s="55">
        <v>500</v>
      </c>
      <c r="Q502" s="49"/>
      <c r="R502" s="50"/>
    </row>
    <row r="503" spans="1:18" x14ac:dyDescent="0.25">
      <c r="A503" s="214" t="s">
        <v>537</v>
      </c>
      <c r="B503" s="60" t="s">
        <v>534</v>
      </c>
      <c r="C503" s="734">
        <v>54.12</v>
      </c>
      <c r="D503" s="258"/>
      <c r="E503" s="259"/>
      <c r="F503" s="53"/>
      <c r="G503" s="54"/>
      <c r="H503" s="239"/>
      <c r="I503" s="253"/>
      <c r="J503" s="253"/>
      <c r="K503" s="253"/>
      <c r="L503" s="35"/>
      <c r="M503" s="59"/>
      <c r="N503" s="14"/>
      <c r="O503" s="264">
        <v>54.12</v>
      </c>
      <c r="P503" s="55">
        <v>500</v>
      </c>
      <c r="Q503" s="58"/>
      <c r="R503" s="50"/>
    </row>
    <row r="504" spans="1:18" x14ac:dyDescent="0.25">
      <c r="A504" s="215" t="s">
        <v>538</v>
      </c>
      <c r="B504" s="65" t="s">
        <v>539</v>
      </c>
      <c r="C504" s="193"/>
      <c r="D504" s="258"/>
      <c r="E504" s="259"/>
      <c r="F504" s="53"/>
      <c r="G504" s="54"/>
      <c r="H504" s="239"/>
      <c r="I504" s="253"/>
      <c r="J504" s="253"/>
      <c r="K504" s="253"/>
      <c r="L504" s="35"/>
      <c r="M504" s="59"/>
      <c r="N504" s="14"/>
      <c r="O504" s="264"/>
      <c r="P504" s="55"/>
      <c r="Q504" s="49"/>
      <c r="R504" s="50"/>
    </row>
    <row r="505" spans="1:18" x14ac:dyDescent="0.25">
      <c r="A505" s="214" t="s">
        <v>540</v>
      </c>
      <c r="B505" s="60" t="s">
        <v>539</v>
      </c>
      <c r="C505" s="734">
        <v>134.47999999999999</v>
      </c>
      <c r="D505" s="263">
        <v>0.1</v>
      </c>
      <c r="E505" s="259">
        <v>10</v>
      </c>
      <c r="F505" s="53">
        <v>134.47999999999999</v>
      </c>
      <c r="G505" s="54">
        <v>0</v>
      </c>
      <c r="H505" s="32">
        <f t="shared" ref="H505:H509" si="258">((C505-(C505*D505))/E505)/H$8</f>
        <v>1.0085999999999997</v>
      </c>
      <c r="I505" s="33">
        <f t="shared" ref="I505:I509" si="259">+G505*H505</f>
        <v>0</v>
      </c>
      <c r="J505" s="33">
        <f>+I505+'AÑO 2020'!J504</f>
        <v>121.033</v>
      </c>
      <c r="K505" s="738">
        <f t="shared" ref="K505:K509" si="260">+C505-J505</f>
        <v>13.446999999999989</v>
      </c>
      <c r="L505" s="35">
        <f t="shared" ref="L505:L509" si="261">+J505/C505</f>
        <v>0.90000743604997036</v>
      </c>
      <c r="M505" s="59">
        <v>500</v>
      </c>
      <c r="N505" s="14"/>
      <c r="O505" s="264"/>
      <c r="P505" s="55"/>
      <c r="Q505" s="49"/>
      <c r="R505" s="50"/>
    </row>
    <row r="506" spans="1:18" x14ac:dyDescent="0.25">
      <c r="A506" s="214" t="s">
        <v>541</v>
      </c>
      <c r="B506" s="60" t="s">
        <v>539</v>
      </c>
      <c r="C506" s="734">
        <v>250.1</v>
      </c>
      <c r="D506" s="263">
        <v>0.1</v>
      </c>
      <c r="E506" s="259">
        <v>10</v>
      </c>
      <c r="F506" s="53">
        <v>250.1</v>
      </c>
      <c r="G506" s="54">
        <v>0</v>
      </c>
      <c r="H506" s="32">
        <f t="shared" si="258"/>
        <v>1.87575</v>
      </c>
      <c r="I506" s="33">
        <f t="shared" si="259"/>
        <v>0</v>
      </c>
      <c r="J506" s="33">
        <f>+I506+'AÑO 2020'!J505</f>
        <v>225.11625000000004</v>
      </c>
      <c r="K506" s="738">
        <f t="shared" si="260"/>
        <v>24.983749999999958</v>
      </c>
      <c r="L506" s="35">
        <f t="shared" si="261"/>
        <v>0.90010495801679347</v>
      </c>
      <c r="M506" s="59">
        <v>500</v>
      </c>
      <c r="N506" s="14"/>
      <c r="O506" s="264"/>
      <c r="P506" s="55"/>
      <c r="Q506" s="49"/>
      <c r="R506" s="50"/>
    </row>
    <row r="507" spans="1:18" x14ac:dyDescent="0.25">
      <c r="A507" s="214" t="s">
        <v>542</v>
      </c>
      <c r="B507" s="60" t="s">
        <v>539</v>
      </c>
      <c r="C507" s="734">
        <v>569.9</v>
      </c>
      <c r="D507" s="263">
        <v>0.1</v>
      </c>
      <c r="E507" s="259">
        <v>10</v>
      </c>
      <c r="F507" s="53">
        <v>569.9</v>
      </c>
      <c r="G507" s="54">
        <v>0</v>
      </c>
      <c r="H507" s="32">
        <f t="shared" si="258"/>
        <v>4.2742499999999994</v>
      </c>
      <c r="I507" s="33">
        <f t="shared" si="259"/>
        <v>0</v>
      </c>
      <c r="J507" s="33">
        <f>+I507+'AÑO 2020'!J506</f>
        <v>512.88374999999996</v>
      </c>
      <c r="K507" s="738">
        <f t="shared" si="260"/>
        <v>57.016250000000014</v>
      </c>
      <c r="L507" s="35">
        <f t="shared" si="261"/>
        <v>0.89995393928759426</v>
      </c>
      <c r="M507" s="59">
        <v>500</v>
      </c>
      <c r="N507" s="14"/>
      <c r="O507" s="264"/>
      <c r="P507" s="55"/>
      <c r="Q507" s="49"/>
      <c r="R507" s="50"/>
    </row>
    <row r="508" spans="1:18" x14ac:dyDescent="0.25">
      <c r="A508" s="214" t="s">
        <v>543</v>
      </c>
      <c r="B508" s="60" t="s">
        <v>539</v>
      </c>
      <c r="C508" s="734">
        <v>381.3</v>
      </c>
      <c r="D508" s="263">
        <v>0.1</v>
      </c>
      <c r="E508" s="259">
        <v>10</v>
      </c>
      <c r="F508" s="53">
        <v>381.3</v>
      </c>
      <c r="G508" s="54">
        <v>0</v>
      </c>
      <c r="H508" s="32">
        <f t="shared" si="258"/>
        <v>2.85975</v>
      </c>
      <c r="I508" s="33">
        <f t="shared" si="259"/>
        <v>0</v>
      </c>
      <c r="J508" s="33">
        <f>+I508+'AÑO 2020'!J507</f>
        <v>343.17625000000004</v>
      </c>
      <c r="K508" s="738">
        <f t="shared" si="260"/>
        <v>38.123749999999973</v>
      </c>
      <c r="L508" s="35">
        <f t="shared" si="261"/>
        <v>0.90001639129294531</v>
      </c>
      <c r="M508" s="59">
        <v>500</v>
      </c>
      <c r="N508" s="14"/>
      <c r="O508" s="264"/>
      <c r="P508" s="55"/>
      <c r="Q508" s="49"/>
      <c r="R508" s="50"/>
    </row>
    <row r="509" spans="1:18" x14ac:dyDescent="0.25">
      <c r="A509" s="214" t="s">
        <v>544</v>
      </c>
      <c r="B509" s="60" t="s">
        <v>539</v>
      </c>
      <c r="C509" s="734">
        <v>394.71</v>
      </c>
      <c r="D509" s="263">
        <v>0.1</v>
      </c>
      <c r="E509" s="259">
        <v>10</v>
      </c>
      <c r="F509" s="53">
        <v>394.71</v>
      </c>
      <c r="G509" s="54">
        <v>12</v>
      </c>
      <c r="H509" s="32">
        <f t="shared" si="258"/>
        <v>2.9603249999999997</v>
      </c>
      <c r="I509" s="33">
        <f t="shared" si="259"/>
        <v>35.523899999999998</v>
      </c>
      <c r="J509" s="33">
        <f>+I509+'AÑO 2020'!J508</f>
        <v>213.14339999999999</v>
      </c>
      <c r="K509" s="738">
        <f t="shared" si="260"/>
        <v>181.56659999999999</v>
      </c>
      <c r="L509" s="35">
        <f t="shared" si="261"/>
        <v>0.54</v>
      </c>
      <c r="M509" s="59">
        <v>500</v>
      </c>
      <c r="N509" s="14"/>
      <c r="O509" s="264"/>
      <c r="P509" s="55"/>
      <c r="Q509" s="49"/>
      <c r="R509" s="50"/>
    </row>
    <row r="510" spans="1:18" x14ac:dyDescent="0.25">
      <c r="A510" s="215" t="s">
        <v>545</v>
      </c>
      <c r="B510" s="65" t="s">
        <v>546</v>
      </c>
      <c r="C510" s="193"/>
      <c r="D510" s="258"/>
      <c r="E510" s="259"/>
      <c r="F510" s="53"/>
      <c r="G510" s="54"/>
      <c r="H510" s="239"/>
      <c r="I510" s="253"/>
      <c r="J510" s="253"/>
      <c r="K510" s="253"/>
      <c r="L510" s="35"/>
      <c r="M510" s="59"/>
      <c r="N510" s="14"/>
      <c r="O510" s="264"/>
      <c r="P510" s="55"/>
      <c r="Q510" s="58"/>
      <c r="R510" s="50"/>
    </row>
    <row r="511" spans="1:18" x14ac:dyDescent="0.25">
      <c r="A511" s="214" t="s">
        <v>547</v>
      </c>
      <c r="B511" s="60" t="s">
        <v>548</v>
      </c>
      <c r="C511" s="734">
        <v>128.74</v>
      </c>
      <c r="D511" s="263">
        <v>0.1</v>
      </c>
      <c r="E511" s="259">
        <v>10</v>
      </c>
      <c r="F511" s="53">
        <f>157-28.26</f>
        <v>128.74</v>
      </c>
      <c r="G511" s="54">
        <v>0</v>
      </c>
      <c r="H511" s="32">
        <f t="shared" ref="H511:H514" si="262">((C511-(C511*D511))/E511)/H$8</f>
        <v>0.96555000000000002</v>
      </c>
      <c r="I511" s="33">
        <f t="shared" ref="I511:I514" si="263">+G511*H511</f>
        <v>0</v>
      </c>
      <c r="J511" s="33">
        <f>+I511+'AÑO 2020'!J510</f>
        <v>115.86525</v>
      </c>
      <c r="K511" s="738">
        <f t="shared" ref="K511:K514" si="264">+C511-J511</f>
        <v>12.874750000000006</v>
      </c>
      <c r="L511" s="35">
        <f t="shared" ref="L511:L514" si="265">+J511/C511</f>
        <v>0.89999417430480033</v>
      </c>
      <c r="M511" s="59">
        <v>500</v>
      </c>
      <c r="N511" s="14"/>
      <c r="O511" s="264"/>
      <c r="P511" s="55"/>
      <c r="Q511" s="49"/>
      <c r="R511" s="50"/>
    </row>
    <row r="512" spans="1:18" x14ac:dyDescent="0.25">
      <c r="A512" s="214" t="s">
        <v>549</v>
      </c>
      <c r="B512" s="60" t="s">
        <v>550</v>
      </c>
      <c r="C512" s="734">
        <v>469.86</v>
      </c>
      <c r="D512" s="263">
        <v>0.1</v>
      </c>
      <c r="E512" s="259">
        <v>10</v>
      </c>
      <c r="F512" s="53">
        <v>469.86</v>
      </c>
      <c r="G512" s="54">
        <v>0</v>
      </c>
      <c r="H512" s="32">
        <f t="shared" si="262"/>
        <v>3.5239500000000006</v>
      </c>
      <c r="I512" s="33">
        <f t="shared" si="263"/>
        <v>0</v>
      </c>
      <c r="J512" s="33">
        <f>+I512+'AÑO 2020'!J511</f>
        <v>422.85724999999996</v>
      </c>
      <c r="K512" s="738">
        <f t="shared" si="264"/>
        <v>47.002750000000049</v>
      </c>
      <c r="L512" s="35">
        <f t="shared" si="265"/>
        <v>0.89996435108330131</v>
      </c>
      <c r="M512" s="59">
        <v>500</v>
      </c>
      <c r="N512" s="14"/>
      <c r="O512" s="264"/>
      <c r="P512" s="55"/>
      <c r="Q512" s="49"/>
      <c r="R512" s="50"/>
    </row>
    <row r="513" spans="1:18" x14ac:dyDescent="0.25">
      <c r="A513" s="214" t="s">
        <v>551</v>
      </c>
      <c r="B513" s="60" t="s">
        <v>552</v>
      </c>
      <c r="C513" s="734">
        <v>150</v>
      </c>
      <c r="D513" s="263">
        <v>0.1</v>
      </c>
      <c r="E513" s="259">
        <v>10</v>
      </c>
      <c r="F513" s="53">
        <v>150</v>
      </c>
      <c r="G513" s="54">
        <v>0</v>
      </c>
      <c r="H513" s="32">
        <f t="shared" si="262"/>
        <v>1.125</v>
      </c>
      <c r="I513" s="33">
        <f t="shared" si="263"/>
        <v>0</v>
      </c>
      <c r="J513" s="33">
        <f>+I513+'AÑO 2020'!J512</f>
        <v>135.005</v>
      </c>
      <c r="K513" s="738">
        <f t="shared" si="264"/>
        <v>14.995000000000005</v>
      </c>
      <c r="L513" s="35">
        <f t="shared" si="265"/>
        <v>0.90003333333333335</v>
      </c>
      <c r="M513" s="59">
        <v>500</v>
      </c>
      <c r="N513" s="14"/>
      <c r="O513" s="264"/>
      <c r="P513" s="55"/>
      <c r="Q513" s="49"/>
      <c r="R513" s="50"/>
    </row>
    <row r="514" spans="1:18" x14ac:dyDescent="0.25">
      <c r="A514" s="214" t="s">
        <v>553</v>
      </c>
      <c r="B514" s="51" t="s">
        <v>554</v>
      </c>
      <c r="C514" s="734">
        <v>350</v>
      </c>
      <c r="D514" s="263">
        <v>0.1</v>
      </c>
      <c r="E514" s="259">
        <v>10</v>
      </c>
      <c r="F514" s="53">
        <v>350</v>
      </c>
      <c r="G514" s="54">
        <v>0</v>
      </c>
      <c r="H514" s="32">
        <f t="shared" si="262"/>
        <v>2.625</v>
      </c>
      <c r="I514" s="33">
        <f t="shared" si="263"/>
        <v>0</v>
      </c>
      <c r="J514" s="33">
        <f>+I514+'AÑO 2020'!J513</f>
        <v>315</v>
      </c>
      <c r="K514" s="738">
        <f t="shared" si="264"/>
        <v>35</v>
      </c>
      <c r="L514" s="35">
        <f t="shared" si="265"/>
        <v>0.9</v>
      </c>
      <c r="M514" s="59">
        <v>500</v>
      </c>
      <c r="N514" s="14"/>
      <c r="O514" s="264"/>
      <c r="P514" s="55"/>
      <c r="Q514" s="49"/>
      <c r="R514" s="50"/>
    </row>
    <row r="515" spans="1:18" x14ac:dyDescent="0.25">
      <c r="A515" s="214" t="s">
        <v>555</v>
      </c>
      <c r="B515" s="51" t="s">
        <v>556</v>
      </c>
      <c r="C515" s="734">
        <v>50</v>
      </c>
      <c r="D515" s="258"/>
      <c r="E515" s="259"/>
      <c r="F515" s="53"/>
      <c r="G515" s="54"/>
      <c r="H515" s="239"/>
      <c r="I515" s="253"/>
      <c r="J515" s="253"/>
      <c r="K515" s="253"/>
      <c r="L515" s="35"/>
      <c r="M515" s="59"/>
      <c r="N515" s="14"/>
      <c r="O515" s="264">
        <v>50</v>
      </c>
      <c r="P515" s="55">
        <v>500</v>
      </c>
      <c r="Q515" s="49"/>
      <c r="R515" s="50"/>
    </row>
    <row r="516" spans="1:18" x14ac:dyDescent="0.25">
      <c r="A516" s="214" t="s">
        <v>557</v>
      </c>
      <c r="B516" s="51" t="s">
        <v>558</v>
      </c>
      <c r="C516" s="734">
        <v>661.8</v>
      </c>
      <c r="D516" s="274">
        <v>0.1</v>
      </c>
      <c r="E516" s="259">
        <v>10</v>
      </c>
      <c r="F516" s="53">
        <v>661.8</v>
      </c>
      <c r="G516" s="54">
        <v>12</v>
      </c>
      <c r="H516" s="32">
        <f t="shared" ref="H516" si="266">((C516-(C516*D516))/E516)/H$8</f>
        <v>4.9634999999999998</v>
      </c>
      <c r="I516" s="33">
        <f t="shared" ref="I516" si="267">+G516*H516</f>
        <v>59.561999999999998</v>
      </c>
      <c r="J516" s="33">
        <f>+I516+'AÑO 2020'!J515</f>
        <v>124.639</v>
      </c>
      <c r="K516" s="738">
        <f t="shared" ref="K516" si="268">+C516-J516</f>
        <v>537.16099999999994</v>
      </c>
      <c r="L516" s="35">
        <f t="shared" ref="L516" si="269">+J516/C516</f>
        <v>0.18833333333333335</v>
      </c>
      <c r="M516" s="59">
        <v>500</v>
      </c>
      <c r="N516" s="14"/>
      <c r="O516" s="264"/>
      <c r="P516" s="55"/>
      <c r="Q516" s="49"/>
      <c r="R516" s="50"/>
    </row>
    <row r="517" spans="1:18" x14ac:dyDescent="0.25">
      <c r="A517" s="214" t="s">
        <v>559</v>
      </c>
      <c r="B517" s="51" t="s">
        <v>560</v>
      </c>
      <c r="C517" s="734">
        <v>70</v>
      </c>
      <c r="D517" s="258"/>
      <c r="E517" s="259"/>
      <c r="F517" s="53"/>
      <c r="G517" s="54"/>
      <c r="H517" s="239"/>
      <c r="I517" s="253"/>
      <c r="J517" s="253"/>
      <c r="K517" s="253"/>
      <c r="L517" s="35"/>
      <c r="M517" s="59"/>
      <c r="N517" s="14"/>
      <c r="O517" s="264">
        <v>70</v>
      </c>
      <c r="P517" s="55">
        <v>500</v>
      </c>
      <c r="Q517" s="49"/>
      <c r="R517" s="50"/>
    </row>
    <row r="518" spans="1:18" x14ac:dyDescent="0.25">
      <c r="A518" s="205" t="s">
        <v>561</v>
      </c>
      <c r="B518" s="41" t="s">
        <v>562</v>
      </c>
      <c r="C518" s="193"/>
      <c r="D518" s="258"/>
      <c r="E518" s="259"/>
      <c r="F518" s="53"/>
      <c r="G518" s="54"/>
      <c r="H518" s="239"/>
      <c r="I518" s="253"/>
      <c r="J518" s="253"/>
      <c r="K518" s="253"/>
      <c r="L518" s="35"/>
      <c r="M518" s="59"/>
      <c r="N518" s="14"/>
      <c r="O518" s="264"/>
      <c r="P518" s="55"/>
      <c r="Q518" s="58"/>
      <c r="R518" s="50"/>
    </row>
    <row r="519" spans="1:18" x14ac:dyDescent="0.25">
      <c r="A519" s="214" t="s">
        <v>563</v>
      </c>
      <c r="B519" s="51" t="s">
        <v>564</v>
      </c>
      <c r="C519" s="734">
        <v>55.76</v>
      </c>
      <c r="D519" s="258"/>
      <c r="E519" s="259"/>
      <c r="F519" s="53"/>
      <c r="G519" s="54"/>
      <c r="H519" s="239"/>
      <c r="I519" s="253"/>
      <c r="J519" s="253"/>
      <c r="K519" s="253"/>
      <c r="L519" s="35"/>
      <c r="M519" s="59"/>
      <c r="N519" s="14"/>
      <c r="O519" s="264">
        <v>55.76</v>
      </c>
      <c r="P519" s="55">
        <v>500</v>
      </c>
      <c r="Q519" s="49"/>
      <c r="R519" s="50"/>
    </row>
    <row r="520" spans="1:18" x14ac:dyDescent="0.25">
      <c r="A520" s="214" t="s">
        <v>565</v>
      </c>
      <c r="B520" s="60" t="s">
        <v>564</v>
      </c>
      <c r="C520" s="734">
        <v>55.76</v>
      </c>
      <c r="D520" s="258"/>
      <c r="E520" s="259"/>
      <c r="F520" s="53"/>
      <c r="G520" s="54"/>
      <c r="H520" s="239"/>
      <c r="I520" s="253"/>
      <c r="J520" s="253"/>
      <c r="K520" s="253"/>
      <c r="L520" s="35"/>
      <c r="M520" s="59"/>
      <c r="N520" s="14"/>
      <c r="O520" s="264">
        <v>55.76</v>
      </c>
      <c r="P520" s="55">
        <v>500</v>
      </c>
      <c r="Q520" s="49"/>
      <c r="R520" s="50"/>
    </row>
    <row r="521" spans="1:18" x14ac:dyDescent="0.25">
      <c r="A521" s="214" t="s">
        <v>566</v>
      </c>
      <c r="B521" s="60" t="s">
        <v>564</v>
      </c>
      <c r="C521" s="734">
        <v>55.76</v>
      </c>
      <c r="D521" s="258"/>
      <c r="E521" s="259"/>
      <c r="F521" s="53"/>
      <c r="G521" s="54"/>
      <c r="H521" s="239"/>
      <c r="I521" s="253"/>
      <c r="J521" s="253"/>
      <c r="K521" s="253"/>
      <c r="L521" s="35"/>
      <c r="M521" s="59"/>
      <c r="N521" s="14"/>
      <c r="O521" s="264">
        <v>55.76</v>
      </c>
      <c r="P521" s="55">
        <v>500</v>
      </c>
      <c r="Q521" s="49"/>
      <c r="R521" s="50"/>
    </row>
    <row r="522" spans="1:18" x14ac:dyDescent="0.25">
      <c r="A522" s="214" t="s">
        <v>567</v>
      </c>
      <c r="B522" s="60" t="s">
        <v>564</v>
      </c>
      <c r="C522" s="734">
        <v>55.76</v>
      </c>
      <c r="D522" s="258"/>
      <c r="E522" s="259"/>
      <c r="F522" s="53"/>
      <c r="G522" s="54"/>
      <c r="H522" s="239"/>
      <c r="I522" s="253"/>
      <c r="J522" s="253"/>
      <c r="K522" s="253"/>
      <c r="L522" s="35"/>
      <c r="M522" s="59"/>
      <c r="N522" s="14"/>
      <c r="O522" s="264">
        <v>55.76</v>
      </c>
      <c r="P522" s="55">
        <v>500</v>
      </c>
      <c r="Q522" s="49"/>
      <c r="R522" s="50"/>
    </row>
    <row r="523" spans="1:18" x14ac:dyDescent="0.25">
      <c r="A523" s="214" t="s">
        <v>568</v>
      </c>
      <c r="B523" s="60" t="s">
        <v>564</v>
      </c>
      <c r="C523" s="734">
        <v>55.76</v>
      </c>
      <c r="D523" s="258"/>
      <c r="E523" s="259"/>
      <c r="F523" s="53"/>
      <c r="G523" s="54"/>
      <c r="H523" s="239"/>
      <c r="I523" s="253"/>
      <c r="J523" s="253"/>
      <c r="K523" s="253"/>
      <c r="L523" s="35"/>
      <c r="M523" s="59"/>
      <c r="N523" s="14"/>
      <c r="O523" s="264">
        <v>55.76</v>
      </c>
      <c r="P523" s="55">
        <v>500</v>
      </c>
      <c r="Q523" s="49"/>
      <c r="R523" s="50"/>
    </row>
    <row r="524" spans="1:18" x14ac:dyDescent="0.25">
      <c r="A524" s="214" t="s">
        <v>569</v>
      </c>
      <c r="B524" s="60" t="s">
        <v>564</v>
      </c>
      <c r="C524" s="734">
        <v>55.76</v>
      </c>
      <c r="D524" s="258"/>
      <c r="E524" s="259"/>
      <c r="F524" s="53"/>
      <c r="G524" s="54"/>
      <c r="H524" s="239"/>
      <c r="I524" s="253"/>
      <c r="J524" s="253"/>
      <c r="K524" s="253"/>
      <c r="L524" s="35"/>
      <c r="M524" s="59"/>
      <c r="N524" s="14"/>
      <c r="O524" s="264">
        <v>55.76</v>
      </c>
      <c r="P524" s="55">
        <v>500</v>
      </c>
      <c r="Q524" s="49"/>
      <c r="R524" s="50"/>
    </row>
    <row r="525" spans="1:18" x14ac:dyDescent="0.25">
      <c r="A525" s="214" t="s">
        <v>570</v>
      </c>
      <c r="B525" s="60" t="s">
        <v>564</v>
      </c>
      <c r="C525" s="734">
        <v>55.76</v>
      </c>
      <c r="D525" s="258"/>
      <c r="E525" s="259"/>
      <c r="F525" s="53"/>
      <c r="G525" s="54"/>
      <c r="H525" s="239"/>
      <c r="I525" s="253"/>
      <c r="J525" s="253"/>
      <c r="K525" s="253"/>
      <c r="L525" s="35"/>
      <c r="M525" s="59"/>
      <c r="N525" s="14"/>
      <c r="O525" s="264">
        <v>55.76</v>
      </c>
      <c r="P525" s="55">
        <v>500</v>
      </c>
      <c r="Q525" s="58"/>
      <c r="R525" s="50"/>
    </row>
    <row r="526" spans="1:18" s="806" customFormat="1" x14ac:dyDescent="0.25">
      <c r="A526" s="809" t="s">
        <v>571</v>
      </c>
      <c r="B526" s="791" t="s">
        <v>564</v>
      </c>
      <c r="C526" s="792">
        <v>55.76</v>
      </c>
      <c r="D526" s="793"/>
      <c r="E526" s="794"/>
      <c r="F526" s="795"/>
      <c r="G526" s="796"/>
      <c r="H526" s="797"/>
      <c r="I526" s="798"/>
      <c r="J526" s="798"/>
      <c r="K526" s="798"/>
      <c r="L526" s="799"/>
      <c r="M526" s="800"/>
      <c r="N526" s="801"/>
      <c r="O526" s="802">
        <v>55.76</v>
      </c>
      <c r="P526" s="803">
        <v>500</v>
      </c>
      <c r="Q526" s="804"/>
      <c r="R526" s="805" t="s">
        <v>1431</v>
      </c>
    </row>
    <row r="527" spans="1:18" x14ac:dyDescent="0.25">
      <c r="A527" s="214" t="s">
        <v>572</v>
      </c>
      <c r="B527" s="51" t="s">
        <v>564</v>
      </c>
      <c r="C527" s="734">
        <v>55.76</v>
      </c>
      <c r="D527" s="258"/>
      <c r="E527" s="259"/>
      <c r="F527" s="53"/>
      <c r="G527" s="54"/>
      <c r="H527" s="239"/>
      <c r="I527" s="253"/>
      <c r="J527" s="253"/>
      <c r="K527" s="253"/>
      <c r="L527" s="35"/>
      <c r="M527" s="59"/>
      <c r="N527" s="14"/>
      <c r="O527" s="264">
        <v>55.76</v>
      </c>
      <c r="P527" s="55">
        <v>500</v>
      </c>
      <c r="Q527" s="49"/>
      <c r="R527" s="50"/>
    </row>
    <row r="528" spans="1:18" x14ac:dyDescent="0.25">
      <c r="A528" s="214" t="s">
        <v>573</v>
      </c>
      <c r="B528" s="51" t="s">
        <v>564</v>
      </c>
      <c r="C528" s="734">
        <v>55.76</v>
      </c>
      <c r="D528" s="258"/>
      <c r="E528" s="259"/>
      <c r="F528" s="53"/>
      <c r="G528" s="54"/>
      <c r="H528" s="239"/>
      <c r="I528" s="253"/>
      <c r="J528" s="253"/>
      <c r="K528" s="253"/>
      <c r="L528" s="35"/>
      <c r="M528" s="59"/>
      <c r="N528" s="14"/>
      <c r="O528" s="264">
        <v>55.76</v>
      </c>
      <c r="P528" s="55">
        <v>500</v>
      </c>
      <c r="Q528" s="49"/>
      <c r="R528" s="50"/>
    </row>
    <row r="529" spans="1:18" x14ac:dyDescent="0.25">
      <c r="A529" s="214" t="s">
        <v>574</v>
      </c>
      <c r="B529" s="51" t="s">
        <v>564</v>
      </c>
      <c r="C529" s="734">
        <v>55.76</v>
      </c>
      <c r="D529" s="258"/>
      <c r="E529" s="259"/>
      <c r="F529" s="53"/>
      <c r="G529" s="54"/>
      <c r="H529" s="239"/>
      <c r="I529" s="253"/>
      <c r="J529" s="253"/>
      <c r="K529" s="253"/>
      <c r="L529" s="35"/>
      <c r="M529" s="59"/>
      <c r="N529" s="14"/>
      <c r="O529" s="264">
        <v>55.76</v>
      </c>
      <c r="P529" s="55">
        <v>500</v>
      </c>
      <c r="Q529" s="49"/>
      <c r="R529" s="50"/>
    </row>
    <row r="530" spans="1:18" x14ac:dyDescent="0.25">
      <c r="A530" s="214" t="s">
        <v>575</v>
      </c>
      <c r="B530" s="51" t="s">
        <v>564</v>
      </c>
      <c r="C530" s="734">
        <v>55.76</v>
      </c>
      <c r="D530" s="258"/>
      <c r="E530" s="259"/>
      <c r="F530" s="53"/>
      <c r="G530" s="54"/>
      <c r="H530" s="239"/>
      <c r="I530" s="253"/>
      <c r="J530" s="253"/>
      <c r="K530" s="253"/>
      <c r="L530" s="35"/>
      <c r="M530" s="59"/>
      <c r="N530" s="14"/>
      <c r="O530" s="264">
        <v>55.76</v>
      </c>
      <c r="P530" s="55">
        <v>500</v>
      </c>
      <c r="Q530" s="49"/>
      <c r="R530" s="50"/>
    </row>
    <row r="531" spans="1:18" x14ac:dyDescent="0.25">
      <c r="A531" s="214" t="s">
        <v>576</v>
      </c>
      <c r="B531" s="51" t="s">
        <v>564</v>
      </c>
      <c r="C531" s="734">
        <v>55.76</v>
      </c>
      <c r="D531" s="258"/>
      <c r="E531" s="259"/>
      <c r="F531" s="53"/>
      <c r="G531" s="54"/>
      <c r="H531" s="239"/>
      <c r="I531" s="253"/>
      <c r="J531" s="253"/>
      <c r="K531" s="253"/>
      <c r="L531" s="35"/>
      <c r="M531" s="59"/>
      <c r="N531" s="14"/>
      <c r="O531" s="264">
        <v>55.76</v>
      </c>
      <c r="P531" s="55">
        <v>500</v>
      </c>
      <c r="Q531" s="49"/>
      <c r="R531" s="50"/>
    </row>
    <row r="532" spans="1:18" x14ac:dyDescent="0.25">
      <c r="A532" s="214" t="s">
        <v>577</v>
      </c>
      <c r="B532" s="51" t="s">
        <v>564</v>
      </c>
      <c r="C532" s="734">
        <v>55.76</v>
      </c>
      <c r="D532" s="258"/>
      <c r="E532" s="259"/>
      <c r="F532" s="53"/>
      <c r="G532" s="54"/>
      <c r="H532" s="239"/>
      <c r="I532" s="253"/>
      <c r="J532" s="253"/>
      <c r="K532" s="253"/>
      <c r="L532" s="35"/>
      <c r="M532" s="59"/>
      <c r="N532" s="14"/>
      <c r="O532" s="264">
        <v>55.76</v>
      </c>
      <c r="P532" s="55">
        <v>500</v>
      </c>
      <c r="Q532" s="58"/>
      <c r="R532" s="50"/>
    </row>
    <row r="533" spans="1:18" x14ac:dyDescent="0.25">
      <c r="A533" s="214" t="s">
        <v>578</v>
      </c>
      <c r="B533" s="51" t="s">
        <v>564</v>
      </c>
      <c r="C533" s="734">
        <v>55.76</v>
      </c>
      <c r="D533" s="258"/>
      <c r="E533" s="259"/>
      <c r="F533" s="53"/>
      <c r="G533" s="54"/>
      <c r="H533" s="239"/>
      <c r="I533" s="253"/>
      <c r="J533" s="253"/>
      <c r="K533" s="253"/>
      <c r="L533" s="35"/>
      <c r="M533" s="59"/>
      <c r="N533" s="14"/>
      <c r="O533" s="264">
        <v>55.76</v>
      </c>
      <c r="P533" s="55">
        <v>500</v>
      </c>
      <c r="Q533" s="49"/>
      <c r="R533" s="50"/>
    </row>
    <row r="534" spans="1:18" x14ac:dyDescent="0.25">
      <c r="A534" s="214" t="s">
        <v>579</v>
      </c>
      <c r="B534" s="51" t="s">
        <v>564</v>
      </c>
      <c r="C534" s="734">
        <v>55.76</v>
      </c>
      <c r="D534" s="258"/>
      <c r="E534" s="259"/>
      <c r="F534" s="53"/>
      <c r="G534" s="54"/>
      <c r="H534" s="239"/>
      <c r="I534" s="253"/>
      <c r="J534" s="253"/>
      <c r="K534" s="253"/>
      <c r="L534" s="35"/>
      <c r="M534" s="59"/>
      <c r="N534" s="14"/>
      <c r="O534" s="264">
        <v>55.76</v>
      </c>
      <c r="P534" s="55">
        <v>500</v>
      </c>
      <c r="Q534" s="49"/>
      <c r="R534" s="50"/>
    </row>
    <row r="535" spans="1:18" x14ac:dyDescent="0.25">
      <c r="A535" s="214" t="s">
        <v>580</v>
      </c>
      <c r="B535" s="51" t="s">
        <v>564</v>
      </c>
      <c r="C535" s="734">
        <v>55.76</v>
      </c>
      <c r="D535" s="258"/>
      <c r="E535" s="259"/>
      <c r="F535" s="53"/>
      <c r="G535" s="54"/>
      <c r="H535" s="239"/>
      <c r="I535" s="253"/>
      <c r="J535" s="253"/>
      <c r="K535" s="253"/>
      <c r="L535" s="35"/>
      <c r="M535" s="59"/>
      <c r="N535" s="14"/>
      <c r="O535" s="264">
        <v>55.76</v>
      </c>
      <c r="P535" s="55">
        <v>500</v>
      </c>
      <c r="Q535" s="49"/>
      <c r="R535" s="50"/>
    </row>
    <row r="536" spans="1:18" x14ac:dyDescent="0.25">
      <c r="A536" s="214" t="s">
        <v>581</v>
      </c>
      <c r="B536" s="51" t="s">
        <v>564</v>
      </c>
      <c r="C536" s="734">
        <v>55.76</v>
      </c>
      <c r="D536" s="258"/>
      <c r="E536" s="259"/>
      <c r="F536" s="53"/>
      <c r="G536" s="54"/>
      <c r="H536" s="239"/>
      <c r="I536" s="253"/>
      <c r="J536" s="253"/>
      <c r="K536" s="253"/>
      <c r="L536" s="35"/>
      <c r="M536" s="59"/>
      <c r="N536" s="14"/>
      <c r="O536" s="264">
        <v>55.76</v>
      </c>
      <c r="P536" s="55">
        <v>500</v>
      </c>
      <c r="Q536" s="49"/>
      <c r="R536" s="50"/>
    </row>
    <row r="537" spans="1:18" x14ac:dyDescent="0.25">
      <c r="A537" s="214" t="s">
        <v>582</v>
      </c>
      <c r="B537" s="51" t="s">
        <v>564</v>
      </c>
      <c r="C537" s="734">
        <v>55.76</v>
      </c>
      <c r="D537" s="258"/>
      <c r="E537" s="259"/>
      <c r="F537" s="53"/>
      <c r="G537" s="54"/>
      <c r="H537" s="239"/>
      <c r="I537" s="253"/>
      <c r="J537" s="253"/>
      <c r="K537" s="253"/>
      <c r="L537" s="35"/>
      <c r="M537" s="59"/>
      <c r="N537" s="14"/>
      <c r="O537" s="264">
        <v>55.76</v>
      </c>
      <c r="P537" s="55">
        <v>500</v>
      </c>
      <c r="Q537" s="49"/>
      <c r="R537" s="50"/>
    </row>
    <row r="538" spans="1:18" x14ac:dyDescent="0.25">
      <c r="A538" s="214" t="s">
        <v>583</v>
      </c>
      <c r="B538" s="51" t="s">
        <v>564</v>
      </c>
      <c r="C538" s="734">
        <v>55.76</v>
      </c>
      <c r="D538" s="258"/>
      <c r="E538" s="259"/>
      <c r="F538" s="53"/>
      <c r="G538" s="54"/>
      <c r="H538" s="239"/>
      <c r="I538" s="253"/>
      <c r="J538" s="253"/>
      <c r="K538" s="253"/>
      <c r="L538" s="35"/>
      <c r="M538" s="59"/>
      <c r="N538" s="14"/>
      <c r="O538" s="264">
        <v>55.76</v>
      </c>
      <c r="P538" s="55">
        <v>500</v>
      </c>
      <c r="Q538" s="49"/>
      <c r="R538" s="50"/>
    </row>
    <row r="539" spans="1:18" x14ac:dyDescent="0.25">
      <c r="A539" s="205" t="s">
        <v>584</v>
      </c>
      <c r="B539" s="41" t="s">
        <v>585</v>
      </c>
      <c r="C539" s="193"/>
      <c r="D539" s="258"/>
      <c r="E539" s="259"/>
      <c r="F539" s="53"/>
      <c r="G539" s="54"/>
      <c r="H539" s="239"/>
      <c r="I539" s="253"/>
      <c r="J539" s="253"/>
      <c r="K539" s="253"/>
      <c r="L539" s="35"/>
      <c r="M539" s="59"/>
      <c r="N539" s="14"/>
      <c r="O539" s="264"/>
      <c r="P539" s="55"/>
      <c r="Q539" s="58"/>
      <c r="R539" s="50"/>
    </row>
    <row r="540" spans="1:18" x14ac:dyDescent="0.25">
      <c r="A540" s="214" t="s">
        <v>586</v>
      </c>
      <c r="B540" s="60" t="s">
        <v>564</v>
      </c>
      <c r="C540" s="734">
        <v>48.38</v>
      </c>
      <c r="D540" s="258"/>
      <c r="E540" s="259"/>
      <c r="F540" s="53"/>
      <c r="G540" s="54"/>
      <c r="H540" s="239"/>
      <c r="I540" s="253"/>
      <c r="J540" s="253"/>
      <c r="K540" s="253"/>
      <c r="L540" s="35"/>
      <c r="M540" s="59"/>
      <c r="N540" s="14"/>
      <c r="O540" s="264">
        <v>48.38</v>
      </c>
      <c r="P540" s="55">
        <v>500</v>
      </c>
      <c r="Q540" s="49"/>
      <c r="R540" s="50"/>
    </row>
    <row r="541" spans="1:18" x14ac:dyDescent="0.25">
      <c r="A541" s="214" t="s">
        <v>587</v>
      </c>
      <c r="B541" s="60" t="s">
        <v>564</v>
      </c>
      <c r="C541" s="734">
        <v>48.38</v>
      </c>
      <c r="D541" s="258"/>
      <c r="E541" s="259"/>
      <c r="F541" s="53"/>
      <c r="G541" s="54"/>
      <c r="H541" s="239"/>
      <c r="I541" s="253"/>
      <c r="J541" s="253"/>
      <c r="K541" s="253"/>
      <c r="L541" s="35"/>
      <c r="M541" s="59"/>
      <c r="N541" s="14"/>
      <c r="O541" s="264">
        <v>48.38</v>
      </c>
      <c r="P541" s="55">
        <v>500</v>
      </c>
      <c r="Q541" s="49"/>
      <c r="R541" s="50"/>
    </row>
    <row r="542" spans="1:18" x14ac:dyDescent="0.25">
      <c r="A542" s="214" t="s">
        <v>588</v>
      </c>
      <c r="B542" s="60" t="s">
        <v>564</v>
      </c>
      <c r="C542" s="734">
        <v>48.38</v>
      </c>
      <c r="D542" s="258"/>
      <c r="E542" s="259"/>
      <c r="F542" s="53"/>
      <c r="G542" s="54"/>
      <c r="H542" s="239"/>
      <c r="I542" s="253"/>
      <c r="J542" s="253"/>
      <c r="K542" s="253"/>
      <c r="L542" s="35"/>
      <c r="M542" s="59"/>
      <c r="N542" s="14"/>
      <c r="O542" s="264">
        <v>48.38</v>
      </c>
      <c r="P542" s="55">
        <v>500</v>
      </c>
      <c r="Q542" s="49"/>
      <c r="R542" s="50"/>
    </row>
    <row r="543" spans="1:18" x14ac:dyDescent="0.25">
      <c r="A543" s="214" t="s">
        <v>589</v>
      </c>
      <c r="B543" s="60" t="s">
        <v>564</v>
      </c>
      <c r="C543" s="734">
        <v>48.38</v>
      </c>
      <c r="D543" s="258"/>
      <c r="E543" s="259"/>
      <c r="F543" s="53"/>
      <c r="G543" s="54"/>
      <c r="H543" s="239"/>
      <c r="I543" s="253"/>
      <c r="J543" s="253"/>
      <c r="K543" s="253"/>
      <c r="L543" s="35"/>
      <c r="M543" s="59"/>
      <c r="N543" s="14"/>
      <c r="O543" s="264">
        <v>48.38</v>
      </c>
      <c r="P543" s="55">
        <v>500</v>
      </c>
      <c r="Q543" s="49"/>
      <c r="R543" s="50"/>
    </row>
    <row r="544" spans="1:18" x14ac:dyDescent="0.25">
      <c r="A544" s="214" t="s">
        <v>590</v>
      </c>
      <c r="B544" s="60" t="s">
        <v>564</v>
      </c>
      <c r="C544" s="734">
        <v>48.38</v>
      </c>
      <c r="D544" s="258"/>
      <c r="E544" s="259"/>
      <c r="F544" s="53"/>
      <c r="G544" s="54"/>
      <c r="H544" s="239"/>
      <c r="I544" s="253"/>
      <c r="J544" s="253"/>
      <c r="K544" s="253"/>
      <c r="L544" s="35"/>
      <c r="M544" s="59"/>
      <c r="N544" s="14"/>
      <c r="O544" s="264">
        <v>48.38</v>
      </c>
      <c r="P544" s="55">
        <v>500</v>
      </c>
      <c r="Q544" s="49"/>
      <c r="R544" s="50"/>
    </row>
    <row r="545" spans="1:18" x14ac:dyDescent="0.25">
      <c r="A545" s="214" t="s">
        <v>591</v>
      </c>
      <c r="B545" s="60" t="s">
        <v>564</v>
      </c>
      <c r="C545" s="734">
        <v>48.38</v>
      </c>
      <c r="D545" s="258"/>
      <c r="E545" s="259"/>
      <c r="F545" s="53"/>
      <c r="G545" s="54"/>
      <c r="H545" s="239"/>
      <c r="I545" s="253"/>
      <c r="J545" s="253"/>
      <c r="K545" s="253"/>
      <c r="L545" s="35"/>
      <c r="M545" s="59"/>
      <c r="N545" s="14"/>
      <c r="O545" s="264">
        <v>48.38</v>
      </c>
      <c r="P545" s="55">
        <v>500</v>
      </c>
      <c r="Q545" s="49"/>
      <c r="R545" s="50"/>
    </row>
    <row r="546" spans="1:18" x14ac:dyDescent="0.25">
      <c r="A546" s="214" t="s">
        <v>592</v>
      </c>
      <c r="B546" s="60" t="s">
        <v>564</v>
      </c>
      <c r="C546" s="734">
        <v>48.38</v>
      </c>
      <c r="D546" s="258"/>
      <c r="E546" s="259"/>
      <c r="F546" s="53"/>
      <c r="G546" s="54"/>
      <c r="H546" s="239"/>
      <c r="I546" s="253"/>
      <c r="J546" s="253"/>
      <c r="K546" s="253"/>
      <c r="L546" s="35"/>
      <c r="M546" s="59"/>
      <c r="N546" s="14"/>
      <c r="O546" s="264">
        <v>48.38</v>
      </c>
      <c r="P546" s="55">
        <v>500</v>
      </c>
      <c r="Q546" s="58"/>
      <c r="R546" s="50"/>
    </row>
    <row r="547" spans="1:18" x14ac:dyDescent="0.25">
      <c r="A547" s="214" t="s">
        <v>593</v>
      </c>
      <c r="B547" s="60" t="s">
        <v>564</v>
      </c>
      <c r="C547" s="734">
        <v>48.38</v>
      </c>
      <c r="D547" s="258"/>
      <c r="E547" s="259"/>
      <c r="F547" s="53"/>
      <c r="G547" s="54"/>
      <c r="H547" s="239"/>
      <c r="I547" s="253"/>
      <c r="J547" s="253"/>
      <c r="K547" s="253"/>
      <c r="L547" s="35"/>
      <c r="M547" s="59"/>
      <c r="N547" s="14"/>
      <c r="O547" s="264">
        <v>48.38</v>
      </c>
      <c r="P547" s="55">
        <v>500</v>
      </c>
      <c r="Q547" s="49"/>
      <c r="R547" s="50"/>
    </row>
    <row r="548" spans="1:18" x14ac:dyDescent="0.25">
      <c r="A548" s="214" t="s">
        <v>594</v>
      </c>
      <c r="B548" s="60" t="s">
        <v>564</v>
      </c>
      <c r="C548" s="734">
        <v>48.38</v>
      </c>
      <c r="D548" s="258"/>
      <c r="E548" s="259"/>
      <c r="F548" s="53"/>
      <c r="G548" s="54"/>
      <c r="H548" s="239"/>
      <c r="I548" s="253"/>
      <c r="J548" s="253"/>
      <c r="K548" s="253"/>
      <c r="L548" s="35"/>
      <c r="M548" s="59"/>
      <c r="N548" s="14"/>
      <c r="O548" s="264">
        <v>48.38</v>
      </c>
      <c r="P548" s="55">
        <v>500</v>
      </c>
      <c r="Q548" s="49"/>
      <c r="R548" s="50"/>
    </row>
    <row r="549" spans="1:18" x14ac:dyDescent="0.25">
      <c r="A549" s="214" t="s">
        <v>595</v>
      </c>
      <c r="B549" s="60" t="s">
        <v>564</v>
      </c>
      <c r="C549" s="734">
        <v>48.38</v>
      </c>
      <c r="D549" s="258"/>
      <c r="E549" s="259"/>
      <c r="F549" s="53"/>
      <c r="G549" s="54"/>
      <c r="H549" s="239"/>
      <c r="I549" s="253"/>
      <c r="J549" s="253"/>
      <c r="K549" s="253"/>
      <c r="L549" s="35"/>
      <c r="M549" s="59"/>
      <c r="N549" s="14"/>
      <c r="O549" s="264">
        <v>48.38</v>
      </c>
      <c r="P549" s="55">
        <v>500</v>
      </c>
      <c r="Q549" s="49"/>
      <c r="R549" s="50"/>
    </row>
    <row r="550" spans="1:18" x14ac:dyDescent="0.25">
      <c r="A550" s="214" t="s">
        <v>596</v>
      </c>
      <c r="B550" s="60" t="s">
        <v>564</v>
      </c>
      <c r="C550" s="734">
        <v>48.38</v>
      </c>
      <c r="D550" s="258"/>
      <c r="E550" s="259"/>
      <c r="F550" s="53"/>
      <c r="G550" s="54"/>
      <c r="H550" s="239"/>
      <c r="I550" s="253"/>
      <c r="J550" s="253"/>
      <c r="K550" s="253"/>
      <c r="L550" s="35"/>
      <c r="M550" s="59"/>
      <c r="N550" s="14"/>
      <c r="O550" s="264">
        <v>48.38</v>
      </c>
      <c r="P550" s="55">
        <v>500</v>
      </c>
      <c r="Q550" s="49"/>
      <c r="R550" s="50"/>
    </row>
    <row r="551" spans="1:18" x14ac:dyDescent="0.25">
      <c r="A551" s="214" t="s">
        <v>597</v>
      </c>
      <c r="B551" s="60" t="s">
        <v>564</v>
      </c>
      <c r="C551" s="734">
        <v>48.38</v>
      </c>
      <c r="D551" s="258"/>
      <c r="E551" s="259"/>
      <c r="F551" s="53"/>
      <c r="G551" s="54"/>
      <c r="H551" s="239"/>
      <c r="I551" s="253"/>
      <c r="J551" s="253"/>
      <c r="K551" s="253"/>
      <c r="L551" s="35"/>
      <c r="M551" s="59"/>
      <c r="N551" s="14"/>
      <c r="O551" s="264">
        <v>48.38</v>
      </c>
      <c r="P551" s="55">
        <v>500</v>
      </c>
      <c r="Q551" s="49"/>
      <c r="R551" s="50"/>
    </row>
    <row r="552" spans="1:18" x14ac:dyDescent="0.25">
      <c r="A552" s="214" t="s">
        <v>598</v>
      </c>
      <c r="B552" s="60" t="s">
        <v>564</v>
      </c>
      <c r="C552" s="734">
        <v>48.38</v>
      </c>
      <c r="D552" s="258"/>
      <c r="E552" s="259"/>
      <c r="F552" s="53"/>
      <c r="G552" s="54"/>
      <c r="H552" s="239"/>
      <c r="I552" s="253"/>
      <c r="J552" s="253"/>
      <c r="K552" s="253"/>
      <c r="L552" s="35"/>
      <c r="M552" s="59"/>
      <c r="N552" s="14"/>
      <c r="O552" s="264">
        <v>48.38</v>
      </c>
      <c r="P552" s="55">
        <v>500</v>
      </c>
      <c r="Q552" s="49"/>
      <c r="R552" s="50"/>
    </row>
    <row r="553" spans="1:18" x14ac:dyDescent="0.25">
      <c r="A553" s="214" t="s">
        <v>599</v>
      </c>
      <c r="B553" s="60" t="s">
        <v>564</v>
      </c>
      <c r="C553" s="734">
        <v>48.38</v>
      </c>
      <c r="D553" s="258"/>
      <c r="E553" s="259"/>
      <c r="F553" s="53"/>
      <c r="G553" s="54"/>
      <c r="H553" s="239"/>
      <c r="I553" s="253"/>
      <c r="J553" s="253"/>
      <c r="K553" s="253"/>
      <c r="L553" s="35"/>
      <c r="M553" s="59"/>
      <c r="N553" s="14"/>
      <c r="O553" s="264">
        <v>48.38</v>
      </c>
      <c r="P553" s="55">
        <v>500</v>
      </c>
      <c r="Q553" s="58"/>
      <c r="R553" s="50"/>
    </row>
    <row r="554" spans="1:18" x14ac:dyDescent="0.25">
      <c r="A554" s="214" t="s">
        <v>600</v>
      </c>
      <c r="B554" s="60" t="s">
        <v>564</v>
      </c>
      <c r="C554" s="734">
        <v>48.38</v>
      </c>
      <c r="D554" s="258"/>
      <c r="E554" s="259"/>
      <c r="F554" s="53"/>
      <c r="G554" s="54"/>
      <c r="H554" s="239"/>
      <c r="I554" s="253"/>
      <c r="J554" s="253"/>
      <c r="K554" s="253"/>
      <c r="L554" s="35"/>
      <c r="M554" s="59"/>
      <c r="N554" s="14"/>
      <c r="O554" s="264">
        <v>48.38</v>
      </c>
      <c r="P554" s="55">
        <v>500</v>
      </c>
      <c r="Q554" s="49"/>
      <c r="R554" s="50"/>
    </row>
    <row r="555" spans="1:18" x14ac:dyDescent="0.25">
      <c r="A555" s="214" t="s">
        <v>601</v>
      </c>
      <c r="B555" s="60" t="s">
        <v>564</v>
      </c>
      <c r="C555" s="734">
        <v>48.38</v>
      </c>
      <c r="D555" s="258"/>
      <c r="E555" s="259"/>
      <c r="F555" s="53"/>
      <c r="G555" s="54"/>
      <c r="H555" s="239"/>
      <c r="I555" s="253"/>
      <c r="J555" s="253"/>
      <c r="K555" s="253"/>
      <c r="L555" s="35"/>
      <c r="M555" s="59"/>
      <c r="N555" s="14"/>
      <c r="O555" s="264">
        <v>48.38</v>
      </c>
      <c r="P555" s="55">
        <v>500</v>
      </c>
      <c r="Q555" s="49"/>
      <c r="R555" s="50"/>
    </row>
    <row r="556" spans="1:18" x14ac:dyDescent="0.25">
      <c r="A556" s="214" t="s">
        <v>602</v>
      </c>
      <c r="B556" s="60" t="s">
        <v>564</v>
      </c>
      <c r="C556" s="734">
        <v>48.38</v>
      </c>
      <c r="D556" s="258"/>
      <c r="E556" s="259"/>
      <c r="F556" s="53"/>
      <c r="G556" s="54"/>
      <c r="H556" s="239"/>
      <c r="I556" s="253"/>
      <c r="J556" s="253"/>
      <c r="K556" s="253"/>
      <c r="L556" s="35"/>
      <c r="M556" s="59"/>
      <c r="N556" s="14"/>
      <c r="O556" s="264">
        <v>48.38</v>
      </c>
      <c r="P556" s="55">
        <v>500</v>
      </c>
      <c r="Q556" s="49"/>
      <c r="R556" s="50"/>
    </row>
    <row r="557" spans="1:18" x14ac:dyDescent="0.25">
      <c r="A557" s="214" t="s">
        <v>603</v>
      </c>
      <c r="B557" s="60" t="s">
        <v>564</v>
      </c>
      <c r="C557" s="734">
        <v>48.38</v>
      </c>
      <c r="D557" s="258"/>
      <c r="E557" s="259"/>
      <c r="F557" s="53"/>
      <c r="G557" s="54"/>
      <c r="H557" s="239"/>
      <c r="I557" s="253"/>
      <c r="J557" s="253"/>
      <c r="K557" s="253"/>
      <c r="L557" s="35"/>
      <c r="M557" s="59"/>
      <c r="N557" s="14"/>
      <c r="O557" s="264">
        <v>48.38</v>
      </c>
      <c r="P557" s="55">
        <v>500</v>
      </c>
      <c r="Q557" s="49"/>
      <c r="R557" s="50"/>
    </row>
    <row r="558" spans="1:18" x14ac:dyDescent="0.25">
      <c r="A558" s="214" t="s">
        <v>604</v>
      </c>
      <c r="B558" s="60" t="s">
        <v>564</v>
      </c>
      <c r="C558" s="734">
        <v>48.38</v>
      </c>
      <c r="D558" s="258"/>
      <c r="E558" s="259"/>
      <c r="F558" s="53"/>
      <c r="G558" s="54"/>
      <c r="H558" s="239"/>
      <c r="I558" s="253"/>
      <c r="J558" s="253"/>
      <c r="K558" s="253"/>
      <c r="L558" s="35"/>
      <c r="M558" s="59"/>
      <c r="N558" s="14"/>
      <c r="O558" s="264">
        <v>48.38</v>
      </c>
      <c r="P558" s="55">
        <v>500</v>
      </c>
      <c r="Q558" s="49"/>
      <c r="R558" s="50"/>
    </row>
    <row r="559" spans="1:18" x14ac:dyDescent="0.25">
      <c r="A559" s="214" t="s">
        <v>605</v>
      </c>
      <c r="B559" s="60" t="s">
        <v>564</v>
      </c>
      <c r="C559" s="734">
        <v>48.38</v>
      </c>
      <c r="D559" s="258"/>
      <c r="E559" s="259"/>
      <c r="F559" s="53"/>
      <c r="G559" s="54"/>
      <c r="H559" s="239"/>
      <c r="I559" s="253"/>
      <c r="J559" s="253"/>
      <c r="K559" s="253"/>
      <c r="L559" s="35"/>
      <c r="M559" s="59"/>
      <c r="N559" s="14"/>
      <c r="O559" s="264">
        <v>48.38</v>
      </c>
      <c r="P559" s="55">
        <v>500</v>
      </c>
      <c r="Q559" s="49"/>
      <c r="R559" s="50"/>
    </row>
    <row r="560" spans="1:18" x14ac:dyDescent="0.25">
      <c r="A560" s="214" t="s">
        <v>606</v>
      </c>
      <c r="B560" s="60" t="s">
        <v>607</v>
      </c>
      <c r="C560" s="734">
        <v>48.38</v>
      </c>
      <c r="D560" s="258"/>
      <c r="E560" s="259"/>
      <c r="F560" s="53"/>
      <c r="G560" s="54"/>
      <c r="H560" s="239"/>
      <c r="I560" s="253"/>
      <c r="J560" s="253"/>
      <c r="K560" s="253"/>
      <c r="L560" s="35"/>
      <c r="M560" s="59"/>
      <c r="N560" s="14"/>
      <c r="O560" s="264">
        <v>48.38</v>
      </c>
      <c r="P560" s="55">
        <v>500</v>
      </c>
      <c r="Q560" s="58"/>
      <c r="R560" s="50"/>
    </row>
    <row r="561" spans="1:18" x14ac:dyDescent="0.25">
      <c r="A561" s="214" t="s">
        <v>608</v>
      </c>
      <c r="B561" s="60" t="s">
        <v>564</v>
      </c>
      <c r="C561" s="734">
        <v>48.38</v>
      </c>
      <c r="D561" s="258"/>
      <c r="E561" s="259"/>
      <c r="F561" s="53"/>
      <c r="G561" s="54"/>
      <c r="H561" s="239"/>
      <c r="I561" s="253"/>
      <c r="J561" s="253"/>
      <c r="K561" s="253"/>
      <c r="L561" s="35"/>
      <c r="M561" s="59"/>
      <c r="N561" s="14"/>
      <c r="O561" s="264">
        <v>48.38</v>
      </c>
      <c r="P561" s="55">
        <v>500</v>
      </c>
      <c r="Q561" s="49"/>
      <c r="R561" s="50"/>
    </row>
    <row r="562" spans="1:18" x14ac:dyDescent="0.25">
      <c r="A562" s="214" t="s">
        <v>609</v>
      </c>
      <c r="B562" s="60" t="s">
        <v>564</v>
      </c>
      <c r="C562" s="734">
        <v>48.38</v>
      </c>
      <c r="D562" s="258"/>
      <c r="E562" s="259"/>
      <c r="F562" s="53"/>
      <c r="G562" s="54"/>
      <c r="H562" s="239"/>
      <c r="I562" s="253"/>
      <c r="J562" s="253"/>
      <c r="K562" s="253"/>
      <c r="L562" s="35"/>
      <c r="M562" s="59"/>
      <c r="N562" s="14"/>
      <c r="O562" s="264">
        <v>48.38</v>
      </c>
      <c r="P562" s="55">
        <v>500</v>
      </c>
      <c r="Q562" s="49"/>
      <c r="R562" s="50"/>
    </row>
    <row r="563" spans="1:18" x14ac:dyDescent="0.25">
      <c r="A563" s="214" t="s">
        <v>610</v>
      </c>
      <c r="B563" s="60" t="s">
        <v>564</v>
      </c>
      <c r="C563" s="734">
        <v>48.38</v>
      </c>
      <c r="D563" s="258"/>
      <c r="E563" s="259"/>
      <c r="F563" s="53"/>
      <c r="G563" s="54"/>
      <c r="H563" s="239"/>
      <c r="I563" s="253"/>
      <c r="J563" s="253"/>
      <c r="K563" s="253"/>
      <c r="L563" s="35"/>
      <c r="M563" s="59"/>
      <c r="N563" s="14"/>
      <c r="O563" s="264">
        <v>48.38</v>
      </c>
      <c r="P563" s="55">
        <v>500</v>
      </c>
      <c r="Q563" s="49"/>
      <c r="R563" s="50"/>
    </row>
    <row r="564" spans="1:18" x14ac:dyDescent="0.25">
      <c r="A564" s="214" t="s">
        <v>611</v>
      </c>
      <c r="B564" s="60" t="s">
        <v>564</v>
      </c>
      <c r="C564" s="734">
        <v>48.38</v>
      </c>
      <c r="D564" s="258"/>
      <c r="E564" s="259"/>
      <c r="F564" s="53"/>
      <c r="G564" s="54"/>
      <c r="H564" s="239"/>
      <c r="I564" s="253"/>
      <c r="J564" s="253"/>
      <c r="K564" s="253"/>
      <c r="L564" s="35"/>
      <c r="M564" s="59"/>
      <c r="N564" s="14"/>
      <c r="O564" s="264">
        <v>48.38</v>
      </c>
      <c r="P564" s="55">
        <v>500</v>
      </c>
      <c r="Q564" s="49"/>
      <c r="R564" s="50"/>
    </row>
    <row r="565" spans="1:18" x14ac:dyDescent="0.25">
      <c r="A565" s="214" t="s">
        <v>612</v>
      </c>
      <c r="B565" s="60" t="s">
        <v>564</v>
      </c>
      <c r="C565" s="734">
        <v>48.38</v>
      </c>
      <c r="D565" s="258"/>
      <c r="E565" s="259"/>
      <c r="F565" s="53"/>
      <c r="G565" s="54"/>
      <c r="H565" s="239"/>
      <c r="I565" s="253"/>
      <c r="J565" s="253"/>
      <c r="K565" s="253"/>
      <c r="L565" s="35"/>
      <c r="M565" s="59"/>
      <c r="N565" s="14"/>
      <c r="O565" s="264">
        <v>48.38</v>
      </c>
      <c r="P565" s="55">
        <v>500</v>
      </c>
      <c r="Q565" s="49"/>
      <c r="R565" s="50"/>
    </row>
    <row r="566" spans="1:18" x14ac:dyDescent="0.25">
      <c r="A566" s="214" t="s">
        <v>613</v>
      </c>
      <c r="B566" s="60" t="s">
        <v>564</v>
      </c>
      <c r="C566" s="734">
        <v>48.38</v>
      </c>
      <c r="D566" s="258"/>
      <c r="E566" s="259"/>
      <c r="F566" s="53"/>
      <c r="G566" s="54"/>
      <c r="H566" s="239"/>
      <c r="I566" s="253"/>
      <c r="J566" s="253"/>
      <c r="K566" s="253"/>
      <c r="L566" s="35"/>
      <c r="M566" s="59"/>
      <c r="N566" s="14"/>
      <c r="O566" s="264">
        <v>48.38</v>
      </c>
      <c r="P566" s="55">
        <v>500</v>
      </c>
      <c r="Q566" s="49"/>
      <c r="R566" s="50"/>
    </row>
    <row r="567" spans="1:18" x14ac:dyDescent="0.25">
      <c r="A567" s="214" t="s">
        <v>614</v>
      </c>
      <c r="B567" s="60" t="s">
        <v>564</v>
      </c>
      <c r="C567" s="734">
        <v>48.38</v>
      </c>
      <c r="D567" s="258"/>
      <c r="E567" s="259"/>
      <c r="F567" s="53"/>
      <c r="G567" s="54"/>
      <c r="H567" s="239"/>
      <c r="I567" s="253"/>
      <c r="J567" s="253"/>
      <c r="K567" s="253"/>
      <c r="L567" s="35"/>
      <c r="M567" s="59"/>
      <c r="N567" s="14"/>
      <c r="O567" s="264">
        <v>48.38</v>
      </c>
      <c r="P567" s="55">
        <v>500</v>
      </c>
      <c r="Q567" s="58"/>
      <c r="R567" s="50"/>
    </row>
    <row r="568" spans="1:18" x14ac:dyDescent="0.25">
      <c r="A568" s="214" t="s">
        <v>615</v>
      </c>
      <c r="B568" s="60" t="s">
        <v>564</v>
      </c>
      <c r="C568" s="734">
        <v>48.38</v>
      </c>
      <c r="D568" s="258"/>
      <c r="E568" s="259"/>
      <c r="F568" s="53"/>
      <c r="G568" s="54"/>
      <c r="H568" s="239"/>
      <c r="I568" s="253"/>
      <c r="J568" s="253"/>
      <c r="K568" s="253"/>
      <c r="L568" s="35"/>
      <c r="M568" s="59"/>
      <c r="N568" s="14"/>
      <c r="O568" s="264">
        <v>48.38</v>
      </c>
      <c r="P568" s="55">
        <v>500</v>
      </c>
      <c r="Q568" s="49"/>
      <c r="R568" s="50"/>
    </row>
    <row r="569" spans="1:18" x14ac:dyDescent="0.25">
      <c r="A569" s="214" t="s">
        <v>616</v>
      </c>
      <c r="B569" s="60" t="s">
        <v>564</v>
      </c>
      <c r="C569" s="734">
        <v>48.38</v>
      </c>
      <c r="D569" s="258"/>
      <c r="E569" s="259"/>
      <c r="F569" s="53"/>
      <c r="G569" s="54"/>
      <c r="H569" s="239"/>
      <c r="I569" s="253"/>
      <c r="J569" s="253"/>
      <c r="K569" s="253"/>
      <c r="L569" s="35"/>
      <c r="M569" s="59"/>
      <c r="N569" s="14"/>
      <c r="O569" s="264">
        <v>48.38</v>
      </c>
      <c r="P569" s="55">
        <v>500</v>
      </c>
      <c r="Q569" s="49"/>
      <c r="R569" s="50"/>
    </row>
    <row r="570" spans="1:18" x14ac:dyDescent="0.25">
      <c r="A570" s="214" t="s">
        <v>617</v>
      </c>
      <c r="B570" s="60" t="s">
        <v>564</v>
      </c>
      <c r="C570" s="734">
        <v>48.38</v>
      </c>
      <c r="D570" s="258"/>
      <c r="E570" s="259"/>
      <c r="F570" s="53"/>
      <c r="G570" s="54"/>
      <c r="H570" s="239"/>
      <c r="I570" s="253"/>
      <c r="J570" s="253"/>
      <c r="K570" s="253"/>
      <c r="L570" s="35"/>
      <c r="M570" s="59"/>
      <c r="N570" s="14"/>
      <c r="O570" s="264">
        <v>48.38</v>
      </c>
      <c r="P570" s="55">
        <v>500</v>
      </c>
      <c r="Q570" s="49"/>
      <c r="R570" s="50"/>
    </row>
    <row r="571" spans="1:18" x14ac:dyDescent="0.25">
      <c r="A571" s="214" t="s">
        <v>618</v>
      </c>
      <c r="B571" s="60" t="s">
        <v>564</v>
      </c>
      <c r="C571" s="734">
        <v>48.38</v>
      </c>
      <c r="D571" s="258"/>
      <c r="E571" s="259"/>
      <c r="F571" s="53"/>
      <c r="G571" s="54"/>
      <c r="H571" s="239"/>
      <c r="I571" s="253"/>
      <c r="J571" s="253"/>
      <c r="K571" s="253"/>
      <c r="L571" s="35"/>
      <c r="M571" s="59"/>
      <c r="N571" s="14"/>
      <c r="O571" s="264">
        <v>48.38</v>
      </c>
      <c r="P571" s="55">
        <v>500</v>
      </c>
      <c r="Q571" s="49"/>
      <c r="R571" s="50"/>
    </row>
    <row r="572" spans="1:18" x14ac:dyDescent="0.25">
      <c r="A572" s="214" t="s">
        <v>619</v>
      </c>
      <c r="B572" s="60" t="s">
        <v>564</v>
      </c>
      <c r="C572" s="734">
        <v>48.38</v>
      </c>
      <c r="D572" s="258"/>
      <c r="E572" s="259"/>
      <c r="F572" s="53"/>
      <c r="G572" s="54"/>
      <c r="H572" s="239"/>
      <c r="I572" s="253"/>
      <c r="J572" s="253"/>
      <c r="K572" s="253"/>
      <c r="L572" s="35"/>
      <c r="M572" s="59"/>
      <c r="N572" s="14"/>
      <c r="O572" s="264">
        <v>48.38</v>
      </c>
      <c r="P572" s="55">
        <v>500</v>
      </c>
      <c r="Q572" s="49"/>
      <c r="R572" s="50"/>
    </row>
    <row r="573" spans="1:18" x14ac:dyDescent="0.25">
      <c r="A573" s="214" t="s">
        <v>620</v>
      </c>
      <c r="B573" s="60" t="s">
        <v>564</v>
      </c>
      <c r="C573" s="734">
        <v>48.38</v>
      </c>
      <c r="D573" s="258"/>
      <c r="E573" s="259"/>
      <c r="F573" s="53"/>
      <c r="G573" s="54"/>
      <c r="H573" s="239"/>
      <c r="I573" s="253"/>
      <c r="J573" s="253"/>
      <c r="K573" s="253"/>
      <c r="L573" s="35"/>
      <c r="M573" s="59"/>
      <c r="N573" s="14"/>
      <c r="O573" s="264">
        <v>48.38</v>
      </c>
      <c r="P573" s="55">
        <v>500</v>
      </c>
      <c r="Q573" s="49"/>
      <c r="R573" s="50"/>
    </row>
    <row r="574" spans="1:18" x14ac:dyDescent="0.25">
      <c r="A574" s="214" t="s">
        <v>621</v>
      </c>
      <c r="B574" s="60" t="s">
        <v>564</v>
      </c>
      <c r="C574" s="734">
        <v>48.38</v>
      </c>
      <c r="D574" s="258"/>
      <c r="E574" s="259"/>
      <c r="F574" s="53"/>
      <c r="G574" s="54"/>
      <c r="H574" s="239"/>
      <c r="I574" s="253"/>
      <c r="J574" s="253"/>
      <c r="K574" s="253"/>
      <c r="L574" s="35"/>
      <c r="M574" s="59"/>
      <c r="N574" s="14"/>
      <c r="O574" s="264">
        <v>48.38</v>
      </c>
      <c r="P574" s="55">
        <v>500</v>
      </c>
      <c r="Q574" s="58"/>
      <c r="R574" s="50"/>
    </row>
    <row r="575" spans="1:18" x14ac:dyDescent="0.25">
      <c r="A575" s="214" t="s">
        <v>622</v>
      </c>
      <c r="B575" s="60" t="s">
        <v>564</v>
      </c>
      <c r="C575" s="734">
        <v>48.38</v>
      </c>
      <c r="D575" s="258"/>
      <c r="E575" s="259"/>
      <c r="F575" s="53"/>
      <c r="G575" s="54"/>
      <c r="H575" s="239"/>
      <c r="I575" s="253"/>
      <c r="J575" s="253"/>
      <c r="K575" s="253"/>
      <c r="L575" s="35"/>
      <c r="M575" s="59"/>
      <c r="N575" s="14"/>
      <c r="O575" s="264">
        <v>48.38</v>
      </c>
      <c r="P575" s="55">
        <v>500</v>
      </c>
      <c r="Q575" s="49"/>
      <c r="R575" s="50"/>
    </row>
    <row r="576" spans="1:18" x14ac:dyDescent="0.25">
      <c r="A576" s="214" t="s">
        <v>623</v>
      </c>
      <c r="B576" s="60" t="s">
        <v>564</v>
      </c>
      <c r="C576" s="734">
        <v>48.38</v>
      </c>
      <c r="D576" s="258"/>
      <c r="E576" s="259"/>
      <c r="F576" s="53"/>
      <c r="G576" s="54"/>
      <c r="H576" s="239"/>
      <c r="I576" s="253"/>
      <c r="J576" s="253"/>
      <c r="K576" s="253"/>
      <c r="L576" s="35"/>
      <c r="M576" s="59"/>
      <c r="N576" s="14"/>
      <c r="O576" s="264">
        <v>48.38</v>
      </c>
      <c r="P576" s="55">
        <v>500</v>
      </c>
      <c r="Q576" s="49"/>
      <c r="R576" s="50"/>
    </row>
    <row r="577" spans="1:18" x14ac:dyDescent="0.25">
      <c r="A577" s="214" t="s">
        <v>624</v>
      </c>
      <c r="B577" s="60" t="s">
        <v>564</v>
      </c>
      <c r="C577" s="734">
        <v>48.38</v>
      </c>
      <c r="D577" s="258"/>
      <c r="E577" s="259"/>
      <c r="F577" s="53"/>
      <c r="G577" s="54"/>
      <c r="H577" s="239"/>
      <c r="I577" s="253"/>
      <c r="J577" s="253"/>
      <c r="K577" s="253"/>
      <c r="L577" s="35"/>
      <c r="M577" s="59"/>
      <c r="N577" s="14"/>
      <c r="O577" s="264">
        <v>48.38</v>
      </c>
      <c r="P577" s="55">
        <v>500</v>
      </c>
      <c r="Q577" s="49"/>
      <c r="R577" s="50"/>
    </row>
    <row r="578" spans="1:18" x14ac:dyDescent="0.25">
      <c r="A578" s="214" t="s">
        <v>625</v>
      </c>
      <c r="B578" s="60" t="s">
        <v>564</v>
      </c>
      <c r="C578" s="734">
        <v>48.38</v>
      </c>
      <c r="D578" s="258"/>
      <c r="E578" s="259"/>
      <c r="F578" s="53"/>
      <c r="G578" s="54"/>
      <c r="H578" s="239"/>
      <c r="I578" s="253"/>
      <c r="J578" s="253"/>
      <c r="K578" s="253"/>
      <c r="L578" s="35"/>
      <c r="M578" s="59"/>
      <c r="N578" s="14"/>
      <c r="O578" s="264">
        <v>48.38</v>
      </c>
      <c r="P578" s="55">
        <v>500</v>
      </c>
      <c r="Q578" s="49"/>
      <c r="R578" s="50"/>
    </row>
    <row r="579" spans="1:18" x14ac:dyDescent="0.25">
      <c r="A579" s="214" t="s">
        <v>626</v>
      </c>
      <c r="B579" s="60" t="s">
        <v>564</v>
      </c>
      <c r="C579" s="734">
        <v>48.38</v>
      </c>
      <c r="D579" s="258"/>
      <c r="E579" s="259"/>
      <c r="F579" s="53"/>
      <c r="G579" s="54"/>
      <c r="H579" s="239"/>
      <c r="I579" s="253"/>
      <c r="J579" s="253"/>
      <c r="K579" s="253"/>
      <c r="L579" s="35"/>
      <c r="M579" s="59"/>
      <c r="N579" s="14"/>
      <c r="O579" s="264">
        <v>48.38</v>
      </c>
      <c r="P579" s="55">
        <v>500</v>
      </c>
      <c r="Q579" s="49"/>
      <c r="R579" s="50"/>
    </row>
    <row r="580" spans="1:18" x14ac:dyDescent="0.25">
      <c r="A580" s="214" t="s">
        <v>627</v>
      </c>
      <c r="B580" s="60" t="s">
        <v>564</v>
      </c>
      <c r="C580" s="734">
        <v>48.38</v>
      </c>
      <c r="D580" s="258"/>
      <c r="E580" s="259"/>
      <c r="F580" s="53"/>
      <c r="G580" s="54"/>
      <c r="H580" s="239"/>
      <c r="I580" s="253"/>
      <c r="J580" s="253"/>
      <c r="K580" s="253"/>
      <c r="L580" s="35"/>
      <c r="M580" s="59"/>
      <c r="N580" s="14"/>
      <c r="O580" s="264">
        <v>48.38</v>
      </c>
      <c r="P580" s="55">
        <v>500</v>
      </c>
      <c r="Q580" s="49"/>
      <c r="R580" s="50"/>
    </row>
    <row r="581" spans="1:18" x14ac:dyDescent="0.25">
      <c r="A581" s="214" t="s">
        <v>628</v>
      </c>
      <c r="B581" s="60" t="s">
        <v>564</v>
      </c>
      <c r="C581" s="734">
        <v>48.38</v>
      </c>
      <c r="D581" s="258"/>
      <c r="E581" s="259"/>
      <c r="F581" s="53"/>
      <c r="G581" s="54"/>
      <c r="H581" s="239"/>
      <c r="I581" s="253"/>
      <c r="J581" s="253"/>
      <c r="K581" s="253"/>
      <c r="L581" s="35"/>
      <c r="M581" s="59"/>
      <c r="N581" s="14"/>
      <c r="O581" s="264">
        <v>48.38</v>
      </c>
      <c r="P581" s="55">
        <v>500</v>
      </c>
      <c r="Q581" s="58"/>
      <c r="R581" s="50"/>
    </row>
    <row r="582" spans="1:18" x14ac:dyDescent="0.25">
      <c r="A582" s="214" t="s">
        <v>629</v>
      </c>
      <c r="B582" s="60" t="s">
        <v>564</v>
      </c>
      <c r="C582" s="734">
        <v>48.38</v>
      </c>
      <c r="D582" s="258"/>
      <c r="E582" s="259"/>
      <c r="F582" s="53"/>
      <c r="G582" s="54"/>
      <c r="H582" s="239"/>
      <c r="I582" s="253"/>
      <c r="J582" s="253"/>
      <c r="K582" s="253"/>
      <c r="L582" s="35"/>
      <c r="M582" s="59"/>
      <c r="N582" s="14"/>
      <c r="O582" s="264">
        <v>48.38</v>
      </c>
      <c r="P582" s="55">
        <v>500</v>
      </c>
      <c r="Q582" s="49"/>
      <c r="R582" s="50"/>
    </row>
    <row r="583" spans="1:18" x14ac:dyDescent="0.25">
      <c r="A583" s="214" t="s">
        <v>630</v>
      </c>
      <c r="B583" s="60" t="s">
        <v>564</v>
      </c>
      <c r="C583" s="734">
        <v>48.38</v>
      </c>
      <c r="D583" s="258"/>
      <c r="E583" s="259"/>
      <c r="F583" s="53"/>
      <c r="G583" s="54"/>
      <c r="H583" s="239"/>
      <c r="I583" s="253"/>
      <c r="J583" s="253"/>
      <c r="K583" s="253"/>
      <c r="L583" s="35"/>
      <c r="M583" s="59"/>
      <c r="N583" s="14"/>
      <c r="O583" s="264">
        <v>48.38</v>
      </c>
      <c r="P583" s="55">
        <v>500</v>
      </c>
      <c r="Q583" s="49"/>
      <c r="R583" s="50"/>
    </row>
    <row r="584" spans="1:18" x14ac:dyDescent="0.25">
      <c r="A584" s="214" t="s">
        <v>631</v>
      </c>
      <c r="B584" s="60" t="s">
        <v>564</v>
      </c>
      <c r="C584" s="734">
        <v>48.38</v>
      </c>
      <c r="D584" s="258"/>
      <c r="E584" s="259"/>
      <c r="F584" s="53"/>
      <c r="G584" s="54"/>
      <c r="H584" s="239"/>
      <c r="I584" s="253"/>
      <c r="J584" s="253"/>
      <c r="K584" s="253"/>
      <c r="L584" s="35"/>
      <c r="M584" s="59"/>
      <c r="N584" s="14"/>
      <c r="O584" s="264">
        <v>48.38</v>
      </c>
      <c r="P584" s="55">
        <v>500</v>
      </c>
      <c r="Q584" s="49"/>
      <c r="R584" s="50"/>
    </row>
    <row r="585" spans="1:18" x14ac:dyDescent="0.25">
      <c r="A585" s="214" t="s">
        <v>632</v>
      </c>
      <c r="B585" s="60" t="s">
        <v>564</v>
      </c>
      <c r="C585" s="734">
        <v>48.38</v>
      </c>
      <c r="D585" s="258"/>
      <c r="E585" s="259"/>
      <c r="F585" s="53"/>
      <c r="G585" s="54"/>
      <c r="H585" s="239"/>
      <c r="I585" s="253"/>
      <c r="J585" s="253"/>
      <c r="K585" s="253"/>
      <c r="L585" s="35"/>
      <c r="M585" s="59"/>
      <c r="N585" s="14"/>
      <c r="O585" s="264">
        <v>48.38</v>
      </c>
      <c r="P585" s="55">
        <v>500</v>
      </c>
      <c r="Q585" s="49"/>
      <c r="R585" s="50"/>
    </row>
    <row r="586" spans="1:18" x14ac:dyDescent="0.25">
      <c r="A586" s="214" t="s">
        <v>633</v>
      </c>
      <c r="B586" s="60" t="s">
        <v>564</v>
      </c>
      <c r="C586" s="734">
        <v>48.38</v>
      </c>
      <c r="D586" s="258"/>
      <c r="E586" s="259"/>
      <c r="F586" s="53"/>
      <c r="G586" s="54"/>
      <c r="H586" s="239"/>
      <c r="I586" s="253"/>
      <c r="J586" s="253"/>
      <c r="K586" s="253"/>
      <c r="L586" s="35"/>
      <c r="M586" s="59"/>
      <c r="N586" s="14"/>
      <c r="O586" s="264">
        <v>48.38</v>
      </c>
      <c r="P586" s="55">
        <v>500</v>
      </c>
      <c r="Q586" s="49"/>
      <c r="R586" s="50"/>
    </row>
    <row r="587" spans="1:18" x14ac:dyDescent="0.25">
      <c r="A587" s="214" t="s">
        <v>634</v>
      </c>
      <c r="B587" s="60" t="s">
        <v>564</v>
      </c>
      <c r="C587" s="734">
        <v>48.38</v>
      </c>
      <c r="D587" s="258"/>
      <c r="E587" s="259"/>
      <c r="F587" s="53"/>
      <c r="G587" s="54"/>
      <c r="H587" s="239"/>
      <c r="I587" s="253"/>
      <c r="J587" s="253"/>
      <c r="K587" s="253"/>
      <c r="L587" s="35"/>
      <c r="M587" s="59"/>
      <c r="N587" s="14"/>
      <c r="O587" s="264">
        <v>48.38</v>
      </c>
      <c r="P587" s="55">
        <v>500</v>
      </c>
      <c r="Q587" s="49"/>
      <c r="R587" s="50"/>
    </row>
    <row r="588" spans="1:18" x14ac:dyDescent="0.25">
      <c r="A588" s="214" t="s">
        <v>635</v>
      </c>
      <c r="B588" s="60" t="s">
        <v>564</v>
      </c>
      <c r="C588" s="734">
        <v>48.38</v>
      </c>
      <c r="D588" s="258"/>
      <c r="E588" s="259"/>
      <c r="F588" s="53"/>
      <c r="G588" s="54"/>
      <c r="H588" s="239"/>
      <c r="I588" s="253"/>
      <c r="J588" s="253"/>
      <c r="K588" s="253"/>
      <c r="L588" s="35"/>
      <c r="M588" s="59"/>
      <c r="N588" s="14"/>
      <c r="O588" s="264">
        <v>48.38</v>
      </c>
      <c r="P588" s="55">
        <v>500</v>
      </c>
      <c r="Q588" s="58"/>
      <c r="R588" s="50"/>
    </row>
    <row r="589" spans="1:18" x14ac:dyDescent="0.25">
      <c r="A589" s="214" t="s">
        <v>636</v>
      </c>
      <c r="B589" s="60" t="s">
        <v>564</v>
      </c>
      <c r="C589" s="734">
        <v>48.38</v>
      </c>
      <c r="D589" s="258"/>
      <c r="E589" s="259"/>
      <c r="F589" s="53"/>
      <c r="G589" s="54"/>
      <c r="H589" s="239"/>
      <c r="I589" s="253"/>
      <c r="J589" s="253"/>
      <c r="K589" s="253"/>
      <c r="L589" s="35"/>
      <c r="M589" s="59"/>
      <c r="N589" s="14"/>
      <c r="O589" s="264">
        <v>48.38</v>
      </c>
      <c r="P589" s="55">
        <v>500</v>
      </c>
      <c r="Q589" s="49"/>
      <c r="R589" s="50"/>
    </row>
    <row r="590" spans="1:18" x14ac:dyDescent="0.25">
      <c r="A590" s="214" t="s">
        <v>637</v>
      </c>
      <c r="B590" s="60" t="s">
        <v>564</v>
      </c>
      <c r="C590" s="734">
        <v>48.38</v>
      </c>
      <c r="D590" s="258"/>
      <c r="E590" s="259"/>
      <c r="F590" s="53"/>
      <c r="G590" s="54"/>
      <c r="H590" s="239"/>
      <c r="I590" s="253"/>
      <c r="J590" s="253"/>
      <c r="K590" s="253"/>
      <c r="L590" s="35"/>
      <c r="M590" s="59"/>
      <c r="N590" s="14"/>
      <c r="O590" s="264">
        <v>48.38</v>
      </c>
      <c r="P590" s="55">
        <v>500</v>
      </c>
      <c r="Q590" s="49"/>
      <c r="R590" s="50"/>
    </row>
    <row r="591" spans="1:18" x14ac:dyDescent="0.25">
      <c r="A591" s="214" t="s">
        <v>638</v>
      </c>
      <c r="B591" s="60" t="s">
        <v>564</v>
      </c>
      <c r="C591" s="734">
        <v>48.38</v>
      </c>
      <c r="D591" s="258"/>
      <c r="E591" s="259"/>
      <c r="F591" s="53"/>
      <c r="G591" s="54"/>
      <c r="H591" s="239"/>
      <c r="I591" s="253"/>
      <c r="J591" s="253"/>
      <c r="K591" s="253"/>
      <c r="L591" s="35"/>
      <c r="M591" s="59"/>
      <c r="N591" s="14"/>
      <c r="O591" s="264">
        <v>48.38</v>
      </c>
      <c r="P591" s="55">
        <v>500</v>
      </c>
      <c r="Q591" s="49"/>
      <c r="R591" s="50"/>
    </row>
    <row r="592" spans="1:18" x14ac:dyDescent="0.25">
      <c r="A592" s="214" t="s">
        <v>639</v>
      </c>
      <c r="B592" s="60" t="s">
        <v>564</v>
      </c>
      <c r="C592" s="734">
        <v>48.38</v>
      </c>
      <c r="D592" s="258"/>
      <c r="E592" s="259"/>
      <c r="F592" s="53"/>
      <c r="G592" s="54"/>
      <c r="H592" s="239"/>
      <c r="I592" s="253"/>
      <c r="J592" s="253"/>
      <c r="K592" s="253"/>
      <c r="L592" s="35"/>
      <c r="M592" s="59"/>
      <c r="N592" s="14"/>
      <c r="O592" s="264">
        <v>48.38</v>
      </c>
      <c r="P592" s="55">
        <v>500</v>
      </c>
      <c r="Q592" s="49"/>
      <c r="R592" s="50"/>
    </row>
    <row r="593" spans="1:18" x14ac:dyDescent="0.25">
      <c r="A593" s="214" t="s">
        <v>640</v>
      </c>
      <c r="B593" s="60" t="s">
        <v>564</v>
      </c>
      <c r="C593" s="734">
        <v>48.38</v>
      </c>
      <c r="D593" s="258"/>
      <c r="E593" s="259"/>
      <c r="F593" s="53"/>
      <c r="G593" s="54"/>
      <c r="H593" s="239"/>
      <c r="I593" s="253"/>
      <c r="J593" s="253"/>
      <c r="K593" s="253"/>
      <c r="L593" s="35"/>
      <c r="M593" s="59"/>
      <c r="N593" s="14"/>
      <c r="O593" s="264">
        <v>48.38</v>
      </c>
      <c r="P593" s="55">
        <v>500</v>
      </c>
      <c r="Q593" s="49"/>
      <c r="R593" s="50"/>
    </row>
    <row r="594" spans="1:18" x14ac:dyDescent="0.25">
      <c r="A594" s="214" t="s">
        <v>641</v>
      </c>
      <c r="B594" s="60" t="s">
        <v>564</v>
      </c>
      <c r="C594" s="734">
        <v>48.38</v>
      </c>
      <c r="D594" s="258"/>
      <c r="E594" s="259"/>
      <c r="F594" s="53"/>
      <c r="G594" s="54"/>
      <c r="H594" s="239"/>
      <c r="I594" s="253"/>
      <c r="J594" s="253"/>
      <c r="K594" s="253"/>
      <c r="L594" s="35"/>
      <c r="M594" s="59"/>
      <c r="N594" s="14"/>
      <c r="O594" s="264">
        <v>48.38</v>
      </c>
      <c r="P594" s="55">
        <v>500</v>
      </c>
      <c r="Q594" s="49"/>
      <c r="R594" s="50"/>
    </row>
    <row r="595" spans="1:18" x14ac:dyDescent="0.25">
      <c r="A595" s="214" t="s">
        <v>642</v>
      </c>
      <c r="B595" s="60" t="s">
        <v>564</v>
      </c>
      <c r="C595" s="734">
        <v>48.38</v>
      </c>
      <c r="D595" s="258"/>
      <c r="E595" s="259"/>
      <c r="F595" s="53"/>
      <c r="G595" s="54"/>
      <c r="H595" s="239"/>
      <c r="I595" s="253"/>
      <c r="J595" s="253"/>
      <c r="K595" s="253"/>
      <c r="L595" s="35"/>
      <c r="M595" s="59"/>
      <c r="N595" s="14"/>
      <c r="O595" s="264">
        <v>48.38</v>
      </c>
      <c r="P595" s="55">
        <v>500</v>
      </c>
      <c r="Q595" s="58"/>
      <c r="R595" s="50"/>
    </row>
    <row r="596" spans="1:18" x14ac:dyDescent="0.25">
      <c r="A596" s="214" t="s">
        <v>643</v>
      </c>
      <c r="B596" s="60" t="s">
        <v>564</v>
      </c>
      <c r="C596" s="734">
        <v>48.38</v>
      </c>
      <c r="D596" s="258"/>
      <c r="E596" s="259"/>
      <c r="F596" s="53"/>
      <c r="G596" s="54"/>
      <c r="H596" s="239"/>
      <c r="I596" s="253"/>
      <c r="J596" s="253"/>
      <c r="K596" s="253"/>
      <c r="L596" s="35"/>
      <c r="M596" s="59"/>
      <c r="N596" s="14"/>
      <c r="O596" s="264">
        <v>48.38</v>
      </c>
      <c r="P596" s="55">
        <v>500</v>
      </c>
      <c r="Q596" s="49"/>
      <c r="R596" s="50"/>
    </row>
    <row r="597" spans="1:18" x14ac:dyDescent="0.25">
      <c r="A597" s="214" t="s">
        <v>644</v>
      </c>
      <c r="B597" s="60" t="s">
        <v>564</v>
      </c>
      <c r="C597" s="734">
        <v>48.38</v>
      </c>
      <c r="D597" s="258"/>
      <c r="E597" s="259"/>
      <c r="F597" s="53"/>
      <c r="G597" s="54"/>
      <c r="H597" s="239"/>
      <c r="I597" s="253"/>
      <c r="J597" s="253"/>
      <c r="K597" s="253"/>
      <c r="L597" s="35"/>
      <c r="M597" s="59"/>
      <c r="N597" s="14"/>
      <c r="O597" s="264">
        <v>48.38</v>
      </c>
      <c r="P597" s="55">
        <v>500</v>
      </c>
      <c r="Q597" s="49"/>
      <c r="R597" s="50"/>
    </row>
    <row r="598" spans="1:18" x14ac:dyDescent="0.25">
      <c r="A598" s="214" t="s">
        <v>645</v>
      </c>
      <c r="B598" s="60" t="s">
        <v>564</v>
      </c>
      <c r="C598" s="734">
        <v>48.38</v>
      </c>
      <c r="D598" s="258"/>
      <c r="E598" s="259"/>
      <c r="F598" s="53"/>
      <c r="G598" s="54"/>
      <c r="H598" s="239"/>
      <c r="I598" s="253"/>
      <c r="J598" s="253"/>
      <c r="K598" s="253"/>
      <c r="L598" s="35"/>
      <c r="M598" s="59"/>
      <c r="N598" s="14"/>
      <c r="O598" s="264">
        <v>48.38</v>
      </c>
      <c r="P598" s="55">
        <v>500</v>
      </c>
      <c r="Q598" s="49"/>
      <c r="R598" s="50"/>
    </row>
    <row r="599" spans="1:18" x14ac:dyDescent="0.25">
      <c r="A599" s="214" t="s">
        <v>646</v>
      </c>
      <c r="B599" s="60" t="s">
        <v>564</v>
      </c>
      <c r="C599" s="734">
        <v>48.38</v>
      </c>
      <c r="D599" s="258"/>
      <c r="E599" s="259"/>
      <c r="F599" s="53"/>
      <c r="G599" s="54"/>
      <c r="H599" s="239"/>
      <c r="I599" s="253"/>
      <c r="J599" s="253"/>
      <c r="K599" s="253"/>
      <c r="L599" s="35"/>
      <c r="M599" s="59"/>
      <c r="N599" s="14"/>
      <c r="O599" s="264">
        <v>48.38</v>
      </c>
      <c r="P599" s="55">
        <v>500</v>
      </c>
      <c r="Q599" s="49"/>
      <c r="R599" s="50"/>
    </row>
    <row r="600" spans="1:18" x14ac:dyDescent="0.25">
      <c r="A600" s="214" t="s">
        <v>647</v>
      </c>
      <c r="B600" s="60" t="s">
        <v>564</v>
      </c>
      <c r="C600" s="734">
        <v>48.38</v>
      </c>
      <c r="D600" s="258"/>
      <c r="E600" s="259"/>
      <c r="F600" s="53"/>
      <c r="G600" s="54"/>
      <c r="H600" s="239"/>
      <c r="I600" s="253"/>
      <c r="J600" s="253"/>
      <c r="K600" s="253"/>
      <c r="L600" s="35"/>
      <c r="M600" s="59"/>
      <c r="N600" s="14"/>
      <c r="O600" s="264">
        <v>48.38</v>
      </c>
      <c r="P600" s="55">
        <v>500</v>
      </c>
      <c r="Q600" s="49"/>
      <c r="R600" s="50"/>
    </row>
    <row r="601" spans="1:18" x14ac:dyDescent="0.25">
      <c r="A601" s="214" t="s">
        <v>648</v>
      </c>
      <c r="B601" s="60" t="s">
        <v>564</v>
      </c>
      <c r="C601" s="734">
        <v>48.38</v>
      </c>
      <c r="D601" s="258"/>
      <c r="E601" s="259"/>
      <c r="F601" s="53"/>
      <c r="G601" s="54"/>
      <c r="H601" s="239"/>
      <c r="I601" s="253"/>
      <c r="J601" s="253"/>
      <c r="K601" s="253"/>
      <c r="L601" s="35"/>
      <c r="M601" s="59"/>
      <c r="N601" s="14"/>
      <c r="O601" s="264">
        <v>48.38</v>
      </c>
      <c r="P601" s="55">
        <v>500</v>
      </c>
      <c r="Q601" s="49"/>
      <c r="R601" s="50"/>
    </row>
    <row r="602" spans="1:18" x14ac:dyDescent="0.25">
      <c r="A602" s="214" t="s">
        <v>649</v>
      </c>
      <c r="B602" s="60" t="s">
        <v>564</v>
      </c>
      <c r="C602" s="734">
        <v>48.38</v>
      </c>
      <c r="D602" s="258"/>
      <c r="E602" s="259"/>
      <c r="F602" s="53"/>
      <c r="G602" s="54"/>
      <c r="H602" s="239"/>
      <c r="I602" s="253"/>
      <c r="J602" s="253"/>
      <c r="K602" s="253"/>
      <c r="L602" s="35"/>
      <c r="M602" s="59"/>
      <c r="N602" s="14"/>
      <c r="O602" s="264">
        <v>48.38</v>
      </c>
      <c r="P602" s="55">
        <v>500</v>
      </c>
      <c r="Q602" s="58"/>
      <c r="R602" s="50"/>
    </row>
    <row r="603" spans="1:18" x14ac:dyDescent="0.25">
      <c r="A603" s="214" t="s">
        <v>650</v>
      </c>
      <c r="B603" s="60" t="s">
        <v>564</v>
      </c>
      <c r="C603" s="734">
        <v>48.38</v>
      </c>
      <c r="D603" s="258"/>
      <c r="E603" s="259"/>
      <c r="F603" s="53"/>
      <c r="G603" s="54"/>
      <c r="H603" s="239"/>
      <c r="I603" s="253"/>
      <c r="J603" s="253"/>
      <c r="K603" s="253"/>
      <c r="L603" s="35"/>
      <c r="M603" s="59"/>
      <c r="N603" s="14"/>
      <c r="O603" s="264">
        <v>48.38</v>
      </c>
      <c r="P603" s="55">
        <v>500</v>
      </c>
      <c r="Q603" s="49"/>
      <c r="R603" s="50"/>
    </row>
    <row r="604" spans="1:18" x14ac:dyDescent="0.25">
      <c r="A604" s="214" t="s">
        <v>651</v>
      </c>
      <c r="B604" s="60" t="s">
        <v>564</v>
      </c>
      <c r="C604" s="734">
        <v>48.38</v>
      </c>
      <c r="D604" s="258"/>
      <c r="E604" s="259"/>
      <c r="F604" s="53"/>
      <c r="G604" s="54"/>
      <c r="H604" s="239"/>
      <c r="I604" s="253"/>
      <c r="J604" s="253"/>
      <c r="K604" s="253"/>
      <c r="L604" s="35"/>
      <c r="M604" s="59"/>
      <c r="N604" s="14"/>
      <c r="O604" s="264">
        <v>48.38</v>
      </c>
      <c r="P604" s="55">
        <v>500</v>
      </c>
      <c r="Q604" s="49"/>
      <c r="R604" s="50"/>
    </row>
    <row r="605" spans="1:18" x14ac:dyDescent="0.25">
      <c r="A605" s="214" t="s">
        <v>652</v>
      </c>
      <c r="B605" s="60" t="s">
        <v>564</v>
      </c>
      <c r="C605" s="734">
        <v>48.38</v>
      </c>
      <c r="D605" s="258"/>
      <c r="E605" s="259"/>
      <c r="F605" s="53"/>
      <c r="G605" s="54"/>
      <c r="H605" s="239"/>
      <c r="I605" s="253"/>
      <c r="J605" s="253"/>
      <c r="K605" s="253"/>
      <c r="L605" s="35"/>
      <c r="M605" s="59"/>
      <c r="N605" s="14"/>
      <c r="O605" s="264">
        <v>48.38</v>
      </c>
      <c r="P605" s="55">
        <v>500</v>
      </c>
      <c r="Q605" s="49"/>
      <c r="R605" s="50"/>
    </row>
    <row r="606" spans="1:18" x14ac:dyDescent="0.25">
      <c r="A606" s="214" t="s">
        <v>653</v>
      </c>
      <c r="B606" s="60" t="s">
        <v>564</v>
      </c>
      <c r="C606" s="734">
        <v>48.38</v>
      </c>
      <c r="D606" s="258"/>
      <c r="E606" s="259"/>
      <c r="F606" s="53"/>
      <c r="G606" s="54"/>
      <c r="H606" s="239"/>
      <c r="I606" s="253"/>
      <c r="J606" s="253"/>
      <c r="K606" s="253"/>
      <c r="L606" s="35"/>
      <c r="M606" s="59"/>
      <c r="N606" s="14"/>
      <c r="O606" s="264">
        <v>48.38</v>
      </c>
      <c r="P606" s="55">
        <v>500</v>
      </c>
      <c r="Q606" s="49"/>
      <c r="R606" s="50"/>
    </row>
    <row r="607" spans="1:18" x14ac:dyDescent="0.25">
      <c r="A607" s="214" t="s">
        <v>654</v>
      </c>
      <c r="B607" s="60" t="s">
        <v>564</v>
      </c>
      <c r="C607" s="734">
        <v>48.38</v>
      </c>
      <c r="D607" s="258"/>
      <c r="E607" s="259"/>
      <c r="F607" s="53"/>
      <c r="G607" s="54"/>
      <c r="H607" s="239"/>
      <c r="I607" s="253"/>
      <c r="J607" s="253"/>
      <c r="K607" s="253"/>
      <c r="L607" s="35"/>
      <c r="M607" s="59"/>
      <c r="N607" s="14"/>
      <c r="O607" s="264">
        <v>48.38</v>
      </c>
      <c r="P607" s="55">
        <v>500</v>
      </c>
      <c r="Q607" s="49"/>
      <c r="R607" s="50"/>
    </row>
    <row r="608" spans="1:18" x14ac:dyDescent="0.25">
      <c r="A608" s="214" t="s">
        <v>655</v>
      </c>
      <c r="B608" s="60" t="s">
        <v>564</v>
      </c>
      <c r="C608" s="734">
        <v>48.38</v>
      </c>
      <c r="D608" s="258"/>
      <c r="E608" s="259"/>
      <c r="F608" s="53"/>
      <c r="G608" s="54"/>
      <c r="H608" s="239"/>
      <c r="I608" s="253"/>
      <c r="J608" s="253"/>
      <c r="K608" s="253"/>
      <c r="L608" s="35"/>
      <c r="M608" s="59"/>
      <c r="N608" s="14"/>
      <c r="O608" s="264">
        <v>48.38</v>
      </c>
      <c r="P608" s="55">
        <v>500</v>
      </c>
      <c r="Q608" s="49"/>
      <c r="R608" s="50"/>
    </row>
    <row r="609" spans="1:18" x14ac:dyDescent="0.25">
      <c r="A609" s="214" t="s">
        <v>656</v>
      </c>
      <c r="B609" s="60" t="s">
        <v>564</v>
      </c>
      <c r="C609" s="734">
        <v>48.38</v>
      </c>
      <c r="D609" s="258"/>
      <c r="E609" s="259"/>
      <c r="F609" s="53"/>
      <c r="G609" s="54"/>
      <c r="H609" s="239"/>
      <c r="I609" s="253"/>
      <c r="J609" s="253"/>
      <c r="K609" s="253"/>
      <c r="L609" s="35"/>
      <c r="M609" s="59"/>
      <c r="N609" s="14"/>
      <c r="O609" s="264">
        <v>48.38</v>
      </c>
      <c r="P609" s="55">
        <v>500</v>
      </c>
      <c r="Q609" s="58"/>
      <c r="R609" s="50"/>
    </row>
    <row r="610" spans="1:18" x14ac:dyDescent="0.25">
      <c r="A610" s="214" t="s">
        <v>657</v>
      </c>
      <c r="B610" s="60" t="s">
        <v>564</v>
      </c>
      <c r="C610" s="734">
        <v>48.38</v>
      </c>
      <c r="D610" s="258"/>
      <c r="E610" s="259"/>
      <c r="F610" s="53"/>
      <c r="G610" s="54"/>
      <c r="H610" s="239"/>
      <c r="I610" s="253"/>
      <c r="J610" s="253"/>
      <c r="K610" s="253"/>
      <c r="L610" s="35"/>
      <c r="M610" s="59"/>
      <c r="N610" s="14"/>
      <c r="O610" s="264">
        <v>48.38</v>
      </c>
      <c r="P610" s="55">
        <v>500</v>
      </c>
      <c r="Q610" s="49"/>
      <c r="R610" s="50"/>
    </row>
    <row r="611" spans="1:18" x14ac:dyDescent="0.25">
      <c r="A611" s="214" t="s">
        <v>658</v>
      </c>
      <c r="B611" s="60" t="s">
        <v>564</v>
      </c>
      <c r="C611" s="734">
        <v>48.38</v>
      </c>
      <c r="D611" s="258"/>
      <c r="E611" s="259"/>
      <c r="F611" s="53"/>
      <c r="G611" s="54"/>
      <c r="H611" s="239"/>
      <c r="I611" s="253"/>
      <c r="J611" s="253"/>
      <c r="K611" s="253"/>
      <c r="L611" s="35"/>
      <c r="M611" s="59"/>
      <c r="N611" s="14"/>
      <c r="O611" s="264">
        <v>48.38</v>
      </c>
      <c r="P611" s="55">
        <v>500</v>
      </c>
      <c r="Q611" s="49"/>
      <c r="R611" s="50"/>
    </row>
    <row r="612" spans="1:18" x14ac:dyDescent="0.25">
      <c r="A612" s="214" t="s">
        <v>659</v>
      </c>
      <c r="B612" s="60" t="s">
        <v>564</v>
      </c>
      <c r="C612" s="734">
        <v>48.38</v>
      </c>
      <c r="D612" s="258"/>
      <c r="E612" s="259"/>
      <c r="F612" s="53"/>
      <c r="G612" s="54"/>
      <c r="H612" s="239"/>
      <c r="I612" s="253"/>
      <c r="J612" s="253"/>
      <c r="K612" s="253"/>
      <c r="L612" s="35"/>
      <c r="M612" s="59"/>
      <c r="N612" s="14"/>
      <c r="O612" s="264">
        <v>48.38</v>
      </c>
      <c r="P612" s="55">
        <v>500</v>
      </c>
      <c r="Q612" s="49"/>
      <c r="R612" s="50"/>
    </row>
    <row r="613" spans="1:18" x14ac:dyDescent="0.25">
      <c r="A613" s="214" t="s">
        <v>660</v>
      </c>
      <c r="B613" s="60" t="s">
        <v>564</v>
      </c>
      <c r="C613" s="734">
        <v>48.38</v>
      </c>
      <c r="D613" s="258"/>
      <c r="E613" s="259"/>
      <c r="F613" s="53"/>
      <c r="G613" s="54"/>
      <c r="H613" s="239"/>
      <c r="I613" s="253"/>
      <c r="J613" s="253"/>
      <c r="K613" s="253"/>
      <c r="L613" s="35"/>
      <c r="M613" s="59"/>
      <c r="N613" s="14"/>
      <c r="O613" s="264">
        <v>48.38</v>
      </c>
      <c r="P613" s="55">
        <v>500</v>
      </c>
      <c r="Q613" s="49"/>
      <c r="R613" s="50"/>
    </row>
    <row r="614" spans="1:18" x14ac:dyDescent="0.25">
      <c r="A614" s="214" t="s">
        <v>661</v>
      </c>
      <c r="B614" s="60" t="s">
        <v>564</v>
      </c>
      <c r="C614" s="734">
        <v>48.38</v>
      </c>
      <c r="D614" s="258"/>
      <c r="E614" s="259"/>
      <c r="F614" s="53"/>
      <c r="G614" s="54"/>
      <c r="H614" s="239"/>
      <c r="I614" s="253"/>
      <c r="J614" s="253"/>
      <c r="K614" s="253"/>
      <c r="L614" s="35"/>
      <c r="M614" s="59"/>
      <c r="N614" s="14"/>
      <c r="O614" s="264">
        <v>48.38</v>
      </c>
      <c r="P614" s="55">
        <v>500</v>
      </c>
      <c r="Q614" s="49"/>
      <c r="R614" s="50"/>
    </row>
    <row r="615" spans="1:18" x14ac:dyDescent="0.25">
      <c r="A615" s="214" t="s">
        <v>662</v>
      </c>
      <c r="B615" s="60" t="s">
        <v>564</v>
      </c>
      <c r="C615" s="734">
        <v>48.38</v>
      </c>
      <c r="D615" s="258"/>
      <c r="E615" s="259"/>
      <c r="F615" s="53"/>
      <c r="G615" s="54"/>
      <c r="H615" s="239"/>
      <c r="I615" s="253"/>
      <c r="J615" s="253"/>
      <c r="K615" s="253"/>
      <c r="L615" s="35"/>
      <c r="M615" s="59"/>
      <c r="N615" s="14"/>
      <c r="O615" s="264">
        <v>48.38</v>
      </c>
      <c r="P615" s="55">
        <v>500</v>
      </c>
      <c r="Q615" s="49"/>
      <c r="R615" s="50"/>
    </row>
    <row r="616" spans="1:18" x14ac:dyDescent="0.25">
      <c r="A616" s="214" t="s">
        <v>663</v>
      </c>
      <c r="B616" s="60" t="s">
        <v>564</v>
      </c>
      <c r="C616" s="734">
        <v>48.38</v>
      </c>
      <c r="D616" s="258"/>
      <c r="E616" s="259"/>
      <c r="F616" s="53"/>
      <c r="G616" s="54"/>
      <c r="H616" s="239"/>
      <c r="I616" s="253"/>
      <c r="J616" s="253"/>
      <c r="K616" s="253"/>
      <c r="L616" s="35"/>
      <c r="M616" s="59"/>
      <c r="N616" s="14"/>
      <c r="O616" s="264">
        <v>48.38</v>
      </c>
      <c r="P616" s="55">
        <v>500</v>
      </c>
      <c r="Q616" s="58"/>
      <c r="R616" s="50"/>
    </row>
    <row r="617" spans="1:18" x14ac:dyDescent="0.25">
      <c r="A617" s="214" t="s">
        <v>664</v>
      </c>
      <c r="B617" s="60" t="s">
        <v>564</v>
      </c>
      <c r="C617" s="734">
        <v>48.38</v>
      </c>
      <c r="D617" s="258"/>
      <c r="E617" s="259"/>
      <c r="F617" s="53"/>
      <c r="G617" s="54"/>
      <c r="H617" s="239"/>
      <c r="I617" s="253"/>
      <c r="J617" s="253"/>
      <c r="K617" s="253"/>
      <c r="L617" s="35"/>
      <c r="M617" s="59"/>
      <c r="N617" s="14"/>
      <c r="O617" s="264">
        <v>48.38</v>
      </c>
      <c r="P617" s="55">
        <v>500</v>
      </c>
      <c r="Q617" s="49"/>
      <c r="R617" s="50"/>
    </row>
    <row r="618" spans="1:18" x14ac:dyDescent="0.25">
      <c r="A618" s="214" t="s">
        <v>665</v>
      </c>
      <c r="B618" s="60" t="s">
        <v>564</v>
      </c>
      <c r="C618" s="734">
        <v>48.38</v>
      </c>
      <c r="D618" s="258"/>
      <c r="E618" s="259"/>
      <c r="F618" s="53"/>
      <c r="G618" s="54"/>
      <c r="H618" s="239"/>
      <c r="I618" s="253"/>
      <c r="J618" s="253"/>
      <c r="K618" s="253"/>
      <c r="L618" s="35"/>
      <c r="M618" s="59"/>
      <c r="N618" s="14"/>
      <c r="O618" s="264">
        <v>48.38</v>
      </c>
      <c r="P618" s="55">
        <v>500</v>
      </c>
      <c r="Q618" s="49"/>
      <c r="R618" s="50"/>
    </row>
    <row r="619" spans="1:18" x14ac:dyDescent="0.25">
      <c r="A619" s="214" t="s">
        <v>666</v>
      </c>
      <c r="B619" s="60" t="s">
        <v>564</v>
      </c>
      <c r="C619" s="734">
        <v>48.38</v>
      </c>
      <c r="D619" s="258"/>
      <c r="E619" s="259"/>
      <c r="F619" s="53"/>
      <c r="G619" s="54"/>
      <c r="H619" s="239"/>
      <c r="I619" s="253"/>
      <c r="J619" s="253"/>
      <c r="K619" s="253"/>
      <c r="L619" s="35"/>
      <c r="M619" s="59"/>
      <c r="N619" s="14"/>
      <c r="O619" s="264">
        <v>48.38</v>
      </c>
      <c r="P619" s="55">
        <v>500</v>
      </c>
      <c r="Q619" s="49"/>
      <c r="R619" s="50"/>
    </row>
    <row r="620" spans="1:18" x14ac:dyDescent="0.25">
      <c r="A620" s="214" t="s">
        <v>667</v>
      </c>
      <c r="B620" s="60" t="s">
        <v>564</v>
      </c>
      <c r="C620" s="734">
        <v>48.38</v>
      </c>
      <c r="D620" s="258"/>
      <c r="E620" s="259"/>
      <c r="F620" s="53"/>
      <c r="G620" s="54"/>
      <c r="H620" s="239"/>
      <c r="I620" s="253"/>
      <c r="J620" s="253"/>
      <c r="K620" s="253"/>
      <c r="L620" s="35"/>
      <c r="M620" s="59"/>
      <c r="N620" s="14"/>
      <c r="O620" s="264">
        <v>48.38</v>
      </c>
      <c r="P620" s="55">
        <v>500</v>
      </c>
      <c r="Q620" s="49"/>
      <c r="R620" s="50"/>
    </row>
    <row r="621" spans="1:18" x14ac:dyDescent="0.25">
      <c r="A621" s="214" t="s">
        <v>668</v>
      </c>
      <c r="B621" s="60" t="s">
        <v>564</v>
      </c>
      <c r="C621" s="734">
        <v>48.38</v>
      </c>
      <c r="D621" s="258"/>
      <c r="E621" s="259"/>
      <c r="F621" s="53"/>
      <c r="G621" s="54"/>
      <c r="H621" s="239"/>
      <c r="I621" s="253"/>
      <c r="J621" s="253"/>
      <c r="K621" s="253"/>
      <c r="L621" s="35"/>
      <c r="M621" s="59"/>
      <c r="N621" s="14"/>
      <c r="O621" s="264">
        <v>48.38</v>
      </c>
      <c r="P621" s="55">
        <v>500</v>
      </c>
      <c r="Q621" s="49"/>
      <c r="R621" s="50"/>
    </row>
    <row r="622" spans="1:18" x14ac:dyDescent="0.25">
      <c r="A622" s="214" t="s">
        <v>669</v>
      </c>
      <c r="B622" s="60" t="s">
        <v>564</v>
      </c>
      <c r="C622" s="734">
        <v>48.38</v>
      </c>
      <c r="D622" s="258"/>
      <c r="E622" s="259"/>
      <c r="F622" s="53"/>
      <c r="G622" s="54"/>
      <c r="H622" s="239"/>
      <c r="I622" s="253"/>
      <c r="J622" s="253"/>
      <c r="K622" s="253"/>
      <c r="L622" s="35"/>
      <c r="M622" s="59"/>
      <c r="N622" s="14"/>
      <c r="O622" s="264">
        <v>48.38</v>
      </c>
      <c r="P622" s="55">
        <v>500</v>
      </c>
      <c r="Q622" s="49"/>
      <c r="R622" s="50"/>
    </row>
    <row r="623" spans="1:18" x14ac:dyDescent="0.25">
      <c r="A623" s="214" t="s">
        <v>670</v>
      </c>
      <c r="B623" s="60" t="s">
        <v>564</v>
      </c>
      <c r="C623" s="734">
        <v>48.38</v>
      </c>
      <c r="D623" s="258"/>
      <c r="E623" s="259"/>
      <c r="F623" s="53"/>
      <c r="G623" s="54"/>
      <c r="H623" s="239"/>
      <c r="I623" s="253"/>
      <c r="J623" s="253"/>
      <c r="K623" s="253"/>
      <c r="L623" s="35"/>
      <c r="M623" s="59"/>
      <c r="N623" s="14"/>
      <c r="O623" s="264">
        <v>48.38</v>
      </c>
      <c r="P623" s="55">
        <v>500</v>
      </c>
      <c r="Q623" s="58"/>
      <c r="R623" s="50"/>
    </row>
    <row r="624" spans="1:18" x14ac:dyDescent="0.25">
      <c r="A624" s="214" t="s">
        <v>671</v>
      </c>
      <c r="B624" s="60" t="s">
        <v>564</v>
      </c>
      <c r="C624" s="734">
        <v>48.38</v>
      </c>
      <c r="D624" s="258"/>
      <c r="E624" s="259"/>
      <c r="F624" s="53"/>
      <c r="G624" s="54"/>
      <c r="H624" s="239"/>
      <c r="I624" s="253"/>
      <c r="J624" s="253"/>
      <c r="K624" s="253"/>
      <c r="L624" s="35"/>
      <c r="M624" s="59"/>
      <c r="N624" s="14"/>
      <c r="O624" s="264">
        <v>48.38</v>
      </c>
      <c r="P624" s="55">
        <v>500</v>
      </c>
      <c r="Q624" s="49"/>
      <c r="R624" s="50"/>
    </row>
    <row r="625" spans="1:18" x14ac:dyDescent="0.25">
      <c r="A625" s="214" t="s">
        <v>672</v>
      </c>
      <c r="B625" s="60" t="s">
        <v>564</v>
      </c>
      <c r="C625" s="734">
        <v>48.38</v>
      </c>
      <c r="D625" s="258"/>
      <c r="E625" s="259"/>
      <c r="F625" s="53"/>
      <c r="G625" s="54"/>
      <c r="H625" s="239"/>
      <c r="I625" s="253"/>
      <c r="J625" s="253"/>
      <c r="K625" s="253"/>
      <c r="L625" s="35"/>
      <c r="M625" s="59"/>
      <c r="N625" s="14"/>
      <c r="O625" s="264">
        <v>48.38</v>
      </c>
      <c r="P625" s="55">
        <v>500</v>
      </c>
      <c r="Q625" s="49"/>
      <c r="R625" s="50"/>
    </row>
    <row r="626" spans="1:18" x14ac:dyDescent="0.25">
      <c r="A626" s="214" t="s">
        <v>673</v>
      </c>
      <c r="B626" s="60" t="s">
        <v>564</v>
      </c>
      <c r="C626" s="734">
        <v>48.38</v>
      </c>
      <c r="D626" s="258"/>
      <c r="E626" s="259"/>
      <c r="F626" s="53"/>
      <c r="G626" s="54"/>
      <c r="H626" s="239"/>
      <c r="I626" s="253"/>
      <c r="J626" s="253"/>
      <c r="K626" s="253"/>
      <c r="L626" s="35"/>
      <c r="M626" s="59"/>
      <c r="N626" s="14"/>
      <c r="O626" s="264">
        <v>48.38</v>
      </c>
      <c r="P626" s="55">
        <v>500</v>
      </c>
      <c r="Q626" s="49"/>
      <c r="R626" s="50"/>
    </row>
    <row r="627" spans="1:18" x14ac:dyDescent="0.25">
      <c r="A627" s="214" t="s">
        <v>674</v>
      </c>
      <c r="B627" s="60" t="s">
        <v>564</v>
      </c>
      <c r="C627" s="734">
        <v>48.38</v>
      </c>
      <c r="D627" s="258"/>
      <c r="E627" s="259"/>
      <c r="F627" s="53"/>
      <c r="G627" s="54"/>
      <c r="H627" s="239"/>
      <c r="I627" s="253"/>
      <c r="J627" s="253"/>
      <c r="K627" s="253"/>
      <c r="L627" s="35"/>
      <c r="M627" s="59"/>
      <c r="N627" s="14"/>
      <c r="O627" s="264">
        <v>48.38</v>
      </c>
      <c r="P627" s="55">
        <v>500</v>
      </c>
      <c r="Q627" s="49"/>
      <c r="R627" s="50"/>
    </row>
    <row r="628" spans="1:18" x14ac:dyDescent="0.25">
      <c r="A628" s="214" t="s">
        <v>675</v>
      </c>
      <c r="B628" s="60" t="s">
        <v>564</v>
      </c>
      <c r="C628" s="734">
        <v>48.38</v>
      </c>
      <c r="D628" s="258"/>
      <c r="E628" s="259"/>
      <c r="F628" s="53"/>
      <c r="G628" s="54"/>
      <c r="H628" s="239"/>
      <c r="I628" s="253"/>
      <c r="J628" s="253"/>
      <c r="K628" s="253"/>
      <c r="L628" s="35"/>
      <c r="M628" s="59"/>
      <c r="N628" s="14"/>
      <c r="O628" s="264">
        <v>48.38</v>
      </c>
      <c r="P628" s="55">
        <v>500</v>
      </c>
      <c r="Q628" s="49"/>
      <c r="R628" s="50"/>
    </row>
    <row r="629" spans="1:18" x14ac:dyDescent="0.25">
      <c r="A629" s="214" t="s">
        <v>676</v>
      </c>
      <c r="B629" s="60" t="s">
        <v>564</v>
      </c>
      <c r="C629" s="734">
        <v>48.38</v>
      </c>
      <c r="D629" s="258"/>
      <c r="E629" s="259"/>
      <c r="F629" s="53"/>
      <c r="G629" s="54"/>
      <c r="H629" s="239"/>
      <c r="I629" s="253"/>
      <c r="J629" s="253"/>
      <c r="K629" s="253"/>
      <c r="L629" s="35"/>
      <c r="M629" s="59"/>
      <c r="N629" s="14"/>
      <c r="O629" s="264">
        <v>48.38</v>
      </c>
      <c r="P629" s="55">
        <v>500</v>
      </c>
      <c r="Q629" s="49"/>
      <c r="R629" s="50"/>
    </row>
    <row r="630" spans="1:18" x14ac:dyDescent="0.25">
      <c r="A630" s="214" t="s">
        <v>677</v>
      </c>
      <c r="B630" s="60" t="s">
        <v>564</v>
      </c>
      <c r="C630" s="734">
        <v>48.38</v>
      </c>
      <c r="D630" s="258"/>
      <c r="E630" s="259"/>
      <c r="F630" s="53"/>
      <c r="G630" s="54"/>
      <c r="H630" s="239"/>
      <c r="I630" s="253"/>
      <c r="J630" s="253"/>
      <c r="K630" s="253"/>
      <c r="L630" s="35"/>
      <c r="M630" s="59"/>
      <c r="N630" s="14"/>
      <c r="O630" s="264">
        <v>48.38</v>
      </c>
      <c r="P630" s="55">
        <v>500</v>
      </c>
      <c r="Q630" s="58"/>
      <c r="R630" s="50"/>
    </row>
    <row r="631" spans="1:18" x14ac:dyDescent="0.25">
      <c r="A631" s="214" t="s">
        <v>678</v>
      </c>
      <c r="B631" s="60" t="s">
        <v>564</v>
      </c>
      <c r="C631" s="734">
        <v>48.38</v>
      </c>
      <c r="D631" s="258"/>
      <c r="E631" s="259"/>
      <c r="F631" s="53"/>
      <c r="G631" s="54"/>
      <c r="H631" s="239"/>
      <c r="I631" s="253"/>
      <c r="J631" s="253"/>
      <c r="K631" s="253"/>
      <c r="L631" s="35"/>
      <c r="M631" s="59"/>
      <c r="N631" s="14"/>
      <c r="O631" s="264">
        <v>48.38</v>
      </c>
      <c r="P631" s="55">
        <v>500</v>
      </c>
      <c r="Q631" s="49"/>
      <c r="R631" s="50"/>
    </row>
    <row r="632" spans="1:18" x14ac:dyDescent="0.25">
      <c r="A632" s="214" t="s">
        <v>679</v>
      </c>
      <c r="B632" s="60" t="s">
        <v>564</v>
      </c>
      <c r="C632" s="734">
        <v>48.38</v>
      </c>
      <c r="D632" s="258"/>
      <c r="E632" s="259"/>
      <c r="F632" s="53"/>
      <c r="G632" s="54"/>
      <c r="H632" s="239"/>
      <c r="I632" s="253"/>
      <c r="J632" s="253"/>
      <c r="K632" s="253"/>
      <c r="L632" s="35"/>
      <c r="M632" s="59"/>
      <c r="N632" s="14"/>
      <c r="O632" s="264">
        <v>48.38</v>
      </c>
      <c r="P632" s="55">
        <v>500</v>
      </c>
      <c r="Q632" s="49"/>
      <c r="R632" s="50"/>
    </row>
    <row r="633" spans="1:18" x14ac:dyDescent="0.25">
      <c r="A633" s="214" t="s">
        <v>680</v>
      </c>
      <c r="B633" s="60" t="s">
        <v>564</v>
      </c>
      <c r="C633" s="734">
        <v>48.38</v>
      </c>
      <c r="D633" s="258"/>
      <c r="E633" s="259"/>
      <c r="F633" s="53"/>
      <c r="G633" s="54"/>
      <c r="H633" s="239"/>
      <c r="I633" s="253"/>
      <c r="J633" s="253"/>
      <c r="K633" s="253"/>
      <c r="L633" s="35"/>
      <c r="M633" s="59"/>
      <c r="N633" s="14"/>
      <c r="O633" s="264">
        <v>48.38</v>
      </c>
      <c r="P633" s="55">
        <v>500</v>
      </c>
      <c r="Q633" s="49"/>
      <c r="R633" s="50"/>
    </row>
    <row r="634" spans="1:18" x14ac:dyDescent="0.25">
      <c r="A634" s="214" t="s">
        <v>681</v>
      </c>
      <c r="B634" s="60" t="s">
        <v>564</v>
      </c>
      <c r="C634" s="734">
        <v>48.38</v>
      </c>
      <c r="D634" s="258"/>
      <c r="E634" s="259"/>
      <c r="F634" s="53"/>
      <c r="G634" s="54"/>
      <c r="H634" s="239"/>
      <c r="I634" s="253"/>
      <c r="J634" s="253"/>
      <c r="K634" s="253"/>
      <c r="L634" s="35"/>
      <c r="M634" s="59"/>
      <c r="N634" s="14"/>
      <c r="O634" s="264">
        <v>48.38</v>
      </c>
      <c r="P634" s="55">
        <v>500</v>
      </c>
      <c r="Q634" s="49"/>
      <c r="R634" s="50"/>
    </row>
    <row r="635" spans="1:18" x14ac:dyDescent="0.25">
      <c r="A635" s="214" t="s">
        <v>682</v>
      </c>
      <c r="B635" s="60" t="s">
        <v>564</v>
      </c>
      <c r="C635" s="734">
        <v>48.38</v>
      </c>
      <c r="D635" s="258"/>
      <c r="E635" s="259"/>
      <c r="F635" s="53"/>
      <c r="G635" s="54"/>
      <c r="H635" s="239"/>
      <c r="I635" s="253"/>
      <c r="J635" s="253"/>
      <c r="K635" s="253"/>
      <c r="L635" s="35"/>
      <c r="M635" s="59"/>
      <c r="N635" s="14"/>
      <c r="O635" s="264">
        <v>48.38</v>
      </c>
      <c r="P635" s="55">
        <v>500</v>
      </c>
      <c r="Q635" s="49"/>
      <c r="R635" s="50"/>
    </row>
    <row r="636" spans="1:18" x14ac:dyDescent="0.25">
      <c r="A636" s="214" t="s">
        <v>683</v>
      </c>
      <c r="B636" s="60" t="s">
        <v>564</v>
      </c>
      <c r="C636" s="734">
        <v>48.38</v>
      </c>
      <c r="D636" s="258"/>
      <c r="E636" s="259"/>
      <c r="F636" s="53"/>
      <c r="G636" s="54"/>
      <c r="H636" s="239"/>
      <c r="I636" s="253"/>
      <c r="J636" s="253"/>
      <c r="K636" s="253"/>
      <c r="L636" s="35"/>
      <c r="M636" s="59"/>
      <c r="N636" s="14"/>
      <c r="O636" s="264">
        <v>48.38</v>
      </c>
      <c r="P636" s="55">
        <v>500</v>
      </c>
      <c r="Q636" s="49"/>
      <c r="R636" s="50"/>
    </row>
    <row r="637" spans="1:18" x14ac:dyDescent="0.25">
      <c r="A637" s="214" t="s">
        <v>684</v>
      </c>
      <c r="B637" s="60" t="s">
        <v>564</v>
      </c>
      <c r="C637" s="734">
        <v>48.38</v>
      </c>
      <c r="D637" s="258"/>
      <c r="E637" s="259"/>
      <c r="F637" s="53"/>
      <c r="G637" s="54"/>
      <c r="H637" s="239"/>
      <c r="I637" s="253"/>
      <c r="J637" s="253"/>
      <c r="K637" s="253"/>
      <c r="L637" s="35"/>
      <c r="M637" s="59"/>
      <c r="N637" s="14"/>
      <c r="O637" s="264">
        <v>48.38</v>
      </c>
      <c r="P637" s="55">
        <v>500</v>
      </c>
      <c r="Q637" s="58"/>
      <c r="R637" s="50"/>
    </row>
    <row r="638" spans="1:18" x14ac:dyDescent="0.25">
      <c r="A638" s="214" t="s">
        <v>685</v>
      </c>
      <c r="B638" s="60" t="s">
        <v>564</v>
      </c>
      <c r="C638" s="734">
        <v>48.38</v>
      </c>
      <c r="D638" s="258"/>
      <c r="E638" s="259"/>
      <c r="F638" s="53"/>
      <c r="G638" s="54"/>
      <c r="H638" s="239"/>
      <c r="I638" s="253"/>
      <c r="J638" s="253"/>
      <c r="K638" s="253"/>
      <c r="L638" s="35"/>
      <c r="M638" s="59"/>
      <c r="N638" s="14"/>
      <c r="O638" s="264">
        <v>48.38</v>
      </c>
      <c r="P638" s="55">
        <v>500</v>
      </c>
      <c r="Q638" s="49"/>
      <c r="R638" s="50"/>
    </row>
    <row r="639" spans="1:18" x14ac:dyDescent="0.25">
      <c r="A639" s="214" t="s">
        <v>686</v>
      </c>
      <c r="B639" s="60" t="s">
        <v>564</v>
      </c>
      <c r="C639" s="734">
        <v>48.38</v>
      </c>
      <c r="D639" s="258"/>
      <c r="E639" s="259"/>
      <c r="F639" s="53"/>
      <c r="G639" s="54"/>
      <c r="H639" s="239"/>
      <c r="I639" s="253"/>
      <c r="J639" s="253"/>
      <c r="K639" s="253"/>
      <c r="L639" s="35"/>
      <c r="M639" s="59"/>
      <c r="N639" s="14"/>
      <c r="O639" s="264">
        <v>48.38</v>
      </c>
      <c r="P639" s="55">
        <v>500</v>
      </c>
      <c r="Q639" s="49"/>
      <c r="R639" s="50"/>
    </row>
    <row r="640" spans="1:18" x14ac:dyDescent="0.25">
      <c r="A640" s="214" t="s">
        <v>687</v>
      </c>
      <c r="B640" s="60" t="s">
        <v>564</v>
      </c>
      <c r="C640" s="734">
        <v>48.38</v>
      </c>
      <c r="D640" s="258"/>
      <c r="E640" s="259"/>
      <c r="F640" s="53"/>
      <c r="G640" s="54"/>
      <c r="H640" s="239"/>
      <c r="I640" s="253"/>
      <c r="J640" s="253"/>
      <c r="K640" s="253"/>
      <c r="L640" s="35"/>
      <c r="M640" s="59"/>
      <c r="N640" s="14"/>
      <c r="O640" s="264">
        <v>48.38</v>
      </c>
      <c r="P640" s="55">
        <v>500</v>
      </c>
      <c r="Q640" s="49"/>
      <c r="R640" s="50"/>
    </row>
    <row r="641" spans="1:18" x14ac:dyDescent="0.25">
      <c r="A641" s="214" t="s">
        <v>688</v>
      </c>
      <c r="B641" s="51" t="s">
        <v>564</v>
      </c>
      <c r="C641" s="734">
        <v>48.38</v>
      </c>
      <c r="D641" s="258"/>
      <c r="E641" s="259"/>
      <c r="F641" s="53"/>
      <c r="G641" s="54"/>
      <c r="H641" s="239"/>
      <c r="I641" s="253"/>
      <c r="J641" s="253"/>
      <c r="K641" s="253"/>
      <c r="L641" s="35"/>
      <c r="M641" s="59"/>
      <c r="N641" s="14"/>
      <c r="O641" s="264">
        <v>48.38</v>
      </c>
      <c r="P641" s="55">
        <v>500</v>
      </c>
      <c r="Q641" s="49"/>
      <c r="R641" s="50"/>
    </row>
    <row r="642" spans="1:18" x14ac:dyDescent="0.25">
      <c r="A642" s="214" t="s">
        <v>689</v>
      </c>
      <c r="B642" s="51" t="s">
        <v>564</v>
      </c>
      <c r="C642" s="734">
        <v>48.38</v>
      </c>
      <c r="D642" s="258"/>
      <c r="E642" s="259"/>
      <c r="F642" s="53"/>
      <c r="G642" s="54"/>
      <c r="H642" s="239"/>
      <c r="I642" s="253"/>
      <c r="J642" s="253"/>
      <c r="K642" s="253"/>
      <c r="L642" s="35"/>
      <c r="M642" s="59"/>
      <c r="N642" s="14"/>
      <c r="O642" s="264">
        <v>48.38</v>
      </c>
      <c r="P642" s="55">
        <v>500</v>
      </c>
      <c r="Q642" s="49"/>
      <c r="R642" s="50"/>
    </row>
    <row r="643" spans="1:18" x14ac:dyDescent="0.25">
      <c r="A643" s="214" t="s">
        <v>690</v>
      </c>
      <c r="B643" s="51" t="s">
        <v>564</v>
      </c>
      <c r="C643" s="734">
        <v>48.38</v>
      </c>
      <c r="D643" s="258"/>
      <c r="E643" s="259"/>
      <c r="F643" s="53"/>
      <c r="G643" s="54"/>
      <c r="H643" s="239"/>
      <c r="I643" s="253"/>
      <c r="J643" s="253"/>
      <c r="K643" s="253"/>
      <c r="L643" s="35"/>
      <c r="M643" s="59"/>
      <c r="N643" s="14"/>
      <c r="O643" s="264">
        <v>48.38</v>
      </c>
      <c r="P643" s="55">
        <v>500</v>
      </c>
      <c r="Q643" s="49"/>
      <c r="R643" s="50"/>
    </row>
    <row r="644" spans="1:18" x14ac:dyDescent="0.25">
      <c r="A644" s="214" t="s">
        <v>691</v>
      </c>
      <c r="B644" s="51" t="s">
        <v>564</v>
      </c>
      <c r="C644" s="734">
        <v>48.38</v>
      </c>
      <c r="D644" s="258"/>
      <c r="E644" s="259"/>
      <c r="F644" s="53"/>
      <c r="G644" s="54"/>
      <c r="H644" s="239"/>
      <c r="I644" s="253"/>
      <c r="J644" s="253"/>
      <c r="K644" s="253"/>
      <c r="L644" s="35"/>
      <c r="M644" s="59"/>
      <c r="N644" s="14"/>
      <c r="O644" s="264">
        <v>48.38</v>
      </c>
      <c r="P644" s="55">
        <v>500</v>
      </c>
      <c r="Q644" s="58"/>
      <c r="R644" s="50"/>
    </row>
    <row r="645" spans="1:18" x14ac:dyDescent="0.25">
      <c r="A645" s="214" t="s">
        <v>692</v>
      </c>
      <c r="B645" s="51" t="s">
        <v>564</v>
      </c>
      <c r="C645" s="734">
        <v>48.38</v>
      </c>
      <c r="D645" s="258"/>
      <c r="E645" s="259"/>
      <c r="F645" s="53"/>
      <c r="G645" s="54"/>
      <c r="H645" s="239"/>
      <c r="I645" s="253"/>
      <c r="J645" s="253"/>
      <c r="K645" s="253"/>
      <c r="L645" s="35"/>
      <c r="M645" s="59"/>
      <c r="N645" s="14"/>
      <c r="O645" s="264">
        <v>48.38</v>
      </c>
      <c r="P645" s="55">
        <v>500</v>
      </c>
      <c r="Q645" s="49"/>
      <c r="R645" s="50"/>
    </row>
    <row r="646" spans="1:18" x14ac:dyDescent="0.25">
      <c r="A646" s="214" t="s">
        <v>693</v>
      </c>
      <c r="B646" s="51" t="s">
        <v>564</v>
      </c>
      <c r="C646" s="734">
        <v>48.38</v>
      </c>
      <c r="D646" s="258"/>
      <c r="E646" s="259"/>
      <c r="F646" s="53"/>
      <c r="G646" s="54"/>
      <c r="H646" s="239"/>
      <c r="I646" s="253"/>
      <c r="J646" s="253"/>
      <c r="K646" s="253"/>
      <c r="L646" s="35"/>
      <c r="M646" s="59"/>
      <c r="N646" s="14"/>
      <c r="O646" s="264">
        <v>48.38</v>
      </c>
      <c r="P646" s="55">
        <v>500</v>
      </c>
      <c r="Q646" s="49"/>
      <c r="R646" s="50"/>
    </row>
    <row r="647" spans="1:18" x14ac:dyDescent="0.25">
      <c r="A647" s="214" t="s">
        <v>694</v>
      </c>
      <c r="B647" s="51" t="s">
        <v>564</v>
      </c>
      <c r="C647" s="734">
        <v>48.38</v>
      </c>
      <c r="D647" s="258"/>
      <c r="E647" s="259"/>
      <c r="F647" s="53"/>
      <c r="G647" s="54"/>
      <c r="H647" s="239"/>
      <c r="I647" s="253"/>
      <c r="J647" s="253"/>
      <c r="K647" s="253"/>
      <c r="L647" s="35"/>
      <c r="M647" s="59"/>
      <c r="N647" s="14"/>
      <c r="O647" s="264">
        <v>48.38</v>
      </c>
      <c r="P647" s="55">
        <v>500</v>
      </c>
      <c r="Q647" s="49"/>
      <c r="R647" s="50"/>
    </row>
    <row r="648" spans="1:18" x14ac:dyDescent="0.25">
      <c r="A648" s="214" t="s">
        <v>695</v>
      </c>
      <c r="B648" s="51" t="s">
        <v>564</v>
      </c>
      <c r="C648" s="734">
        <v>48.38</v>
      </c>
      <c r="D648" s="258"/>
      <c r="E648" s="259"/>
      <c r="F648" s="53"/>
      <c r="G648" s="54"/>
      <c r="H648" s="239"/>
      <c r="I648" s="253"/>
      <c r="J648" s="253"/>
      <c r="K648" s="253"/>
      <c r="L648" s="35"/>
      <c r="M648" s="59"/>
      <c r="N648" s="14"/>
      <c r="O648" s="264">
        <v>48.38</v>
      </c>
      <c r="P648" s="55">
        <v>500</v>
      </c>
      <c r="Q648" s="49"/>
      <c r="R648" s="50"/>
    </row>
    <row r="649" spans="1:18" x14ac:dyDescent="0.25">
      <c r="A649" s="214" t="s">
        <v>696</v>
      </c>
      <c r="B649" s="51" t="s">
        <v>564</v>
      </c>
      <c r="C649" s="734">
        <v>48.38</v>
      </c>
      <c r="D649" s="258"/>
      <c r="E649" s="259"/>
      <c r="F649" s="53"/>
      <c r="G649" s="54"/>
      <c r="H649" s="239"/>
      <c r="I649" s="253"/>
      <c r="J649" s="253"/>
      <c r="K649" s="253"/>
      <c r="L649" s="35"/>
      <c r="M649" s="59"/>
      <c r="N649" s="14"/>
      <c r="O649" s="264">
        <v>48.38</v>
      </c>
      <c r="P649" s="55">
        <v>500</v>
      </c>
      <c r="Q649" s="49"/>
      <c r="R649" s="50"/>
    </row>
    <row r="650" spans="1:18" x14ac:dyDescent="0.25">
      <c r="A650" s="214" t="s">
        <v>697</v>
      </c>
      <c r="B650" s="51" t="s">
        <v>564</v>
      </c>
      <c r="C650" s="734">
        <v>48.38</v>
      </c>
      <c r="D650" s="258"/>
      <c r="E650" s="259"/>
      <c r="F650" s="53"/>
      <c r="G650" s="54"/>
      <c r="H650" s="239"/>
      <c r="I650" s="253"/>
      <c r="J650" s="253"/>
      <c r="K650" s="253"/>
      <c r="L650" s="35"/>
      <c r="M650" s="59"/>
      <c r="N650" s="14"/>
      <c r="O650" s="264">
        <v>48.38</v>
      </c>
      <c r="P650" s="55">
        <v>500</v>
      </c>
      <c r="Q650" s="49"/>
      <c r="R650" s="50"/>
    </row>
    <row r="651" spans="1:18" x14ac:dyDescent="0.25">
      <c r="A651" s="214" t="s">
        <v>698</v>
      </c>
      <c r="B651" s="51" t="s">
        <v>564</v>
      </c>
      <c r="C651" s="734">
        <v>48.38</v>
      </c>
      <c r="D651" s="258"/>
      <c r="E651" s="259"/>
      <c r="F651" s="53"/>
      <c r="G651" s="54"/>
      <c r="H651" s="239"/>
      <c r="I651" s="253"/>
      <c r="J651" s="253"/>
      <c r="K651" s="253"/>
      <c r="L651" s="35"/>
      <c r="M651" s="59"/>
      <c r="N651" s="14"/>
      <c r="O651" s="264">
        <v>48.38</v>
      </c>
      <c r="P651" s="55">
        <v>500</v>
      </c>
      <c r="Q651" s="58"/>
      <c r="R651" s="50"/>
    </row>
    <row r="652" spans="1:18" x14ac:dyDescent="0.25">
      <c r="A652" s="214" t="s">
        <v>699</v>
      </c>
      <c r="B652" s="51" t="s">
        <v>564</v>
      </c>
      <c r="C652" s="734">
        <v>48.38</v>
      </c>
      <c r="D652" s="258"/>
      <c r="E652" s="259"/>
      <c r="F652" s="53"/>
      <c r="G652" s="54"/>
      <c r="H652" s="239"/>
      <c r="I652" s="253"/>
      <c r="J652" s="253"/>
      <c r="K652" s="253"/>
      <c r="L652" s="35"/>
      <c r="M652" s="59"/>
      <c r="N652" s="14"/>
      <c r="O652" s="264">
        <v>48.38</v>
      </c>
      <c r="P652" s="55">
        <v>500</v>
      </c>
      <c r="Q652" s="49"/>
      <c r="R652" s="50"/>
    </row>
    <row r="653" spans="1:18" x14ac:dyDescent="0.25">
      <c r="A653" s="214" t="s">
        <v>700</v>
      </c>
      <c r="B653" s="51" t="s">
        <v>564</v>
      </c>
      <c r="C653" s="734">
        <v>48.38</v>
      </c>
      <c r="D653" s="258"/>
      <c r="E653" s="259"/>
      <c r="F653" s="53"/>
      <c r="G653" s="54"/>
      <c r="H653" s="239"/>
      <c r="I653" s="253"/>
      <c r="J653" s="253"/>
      <c r="K653" s="253"/>
      <c r="L653" s="35"/>
      <c r="M653" s="59"/>
      <c r="N653" s="14"/>
      <c r="O653" s="264">
        <v>48.38</v>
      </c>
      <c r="P653" s="55">
        <v>500</v>
      </c>
      <c r="Q653" s="49"/>
      <c r="R653" s="50"/>
    </row>
    <row r="654" spans="1:18" x14ac:dyDescent="0.25">
      <c r="A654" s="214" t="s">
        <v>701</v>
      </c>
      <c r="B654" s="51" t="s">
        <v>564</v>
      </c>
      <c r="C654" s="734">
        <v>48.38</v>
      </c>
      <c r="D654" s="258"/>
      <c r="E654" s="259"/>
      <c r="F654" s="53"/>
      <c r="G654" s="54"/>
      <c r="H654" s="239"/>
      <c r="I654" s="253"/>
      <c r="J654" s="253"/>
      <c r="K654" s="253"/>
      <c r="L654" s="35"/>
      <c r="M654" s="59"/>
      <c r="N654" s="14"/>
      <c r="O654" s="264">
        <v>48.38</v>
      </c>
      <c r="P654" s="55">
        <v>500</v>
      </c>
      <c r="Q654" s="49"/>
      <c r="R654" s="50"/>
    </row>
    <row r="655" spans="1:18" x14ac:dyDescent="0.25">
      <c r="A655" s="214" t="s">
        <v>702</v>
      </c>
      <c r="B655" s="51" t="s">
        <v>564</v>
      </c>
      <c r="C655" s="734">
        <v>48.38</v>
      </c>
      <c r="D655" s="258"/>
      <c r="E655" s="259"/>
      <c r="F655" s="53"/>
      <c r="G655" s="54"/>
      <c r="H655" s="239"/>
      <c r="I655" s="253"/>
      <c r="J655" s="253"/>
      <c r="K655" s="253"/>
      <c r="L655" s="35"/>
      <c r="M655" s="59"/>
      <c r="N655" s="14"/>
      <c r="O655" s="264">
        <v>48.38</v>
      </c>
      <c r="P655" s="55">
        <v>500</v>
      </c>
      <c r="Q655" s="49"/>
      <c r="R655" s="50"/>
    </row>
    <row r="656" spans="1:18" x14ac:dyDescent="0.25">
      <c r="A656" s="214" t="s">
        <v>703</v>
      </c>
      <c r="B656" s="51" t="s">
        <v>564</v>
      </c>
      <c r="C656" s="734">
        <v>48.38</v>
      </c>
      <c r="D656" s="258"/>
      <c r="E656" s="259"/>
      <c r="F656" s="53"/>
      <c r="G656" s="54"/>
      <c r="H656" s="239"/>
      <c r="I656" s="253"/>
      <c r="J656" s="253"/>
      <c r="K656" s="253"/>
      <c r="L656" s="35"/>
      <c r="M656" s="59"/>
      <c r="N656" s="14"/>
      <c r="O656" s="264">
        <v>48.38</v>
      </c>
      <c r="P656" s="55">
        <v>500</v>
      </c>
      <c r="Q656" s="49"/>
      <c r="R656" s="50"/>
    </row>
    <row r="657" spans="1:18" x14ac:dyDescent="0.25">
      <c r="A657" s="214" t="s">
        <v>704</v>
      </c>
      <c r="B657" s="51" t="s">
        <v>564</v>
      </c>
      <c r="C657" s="734">
        <v>48.38</v>
      </c>
      <c r="D657" s="258"/>
      <c r="E657" s="259"/>
      <c r="F657" s="53"/>
      <c r="G657" s="54"/>
      <c r="H657" s="239"/>
      <c r="I657" s="253"/>
      <c r="J657" s="253"/>
      <c r="K657" s="253"/>
      <c r="L657" s="35"/>
      <c r="M657" s="59"/>
      <c r="N657" s="14"/>
      <c r="O657" s="264">
        <v>48.38</v>
      </c>
      <c r="P657" s="55">
        <v>500</v>
      </c>
      <c r="Q657" s="49"/>
      <c r="R657" s="50"/>
    </row>
    <row r="658" spans="1:18" x14ac:dyDescent="0.25">
      <c r="A658" s="214" t="s">
        <v>705</v>
      </c>
      <c r="B658" s="51" t="s">
        <v>564</v>
      </c>
      <c r="C658" s="734">
        <v>48.38</v>
      </c>
      <c r="D658" s="258"/>
      <c r="E658" s="259"/>
      <c r="F658" s="53"/>
      <c r="G658" s="54"/>
      <c r="H658" s="239"/>
      <c r="I658" s="253"/>
      <c r="J658" s="253"/>
      <c r="K658" s="253"/>
      <c r="L658" s="35"/>
      <c r="M658" s="59"/>
      <c r="N658" s="14"/>
      <c r="O658" s="264">
        <v>48.38</v>
      </c>
      <c r="P658" s="55">
        <v>500</v>
      </c>
      <c r="Q658" s="58"/>
      <c r="R658" s="50"/>
    </row>
    <row r="659" spans="1:18" x14ac:dyDescent="0.25">
      <c r="A659" s="214" t="s">
        <v>706</v>
      </c>
      <c r="B659" s="51" t="s">
        <v>564</v>
      </c>
      <c r="C659" s="734">
        <v>48.38</v>
      </c>
      <c r="D659" s="258"/>
      <c r="E659" s="259"/>
      <c r="F659" s="53"/>
      <c r="G659" s="54"/>
      <c r="H659" s="239"/>
      <c r="I659" s="253"/>
      <c r="J659" s="253"/>
      <c r="K659" s="253"/>
      <c r="L659" s="35"/>
      <c r="M659" s="59"/>
      <c r="N659" s="14"/>
      <c r="O659" s="264">
        <v>48.38</v>
      </c>
      <c r="P659" s="55">
        <v>500</v>
      </c>
      <c r="Q659" s="49"/>
      <c r="R659" s="50"/>
    </row>
    <row r="660" spans="1:18" x14ac:dyDescent="0.25">
      <c r="A660" s="214" t="s">
        <v>707</v>
      </c>
      <c r="B660" s="51" t="s">
        <v>564</v>
      </c>
      <c r="C660" s="734">
        <v>48.38</v>
      </c>
      <c r="D660" s="258"/>
      <c r="E660" s="259"/>
      <c r="F660" s="53"/>
      <c r="G660" s="54"/>
      <c r="H660" s="239"/>
      <c r="I660" s="253"/>
      <c r="J660" s="253"/>
      <c r="K660" s="253"/>
      <c r="L660" s="35"/>
      <c r="M660" s="59"/>
      <c r="N660" s="14"/>
      <c r="O660" s="264">
        <v>48.38</v>
      </c>
      <c r="P660" s="55">
        <v>500</v>
      </c>
      <c r="Q660" s="49"/>
      <c r="R660" s="50"/>
    </row>
    <row r="661" spans="1:18" x14ac:dyDescent="0.25">
      <c r="A661" s="214" t="s">
        <v>708</v>
      </c>
      <c r="B661" s="51" t="s">
        <v>564</v>
      </c>
      <c r="C661" s="734">
        <v>48.38</v>
      </c>
      <c r="D661" s="258"/>
      <c r="E661" s="259"/>
      <c r="F661" s="53"/>
      <c r="G661" s="54"/>
      <c r="H661" s="239"/>
      <c r="I661" s="253"/>
      <c r="J661" s="253"/>
      <c r="K661" s="253"/>
      <c r="L661" s="35"/>
      <c r="M661" s="59"/>
      <c r="N661" s="14"/>
      <c r="O661" s="264">
        <v>48.38</v>
      </c>
      <c r="P661" s="55">
        <v>500</v>
      </c>
      <c r="Q661" s="49"/>
      <c r="R661" s="50"/>
    </row>
    <row r="662" spans="1:18" x14ac:dyDescent="0.25">
      <c r="A662" s="214" t="s">
        <v>709</v>
      </c>
      <c r="B662" s="51" t="s">
        <v>564</v>
      </c>
      <c r="C662" s="734">
        <v>48.38</v>
      </c>
      <c r="D662" s="258"/>
      <c r="E662" s="259"/>
      <c r="F662" s="53"/>
      <c r="G662" s="54"/>
      <c r="H662" s="239"/>
      <c r="I662" s="253"/>
      <c r="J662" s="253"/>
      <c r="K662" s="253"/>
      <c r="L662" s="35"/>
      <c r="M662" s="59"/>
      <c r="N662" s="14"/>
      <c r="O662" s="264">
        <v>48.38</v>
      </c>
      <c r="P662" s="55">
        <v>500</v>
      </c>
      <c r="Q662" s="49"/>
      <c r="R662" s="50"/>
    </row>
    <row r="663" spans="1:18" x14ac:dyDescent="0.25">
      <c r="A663" s="214" t="s">
        <v>710</v>
      </c>
      <c r="B663" s="51" t="s">
        <v>564</v>
      </c>
      <c r="C663" s="734">
        <v>48.38</v>
      </c>
      <c r="D663" s="258"/>
      <c r="E663" s="259"/>
      <c r="F663" s="53"/>
      <c r="G663" s="54"/>
      <c r="H663" s="239"/>
      <c r="I663" s="253"/>
      <c r="J663" s="253"/>
      <c r="K663" s="253"/>
      <c r="L663" s="35"/>
      <c r="M663" s="59"/>
      <c r="N663" s="14"/>
      <c r="O663" s="264">
        <v>48.38</v>
      </c>
      <c r="P663" s="55">
        <v>500</v>
      </c>
      <c r="Q663" s="49"/>
      <c r="R663" s="50"/>
    </row>
    <row r="664" spans="1:18" x14ac:dyDescent="0.25">
      <c r="A664" s="214" t="s">
        <v>711</v>
      </c>
      <c r="B664" s="51" t="s">
        <v>564</v>
      </c>
      <c r="C664" s="734">
        <v>48.38</v>
      </c>
      <c r="D664" s="258"/>
      <c r="E664" s="259"/>
      <c r="F664" s="53"/>
      <c r="G664" s="54"/>
      <c r="H664" s="239"/>
      <c r="I664" s="253"/>
      <c r="J664" s="253"/>
      <c r="K664" s="253"/>
      <c r="L664" s="35"/>
      <c r="M664" s="59"/>
      <c r="N664" s="14"/>
      <c r="O664" s="264">
        <v>48.38</v>
      </c>
      <c r="P664" s="55">
        <v>500</v>
      </c>
      <c r="Q664" s="49"/>
      <c r="R664" s="50"/>
    </row>
    <row r="665" spans="1:18" x14ac:dyDescent="0.25">
      <c r="A665" s="214" t="s">
        <v>712</v>
      </c>
      <c r="B665" s="51" t="s">
        <v>564</v>
      </c>
      <c r="C665" s="734">
        <v>48.38</v>
      </c>
      <c r="D665" s="258"/>
      <c r="E665" s="259"/>
      <c r="F665" s="53"/>
      <c r="G665" s="54"/>
      <c r="H665" s="239"/>
      <c r="I665" s="253"/>
      <c r="J665" s="253"/>
      <c r="K665" s="253"/>
      <c r="L665" s="35"/>
      <c r="M665" s="59"/>
      <c r="N665" s="14"/>
      <c r="O665" s="264">
        <v>48.38</v>
      </c>
      <c r="P665" s="55">
        <v>500</v>
      </c>
      <c r="Q665" s="58"/>
      <c r="R665" s="50"/>
    </row>
    <row r="666" spans="1:18" x14ac:dyDescent="0.25">
      <c r="A666" s="214" t="s">
        <v>713</v>
      </c>
      <c r="B666" s="51" t="s">
        <v>564</v>
      </c>
      <c r="C666" s="734">
        <v>48.38</v>
      </c>
      <c r="D666" s="258"/>
      <c r="E666" s="259"/>
      <c r="F666" s="53"/>
      <c r="G666" s="54"/>
      <c r="H666" s="239"/>
      <c r="I666" s="253"/>
      <c r="J666" s="253"/>
      <c r="K666" s="253"/>
      <c r="L666" s="35"/>
      <c r="M666" s="59"/>
      <c r="N666" s="14"/>
      <c r="O666" s="264">
        <v>48.38</v>
      </c>
      <c r="P666" s="55">
        <v>500</v>
      </c>
      <c r="Q666" s="49"/>
      <c r="R666" s="50"/>
    </row>
    <row r="667" spans="1:18" x14ac:dyDescent="0.25">
      <c r="A667" s="214" t="s">
        <v>714</v>
      </c>
      <c r="B667" s="51" t="s">
        <v>564</v>
      </c>
      <c r="C667" s="734">
        <v>48.38</v>
      </c>
      <c r="D667" s="258"/>
      <c r="E667" s="259"/>
      <c r="F667" s="53"/>
      <c r="G667" s="54"/>
      <c r="H667" s="239"/>
      <c r="I667" s="253"/>
      <c r="J667" s="253"/>
      <c r="K667" s="253"/>
      <c r="L667" s="35"/>
      <c r="M667" s="59"/>
      <c r="N667" s="14"/>
      <c r="O667" s="264">
        <v>48.38</v>
      </c>
      <c r="P667" s="55">
        <v>500</v>
      </c>
      <c r="Q667" s="49"/>
      <c r="R667" s="50"/>
    </row>
    <row r="668" spans="1:18" x14ac:dyDescent="0.25">
      <c r="A668" s="214" t="s">
        <v>715</v>
      </c>
      <c r="B668" s="51" t="s">
        <v>564</v>
      </c>
      <c r="C668" s="734">
        <v>48.38</v>
      </c>
      <c r="D668" s="258"/>
      <c r="E668" s="259"/>
      <c r="F668" s="53"/>
      <c r="G668" s="54"/>
      <c r="H668" s="239"/>
      <c r="I668" s="253"/>
      <c r="J668" s="253"/>
      <c r="K668" s="253"/>
      <c r="L668" s="35"/>
      <c r="M668" s="59"/>
      <c r="N668" s="14"/>
      <c r="O668" s="264">
        <v>48.38</v>
      </c>
      <c r="P668" s="55">
        <v>500</v>
      </c>
      <c r="Q668" s="49"/>
      <c r="R668" s="50"/>
    </row>
    <row r="669" spans="1:18" x14ac:dyDescent="0.25">
      <c r="A669" s="214" t="s">
        <v>716</v>
      </c>
      <c r="B669" s="51" t="s">
        <v>564</v>
      </c>
      <c r="C669" s="734">
        <v>48.38</v>
      </c>
      <c r="D669" s="258"/>
      <c r="E669" s="259"/>
      <c r="F669" s="53"/>
      <c r="G669" s="54"/>
      <c r="H669" s="239"/>
      <c r="I669" s="253"/>
      <c r="J669" s="253"/>
      <c r="K669" s="253"/>
      <c r="L669" s="35"/>
      <c r="M669" s="59"/>
      <c r="N669" s="14"/>
      <c r="O669" s="264">
        <v>48.38</v>
      </c>
      <c r="P669" s="55">
        <v>500</v>
      </c>
      <c r="Q669" s="49"/>
      <c r="R669" s="50"/>
    </row>
    <row r="670" spans="1:18" x14ac:dyDescent="0.25">
      <c r="A670" s="214" t="s">
        <v>717</v>
      </c>
      <c r="B670" s="51" t="s">
        <v>564</v>
      </c>
      <c r="C670" s="734">
        <v>48.38</v>
      </c>
      <c r="D670" s="258"/>
      <c r="E670" s="259"/>
      <c r="F670" s="53"/>
      <c r="G670" s="54"/>
      <c r="H670" s="239"/>
      <c r="I670" s="253"/>
      <c r="J670" s="253"/>
      <c r="K670" s="253"/>
      <c r="L670" s="35"/>
      <c r="M670" s="59"/>
      <c r="N670" s="14"/>
      <c r="O670" s="264">
        <v>48.38</v>
      </c>
      <c r="P670" s="55">
        <v>500</v>
      </c>
      <c r="Q670" s="49"/>
      <c r="R670" s="50"/>
    </row>
    <row r="671" spans="1:18" x14ac:dyDescent="0.25">
      <c r="A671" s="214" t="s">
        <v>718</v>
      </c>
      <c r="B671" s="51" t="s">
        <v>564</v>
      </c>
      <c r="C671" s="734">
        <v>48.38</v>
      </c>
      <c r="D671" s="258"/>
      <c r="E671" s="259"/>
      <c r="F671" s="53"/>
      <c r="G671" s="54"/>
      <c r="H671" s="239"/>
      <c r="I671" s="253"/>
      <c r="J671" s="253"/>
      <c r="K671" s="253"/>
      <c r="L671" s="35"/>
      <c r="M671" s="59"/>
      <c r="N671" s="14"/>
      <c r="O671" s="264">
        <v>48.38</v>
      </c>
      <c r="P671" s="55">
        <v>500</v>
      </c>
      <c r="Q671" s="49"/>
      <c r="R671" s="50"/>
    </row>
    <row r="672" spans="1:18" x14ac:dyDescent="0.25">
      <c r="A672" s="214" t="s">
        <v>719</v>
      </c>
      <c r="B672" s="51" t="s">
        <v>564</v>
      </c>
      <c r="C672" s="734">
        <v>48.38</v>
      </c>
      <c r="D672" s="258"/>
      <c r="E672" s="259"/>
      <c r="F672" s="53"/>
      <c r="G672" s="54"/>
      <c r="H672" s="239"/>
      <c r="I672" s="253"/>
      <c r="J672" s="253"/>
      <c r="K672" s="253"/>
      <c r="L672" s="35"/>
      <c r="M672" s="59"/>
      <c r="N672" s="14"/>
      <c r="O672" s="264">
        <v>48.38</v>
      </c>
      <c r="P672" s="55">
        <v>500</v>
      </c>
      <c r="Q672" s="58"/>
      <c r="R672" s="50"/>
    </row>
    <row r="673" spans="1:18" x14ac:dyDescent="0.25">
      <c r="A673" s="214" t="s">
        <v>720</v>
      </c>
      <c r="B673" s="51" t="s">
        <v>564</v>
      </c>
      <c r="C673" s="734">
        <v>48.38</v>
      </c>
      <c r="D673" s="258"/>
      <c r="E673" s="259"/>
      <c r="F673" s="53"/>
      <c r="G673" s="54"/>
      <c r="H673" s="239"/>
      <c r="I673" s="253"/>
      <c r="J673" s="253"/>
      <c r="K673" s="253"/>
      <c r="L673" s="35"/>
      <c r="M673" s="59"/>
      <c r="N673" s="14"/>
      <c r="O673" s="264">
        <v>48.38</v>
      </c>
      <c r="P673" s="55">
        <v>500</v>
      </c>
      <c r="Q673" s="49"/>
      <c r="R673" s="50"/>
    </row>
    <row r="674" spans="1:18" x14ac:dyDescent="0.25">
      <c r="A674" s="214" t="s">
        <v>721</v>
      </c>
      <c r="B674" s="51" t="s">
        <v>564</v>
      </c>
      <c r="C674" s="734">
        <v>48.38</v>
      </c>
      <c r="D674" s="258"/>
      <c r="E674" s="259"/>
      <c r="F674" s="53"/>
      <c r="G674" s="54"/>
      <c r="H674" s="239"/>
      <c r="I674" s="253"/>
      <c r="J674" s="253"/>
      <c r="K674" s="253"/>
      <c r="L674" s="35"/>
      <c r="M674" s="59"/>
      <c r="N674" s="14"/>
      <c r="O674" s="264">
        <v>48.38</v>
      </c>
      <c r="P674" s="55">
        <v>500</v>
      </c>
      <c r="Q674" s="49"/>
      <c r="R674" s="50"/>
    </row>
    <row r="675" spans="1:18" x14ac:dyDescent="0.25">
      <c r="A675" s="214" t="s">
        <v>722</v>
      </c>
      <c r="B675" s="51" t="s">
        <v>564</v>
      </c>
      <c r="C675" s="734">
        <v>48.38</v>
      </c>
      <c r="D675" s="258"/>
      <c r="E675" s="259"/>
      <c r="F675" s="53"/>
      <c r="G675" s="54"/>
      <c r="H675" s="239"/>
      <c r="I675" s="253"/>
      <c r="J675" s="253"/>
      <c r="K675" s="253"/>
      <c r="L675" s="35"/>
      <c r="M675" s="59"/>
      <c r="N675" s="14"/>
      <c r="O675" s="264">
        <v>48.38</v>
      </c>
      <c r="P675" s="55">
        <v>500</v>
      </c>
      <c r="Q675" s="49"/>
      <c r="R675" s="50"/>
    </row>
    <row r="676" spans="1:18" x14ac:dyDescent="0.25">
      <c r="A676" s="214" t="s">
        <v>723</v>
      </c>
      <c r="B676" s="51" t="s">
        <v>564</v>
      </c>
      <c r="C676" s="734">
        <v>48.38</v>
      </c>
      <c r="D676" s="258"/>
      <c r="E676" s="259"/>
      <c r="F676" s="53"/>
      <c r="G676" s="54"/>
      <c r="H676" s="239"/>
      <c r="I676" s="253"/>
      <c r="J676" s="253"/>
      <c r="K676" s="253"/>
      <c r="L676" s="35"/>
      <c r="M676" s="59"/>
      <c r="N676" s="14"/>
      <c r="O676" s="264">
        <v>48.38</v>
      </c>
      <c r="P676" s="55">
        <v>500</v>
      </c>
      <c r="Q676" s="49"/>
      <c r="R676" s="50"/>
    </row>
    <row r="677" spans="1:18" x14ac:dyDescent="0.25">
      <c r="A677" s="214" t="s">
        <v>724</v>
      </c>
      <c r="B677" s="51" t="s">
        <v>564</v>
      </c>
      <c r="C677" s="734">
        <v>48.38</v>
      </c>
      <c r="D677" s="258"/>
      <c r="E677" s="259"/>
      <c r="F677" s="53"/>
      <c r="G677" s="54"/>
      <c r="H677" s="239"/>
      <c r="I677" s="253"/>
      <c r="J677" s="253"/>
      <c r="K677" s="253"/>
      <c r="L677" s="35"/>
      <c r="M677" s="59"/>
      <c r="N677" s="14"/>
      <c r="O677" s="264">
        <v>48.38</v>
      </c>
      <c r="P677" s="55">
        <v>500</v>
      </c>
      <c r="Q677" s="49"/>
      <c r="R677" s="50"/>
    </row>
    <row r="678" spans="1:18" x14ac:dyDescent="0.25">
      <c r="A678" s="214" t="s">
        <v>725</v>
      </c>
      <c r="B678" s="51" t="s">
        <v>564</v>
      </c>
      <c r="C678" s="734">
        <v>48.38</v>
      </c>
      <c r="D678" s="258"/>
      <c r="E678" s="259"/>
      <c r="F678" s="53"/>
      <c r="G678" s="54"/>
      <c r="H678" s="239"/>
      <c r="I678" s="253"/>
      <c r="J678" s="253"/>
      <c r="K678" s="253"/>
      <c r="L678" s="35"/>
      <c r="M678" s="59"/>
      <c r="N678" s="14"/>
      <c r="O678" s="264">
        <v>48.38</v>
      </c>
      <c r="P678" s="55">
        <v>500</v>
      </c>
      <c r="Q678" s="49"/>
      <c r="R678" s="50"/>
    </row>
    <row r="679" spans="1:18" x14ac:dyDescent="0.25">
      <c r="A679" s="214" t="s">
        <v>726</v>
      </c>
      <c r="B679" s="51" t="s">
        <v>564</v>
      </c>
      <c r="C679" s="734">
        <v>48.38</v>
      </c>
      <c r="D679" s="258"/>
      <c r="E679" s="259"/>
      <c r="F679" s="53"/>
      <c r="G679" s="54"/>
      <c r="H679" s="239"/>
      <c r="I679" s="253"/>
      <c r="J679" s="253"/>
      <c r="K679" s="253"/>
      <c r="L679" s="35"/>
      <c r="M679" s="59"/>
      <c r="N679" s="14"/>
      <c r="O679" s="264">
        <v>48.38</v>
      </c>
      <c r="P679" s="55">
        <v>500</v>
      </c>
      <c r="Q679" s="58"/>
      <c r="R679" s="50"/>
    </row>
    <row r="680" spans="1:18" x14ac:dyDescent="0.25">
      <c r="A680" s="214" t="s">
        <v>727</v>
      </c>
      <c r="B680" s="51" t="s">
        <v>564</v>
      </c>
      <c r="C680" s="734">
        <v>48.38</v>
      </c>
      <c r="D680" s="258"/>
      <c r="E680" s="259"/>
      <c r="F680" s="53"/>
      <c r="G680" s="54"/>
      <c r="H680" s="239"/>
      <c r="I680" s="253"/>
      <c r="J680" s="253"/>
      <c r="K680" s="253"/>
      <c r="L680" s="35"/>
      <c r="M680" s="59"/>
      <c r="N680" s="14"/>
      <c r="O680" s="264">
        <v>48.38</v>
      </c>
      <c r="P680" s="55">
        <v>500</v>
      </c>
      <c r="Q680" s="49"/>
      <c r="R680" s="50"/>
    </row>
    <row r="681" spans="1:18" x14ac:dyDescent="0.25">
      <c r="A681" s="214" t="s">
        <v>728</v>
      </c>
      <c r="B681" s="51" t="s">
        <v>564</v>
      </c>
      <c r="C681" s="734">
        <v>48.38</v>
      </c>
      <c r="D681" s="258"/>
      <c r="E681" s="259"/>
      <c r="F681" s="53"/>
      <c r="G681" s="54"/>
      <c r="H681" s="239"/>
      <c r="I681" s="253"/>
      <c r="J681" s="253"/>
      <c r="K681" s="253"/>
      <c r="L681" s="35"/>
      <c r="M681" s="59"/>
      <c r="N681" s="14"/>
      <c r="O681" s="264">
        <v>48.38</v>
      </c>
      <c r="P681" s="55">
        <v>500</v>
      </c>
      <c r="Q681" s="49"/>
      <c r="R681" s="50"/>
    </row>
    <row r="682" spans="1:18" x14ac:dyDescent="0.25">
      <c r="A682" s="214" t="s">
        <v>729</v>
      </c>
      <c r="B682" s="51" t="s">
        <v>564</v>
      </c>
      <c r="C682" s="734">
        <v>48.38</v>
      </c>
      <c r="D682" s="258"/>
      <c r="E682" s="259"/>
      <c r="F682" s="53"/>
      <c r="G682" s="54"/>
      <c r="H682" s="239"/>
      <c r="I682" s="253"/>
      <c r="J682" s="253"/>
      <c r="K682" s="253"/>
      <c r="L682" s="35"/>
      <c r="M682" s="59"/>
      <c r="N682" s="14"/>
      <c r="O682" s="264">
        <v>48.38</v>
      </c>
      <c r="P682" s="55">
        <v>500</v>
      </c>
      <c r="Q682" s="49"/>
      <c r="R682" s="50"/>
    </row>
    <row r="683" spans="1:18" x14ac:dyDescent="0.25">
      <c r="A683" s="214" t="s">
        <v>730</v>
      </c>
      <c r="B683" s="51" t="s">
        <v>564</v>
      </c>
      <c r="C683" s="734">
        <v>48.38</v>
      </c>
      <c r="D683" s="258"/>
      <c r="E683" s="259"/>
      <c r="F683" s="53"/>
      <c r="G683" s="54"/>
      <c r="H683" s="239"/>
      <c r="I683" s="253"/>
      <c r="J683" s="253"/>
      <c r="K683" s="253"/>
      <c r="L683" s="35"/>
      <c r="M683" s="59"/>
      <c r="N683" s="14"/>
      <c r="O683" s="264">
        <v>48.38</v>
      </c>
      <c r="P683" s="55">
        <v>500</v>
      </c>
      <c r="Q683" s="49"/>
      <c r="R683" s="50"/>
    </row>
    <row r="684" spans="1:18" x14ac:dyDescent="0.25">
      <c r="A684" s="214" t="s">
        <v>731</v>
      </c>
      <c r="B684" s="51" t="s">
        <v>564</v>
      </c>
      <c r="C684" s="734">
        <v>48.38</v>
      </c>
      <c r="D684" s="258"/>
      <c r="E684" s="259"/>
      <c r="F684" s="53"/>
      <c r="G684" s="54"/>
      <c r="H684" s="239"/>
      <c r="I684" s="253"/>
      <c r="J684" s="253"/>
      <c r="K684" s="253"/>
      <c r="L684" s="35"/>
      <c r="M684" s="59"/>
      <c r="N684" s="14"/>
      <c r="O684" s="264">
        <v>48.38</v>
      </c>
      <c r="P684" s="55">
        <v>500</v>
      </c>
      <c r="Q684" s="49"/>
      <c r="R684" s="50"/>
    </row>
    <row r="685" spans="1:18" x14ac:dyDescent="0.25">
      <c r="A685" s="214" t="s">
        <v>732</v>
      </c>
      <c r="B685" s="51" t="s">
        <v>564</v>
      </c>
      <c r="C685" s="734">
        <v>48.38</v>
      </c>
      <c r="D685" s="258"/>
      <c r="E685" s="259"/>
      <c r="F685" s="53"/>
      <c r="G685" s="54"/>
      <c r="H685" s="239"/>
      <c r="I685" s="253"/>
      <c r="J685" s="253"/>
      <c r="K685" s="253"/>
      <c r="L685" s="35"/>
      <c r="M685" s="59"/>
      <c r="N685" s="14"/>
      <c r="O685" s="264">
        <v>48.38</v>
      </c>
      <c r="P685" s="55">
        <v>500</v>
      </c>
      <c r="Q685" s="49"/>
      <c r="R685" s="50"/>
    </row>
    <row r="686" spans="1:18" x14ac:dyDescent="0.25">
      <c r="A686" s="214" t="s">
        <v>733</v>
      </c>
      <c r="B686" s="51" t="s">
        <v>564</v>
      </c>
      <c r="C686" s="734">
        <v>48.38</v>
      </c>
      <c r="D686" s="258"/>
      <c r="E686" s="259"/>
      <c r="F686" s="53"/>
      <c r="G686" s="54"/>
      <c r="H686" s="239"/>
      <c r="I686" s="253"/>
      <c r="J686" s="253"/>
      <c r="K686" s="253"/>
      <c r="L686" s="35"/>
      <c r="M686" s="59"/>
      <c r="N686" s="14"/>
      <c r="O686" s="264">
        <v>48.38</v>
      </c>
      <c r="P686" s="55">
        <v>500</v>
      </c>
      <c r="Q686" s="58"/>
      <c r="R686" s="50"/>
    </row>
    <row r="687" spans="1:18" x14ac:dyDescent="0.25">
      <c r="A687" s="214" t="s">
        <v>734</v>
      </c>
      <c r="B687" s="51" t="s">
        <v>564</v>
      </c>
      <c r="C687" s="734">
        <v>48.38</v>
      </c>
      <c r="D687" s="258"/>
      <c r="E687" s="259"/>
      <c r="F687" s="53"/>
      <c r="G687" s="54"/>
      <c r="H687" s="239"/>
      <c r="I687" s="253"/>
      <c r="J687" s="253"/>
      <c r="K687" s="253"/>
      <c r="L687" s="35"/>
      <c r="M687" s="59"/>
      <c r="N687" s="14"/>
      <c r="O687" s="264">
        <v>48.38</v>
      </c>
      <c r="P687" s="55">
        <v>500</v>
      </c>
      <c r="Q687" s="49"/>
      <c r="R687" s="50"/>
    </row>
    <row r="688" spans="1:18" x14ac:dyDescent="0.25">
      <c r="A688" s="214" t="s">
        <v>735</v>
      </c>
      <c r="B688" s="51" t="s">
        <v>564</v>
      </c>
      <c r="C688" s="734">
        <v>48.38</v>
      </c>
      <c r="D688" s="258"/>
      <c r="E688" s="259"/>
      <c r="F688" s="53"/>
      <c r="G688" s="54"/>
      <c r="H688" s="239"/>
      <c r="I688" s="253"/>
      <c r="J688" s="253"/>
      <c r="K688" s="253"/>
      <c r="L688" s="35"/>
      <c r="M688" s="59"/>
      <c r="N688" s="14"/>
      <c r="O688" s="264">
        <v>48.38</v>
      </c>
      <c r="P688" s="55">
        <v>500</v>
      </c>
      <c r="Q688" s="49"/>
      <c r="R688" s="50"/>
    </row>
    <row r="689" spans="1:18" x14ac:dyDescent="0.25">
      <c r="A689" s="214" t="s">
        <v>736</v>
      </c>
      <c r="B689" s="51" t="s">
        <v>564</v>
      </c>
      <c r="C689" s="734">
        <v>48.38</v>
      </c>
      <c r="D689" s="258"/>
      <c r="E689" s="259"/>
      <c r="F689" s="53"/>
      <c r="G689" s="54"/>
      <c r="H689" s="239"/>
      <c r="I689" s="253"/>
      <c r="J689" s="253"/>
      <c r="K689" s="253"/>
      <c r="L689" s="35"/>
      <c r="M689" s="59"/>
      <c r="N689" s="14"/>
      <c r="O689" s="264">
        <v>48.38</v>
      </c>
      <c r="P689" s="55">
        <v>500</v>
      </c>
      <c r="Q689" s="49"/>
      <c r="R689" s="50"/>
    </row>
    <row r="690" spans="1:18" x14ac:dyDescent="0.25">
      <c r="A690" s="214" t="s">
        <v>737</v>
      </c>
      <c r="B690" s="51" t="s">
        <v>564</v>
      </c>
      <c r="C690" s="734">
        <v>48.38</v>
      </c>
      <c r="D690" s="258"/>
      <c r="E690" s="259"/>
      <c r="F690" s="53"/>
      <c r="G690" s="54"/>
      <c r="H690" s="239"/>
      <c r="I690" s="253"/>
      <c r="J690" s="253"/>
      <c r="K690" s="253"/>
      <c r="L690" s="35"/>
      <c r="M690" s="59"/>
      <c r="N690" s="14"/>
      <c r="O690" s="264">
        <v>48.38</v>
      </c>
      <c r="P690" s="55">
        <v>500</v>
      </c>
      <c r="Q690" s="49"/>
      <c r="R690" s="50"/>
    </row>
    <row r="691" spans="1:18" x14ac:dyDescent="0.25">
      <c r="A691" s="214" t="s">
        <v>738</v>
      </c>
      <c r="B691" s="51" t="s">
        <v>564</v>
      </c>
      <c r="C691" s="734">
        <v>48.38</v>
      </c>
      <c r="D691" s="258"/>
      <c r="E691" s="259"/>
      <c r="F691" s="53"/>
      <c r="G691" s="54"/>
      <c r="H691" s="239"/>
      <c r="I691" s="253"/>
      <c r="J691" s="253"/>
      <c r="K691" s="253"/>
      <c r="L691" s="35"/>
      <c r="M691" s="59"/>
      <c r="N691" s="14"/>
      <c r="O691" s="264">
        <v>48.38</v>
      </c>
      <c r="P691" s="55">
        <v>500</v>
      </c>
      <c r="Q691" s="49"/>
      <c r="R691" s="50"/>
    </row>
    <row r="692" spans="1:18" x14ac:dyDescent="0.25">
      <c r="A692" s="214" t="s">
        <v>739</v>
      </c>
      <c r="B692" s="51" t="s">
        <v>564</v>
      </c>
      <c r="C692" s="734">
        <v>48.38</v>
      </c>
      <c r="D692" s="258"/>
      <c r="E692" s="259"/>
      <c r="F692" s="53"/>
      <c r="G692" s="54"/>
      <c r="H692" s="239"/>
      <c r="I692" s="253"/>
      <c r="J692" s="253"/>
      <c r="K692" s="253"/>
      <c r="L692" s="35"/>
      <c r="M692" s="59"/>
      <c r="N692" s="14"/>
      <c r="O692" s="264">
        <v>48.38</v>
      </c>
      <c r="P692" s="55">
        <v>500</v>
      </c>
      <c r="Q692" s="49"/>
      <c r="R692" s="50"/>
    </row>
    <row r="693" spans="1:18" x14ac:dyDescent="0.25">
      <c r="A693" s="214" t="s">
        <v>740</v>
      </c>
      <c r="B693" s="51" t="s">
        <v>564</v>
      </c>
      <c r="C693" s="734">
        <v>48.38</v>
      </c>
      <c r="D693" s="258"/>
      <c r="E693" s="259"/>
      <c r="F693" s="53"/>
      <c r="G693" s="54"/>
      <c r="H693" s="239"/>
      <c r="I693" s="253"/>
      <c r="J693" s="253"/>
      <c r="K693" s="253"/>
      <c r="L693" s="35"/>
      <c r="M693" s="59"/>
      <c r="N693" s="14"/>
      <c r="O693" s="264">
        <v>48.38</v>
      </c>
      <c r="P693" s="55">
        <v>500</v>
      </c>
      <c r="Q693" s="58"/>
      <c r="R693" s="50"/>
    </row>
    <row r="694" spans="1:18" x14ac:dyDescent="0.25">
      <c r="A694" s="214" t="s">
        <v>741</v>
      </c>
      <c r="B694" s="51" t="s">
        <v>564</v>
      </c>
      <c r="C694" s="734">
        <v>48.38</v>
      </c>
      <c r="D694" s="258"/>
      <c r="E694" s="259"/>
      <c r="F694" s="53"/>
      <c r="G694" s="54"/>
      <c r="H694" s="239"/>
      <c r="I694" s="253"/>
      <c r="J694" s="253"/>
      <c r="K694" s="253"/>
      <c r="L694" s="35"/>
      <c r="M694" s="59"/>
      <c r="N694" s="14"/>
      <c r="O694" s="264">
        <v>48.38</v>
      </c>
      <c r="P694" s="55">
        <v>500</v>
      </c>
      <c r="Q694" s="49"/>
      <c r="R694" s="50"/>
    </row>
    <row r="695" spans="1:18" x14ac:dyDescent="0.25">
      <c r="A695" s="214" t="s">
        <v>742</v>
      </c>
      <c r="B695" s="51" t="s">
        <v>564</v>
      </c>
      <c r="C695" s="734">
        <v>48.38</v>
      </c>
      <c r="D695" s="258"/>
      <c r="E695" s="259"/>
      <c r="F695" s="53"/>
      <c r="G695" s="54"/>
      <c r="H695" s="239"/>
      <c r="I695" s="253"/>
      <c r="J695" s="253"/>
      <c r="K695" s="253"/>
      <c r="L695" s="35"/>
      <c r="M695" s="59"/>
      <c r="N695" s="14"/>
      <c r="O695" s="264">
        <v>48.38</v>
      </c>
      <c r="P695" s="55">
        <v>500</v>
      </c>
      <c r="Q695" s="49"/>
      <c r="R695" s="50"/>
    </row>
    <row r="696" spans="1:18" x14ac:dyDescent="0.25">
      <c r="A696" s="214" t="s">
        <v>743</v>
      </c>
      <c r="B696" s="51" t="s">
        <v>564</v>
      </c>
      <c r="C696" s="734">
        <v>48.38</v>
      </c>
      <c r="D696" s="258"/>
      <c r="E696" s="259"/>
      <c r="F696" s="53"/>
      <c r="G696" s="54"/>
      <c r="H696" s="239"/>
      <c r="I696" s="253"/>
      <c r="J696" s="253"/>
      <c r="K696" s="253"/>
      <c r="L696" s="35"/>
      <c r="M696" s="59"/>
      <c r="N696" s="14"/>
      <c r="O696" s="264">
        <v>48.38</v>
      </c>
      <c r="P696" s="55">
        <v>500</v>
      </c>
      <c r="Q696" s="49"/>
      <c r="R696" s="50"/>
    </row>
    <row r="697" spans="1:18" x14ac:dyDescent="0.25">
      <c r="A697" s="214" t="s">
        <v>744</v>
      </c>
      <c r="B697" s="51" t="s">
        <v>564</v>
      </c>
      <c r="C697" s="734">
        <v>48.38</v>
      </c>
      <c r="D697" s="258"/>
      <c r="E697" s="259"/>
      <c r="F697" s="53"/>
      <c r="G697" s="54"/>
      <c r="H697" s="239"/>
      <c r="I697" s="253"/>
      <c r="J697" s="253"/>
      <c r="K697" s="253"/>
      <c r="L697" s="35"/>
      <c r="M697" s="59"/>
      <c r="N697" s="14"/>
      <c r="O697" s="264">
        <v>48.38</v>
      </c>
      <c r="P697" s="55">
        <v>500</v>
      </c>
      <c r="Q697" s="49"/>
      <c r="R697" s="50"/>
    </row>
    <row r="698" spans="1:18" x14ac:dyDescent="0.25">
      <c r="A698" s="214" t="s">
        <v>745</v>
      </c>
      <c r="B698" s="51" t="s">
        <v>564</v>
      </c>
      <c r="C698" s="734">
        <v>48.38</v>
      </c>
      <c r="D698" s="258"/>
      <c r="E698" s="259"/>
      <c r="F698" s="53"/>
      <c r="G698" s="54"/>
      <c r="H698" s="239"/>
      <c r="I698" s="253"/>
      <c r="J698" s="253"/>
      <c r="K698" s="253"/>
      <c r="L698" s="35"/>
      <c r="M698" s="59"/>
      <c r="N698" s="14"/>
      <c r="O698" s="264">
        <v>48.38</v>
      </c>
      <c r="P698" s="55">
        <v>500</v>
      </c>
      <c r="Q698" s="49"/>
      <c r="R698" s="50"/>
    </row>
    <row r="699" spans="1:18" x14ac:dyDescent="0.25">
      <c r="A699" s="214" t="s">
        <v>746</v>
      </c>
      <c r="B699" s="51" t="s">
        <v>564</v>
      </c>
      <c r="C699" s="734">
        <v>48.38</v>
      </c>
      <c r="D699" s="258"/>
      <c r="E699" s="259"/>
      <c r="F699" s="53"/>
      <c r="G699" s="54"/>
      <c r="H699" s="239"/>
      <c r="I699" s="253"/>
      <c r="J699" s="253"/>
      <c r="K699" s="253"/>
      <c r="L699" s="35"/>
      <c r="M699" s="59"/>
      <c r="N699" s="14"/>
      <c r="O699" s="264">
        <v>48.38</v>
      </c>
      <c r="P699" s="55">
        <v>500</v>
      </c>
      <c r="Q699" s="49"/>
      <c r="R699" s="50"/>
    </row>
    <row r="700" spans="1:18" x14ac:dyDescent="0.25">
      <c r="A700" s="214" t="s">
        <v>747</v>
      </c>
      <c r="B700" s="51" t="s">
        <v>564</v>
      </c>
      <c r="C700" s="734">
        <v>48.38</v>
      </c>
      <c r="D700" s="258"/>
      <c r="E700" s="259"/>
      <c r="F700" s="53"/>
      <c r="G700" s="54"/>
      <c r="H700" s="239"/>
      <c r="I700" s="253"/>
      <c r="J700" s="253"/>
      <c r="K700" s="253"/>
      <c r="L700" s="35"/>
      <c r="M700" s="59"/>
      <c r="N700" s="14"/>
      <c r="O700" s="264">
        <v>48.38</v>
      </c>
      <c r="P700" s="55">
        <v>500</v>
      </c>
      <c r="Q700" s="58"/>
      <c r="R700" s="50"/>
    </row>
    <row r="701" spans="1:18" x14ac:dyDescent="0.25">
      <c r="A701" s="214" t="s">
        <v>748</v>
      </c>
      <c r="B701" s="51" t="s">
        <v>564</v>
      </c>
      <c r="C701" s="734">
        <v>48.38</v>
      </c>
      <c r="D701" s="258"/>
      <c r="E701" s="259"/>
      <c r="F701" s="53"/>
      <c r="G701" s="54"/>
      <c r="H701" s="239"/>
      <c r="I701" s="253"/>
      <c r="J701" s="253"/>
      <c r="K701" s="253"/>
      <c r="L701" s="35"/>
      <c r="M701" s="59"/>
      <c r="N701" s="14"/>
      <c r="O701" s="264">
        <v>48.38</v>
      </c>
      <c r="P701" s="55">
        <v>500</v>
      </c>
      <c r="Q701" s="49"/>
      <c r="R701" s="50"/>
    </row>
    <row r="702" spans="1:18" x14ac:dyDescent="0.25">
      <c r="A702" s="214" t="s">
        <v>749</v>
      </c>
      <c r="B702" s="51" t="s">
        <v>564</v>
      </c>
      <c r="C702" s="734">
        <v>48.38</v>
      </c>
      <c r="D702" s="258"/>
      <c r="E702" s="259"/>
      <c r="F702" s="53"/>
      <c r="G702" s="54"/>
      <c r="H702" s="239"/>
      <c r="I702" s="253"/>
      <c r="J702" s="253"/>
      <c r="K702" s="253"/>
      <c r="L702" s="35"/>
      <c r="M702" s="59"/>
      <c r="N702" s="14"/>
      <c r="O702" s="264">
        <v>48.38</v>
      </c>
      <c r="P702" s="55">
        <v>500</v>
      </c>
      <c r="Q702" s="49"/>
      <c r="R702" s="50"/>
    </row>
    <row r="703" spans="1:18" x14ac:dyDescent="0.25">
      <c r="A703" s="214" t="s">
        <v>750</v>
      </c>
      <c r="B703" s="51" t="s">
        <v>564</v>
      </c>
      <c r="C703" s="734">
        <v>48.38</v>
      </c>
      <c r="D703" s="258"/>
      <c r="E703" s="259"/>
      <c r="F703" s="53"/>
      <c r="G703" s="54"/>
      <c r="H703" s="239"/>
      <c r="I703" s="253"/>
      <c r="J703" s="253"/>
      <c r="K703" s="253"/>
      <c r="L703" s="35"/>
      <c r="M703" s="59"/>
      <c r="N703" s="14"/>
      <c r="O703" s="264">
        <v>48.38</v>
      </c>
      <c r="P703" s="55">
        <v>500</v>
      </c>
      <c r="Q703" s="49"/>
      <c r="R703" s="50"/>
    </row>
    <row r="704" spans="1:18" x14ac:dyDescent="0.25">
      <c r="A704" s="214" t="s">
        <v>751</v>
      </c>
      <c r="B704" s="51" t="s">
        <v>564</v>
      </c>
      <c r="C704" s="734">
        <v>48.38</v>
      </c>
      <c r="D704" s="258"/>
      <c r="E704" s="259"/>
      <c r="F704" s="53"/>
      <c r="G704" s="54"/>
      <c r="H704" s="239"/>
      <c r="I704" s="253"/>
      <c r="J704" s="253"/>
      <c r="K704" s="253"/>
      <c r="L704" s="35"/>
      <c r="M704" s="59"/>
      <c r="N704" s="14"/>
      <c r="O704" s="264">
        <v>48.38</v>
      </c>
      <c r="P704" s="55">
        <v>500</v>
      </c>
      <c r="Q704" s="49"/>
      <c r="R704" s="50"/>
    </row>
    <row r="705" spans="1:18" x14ac:dyDescent="0.25">
      <c r="A705" s="214" t="s">
        <v>752</v>
      </c>
      <c r="B705" s="51" t="s">
        <v>564</v>
      </c>
      <c r="C705" s="734">
        <v>48.38</v>
      </c>
      <c r="D705" s="258"/>
      <c r="E705" s="259"/>
      <c r="F705" s="53"/>
      <c r="G705" s="54"/>
      <c r="H705" s="239"/>
      <c r="I705" s="253"/>
      <c r="J705" s="253"/>
      <c r="K705" s="253"/>
      <c r="L705" s="35"/>
      <c r="M705" s="59"/>
      <c r="N705" s="14"/>
      <c r="O705" s="264">
        <v>48.38</v>
      </c>
      <c r="P705" s="55">
        <v>500</v>
      </c>
      <c r="Q705" s="49"/>
      <c r="R705" s="50"/>
    </row>
    <row r="706" spans="1:18" x14ac:dyDescent="0.25">
      <c r="A706" s="214" t="s">
        <v>753</v>
      </c>
      <c r="B706" s="51" t="s">
        <v>564</v>
      </c>
      <c r="C706" s="734">
        <v>48.38</v>
      </c>
      <c r="D706" s="258"/>
      <c r="E706" s="259"/>
      <c r="F706" s="53"/>
      <c r="G706" s="54"/>
      <c r="H706" s="239"/>
      <c r="I706" s="253"/>
      <c r="J706" s="253"/>
      <c r="K706" s="253"/>
      <c r="L706" s="35"/>
      <c r="M706" s="59"/>
      <c r="N706" s="14"/>
      <c r="O706" s="264">
        <v>48.38</v>
      </c>
      <c r="P706" s="55">
        <v>500</v>
      </c>
      <c r="Q706" s="49"/>
      <c r="R706" s="50"/>
    </row>
    <row r="707" spans="1:18" x14ac:dyDescent="0.25">
      <c r="A707" s="214" t="s">
        <v>754</v>
      </c>
      <c r="B707" s="51" t="s">
        <v>564</v>
      </c>
      <c r="C707" s="734">
        <v>48.38</v>
      </c>
      <c r="D707" s="258"/>
      <c r="E707" s="259"/>
      <c r="F707" s="53"/>
      <c r="G707" s="54"/>
      <c r="H707" s="239"/>
      <c r="I707" s="253"/>
      <c r="J707" s="253"/>
      <c r="K707" s="253"/>
      <c r="L707" s="35"/>
      <c r="M707" s="59"/>
      <c r="N707" s="14"/>
      <c r="O707" s="264">
        <v>48.38</v>
      </c>
      <c r="P707" s="55">
        <v>500</v>
      </c>
      <c r="Q707" s="58"/>
      <c r="R707" s="50"/>
    </row>
    <row r="708" spans="1:18" x14ac:dyDescent="0.25">
      <c r="A708" s="214" t="s">
        <v>755</v>
      </c>
      <c r="B708" s="51" t="s">
        <v>564</v>
      </c>
      <c r="C708" s="734">
        <v>48.38</v>
      </c>
      <c r="D708" s="258"/>
      <c r="E708" s="259"/>
      <c r="F708" s="53"/>
      <c r="G708" s="54"/>
      <c r="H708" s="239"/>
      <c r="I708" s="253"/>
      <c r="J708" s="253"/>
      <c r="K708" s="253"/>
      <c r="L708" s="35"/>
      <c r="M708" s="59"/>
      <c r="N708" s="14"/>
      <c r="O708" s="264">
        <v>48.38</v>
      </c>
      <c r="P708" s="55">
        <v>500</v>
      </c>
      <c r="Q708" s="49"/>
      <c r="R708" s="50"/>
    </row>
    <row r="709" spans="1:18" x14ac:dyDescent="0.25">
      <c r="A709" s="214" t="s">
        <v>756</v>
      </c>
      <c r="B709" s="51" t="s">
        <v>564</v>
      </c>
      <c r="C709" s="734">
        <v>48.38</v>
      </c>
      <c r="D709" s="258"/>
      <c r="E709" s="259"/>
      <c r="F709" s="53"/>
      <c r="G709" s="54"/>
      <c r="H709" s="239"/>
      <c r="I709" s="253"/>
      <c r="J709" s="253"/>
      <c r="K709" s="253"/>
      <c r="L709" s="35"/>
      <c r="M709" s="59"/>
      <c r="N709" s="14"/>
      <c r="O709" s="264">
        <v>48.38</v>
      </c>
      <c r="P709" s="55">
        <v>500</v>
      </c>
      <c r="Q709" s="49"/>
      <c r="R709" s="50"/>
    </row>
    <row r="710" spans="1:18" x14ac:dyDescent="0.25">
      <c r="A710" s="214" t="s">
        <v>757</v>
      </c>
      <c r="B710" s="51" t="s">
        <v>564</v>
      </c>
      <c r="C710" s="734">
        <v>48.38</v>
      </c>
      <c r="D710" s="258"/>
      <c r="E710" s="259"/>
      <c r="F710" s="53"/>
      <c r="G710" s="54"/>
      <c r="H710" s="239"/>
      <c r="I710" s="253"/>
      <c r="J710" s="253"/>
      <c r="K710" s="253"/>
      <c r="L710" s="35"/>
      <c r="M710" s="59"/>
      <c r="N710" s="14"/>
      <c r="O710" s="264">
        <v>48.38</v>
      </c>
      <c r="P710" s="55">
        <v>500</v>
      </c>
      <c r="Q710" s="49"/>
      <c r="R710" s="50"/>
    </row>
    <row r="711" spans="1:18" x14ac:dyDescent="0.25">
      <c r="A711" s="214" t="s">
        <v>758</v>
      </c>
      <c r="B711" s="51" t="s">
        <v>564</v>
      </c>
      <c r="C711" s="734">
        <v>48.38</v>
      </c>
      <c r="D711" s="258"/>
      <c r="E711" s="259"/>
      <c r="F711" s="53"/>
      <c r="G711" s="54"/>
      <c r="H711" s="239"/>
      <c r="I711" s="253"/>
      <c r="J711" s="253"/>
      <c r="K711" s="253"/>
      <c r="L711" s="35"/>
      <c r="M711" s="59"/>
      <c r="N711" s="14"/>
      <c r="O711" s="264">
        <v>48.38</v>
      </c>
      <c r="P711" s="55">
        <v>500</v>
      </c>
      <c r="Q711" s="49"/>
      <c r="R711" s="50"/>
    </row>
    <row r="712" spans="1:18" x14ac:dyDescent="0.25">
      <c r="A712" s="214" t="s">
        <v>759</v>
      </c>
      <c r="B712" s="51" t="s">
        <v>564</v>
      </c>
      <c r="C712" s="734">
        <v>48.38</v>
      </c>
      <c r="D712" s="258"/>
      <c r="E712" s="259"/>
      <c r="F712" s="53"/>
      <c r="G712" s="54"/>
      <c r="H712" s="239"/>
      <c r="I712" s="253"/>
      <c r="J712" s="253"/>
      <c r="K712" s="253"/>
      <c r="L712" s="35"/>
      <c r="M712" s="59"/>
      <c r="N712" s="14"/>
      <c r="O712" s="264">
        <v>48.38</v>
      </c>
      <c r="P712" s="55">
        <v>500</v>
      </c>
      <c r="Q712" s="49"/>
      <c r="R712" s="50"/>
    </row>
    <row r="713" spans="1:18" x14ac:dyDescent="0.25">
      <c r="A713" s="214" t="s">
        <v>760</v>
      </c>
      <c r="B713" s="51" t="s">
        <v>564</v>
      </c>
      <c r="C713" s="734">
        <v>48.38</v>
      </c>
      <c r="D713" s="258"/>
      <c r="E713" s="259"/>
      <c r="F713" s="53"/>
      <c r="G713" s="54"/>
      <c r="H713" s="239"/>
      <c r="I713" s="253"/>
      <c r="J713" s="253"/>
      <c r="K713" s="253"/>
      <c r="L713" s="35"/>
      <c r="M713" s="59"/>
      <c r="N713" s="14"/>
      <c r="O713" s="264">
        <v>48.38</v>
      </c>
      <c r="P713" s="55">
        <v>500</v>
      </c>
      <c r="Q713" s="49"/>
      <c r="R713" s="50"/>
    </row>
    <row r="714" spans="1:18" x14ac:dyDescent="0.25">
      <c r="A714" s="214" t="s">
        <v>761</v>
      </c>
      <c r="B714" s="51" t="s">
        <v>564</v>
      </c>
      <c r="C714" s="734">
        <v>48.38</v>
      </c>
      <c r="D714" s="258"/>
      <c r="E714" s="259"/>
      <c r="F714" s="53"/>
      <c r="G714" s="54"/>
      <c r="H714" s="239"/>
      <c r="I714" s="253"/>
      <c r="J714" s="253"/>
      <c r="K714" s="253"/>
      <c r="L714" s="35"/>
      <c r="M714" s="59"/>
      <c r="N714" s="14"/>
      <c r="O714" s="264">
        <v>48.38</v>
      </c>
      <c r="P714" s="55">
        <v>500</v>
      </c>
      <c r="Q714" s="58"/>
      <c r="R714" s="50"/>
    </row>
    <row r="715" spans="1:18" x14ac:dyDescent="0.25">
      <c r="A715" s="214" t="s">
        <v>762</v>
      </c>
      <c r="B715" s="51" t="s">
        <v>564</v>
      </c>
      <c r="C715" s="734">
        <v>48.38</v>
      </c>
      <c r="D715" s="258"/>
      <c r="E715" s="259"/>
      <c r="F715" s="53"/>
      <c r="G715" s="54"/>
      <c r="H715" s="239"/>
      <c r="I715" s="253"/>
      <c r="J715" s="253"/>
      <c r="K715" s="253"/>
      <c r="L715" s="35"/>
      <c r="M715" s="59"/>
      <c r="N715" s="14"/>
      <c r="O715" s="264">
        <v>48.38</v>
      </c>
      <c r="P715" s="55">
        <v>500</v>
      </c>
      <c r="Q715" s="49"/>
      <c r="R715" s="50"/>
    </row>
    <row r="716" spans="1:18" x14ac:dyDescent="0.25">
      <c r="A716" s="214" t="s">
        <v>763</v>
      </c>
      <c r="B716" s="51" t="s">
        <v>564</v>
      </c>
      <c r="C716" s="734">
        <v>48.38</v>
      </c>
      <c r="D716" s="258"/>
      <c r="E716" s="259"/>
      <c r="F716" s="53"/>
      <c r="G716" s="54"/>
      <c r="H716" s="239"/>
      <c r="I716" s="253"/>
      <c r="J716" s="253"/>
      <c r="K716" s="253"/>
      <c r="L716" s="35"/>
      <c r="M716" s="59"/>
      <c r="N716" s="14"/>
      <c r="O716" s="264">
        <v>48.38</v>
      </c>
      <c r="P716" s="55">
        <v>500</v>
      </c>
      <c r="Q716" s="49"/>
      <c r="R716" s="50"/>
    </row>
    <row r="717" spans="1:18" x14ac:dyDescent="0.25">
      <c r="A717" s="214" t="s">
        <v>764</v>
      </c>
      <c r="B717" s="51" t="s">
        <v>564</v>
      </c>
      <c r="C717" s="734">
        <v>48.38</v>
      </c>
      <c r="D717" s="258"/>
      <c r="E717" s="259"/>
      <c r="F717" s="53"/>
      <c r="G717" s="54"/>
      <c r="H717" s="239"/>
      <c r="I717" s="253"/>
      <c r="J717" s="253"/>
      <c r="K717" s="253"/>
      <c r="L717" s="35"/>
      <c r="M717" s="59"/>
      <c r="N717" s="14"/>
      <c r="O717" s="264">
        <v>48.38</v>
      </c>
      <c r="P717" s="55">
        <v>500</v>
      </c>
      <c r="Q717" s="49"/>
      <c r="R717" s="50"/>
    </row>
    <row r="718" spans="1:18" x14ac:dyDescent="0.25">
      <c r="A718" s="214" t="s">
        <v>765</v>
      </c>
      <c r="B718" s="51" t="s">
        <v>564</v>
      </c>
      <c r="C718" s="734">
        <v>48.38</v>
      </c>
      <c r="D718" s="258"/>
      <c r="E718" s="259"/>
      <c r="F718" s="53"/>
      <c r="G718" s="54"/>
      <c r="H718" s="239"/>
      <c r="I718" s="253"/>
      <c r="J718" s="253"/>
      <c r="K718" s="253"/>
      <c r="L718" s="35"/>
      <c r="M718" s="59"/>
      <c r="N718" s="14"/>
      <c r="O718" s="264">
        <v>48.38</v>
      </c>
      <c r="P718" s="55">
        <v>500</v>
      </c>
      <c r="Q718" s="49"/>
      <c r="R718" s="50"/>
    </row>
    <row r="719" spans="1:18" x14ac:dyDescent="0.25">
      <c r="A719" s="214" t="s">
        <v>766</v>
      </c>
      <c r="B719" s="51" t="s">
        <v>564</v>
      </c>
      <c r="C719" s="734">
        <v>48.38</v>
      </c>
      <c r="D719" s="258"/>
      <c r="E719" s="259"/>
      <c r="F719" s="53"/>
      <c r="G719" s="54"/>
      <c r="H719" s="239"/>
      <c r="I719" s="253"/>
      <c r="J719" s="253"/>
      <c r="K719" s="253"/>
      <c r="L719" s="35"/>
      <c r="M719" s="59"/>
      <c r="N719" s="14"/>
      <c r="O719" s="264">
        <v>48.38</v>
      </c>
      <c r="P719" s="55">
        <v>500</v>
      </c>
      <c r="Q719" s="49"/>
      <c r="R719" s="50"/>
    </row>
    <row r="720" spans="1:18" x14ac:dyDescent="0.25">
      <c r="A720" s="214" t="s">
        <v>767</v>
      </c>
      <c r="B720" s="51" t="s">
        <v>564</v>
      </c>
      <c r="C720" s="734">
        <v>48.38</v>
      </c>
      <c r="D720" s="258"/>
      <c r="E720" s="259"/>
      <c r="F720" s="53"/>
      <c r="G720" s="54"/>
      <c r="H720" s="239"/>
      <c r="I720" s="253"/>
      <c r="J720" s="253"/>
      <c r="K720" s="253"/>
      <c r="L720" s="35"/>
      <c r="M720" s="59"/>
      <c r="N720" s="14"/>
      <c r="O720" s="264">
        <v>48.38</v>
      </c>
      <c r="P720" s="55">
        <v>500</v>
      </c>
      <c r="Q720" s="49"/>
      <c r="R720" s="50"/>
    </row>
    <row r="721" spans="1:18" x14ac:dyDescent="0.25">
      <c r="A721" s="214" t="s">
        <v>768</v>
      </c>
      <c r="B721" s="51" t="s">
        <v>564</v>
      </c>
      <c r="C721" s="734">
        <v>48.38</v>
      </c>
      <c r="D721" s="258"/>
      <c r="E721" s="259"/>
      <c r="F721" s="53"/>
      <c r="G721" s="54"/>
      <c r="H721" s="239"/>
      <c r="I721" s="253"/>
      <c r="J721" s="253"/>
      <c r="K721" s="253"/>
      <c r="L721" s="35"/>
      <c r="M721" s="59"/>
      <c r="N721" s="14"/>
      <c r="O721" s="264">
        <v>48.38</v>
      </c>
      <c r="P721" s="55">
        <v>500</v>
      </c>
      <c r="Q721" s="58"/>
      <c r="R721" s="50"/>
    </row>
    <row r="722" spans="1:18" x14ac:dyDescent="0.25">
      <c r="A722" s="214" t="s">
        <v>769</v>
      </c>
      <c r="B722" s="51" t="s">
        <v>564</v>
      </c>
      <c r="C722" s="734">
        <v>48.38</v>
      </c>
      <c r="D722" s="258"/>
      <c r="E722" s="259"/>
      <c r="F722" s="53"/>
      <c r="G722" s="54"/>
      <c r="H722" s="239"/>
      <c r="I722" s="253"/>
      <c r="J722" s="253"/>
      <c r="K722" s="253"/>
      <c r="L722" s="35"/>
      <c r="M722" s="59"/>
      <c r="N722" s="14"/>
      <c r="O722" s="264">
        <v>48.38</v>
      </c>
      <c r="P722" s="55">
        <v>500</v>
      </c>
      <c r="Q722" s="49"/>
      <c r="R722" s="50"/>
    </row>
    <row r="723" spans="1:18" x14ac:dyDescent="0.25">
      <c r="A723" s="214" t="s">
        <v>770</v>
      </c>
      <c r="B723" s="51" t="s">
        <v>564</v>
      </c>
      <c r="C723" s="734">
        <v>48.38</v>
      </c>
      <c r="D723" s="258"/>
      <c r="E723" s="259"/>
      <c r="F723" s="53"/>
      <c r="G723" s="54"/>
      <c r="H723" s="239"/>
      <c r="I723" s="253"/>
      <c r="J723" s="253"/>
      <c r="K723" s="253"/>
      <c r="L723" s="35"/>
      <c r="M723" s="59"/>
      <c r="N723" s="14"/>
      <c r="O723" s="264">
        <v>48.38</v>
      </c>
      <c r="P723" s="55">
        <v>500</v>
      </c>
      <c r="Q723" s="49"/>
      <c r="R723" s="50"/>
    </row>
    <row r="724" spans="1:18" x14ac:dyDescent="0.25">
      <c r="A724" s="214" t="s">
        <v>771</v>
      </c>
      <c r="B724" s="51" t="s">
        <v>564</v>
      </c>
      <c r="C724" s="734">
        <v>48.38</v>
      </c>
      <c r="D724" s="258"/>
      <c r="E724" s="259"/>
      <c r="F724" s="53"/>
      <c r="G724" s="54"/>
      <c r="H724" s="239"/>
      <c r="I724" s="253"/>
      <c r="J724" s="253"/>
      <c r="K724" s="253"/>
      <c r="L724" s="35"/>
      <c r="M724" s="59"/>
      <c r="N724" s="14"/>
      <c r="O724" s="264">
        <v>48.38</v>
      </c>
      <c r="P724" s="55">
        <v>500</v>
      </c>
      <c r="Q724" s="49"/>
      <c r="R724" s="50"/>
    </row>
    <row r="725" spans="1:18" x14ac:dyDescent="0.25">
      <c r="A725" s="214" t="s">
        <v>772</v>
      </c>
      <c r="B725" s="51" t="s">
        <v>564</v>
      </c>
      <c r="C725" s="734">
        <v>48.38</v>
      </c>
      <c r="D725" s="258"/>
      <c r="E725" s="259"/>
      <c r="F725" s="53"/>
      <c r="G725" s="54"/>
      <c r="H725" s="239"/>
      <c r="I725" s="253"/>
      <c r="J725" s="253"/>
      <c r="K725" s="253"/>
      <c r="L725" s="35"/>
      <c r="M725" s="59"/>
      <c r="N725" s="14"/>
      <c r="O725" s="264">
        <v>48.38</v>
      </c>
      <c r="P725" s="55">
        <v>500</v>
      </c>
      <c r="Q725" s="49"/>
      <c r="R725" s="50"/>
    </row>
    <row r="726" spans="1:18" x14ac:dyDescent="0.25">
      <c r="A726" s="214" t="s">
        <v>773</v>
      </c>
      <c r="B726" s="51" t="s">
        <v>564</v>
      </c>
      <c r="C726" s="734">
        <v>48.38</v>
      </c>
      <c r="D726" s="258"/>
      <c r="E726" s="259"/>
      <c r="F726" s="53"/>
      <c r="G726" s="54"/>
      <c r="H726" s="239"/>
      <c r="I726" s="253"/>
      <c r="J726" s="253"/>
      <c r="K726" s="253"/>
      <c r="L726" s="35"/>
      <c r="M726" s="59"/>
      <c r="N726" s="14"/>
      <c r="O726" s="264">
        <v>48.38</v>
      </c>
      <c r="P726" s="55">
        <v>500</v>
      </c>
      <c r="Q726" s="49"/>
      <c r="R726" s="50"/>
    </row>
    <row r="727" spans="1:18" x14ac:dyDescent="0.25">
      <c r="A727" s="214" t="s">
        <v>774</v>
      </c>
      <c r="B727" s="51" t="s">
        <v>564</v>
      </c>
      <c r="C727" s="734">
        <v>48.38</v>
      </c>
      <c r="D727" s="258"/>
      <c r="E727" s="259"/>
      <c r="F727" s="53"/>
      <c r="G727" s="54"/>
      <c r="H727" s="239"/>
      <c r="I727" s="253"/>
      <c r="J727" s="253"/>
      <c r="K727" s="253"/>
      <c r="L727" s="35"/>
      <c r="M727" s="59"/>
      <c r="N727" s="14"/>
      <c r="O727" s="264">
        <v>48.38</v>
      </c>
      <c r="P727" s="55">
        <v>500</v>
      </c>
      <c r="Q727" s="49"/>
      <c r="R727" s="50"/>
    </row>
    <row r="728" spans="1:18" x14ac:dyDescent="0.25">
      <c r="A728" s="214" t="s">
        <v>775</v>
      </c>
      <c r="B728" s="51" t="s">
        <v>564</v>
      </c>
      <c r="C728" s="734">
        <v>48.38</v>
      </c>
      <c r="D728" s="258"/>
      <c r="E728" s="259"/>
      <c r="F728" s="53"/>
      <c r="G728" s="54"/>
      <c r="H728" s="239"/>
      <c r="I728" s="253"/>
      <c r="J728" s="253"/>
      <c r="K728" s="253"/>
      <c r="L728" s="35"/>
      <c r="M728" s="59"/>
      <c r="N728" s="14"/>
      <c r="O728" s="264">
        <v>48.38</v>
      </c>
      <c r="P728" s="55">
        <v>500</v>
      </c>
      <c r="Q728" s="58"/>
      <c r="R728" s="50"/>
    </row>
    <row r="729" spans="1:18" x14ac:dyDescent="0.25">
      <c r="A729" s="214" t="s">
        <v>776</v>
      </c>
      <c r="B729" s="51" t="s">
        <v>564</v>
      </c>
      <c r="C729" s="734">
        <v>48.38</v>
      </c>
      <c r="D729" s="258"/>
      <c r="E729" s="259"/>
      <c r="F729" s="53"/>
      <c r="G729" s="54"/>
      <c r="H729" s="239"/>
      <c r="I729" s="253"/>
      <c r="J729" s="253"/>
      <c r="K729" s="253"/>
      <c r="L729" s="35"/>
      <c r="M729" s="59"/>
      <c r="N729" s="14"/>
      <c r="O729" s="264">
        <v>48.38</v>
      </c>
      <c r="P729" s="55">
        <v>500</v>
      </c>
      <c r="Q729" s="49"/>
      <c r="R729" s="50"/>
    </row>
    <row r="730" spans="1:18" x14ac:dyDescent="0.25">
      <c r="A730" s="214" t="s">
        <v>777</v>
      </c>
      <c r="B730" s="51" t="s">
        <v>564</v>
      </c>
      <c r="C730" s="734">
        <v>48.38</v>
      </c>
      <c r="D730" s="258"/>
      <c r="E730" s="259"/>
      <c r="F730" s="53"/>
      <c r="G730" s="54"/>
      <c r="H730" s="239"/>
      <c r="I730" s="253"/>
      <c r="J730" s="253"/>
      <c r="K730" s="253"/>
      <c r="L730" s="35"/>
      <c r="M730" s="59"/>
      <c r="N730" s="14"/>
      <c r="O730" s="264">
        <v>48.38</v>
      </c>
      <c r="P730" s="55">
        <v>500</v>
      </c>
      <c r="Q730" s="49"/>
      <c r="R730" s="50"/>
    </row>
    <row r="731" spans="1:18" x14ac:dyDescent="0.25">
      <c r="A731" s="214" t="s">
        <v>778</v>
      </c>
      <c r="B731" s="51" t="s">
        <v>564</v>
      </c>
      <c r="C731" s="734">
        <v>48.38</v>
      </c>
      <c r="D731" s="258"/>
      <c r="E731" s="259"/>
      <c r="F731" s="53"/>
      <c r="G731" s="54"/>
      <c r="H731" s="239"/>
      <c r="I731" s="253"/>
      <c r="J731" s="253"/>
      <c r="K731" s="253"/>
      <c r="L731" s="35"/>
      <c r="M731" s="59"/>
      <c r="N731" s="14"/>
      <c r="O731" s="264">
        <v>48.38</v>
      </c>
      <c r="P731" s="55">
        <v>500</v>
      </c>
      <c r="Q731" s="49"/>
      <c r="R731" s="50"/>
    </row>
    <row r="732" spans="1:18" x14ac:dyDescent="0.25">
      <c r="A732" s="214" t="s">
        <v>779</v>
      </c>
      <c r="B732" s="51" t="s">
        <v>564</v>
      </c>
      <c r="C732" s="734">
        <v>48.38</v>
      </c>
      <c r="D732" s="258"/>
      <c r="E732" s="259"/>
      <c r="F732" s="53"/>
      <c r="G732" s="54"/>
      <c r="H732" s="239"/>
      <c r="I732" s="253"/>
      <c r="J732" s="253"/>
      <c r="K732" s="253"/>
      <c r="L732" s="35"/>
      <c r="M732" s="59"/>
      <c r="N732" s="14"/>
      <c r="O732" s="264">
        <v>48.38</v>
      </c>
      <c r="P732" s="55">
        <v>500</v>
      </c>
      <c r="Q732" s="49"/>
      <c r="R732" s="50"/>
    </row>
    <row r="733" spans="1:18" x14ac:dyDescent="0.25">
      <c r="A733" s="214" t="s">
        <v>780</v>
      </c>
      <c r="B733" s="51" t="s">
        <v>564</v>
      </c>
      <c r="C733" s="734">
        <v>48.38</v>
      </c>
      <c r="D733" s="258"/>
      <c r="E733" s="259"/>
      <c r="F733" s="53"/>
      <c r="G733" s="54"/>
      <c r="H733" s="239"/>
      <c r="I733" s="253"/>
      <c r="J733" s="253"/>
      <c r="K733" s="253"/>
      <c r="L733" s="35"/>
      <c r="M733" s="59"/>
      <c r="N733" s="14"/>
      <c r="O733" s="264">
        <v>48.38</v>
      </c>
      <c r="P733" s="55">
        <v>500</v>
      </c>
      <c r="Q733" s="49"/>
      <c r="R733" s="50"/>
    </row>
    <row r="734" spans="1:18" x14ac:dyDescent="0.25">
      <c r="A734" s="214" t="s">
        <v>781</v>
      </c>
      <c r="B734" s="51" t="s">
        <v>564</v>
      </c>
      <c r="C734" s="734">
        <v>48.38</v>
      </c>
      <c r="D734" s="258"/>
      <c r="E734" s="259"/>
      <c r="F734" s="53"/>
      <c r="G734" s="54"/>
      <c r="H734" s="239"/>
      <c r="I734" s="253"/>
      <c r="J734" s="253"/>
      <c r="K734" s="253"/>
      <c r="L734" s="35"/>
      <c r="M734" s="59"/>
      <c r="N734" s="14"/>
      <c r="O734" s="264">
        <v>48.38</v>
      </c>
      <c r="P734" s="55">
        <v>500</v>
      </c>
      <c r="Q734" s="49"/>
      <c r="R734" s="50"/>
    </row>
    <row r="735" spans="1:18" x14ac:dyDescent="0.25">
      <c r="A735" s="214" t="s">
        <v>782</v>
      </c>
      <c r="B735" s="51" t="s">
        <v>564</v>
      </c>
      <c r="C735" s="734">
        <v>48.38</v>
      </c>
      <c r="D735" s="258"/>
      <c r="E735" s="259"/>
      <c r="F735" s="53"/>
      <c r="G735" s="54"/>
      <c r="H735" s="239"/>
      <c r="I735" s="253"/>
      <c r="J735" s="253"/>
      <c r="K735" s="253"/>
      <c r="L735" s="35"/>
      <c r="M735" s="59"/>
      <c r="N735" s="14"/>
      <c r="O735" s="264">
        <v>48.38</v>
      </c>
      <c r="P735" s="55">
        <v>500</v>
      </c>
      <c r="Q735" s="58"/>
      <c r="R735" s="50"/>
    </row>
    <row r="736" spans="1:18" x14ac:dyDescent="0.25">
      <c r="A736" s="214" t="s">
        <v>783</v>
      </c>
      <c r="B736" s="51" t="s">
        <v>564</v>
      </c>
      <c r="C736" s="734">
        <v>48.38</v>
      </c>
      <c r="D736" s="258"/>
      <c r="E736" s="259"/>
      <c r="F736" s="53"/>
      <c r="G736" s="54"/>
      <c r="H736" s="239"/>
      <c r="I736" s="253"/>
      <c r="J736" s="253"/>
      <c r="K736" s="253"/>
      <c r="L736" s="35"/>
      <c r="M736" s="59"/>
      <c r="N736" s="14"/>
      <c r="O736" s="264">
        <v>48.38</v>
      </c>
      <c r="P736" s="55">
        <v>500</v>
      </c>
      <c r="Q736" s="49"/>
      <c r="R736" s="50"/>
    </row>
    <row r="737" spans="1:18" x14ac:dyDescent="0.25">
      <c r="A737" s="214" t="s">
        <v>784</v>
      </c>
      <c r="B737" s="51" t="s">
        <v>564</v>
      </c>
      <c r="C737" s="734">
        <v>48.38</v>
      </c>
      <c r="D737" s="258"/>
      <c r="E737" s="259"/>
      <c r="F737" s="53"/>
      <c r="G737" s="54"/>
      <c r="H737" s="239"/>
      <c r="I737" s="253"/>
      <c r="J737" s="253"/>
      <c r="K737" s="253"/>
      <c r="L737" s="35"/>
      <c r="M737" s="59"/>
      <c r="N737" s="14"/>
      <c r="O737" s="264">
        <v>48.38</v>
      </c>
      <c r="P737" s="55">
        <v>500</v>
      </c>
      <c r="Q737" s="49"/>
      <c r="R737" s="50"/>
    </row>
    <row r="738" spans="1:18" x14ac:dyDescent="0.25">
      <c r="A738" s="214" t="s">
        <v>785</v>
      </c>
      <c r="B738" s="51" t="s">
        <v>564</v>
      </c>
      <c r="C738" s="734">
        <v>48.38</v>
      </c>
      <c r="D738" s="258"/>
      <c r="E738" s="259"/>
      <c r="F738" s="53"/>
      <c r="G738" s="54"/>
      <c r="H738" s="239"/>
      <c r="I738" s="253"/>
      <c r="J738" s="253"/>
      <c r="K738" s="253"/>
      <c r="L738" s="35"/>
      <c r="M738" s="59"/>
      <c r="N738" s="14"/>
      <c r="O738" s="264">
        <v>48.38</v>
      </c>
      <c r="P738" s="55">
        <v>500</v>
      </c>
      <c r="Q738" s="49"/>
      <c r="R738" s="50"/>
    </row>
    <row r="739" spans="1:18" x14ac:dyDescent="0.25">
      <c r="A739" s="214" t="s">
        <v>786</v>
      </c>
      <c r="B739" s="51" t="s">
        <v>564</v>
      </c>
      <c r="C739" s="734">
        <v>48.38</v>
      </c>
      <c r="D739" s="258"/>
      <c r="E739" s="259"/>
      <c r="F739" s="53"/>
      <c r="G739" s="54"/>
      <c r="H739" s="239"/>
      <c r="I739" s="253"/>
      <c r="J739" s="253"/>
      <c r="K739" s="253"/>
      <c r="L739" s="35"/>
      <c r="M739" s="59"/>
      <c r="N739" s="14"/>
      <c r="O739" s="264">
        <v>48.38</v>
      </c>
      <c r="P739" s="55">
        <v>500</v>
      </c>
      <c r="Q739" s="49"/>
      <c r="R739" s="50"/>
    </row>
    <row r="740" spans="1:18" x14ac:dyDescent="0.25">
      <c r="A740" s="214" t="s">
        <v>787</v>
      </c>
      <c r="B740" s="51" t="s">
        <v>564</v>
      </c>
      <c r="C740" s="734">
        <v>48.38</v>
      </c>
      <c r="D740" s="258"/>
      <c r="E740" s="259"/>
      <c r="F740" s="53"/>
      <c r="G740" s="54"/>
      <c r="H740" s="239"/>
      <c r="I740" s="253"/>
      <c r="J740" s="253"/>
      <c r="K740" s="253"/>
      <c r="L740" s="35"/>
      <c r="M740" s="59"/>
      <c r="N740" s="14"/>
      <c r="O740" s="264">
        <v>48.38</v>
      </c>
      <c r="P740" s="55">
        <v>500</v>
      </c>
      <c r="Q740" s="49"/>
      <c r="R740" s="50"/>
    </row>
    <row r="741" spans="1:18" x14ac:dyDescent="0.25">
      <c r="A741" s="214" t="s">
        <v>788</v>
      </c>
      <c r="B741" s="51" t="s">
        <v>564</v>
      </c>
      <c r="C741" s="734">
        <v>48.38</v>
      </c>
      <c r="D741" s="258"/>
      <c r="E741" s="259"/>
      <c r="F741" s="53"/>
      <c r="G741" s="54"/>
      <c r="H741" s="239"/>
      <c r="I741" s="253"/>
      <c r="J741" s="253"/>
      <c r="K741" s="253"/>
      <c r="L741" s="35"/>
      <c r="M741" s="59"/>
      <c r="N741" s="14"/>
      <c r="O741" s="264">
        <v>48.38</v>
      </c>
      <c r="P741" s="55">
        <v>500</v>
      </c>
      <c r="Q741" s="49"/>
      <c r="R741" s="50"/>
    </row>
    <row r="742" spans="1:18" x14ac:dyDescent="0.25">
      <c r="A742" s="214" t="s">
        <v>789</v>
      </c>
      <c r="B742" s="51" t="s">
        <v>564</v>
      </c>
      <c r="C742" s="734">
        <v>48.38</v>
      </c>
      <c r="D742" s="258"/>
      <c r="E742" s="259"/>
      <c r="F742" s="53"/>
      <c r="G742" s="54"/>
      <c r="H742" s="239"/>
      <c r="I742" s="253"/>
      <c r="J742" s="253"/>
      <c r="K742" s="253"/>
      <c r="L742" s="35"/>
      <c r="M742" s="59"/>
      <c r="N742" s="14"/>
      <c r="O742" s="264">
        <v>48.38</v>
      </c>
      <c r="P742" s="55">
        <v>500</v>
      </c>
      <c r="Q742" s="58"/>
      <c r="R742" s="50"/>
    </row>
    <row r="743" spans="1:18" x14ac:dyDescent="0.25">
      <c r="A743" s="214" t="s">
        <v>790</v>
      </c>
      <c r="B743" s="51" t="s">
        <v>564</v>
      </c>
      <c r="C743" s="734">
        <v>48.38</v>
      </c>
      <c r="D743" s="258"/>
      <c r="E743" s="259"/>
      <c r="F743" s="53"/>
      <c r="G743" s="54"/>
      <c r="H743" s="239"/>
      <c r="I743" s="253"/>
      <c r="J743" s="253"/>
      <c r="K743" s="253"/>
      <c r="L743" s="35"/>
      <c r="M743" s="59"/>
      <c r="N743" s="14"/>
      <c r="O743" s="264">
        <v>48.38</v>
      </c>
      <c r="P743" s="55">
        <v>500</v>
      </c>
      <c r="Q743" s="49"/>
      <c r="R743" s="50"/>
    </row>
    <row r="744" spans="1:18" x14ac:dyDescent="0.25">
      <c r="A744" s="214" t="s">
        <v>791</v>
      </c>
      <c r="B744" s="51" t="s">
        <v>564</v>
      </c>
      <c r="C744" s="734">
        <v>48.38</v>
      </c>
      <c r="D744" s="258"/>
      <c r="E744" s="259"/>
      <c r="F744" s="53"/>
      <c r="G744" s="54"/>
      <c r="H744" s="239"/>
      <c r="I744" s="253"/>
      <c r="J744" s="253"/>
      <c r="K744" s="253"/>
      <c r="L744" s="35"/>
      <c r="M744" s="59"/>
      <c r="N744" s="14"/>
      <c r="O744" s="264">
        <v>48.38</v>
      </c>
      <c r="P744" s="55">
        <v>500</v>
      </c>
      <c r="Q744" s="49"/>
      <c r="R744" s="50"/>
    </row>
    <row r="745" spans="1:18" x14ac:dyDescent="0.25">
      <c r="A745" s="214" t="s">
        <v>792</v>
      </c>
      <c r="B745" s="51" t="s">
        <v>564</v>
      </c>
      <c r="C745" s="734">
        <v>48.38</v>
      </c>
      <c r="D745" s="258"/>
      <c r="E745" s="259"/>
      <c r="F745" s="53"/>
      <c r="G745" s="54"/>
      <c r="H745" s="239"/>
      <c r="I745" s="253"/>
      <c r="J745" s="253"/>
      <c r="K745" s="253"/>
      <c r="L745" s="35"/>
      <c r="M745" s="59"/>
      <c r="N745" s="14"/>
      <c r="O745" s="264">
        <v>48.38</v>
      </c>
      <c r="P745" s="55">
        <v>500</v>
      </c>
      <c r="Q745" s="49"/>
      <c r="R745" s="50"/>
    </row>
    <row r="746" spans="1:18" x14ac:dyDescent="0.25">
      <c r="A746" s="214" t="s">
        <v>793</v>
      </c>
      <c r="B746" s="51" t="s">
        <v>564</v>
      </c>
      <c r="C746" s="734">
        <v>48.38</v>
      </c>
      <c r="D746" s="258"/>
      <c r="E746" s="259"/>
      <c r="F746" s="53"/>
      <c r="G746" s="54"/>
      <c r="H746" s="239"/>
      <c r="I746" s="253"/>
      <c r="J746" s="253"/>
      <c r="K746" s="253"/>
      <c r="L746" s="35"/>
      <c r="M746" s="59"/>
      <c r="N746" s="14"/>
      <c r="O746" s="264">
        <v>48.38</v>
      </c>
      <c r="P746" s="55">
        <v>500</v>
      </c>
      <c r="Q746" s="49"/>
      <c r="R746" s="50"/>
    </row>
    <row r="747" spans="1:18" x14ac:dyDescent="0.25">
      <c r="A747" s="214" t="s">
        <v>794</v>
      </c>
      <c r="B747" s="51" t="s">
        <v>564</v>
      </c>
      <c r="C747" s="734">
        <v>48.38</v>
      </c>
      <c r="D747" s="258"/>
      <c r="E747" s="259"/>
      <c r="F747" s="53"/>
      <c r="G747" s="54"/>
      <c r="H747" s="239"/>
      <c r="I747" s="253"/>
      <c r="J747" s="253"/>
      <c r="K747" s="253"/>
      <c r="L747" s="35"/>
      <c r="M747" s="59"/>
      <c r="N747" s="14"/>
      <c r="O747" s="264">
        <v>48.38</v>
      </c>
      <c r="P747" s="55">
        <v>500</v>
      </c>
      <c r="Q747" s="49"/>
      <c r="R747" s="50"/>
    </row>
    <row r="748" spans="1:18" x14ac:dyDescent="0.25">
      <c r="A748" s="214" t="s">
        <v>795</v>
      </c>
      <c r="B748" s="51" t="s">
        <v>564</v>
      </c>
      <c r="C748" s="734">
        <v>48.38</v>
      </c>
      <c r="D748" s="258"/>
      <c r="E748" s="259"/>
      <c r="F748" s="53"/>
      <c r="G748" s="54"/>
      <c r="H748" s="239"/>
      <c r="I748" s="253"/>
      <c r="J748" s="253"/>
      <c r="K748" s="253"/>
      <c r="L748" s="35"/>
      <c r="M748" s="59"/>
      <c r="N748" s="14"/>
      <c r="O748" s="264">
        <v>48.38</v>
      </c>
      <c r="P748" s="55">
        <v>500</v>
      </c>
      <c r="Q748" s="49"/>
      <c r="R748" s="50"/>
    </row>
    <row r="749" spans="1:18" x14ac:dyDescent="0.25">
      <c r="A749" s="214" t="s">
        <v>796</v>
      </c>
      <c r="B749" s="51" t="s">
        <v>564</v>
      </c>
      <c r="C749" s="734">
        <v>48.38</v>
      </c>
      <c r="D749" s="258"/>
      <c r="E749" s="259"/>
      <c r="F749" s="53"/>
      <c r="G749" s="54"/>
      <c r="H749" s="239"/>
      <c r="I749" s="253"/>
      <c r="J749" s="253"/>
      <c r="K749" s="253"/>
      <c r="L749" s="35"/>
      <c r="M749" s="59"/>
      <c r="N749" s="14"/>
      <c r="O749" s="264">
        <v>48.38</v>
      </c>
      <c r="P749" s="55">
        <v>500</v>
      </c>
      <c r="Q749" s="58"/>
      <c r="R749" s="50"/>
    </row>
    <row r="750" spans="1:18" x14ac:dyDescent="0.25">
      <c r="A750" s="214" t="s">
        <v>797</v>
      </c>
      <c r="B750" s="51" t="s">
        <v>564</v>
      </c>
      <c r="C750" s="734">
        <v>48.38</v>
      </c>
      <c r="D750" s="258"/>
      <c r="E750" s="259"/>
      <c r="F750" s="53"/>
      <c r="G750" s="54"/>
      <c r="H750" s="239"/>
      <c r="I750" s="253"/>
      <c r="J750" s="253"/>
      <c r="K750" s="253"/>
      <c r="L750" s="35"/>
      <c r="M750" s="59"/>
      <c r="N750" s="14"/>
      <c r="O750" s="264">
        <v>48.38</v>
      </c>
      <c r="P750" s="55">
        <v>500</v>
      </c>
      <c r="Q750" s="49"/>
      <c r="R750" s="50"/>
    </row>
    <row r="751" spans="1:18" x14ac:dyDescent="0.25">
      <c r="A751" s="214" t="s">
        <v>798</v>
      </c>
      <c r="B751" s="51" t="s">
        <v>564</v>
      </c>
      <c r="C751" s="734">
        <v>48.38</v>
      </c>
      <c r="D751" s="258"/>
      <c r="E751" s="259"/>
      <c r="F751" s="53"/>
      <c r="G751" s="54"/>
      <c r="H751" s="239"/>
      <c r="I751" s="253"/>
      <c r="J751" s="253"/>
      <c r="K751" s="253"/>
      <c r="L751" s="35"/>
      <c r="M751" s="59"/>
      <c r="N751" s="14"/>
      <c r="O751" s="264">
        <v>48.38</v>
      </c>
      <c r="P751" s="55">
        <v>500</v>
      </c>
      <c r="Q751" s="49"/>
      <c r="R751" s="50"/>
    </row>
    <row r="752" spans="1:18" x14ac:dyDescent="0.25">
      <c r="A752" s="214" t="s">
        <v>799</v>
      </c>
      <c r="B752" s="51" t="s">
        <v>564</v>
      </c>
      <c r="C752" s="734">
        <v>48.38</v>
      </c>
      <c r="D752" s="258"/>
      <c r="E752" s="259"/>
      <c r="F752" s="53"/>
      <c r="G752" s="54"/>
      <c r="H752" s="239"/>
      <c r="I752" s="253"/>
      <c r="J752" s="253"/>
      <c r="K752" s="253"/>
      <c r="L752" s="35"/>
      <c r="M752" s="59"/>
      <c r="N752" s="14"/>
      <c r="O752" s="264">
        <v>48.38</v>
      </c>
      <c r="P752" s="55">
        <v>500</v>
      </c>
      <c r="Q752" s="49"/>
      <c r="R752" s="50"/>
    </row>
    <row r="753" spans="1:18" x14ac:dyDescent="0.25">
      <c r="A753" s="214" t="s">
        <v>800</v>
      </c>
      <c r="B753" s="51" t="s">
        <v>564</v>
      </c>
      <c r="C753" s="734">
        <v>48.38</v>
      </c>
      <c r="D753" s="258"/>
      <c r="E753" s="259"/>
      <c r="F753" s="53"/>
      <c r="G753" s="54"/>
      <c r="H753" s="239"/>
      <c r="I753" s="253"/>
      <c r="J753" s="253"/>
      <c r="K753" s="253"/>
      <c r="L753" s="35"/>
      <c r="M753" s="59"/>
      <c r="N753" s="14"/>
      <c r="O753" s="264">
        <v>48.38</v>
      </c>
      <c r="P753" s="55">
        <v>500</v>
      </c>
      <c r="Q753" s="49"/>
      <c r="R753" s="50"/>
    </row>
    <row r="754" spans="1:18" x14ac:dyDescent="0.25">
      <c r="A754" s="214" t="s">
        <v>801</v>
      </c>
      <c r="B754" s="51" t="s">
        <v>564</v>
      </c>
      <c r="C754" s="734">
        <v>48.38</v>
      </c>
      <c r="D754" s="258"/>
      <c r="E754" s="259"/>
      <c r="F754" s="53"/>
      <c r="G754" s="54"/>
      <c r="H754" s="239"/>
      <c r="I754" s="253"/>
      <c r="J754" s="253"/>
      <c r="K754" s="253"/>
      <c r="L754" s="35"/>
      <c r="M754" s="59"/>
      <c r="N754" s="14"/>
      <c r="O754" s="264">
        <v>48.38</v>
      </c>
      <c r="P754" s="55">
        <v>500</v>
      </c>
      <c r="Q754" s="49"/>
      <c r="R754" s="50"/>
    </row>
    <row r="755" spans="1:18" x14ac:dyDescent="0.25">
      <c r="A755" s="214" t="s">
        <v>802</v>
      </c>
      <c r="B755" s="51" t="s">
        <v>564</v>
      </c>
      <c r="C755" s="734">
        <v>48.38</v>
      </c>
      <c r="D755" s="258"/>
      <c r="E755" s="259"/>
      <c r="F755" s="53"/>
      <c r="G755" s="54"/>
      <c r="H755" s="239"/>
      <c r="I755" s="253"/>
      <c r="J755" s="253"/>
      <c r="K755" s="253"/>
      <c r="L755" s="35"/>
      <c r="M755" s="59"/>
      <c r="N755" s="14"/>
      <c r="O755" s="264">
        <v>48.38</v>
      </c>
      <c r="P755" s="55">
        <v>500</v>
      </c>
      <c r="Q755" s="49"/>
      <c r="R755" s="50"/>
    </row>
    <row r="756" spans="1:18" x14ac:dyDescent="0.25">
      <c r="A756" s="214" t="s">
        <v>803</v>
      </c>
      <c r="B756" s="51" t="s">
        <v>564</v>
      </c>
      <c r="C756" s="734">
        <v>48.38</v>
      </c>
      <c r="D756" s="258"/>
      <c r="E756" s="259"/>
      <c r="F756" s="53"/>
      <c r="G756" s="54"/>
      <c r="H756" s="239"/>
      <c r="I756" s="253"/>
      <c r="J756" s="253"/>
      <c r="K756" s="253"/>
      <c r="L756" s="35"/>
      <c r="M756" s="59"/>
      <c r="N756" s="14"/>
      <c r="O756" s="264">
        <v>48.38</v>
      </c>
      <c r="P756" s="55">
        <v>500</v>
      </c>
      <c r="Q756" s="58"/>
      <c r="R756" s="50"/>
    </row>
    <row r="757" spans="1:18" x14ac:dyDescent="0.25">
      <c r="A757" s="214" t="s">
        <v>804</v>
      </c>
      <c r="B757" s="51" t="s">
        <v>564</v>
      </c>
      <c r="C757" s="734">
        <v>48.38</v>
      </c>
      <c r="D757" s="258"/>
      <c r="E757" s="259"/>
      <c r="F757" s="53"/>
      <c r="G757" s="54"/>
      <c r="H757" s="239"/>
      <c r="I757" s="253"/>
      <c r="J757" s="253"/>
      <c r="K757" s="253"/>
      <c r="L757" s="35"/>
      <c r="M757" s="59"/>
      <c r="N757" s="14"/>
      <c r="O757" s="264">
        <v>48.38</v>
      </c>
      <c r="P757" s="55">
        <v>500</v>
      </c>
      <c r="Q757" s="49"/>
      <c r="R757" s="50"/>
    </row>
    <row r="758" spans="1:18" x14ac:dyDescent="0.25">
      <c r="A758" s="214" t="s">
        <v>805</v>
      </c>
      <c r="B758" s="51" t="s">
        <v>564</v>
      </c>
      <c r="C758" s="734">
        <v>48.38</v>
      </c>
      <c r="D758" s="258"/>
      <c r="E758" s="259"/>
      <c r="F758" s="53"/>
      <c r="G758" s="54"/>
      <c r="H758" s="239"/>
      <c r="I758" s="253"/>
      <c r="J758" s="253"/>
      <c r="K758" s="253"/>
      <c r="L758" s="35"/>
      <c r="M758" s="59"/>
      <c r="N758" s="14"/>
      <c r="O758" s="264">
        <v>48.38</v>
      </c>
      <c r="P758" s="55">
        <v>500</v>
      </c>
      <c r="Q758" s="49"/>
      <c r="R758" s="50"/>
    </row>
    <row r="759" spans="1:18" x14ac:dyDescent="0.25">
      <c r="A759" s="214" t="s">
        <v>806</v>
      </c>
      <c r="B759" s="51" t="s">
        <v>564</v>
      </c>
      <c r="C759" s="734">
        <v>48.38</v>
      </c>
      <c r="D759" s="258"/>
      <c r="E759" s="259"/>
      <c r="F759" s="53"/>
      <c r="G759" s="54"/>
      <c r="H759" s="239"/>
      <c r="I759" s="253"/>
      <c r="J759" s="253"/>
      <c r="K759" s="253"/>
      <c r="L759" s="35"/>
      <c r="M759" s="59"/>
      <c r="N759" s="14"/>
      <c r="O759" s="264">
        <v>48.38</v>
      </c>
      <c r="P759" s="55">
        <v>500</v>
      </c>
      <c r="Q759" s="49"/>
      <c r="R759" s="50"/>
    </row>
    <row r="760" spans="1:18" x14ac:dyDescent="0.25">
      <c r="A760" s="214" t="s">
        <v>807</v>
      </c>
      <c r="B760" s="96" t="s">
        <v>564</v>
      </c>
      <c r="C760" s="734">
        <v>48.38</v>
      </c>
      <c r="D760" s="258"/>
      <c r="E760" s="259"/>
      <c r="F760" s="53"/>
      <c r="G760" s="54"/>
      <c r="H760" s="239"/>
      <c r="I760" s="253"/>
      <c r="J760" s="253"/>
      <c r="K760" s="253"/>
      <c r="L760" s="35"/>
      <c r="M760" s="59"/>
      <c r="N760" s="14"/>
      <c r="O760" s="264">
        <v>48.38</v>
      </c>
      <c r="P760" s="55">
        <v>500</v>
      </c>
      <c r="Q760" s="49"/>
      <c r="R760" s="50"/>
    </row>
    <row r="761" spans="1:18" x14ac:dyDescent="0.25">
      <c r="A761" s="214" t="s">
        <v>808</v>
      </c>
      <c r="B761" s="96" t="s">
        <v>564</v>
      </c>
      <c r="C761" s="734">
        <v>48.38</v>
      </c>
      <c r="D761" s="258"/>
      <c r="E761" s="259"/>
      <c r="F761" s="53"/>
      <c r="G761" s="54"/>
      <c r="H761" s="239"/>
      <c r="I761" s="253"/>
      <c r="J761" s="253"/>
      <c r="K761" s="253"/>
      <c r="L761" s="35"/>
      <c r="M761" s="59"/>
      <c r="N761" s="14"/>
      <c r="O761" s="264">
        <v>48.38</v>
      </c>
      <c r="P761" s="55">
        <v>500</v>
      </c>
      <c r="Q761" s="49"/>
      <c r="R761" s="50"/>
    </row>
    <row r="762" spans="1:18" x14ac:dyDescent="0.25">
      <c r="A762" s="214" t="s">
        <v>809</v>
      </c>
      <c r="B762" s="96" t="s">
        <v>564</v>
      </c>
      <c r="C762" s="734">
        <v>48.38</v>
      </c>
      <c r="D762" s="258"/>
      <c r="E762" s="259"/>
      <c r="F762" s="53"/>
      <c r="G762" s="54"/>
      <c r="H762" s="239"/>
      <c r="I762" s="253"/>
      <c r="J762" s="253"/>
      <c r="K762" s="253"/>
      <c r="L762" s="35"/>
      <c r="M762" s="59"/>
      <c r="N762" s="14"/>
      <c r="O762" s="264">
        <v>48.38</v>
      </c>
      <c r="P762" s="55">
        <v>500</v>
      </c>
      <c r="Q762" s="49"/>
      <c r="R762" s="50"/>
    </row>
    <row r="763" spans="1:18" x14ac:dyDescent="0.25">
      <c r="A763" s="214" t="s">
        <v>810</v>
      </c>
      <c r="B763" s="96" t="s">
        <v>564</v>
      </c>
      <c r="C763" s="734">
        <v>48.38</v>
      </c>
      <c r="D763" s="258"/>
      <c r="E763" s="259"/>
      <c r="F763" s="53"/>
      <c r="G763" s="54"/>
      <c r="H763" s="239"/>
      <c r="I763" s="253"/>
      <c r="J763" s="253"/>
      <c r="K763" s="253"/>
      <c r="L763" s="35"/>
      <c r="M763" s="59"/>
      <c r="N763" s="14"/>
      <c r="O763" s="264">
        <v>48.38</v>
      </c>
      <c r="P763" s="55">
        <v>500</v>
      </c>
      <c r="Q763" s="58"/>
      <c r="R763" s="50"/>
    </row>
    <row r="764" spans="1:18" x14ac:dyDescent="0.25">
      <c r="A764" s="214" t="s">
        <v>811</v>
      </c>
      <c r="B764" s="96" t="s">
        <v>564</v>
      </c>
      <c r="C764" s="734">
        <v>48.38</v>
      </c>
      <c r="D764" s="258"/>
      <c r="E764" s="259"/>
      <c r="F764" s="53"/>
      <c r="G764" s="54"/>
      <c r="H764" s="239"/>
      <c r="I764" s="253"/>
      <c r="J764" s="253"/>
      <c r="K764" s="253"/>
      <c r="L764" s="35"/>
      <c r="M764" s="59"/>
      <c r="N764" s="14"/>
      <c r="O764" s="264">
        <v>48.38</v>
      </c>
      <c r="P764" s="55">
        <v>500</v>
      </c>
      <c r="Q764" s="49"/>
      <c r="R764" s="50"/>
    </row>
    <row r="765" spans="1:18" x14ac:dyDescent="0.25">
      <c r="A765" s="214" t="s">
        <v>812</v>
      </c>
      <c r="B765" s="96" t="s">
        <v>564</v>
      </c>
      <c r="C765" s="734">
        <v>48.38</v>
      </c>
      <c r="D765" s="258"/>
      <c r="E765" s="259"/>
      <c r="F765" s="53"/>
      <c r="G765" s="54"/>
      <c r="H765" s="239"/>
      <c r="I765" s="253"/>
      <c r="J765" s="253"/>
      <c r="K765" s="253"/>
      <c r="L765" s="35"/>
      <c r="M765" s="59"/>
      <c r="N765" s="14"/>
      <c r="O765" s="264">
        <v>48.38</v>
      </c>
      <c r="P765" s="55">
        <v>500</v>
      </c>
      <c r="Q765" s="49"/>
      <c r="R765" s="50"/>
    </row>
    <row r="766" spans="1:18" x14ac:dyDescent="0.25">
      <c r="A766" s="214" t="s">
        <v>813</v>
      </c>
      <c r="B766" s="96" t="s">
        <v>564</v>
      </c>
      <c r="C766" s="734">
        <v>48.38</v>
      </c>
      <c r="D766" s="258"/>
      <c r="E766" s="259"/>
      <c r="F766" s="53"/>
      <c r="G766" s="54"/>
      <c r="H766" s="239"/>
      <c r="I766" s="253"/>
      <c r="J766" s="253"/>
      <c r="K766" s="253"/>
      <c r="L766" s="35"/>
      <c r="M766" s="59"/>
      <c r="N766" s="14"/>
      <c r="O766" s="264">
        <v>48.38</v>
      </c>
      <c r="P766" s="55">
        <v>500</v>
      </c>
      <c r="Q766" s="49"/>
      <c r="R766" s="50"/>
    </row>
    <row r="767" spans="1:18" x14ac:dyDescent="0.25">
      <c r="A767" s="214" t="s">
        <v>814</v>
      </c>
      <c r="B767" s="96" t="s">
        <v>564</v>
      </c>
      <c r="C767" s="734">
        <v>48.38</v>
      </c>
      <c r="D767" s="258"/>
      <c r="E767" s="259"/>
      <c r="F767" s="53"/>
      <c r="G767" s="54"/>
      <c r="H767" s="239"/>
      <c r="I767" s="253"/>
      <c r="J767" s="253"/>
      <c r="K767" s="253"/>
      <c r="L767" s="35"/>
      <c r="M767" s="59"/>
      <c r="N767" s="14"/>
      <c r="O767" s="264">
        <v>48.38</v>
      </c>
      <c r="P767" s="55">
        <v>500</v>
      </c>
      <c r="Q767" s="49"/>
      <c r="R767" s="50"/>
    </row>
    <row r="768" spans="1:18" x14ac:dyDescent="0.25">
      <c r="A768" s="214" t="s">
        <v>815</v>
      </c>
      <c r="B768" s="96" t="s">
        <v>564</v>
      </c>
      <c r="C768" s="734">
        <v>48.38</v>
      </c>
      <c r="D768" s="258"/>
      <c r="E768" s="259"/>
      <c r="F768" s="53"/>
      <c r="G768" s="54"/>
      <c r="H768" s="239"/>
      <c r="I768" s="253"/>
      <c r="J768" s="253"/>
      <c r="K768" s="253"/>
      <c r="L768" s="35"/>
      <c r="M768" s="59"/>
      <c r="N768" s="14"/>
      <c r="O768" s="264">
        <v>48.38</v>
      </c>
      <c r="P768" s="55">
        <v>500</v>
      </c>
      <c r="Q768" s="49"/>
      <c r="R768" s="50"/>
    </row>
    <row r="769" spans="1:18" x14ac:dyDescent="0.25">
      <c r="A769" s="214" t="s">
        <v>816</v>
      </c>
      <c r="B769" s="96" t="s">
        <v>564</v>
      </c>
      <c r="C769" s="734">
        <v>48.38</v>
      </c>
      <c r="D769" s="258"/>
      <c r="E769" s="259"/>
      <c r="F769" s="53"/>
      <c r="G769" s="54"/>
      <c r="H769" s="239"/>
      <c r="I769" s="253"/>
      <c r="J769" s="253"/>
      <c r="K769" s="253"/>
      <c r="L769" s="35"/>
      <c r="M769" s="59"/>
      <c r="N769" s="14"/>
      <c r="O769" s="264">
        <v>48.38</v>
      </c>
      <c r="P769" s="55">
        <v>500</v>
      </c>
      <c r="Q769" s="49"/>
      <c r="R769" s="50"/>
    </row>
    <row r="770" spans="1:18" x14ac:dyDescent="0.25">
      <c r="A770" s="214" t="s">
        <v>817</v>
      </c>
      <c r="B770" s="51" t="s">
        <v>564</v>
      </c>
      <c r="C770" s="734">
        <v>48.38</v>
      </c>
      <c r="D770" s="258"/>
      <c r="E770" s="259"/>
      <c r="F770" s="53"/>
      <c r="G770" s="54"/>
      <c r="H770" s="239"/>
      <c r="I770" s="253"/>
      <c r="J770" s="253"/>
      <c r="K770" s="253"/>
      <c r="L770" s="35"/>
      <c r="M770" s="59"/>
      <c r="N770" s="14"/>
      <c r="O770" s="264">
        <v>48.38</v>
      </c>
      <c r="P770" s="55">
        <v>500</v>
      </c>
      <c r="Q770" s="58"/>
      <c r="R770" s="50"/>
    </row>
    <row r="771" spans="1:18" x14ac:dyDescent="0.25">
      <c r="A771" s="214" t="s">
        <v>818</v>
      </c>
      <c r="B771" s="51" t="s">
        <v>564</v>
      </c>
      <c r="C771" s="734">
        <v>48.38</v>
      </c>
      <c r="D771" s="258"/>
      <c r="E771" s="259"/>
      <c r="F771" s="53"/>
      <c r="G771" s="54"/>
      <c r="H771" s="239"/>
      <c r="I771" s="253"/>
      <c r="J771" s="253"/>
      <c r="K771" s="253"/>
      <c r="L771" s="35"/>
      <c r="M771" s="59"/>
      <c r="N771" s="14"/>
      <c r="O771" s="264">
        <v>48.38</v>
      </c>
      <c r="P771" s="55">
        <v>500</v>
      </c>
      <c r="Q771" s="49"/>
      <c r="R771" s="50"/>
    </row>
    <row r="772" spans="1:18" x14ac:dyDescent="0.25">
      <c r="A772" s="214" t="s">
        <v>819</v>
      </c>
      <c r="B772" s="60" t="s">
        <v>820</v>
      </c>
      <c r="C772" s="734">
        <v>48.38</v>
      </c>
      <c r="D772" s="258"/>
      <c r="E772" s="259"/>
      <c r="F772" s="53"/>
      <c r="G772" s="54"/>
      <c r="H772" s="239"/>
      <c r="I772" s="253"/>
      <c r="J772" s="253"/>
      <c r="K772" s="253"/>
      <c r="L772" s="35"/>
      <c r="M772" s="59"/>
      <c r="N772" s="14"/>
      <c r="O772" s="264">
        <v>48.38</v>
      </c>
      <c r="P772" s="55">
        <v>500</v>
      </c>
      <c r="Q772" s="49"/>
      <c r="R772" s="50"/>
    </row>
    <row r="773" spans="1:18" s="806" customFormat="1" x14ac:dyDescent="0.25">
      <c r="A773" s="809" t="s">
        <v>821</v>
      </c>
      <c r="B773" s="807" t="s">
        <v>820</v>
      </c>
      <c r="C773" s="792">
        <v>48.38</v>
      </c>
      <c r="D773" s="793"/>
      <c r="E773" s="794"/>
      <c r="F773" s="795"/>
      <c r="G773" s="796"/>
      <c r="H773" s="797"/>
      <c r="I773" s="798"/>
      <c r="J773" s="798"/>
      <c r="K773" s="798"/>
      <c r="L773" s="799"/>
      <c r="M773" s="800"/>
      <c r="N773" s="801"/>
      <c r="O773" s="802">
        <v>48.38</v>
      </c>
      <c r="P773" s="803">
        <v>500</v>
      </c>
      <c r="Q773" s="804"/>
      <c r="R773" s="805" t="s">
        <v>1432</v>
      </c>
    </row>
    <row r="774" spans="1:18" x14ac:dyDescent="0.25">
      <c r="A774" s="214" t="s">
        <v>822</v>
      </c>
      <c r="B774" s="60" t="s">
        <v>820</v>
      </c>
      <c r="C774" s="734">
        <v>109.76</v>
      </c>
      <c r="D774" s="263">
        <v>0.1</v>
      </c>
      <c r="E774" s="259">
        <v>10</v>
      </c>
      <c r="F774" s="53">
        <v>109.76</v>
      </c>
      <c r="G774" s="54">
        <v>12</v>
      </c>
      <c r="H774" s="32">
        <f t="shared" ref="H774:H775" si="270">((C774-(C774*D774))/E774)/H$8</f>
        <v>0.82320000000000004</v>
      </c>
      <c r="I774" s="33">
        <f t="shared" ref="I774:I775" si="271">+G774*H774</f>
        <v>9.878400000000001</v>
      </c>
      <c r="J774" s="33">
        <f>+I774+'AÑO 2020'!J773</f>
        <v>59.270400000000002</v>
      </c>
      <c r="K774" s="738">
        <f t="shared" ref="K774:K775" si="272">+C774-J774</f>
        <v>50.489600000000003</v>
      </c>
      <c r="L774" s="35">
        <f t="shared" ref="L774:L775" si="273">+J774/C774</f>
        <v>0.54</v>
      </c>
      <c r="M774" s="55">
        <v>500</v>
      </c>
      <c r="N774" s="14"/>
      <c r="O774" s="264"/>
      <c r="P774" s="55"/>
      <c r="Q774" s="49"/>
      <c r="R774" s="50"/>
    </row>
    <row r="775" spans="1:18" x14ac:dyDescent="0.25">
      <c r="A775" s="214" t="s">
        <v>823</v>
      </c>
      <c r="B775" s="60" t="s">
        <v>820</v>
      </c>
      <c r="C775" s="734">
        <v>109.76</v>
      </c>
      <c r="D775" s="263">
        <v>0.1</v>
      </c>
      <c r="E775" s="259">
        <v>10</v>
      </c>
      <c r="F775" s="53">
        <v>109.76</v>
      </c>
      <c r="G775" s="54">
        <v>12</v>
      </c>
      <c r="H775" s="32">
        <f t="shared" si="270"/>
        <v>0.82320000000000004</v>
      </c>
      <c r="I775" s="33">
        <f t="shared" si="271"/>
        <v>9.878400000000001</v>
      </c>
      <c r="J775" s="33">
        <f>+I775+'AÑO 2020'!J774</f>
        <v>59.270400000000002</v>
      </c>
      <c r="K775" s="738">
        <f t="shared" si="272"/>
        <v>50.489600000000003</v>
      </c>
      <c r="L775" s="35">
        <f t="shared" si="273"/>
        <v>0.54</v>
      </c>
      <c r="M775" s="55">
        <v>500</v>
      </c>
      <c r="N775" s="14"/>
      <c r="O775" s="264"/>
      <c r="P775" s="55"/>
      <c r="Q775" s="49"/>
      <c r="R775" s="50"/>
    </row>
    <row r="776" spans="1:18" x14ac:dyDescent="0.25">
      <c r="A776" s="226" t="s">
        <v>824</v>
      </c>
      <c r="B776" s="98" t="s">
        <v>825</v>
      </c>
      <c r="C776" s="193"/>
      <c r="D776" s="258"/>
      <c r="E776" s="259"/>
      <c r="F776" s="53"/>
      <c r="G776" s="54"/>
      <c r="H776" s="239"/>
      <c r="I776" s="253"/>
      <c r="J776" s="253"/>
      <c r="K776" s="253"/>
      <c r="L776" s="35"/>
      <c r="M776" s="59"/>
      <c r="N776" s="14"/>
      <c r="O776" s="264"/>
      <c r="P776" s="55"/>
      <c r="Q776" s="49"/>
      <c r="R776" s="50"/>
    </row>
    <row r="777" spans="1:18" x14ac:dyDescent="0.25">
      <c r="A777" s="227" t="s">
        <v>826</v>
      </c>
      <c r="B777" s="51" t="s">
        <v>827</v>
      </c>
      <c r="C777" s="734">
        <v>66.3</v>
      </c>
      <c r="D777" s="258"/>
      <c r="E777" s="259"/>
      <c r="F777" s="53"/>
      <c r="G777" s="54"/>
      <c r="H777" s="239"/>
      <c r="I777" s="253"/>
      <c r="J777" s="253"/>
      <c r="K777" s="253"/>
      <c r="L777" s="35"/>
      <c r="M777" s="59"/>
      <c r="N777" s="14"/>
      <c r="O777" s="264">
        <v>66.3</v>
      </c>
      <c r="P777" s="55">
        <v>500</v>
      </c>
      <c r="Q777" s="58"/>
      <c r="R777" s="50"/>
    </row>
    <row r="778" spans="1:18" x14ac:dyDescent="0.25">
      <c r="A778" s="227" t="s">
        <v>828</v>
      </c>
      <c r="B778" s="51" t="s">
        <v>827</v>
      </c>
      <c r="C778" s="734">
        <v>85</v>
      </c>
      <c r="D778" s="258"/>
      <c r="E778" s="259"/>
      <c r="F778" s="53"/>
      <c r="G778" s="54"/>
      <c r="H778" s="239"/>
      <c r="I778" s="253"/>
      <c r="J778" s="253"/>
      <c r="K778" s="253"/>
      <c r="L778" s="35"/>
      <c r="M778" s="59"/>
      <c r="N778" s="14"/>
      <c r="O778" s="264">
        <v>85</v>
      </c>
      <c r="P778" s="55">
        <v>500</v>
      </c>
      <c r="Q778" s="49"/>
      <c r="R778" s="50"/>
    </row>
    <row r="779" spans="1:18" x14ac:dyDescent="0.25">
      <c r="A779" s="227" t="s">
        <v>829</v>
      </c>
      <c r="B779" s="51" t="s">
        <v>827</v>
      </c>
      <c r="C779" s="734">
        <v>66.3</v>
      </c>
      <c r="D779" s="258"/>
      <c r="E779" s="259"/>
      <c r="F779" s="53"/>
      <c r="G779" s="54"/>
      <c r="H779" s="239"/>
      <c r="I779" s="253"/>
      <c r="J779" s="253"/>
      <c r="K779" s="253"/>
      <c r="L779" s="35"/>
      <c r="M779" s="59"/>
      <c r="N779" s="14"/>
      <c r="O779" s="264">
        <v>66.3</v>
      </c>
      <c r="P779" s="55">
        <v>500</v>
      </c>
      <c r="Q779" s="49"/>
      <c r="R779" s="50"/>
    </row>
    <row r="780" spans="1:18" x14ac:dyDescent="0.25">
      <c r="A780" s="227" t="s">
        <v>830</v>
      </c>
      <c r="B780" s="51" t="s">
        <v>827</v>
      </c>
      <c r="C780" s="734">
        <v>66.3</v>
      </c>
      <c r="D780" s="258"/>
      <c r="E780" s="259"/>
      <c r="F780" s="53"/>
      <c r="G780" s="54"/>
      <c r="H780" s="239"/>
      <c r="I780" s="253"/>
      <c r="J780" s="253"/>
      <c r="K780" s="253"/>
      <c r="L780" s="35"/>
      <c r="M780" s="59"/>
      <c r="N780" s="14"/>
      <c r="O780" s="264">
        <v>66.3</v>
      </c>
      <c r="P780" s="55">
        <v>500</v>
      </c>
      <c r="Q780" s="49"/>
      <c r="R780" s="50"/>
    </row>
    <row r="781" spans="1:18" x14ac:dyDescent="0.25">
      <c r="A781" s="227" t="s">
        <v>831</v>
      </c>
      <c r="B781" s="51" t="s">
        <v>827</v>
      </c>
      <c r="C781" s="734">
        <v>219.52</v>
      </c>
      <c r="D781" s="263">
        <v>0.1</v>
      </c>
      <c r="E781" s="259">
        <v>10</v>
      </c>
      <c r="F781" s="53">
        <v>219.52</v>
      </c>
      <c r="G781" s="54">
        <v>12</v>
      </c>
      <c r="H781" s="32">
        <f t="shared" ref="H781:H787" si="274">((C781-(C781*D781))/E781)/H$8</f>
        <v>1.6464000000000001</v>
      </c>
      <c r="I781" s="33">
        <f t="shared" ref="I781:I787" si="275">+G781*H781</f>
        <v>19.756800000000002</v>
      </c>
      <c r="J781" s="33">
        <f>+I781+'AÑO 2020'!J780</f>
        <v>118.5408</v>
      </c>
      <c r="K781" s="738">
        <f t="shared" ref="K781:K787" si="276">+C781-J781</f>
        <v>100.97920000000001</v>
      </c>
      <c r="L781" s="35">
        <f t="shared" ref="L781:L787" si="277">+J781/C781</f>
        <v>0.54</v>
      </c>
      <c r="M781" s="55">
        <v>500</v>
      </c>
      <c r="N781" s="14"/>
      <c r="O781" s="264"/>
      <c r="P781" s="55"/>
      <c r="Q781" s="49"/>
      <c r="R781" s="50"/>
    </row>
    <row r="782" spans="1:18" x14ac:dyDescent="0.25">
      <c r="A782" s="227" t="s">
        <v>832</v>
      </c>
      <c r="B782" s="51" t="s">
        <v>827</v>
      </c>
      <c r="C782" s="734">
        <v>219.52</v>
      </c>
      <c r="D782" s="263">
        <v>0.1</v>
      </c>
      <c r="E782" s="259">
        <v>10</v>
      </c>
      <c r="F782" s="53">
        <v>219.52</v>
      </c>
      <c r="G782" s="54">
        <v>12</v>
      </c>
      <c r="H782" s="32">
        <f t="shared" si="274"/>
        <v>1.6464000000000001</v>
      </c>
      <c r="I782" s="33">
        <f t="shared" si="275"/>
        <v>19.756800000000002</v>
      </c>
      <c r="J782" s="33">
        <f>+I782+'AÑO 2020'!J781</f>
        <v>118.5408</v>
      </c>
      <c r="K782" s="738">
        <f t="shared" si="276"/>
        <v>100.97920000000001</v>
      </c>
      <c r="L782" s="35">
        <f t="shared" si="277"/>
        <v>0.54</v>
      </c>
      <c r="M782" s="55">
        <v>500</v>
      </c>
      <c r="N782" s="14"/>
      <c r="O782" s="264"/>
      <c r="P782" s="55"/>
      <c r="Q782" s="49"/>
      <c r="R782" s="50"/>
    </row>
    <row r="783" spans="1:18" x14ac:dyDescent="0.25">
      <c r="A783" s="227" t="s">
        <v>833</v>
      </c>
      <c r="B783" s="51" t="s">
        <v>827</v>
      </c>
      <c r="C783" s="734">
        <v>219.52</v>
      </c>
      <c r="D783" s="263">
        <v>0.1</v>
      </c>
      <c r="E783" s="259">
        <v>10</v>
      </c>
      <c r="F783" s="53">
        <v>219.52</v>
      </c>
      <c r="G783" s="54">
        <v>12</v>
      </c>
      <c r="H783" s="32">
        <f t="shared" si="274"/>
        <v>1.6464000000000001</v>
      </c>
      <c r="I783" s="33">
        <f t="shared" si="275"/>
        <v>19.756800000000002</v>
      </c>
      <c r="J783" s="33">
        <f>+I783+'AÑO 2020'!J782</f>
        <v>118.5408</v>
      </c>
      <c r="K783" s="738">
        <f t="shared" si="276"/>
        <v>100.97920000000001</v>
      </c>
      <c r="L783" s="35">
        <f t="shared" si="277"/>
        <v>0.54</v>
      </c>
      <c r="M783" s="55">
        <v>500</v>
      </c>
      <c r="N783" s="14"/>
      <c r="O783" s="264"/>
      <c r="P783" s="55"/>
      <c r="Q783" s="49"/>
      <c r="R783" s="50"/>
    </row>
    <row r="784" spans="1:18" x14ac:dyDescent="0.25">
      <c r="A784" s="227" t="s">
        <v>834</v>
      </c>
      <c r="B784" s="51" t="s">
        <v>827</v>
      </c>
      <c r="C784" s="734">
        <v>219.52</v>
      </c>
      <c r="D784" s="263">
        <v>0.1</v>
      </c>
      <c r="E784" s="259">
        <v>10</v>
      </c>
      <c r="F784" s="53">
        <v>219.52</v>
      </c>
      <c r="G784" s="54">
        <v>12</v>
      </c>
      <c r="H784" s="32">
        <f t="shared" si="274"/>
        <v>1.6464000000000001</v>
      </c>
      <c r="I784" s="33">
        <f t="shared" si="275"/>
        <v>19.756800000000002</v>
      </c>
      <c r="J784" s="33">
        <f>+I784+'AÑO 2020'!J783</f>
        <v>118.5408</v>
      </c>
      <c r="K784" s="738">
        <f t="shared" si="276"/>
        <v>100.97920000000001</v>
      </c>
      <c r="L784" s="35">
        <f t="shared" si="277"/>
        <v>0.54</v>
      </c>
      <c r="M784" s="55">
        <v>500</v>
      </c>
      <c r="N784" s="14"/>
      <c r="O784" s="264"/>
      <c r="P784" s="55"/>
      <c r="Q784" s="58"/>
      <c r="R784" s="50"/>
    </row>
    <row r="785" spans="1:18" x14ac:dyDescent="0.25">
      <c r="A785" s="227" t="s">
        <v>835</v>
      </c>
      <c r="B785" s="51" t="s">
        <v>827</v>
      </c>
      <c r="C785" s="734">
        <v>219.52</v>
      </c>
      <c r="D785" s="263">
        <v>0.1</v>
      </c>
      <c r="E785" s="259">
        <v>10</v>
      </c>
      <c r="F785" s="53">
        <v>219.52</v>
      </c>
      <c r="G785" s="54">
        <v>12</v>
      </c>
      <c r="H785" s="32">
        <f t="shared" si="274"/>
        <v>1.6464000000000001</v>
      </c>
      <c r="I785" s="33">
        <f t="shared" si="275"/>
        <v>19.756800000000002</v>
      </c>
      <c r="J785" s="33">
        <f>+I785+'AÑO 2020'!J784</f>
        <v>118.5408</v>
      </c>
      <c r="K785" s="738">
        <f t="shared" si="276"/>
        <v>100.97920000000001</v>
      </c>
      <c r="L785" s="35">
        <f t="shared" si="277"/>
        <v>0.54</v>
      </c>
      <c r="M785" s="55">
        <v>500</v>
      </c>
      <c r="N785" s="14"/>
      <c r="O785" s="264"/>
      <c r="P785" s="55"/>
      <c r="Q785" s="49"/>
      <c r="R785" s="50"/>
    </row>
    <row r="786" spans="1:18" x14ac:dyDescent="0.25">
      <c r="A786" s="227" t="s">
        <v>836</v>
      </c>
      <c r="B786" s="51" t="s">
        <v>827</v>
      </c>
      <c r="C786" s="734">
        <v>219.52</v>
      </c>
      <c r="D786" s="263">
        <v>0.1</v>
      </c>
      <c r="E786" s="259">
        <v>10</v>
      </c>
      <c r="F786" s="53">
        <v>219.52</v>
      </c>
      <c r="G786" s="54">
        <v>12</v>
      </c>
      <c r="H786" s="32">
        <f t="shared" si="274"/>
        <v>1.6464000000000001</v>
      </c>
      <c r="I786" s="33">
        <f t="shared" si="275"/>
        <v>19.756800000000002</v>
      </c>
      <c r="J786" s="33">
        <f>+I786+'AÑO 2020'!J785</f>
        <v>118.5408</v>
      </c>
      <c r="K786" s="738">
        <f t="shared" si="276"/>
        <v>100.97920000000001</v>
      </c>
      <c r="L786" s="35">
        <f t="shared" si="277"/>
        <v>0.54</v>
      </c>
      <c r="M786" s="55">
        <v>500</v>
      </c>
      <c r="N786" s="14"/>
      <c r="O786" s="264"/>
      <c r="P786" s="55"/>
      <c r="Q786" s="49"/>
      <c r="R786" s="50"/>
    </row>
    <row r="787" spans="1:18" x14ac:dyDescent="0.25">
      <c r="A787" s="227" t="s">
        <v>837</v>
      </c>
      <c r="B787" s="51" t="s">
        <v>827</v>
      </c>
      <c r="C787" s="734">
        <v>219.52</v>
      </c>
      <c r="D787" s="263">
        <v>0.1</v>
      </c>
      <c r="E787" s="259">
        <v>10</v>
      </c>
      <c r="F787" s="53">
        <v>219.52</v>
      </c>
      <c r="G787" s="54">
        <v>12</v>
      </c>
      <c r="H787" s="32">
        <f t="shared" si="274"/>
        <v>1.6464000000000001</v>
      </c>
      <c r="I787" s="33">
        <f t="shared" si="275"/>
        <v>19.756800000000002</v>
      </c>
      <c r="J787" s="33">
        <f>+I787+'AÑO 2020'!J786</f>
        <v>118.5408</v>
      </c>
      <c r="K787" s="738">
        <f t="shared" si="276"/>
        <v>100.97920000000001</v>
      </c>
      <c r="L787" s="35">
        <f t="shared" si="277"/>
        <v>0.54</v>
      </c>
      <c r="M787" s="55">
        <v>500</v>
      </c>
      <c r="N787" s="14"/>
      <c r="O787" s="264"/>
      <c r="P787" s="55"/>
      <c r="Q787" s="49"/>
      <c r="R787" s="50"/>
    </row>
    <row r="788" spans="1:18" x14ac:dyDescent="0.25">
      <c r="A788" s="227"/>
      <c r="B788" s="51"/>
      <c r="C788" s="193"/>
      <c r="D788" s="258"/>
      <c r="E788" s="259"/>
      <c r="F788" s="53"/>
      <c r="G788" s="54"/>
      <c r="H788" s="239"/>
      <c r="I788" s="253"/>
      <c r="J788" s="253"/>
      <c r="K788" s="253"/>
      <c r="L788" s="35"/>
      <c r="M788" s="59"/>
      <c r="N788" s="14"/>
      <c r="O788" s="264"/>
      <c r="P788" s="55"/>
      <c r="Q788" s="49"/>
      <c r="R788" s="50"/>
    </row>
    <row r="789" spans="1:18" x14ac:dyDescent="0.25">
      <c r="A789" s="226" t="s">
        <v>838</v>
      </c>
      <c r="B789" s="98" t="s">
        <v>839</v>
      </c>
      <c r="C789" s="194"/>
      <c r="D789" s="258"/>
      <c r="E789" s="259"/>
      <c r="F789" s="53"/>
      <c r="G789" s="54"/>
      <c r="H789" s="239"/>
      <c r="I789" s="253"/>
      <c r="J789" s="253"/>
      <c r="K789" s="253"/>
      <c r="L789" s="35"/>
      <c r="M789" s="59"/>
      <c r="N789" s="14"/>
      <c r="O789" s="264"/>
      <c r="P789" s="55"/>
      <c r="Q789" s="49"/>
      <c r="R789" s="50"/>
    </row>
    <row r="790" spans="1:18" x14ac:dyDescent="0.25">
      <c r="A790" s="222" t="s">
        <v>840</v>
      </c>
      <c r="B790" s="51" t="s">
        <v>827</v>
      </c>
      <c r="C790" s="734">
        <v>88.56</v>
      </c>
      <c r="D790" s="258"/>
      <c r="E790" s="259"/>
      <c r="F790" s="53"/>
      <c r="G790" s="54"/>
      <c r="H790" s="239"/>
      <c r="I790" s="253"/>
      <c r="J790" s="253"/>
      <c r="K790" s="253"/>
      <c r="L790" s="35"/>
      <c r="M790" s="59"/>
      <c r="N790" s="14"/>
      <c r="O790" s="264">
        <v>88.56</v>
      </c>
      <c r="P790" s="55">
        <v>500</v>
      </c>
      <c r="Q790" s="49"/>
      <c r="R790" s="50"/>
    </row>
    <row r="791" spans="1:18" x14ac:dyDescent="0.25">
      <c r="A791" s="222" t="s">
        <v>841</v>
      </c>
      <c r="B791" s="51" t="s">
        <v>827</v>
      </c>
      <c r="C791" s="734">
        <v>66.78</v>
      </c>
      <c r="D791" s="258"/>
      <c r="E791" s="259"/>
      <c r="F791" s="53"/>
      <c r="G791" s="54"/>
      <c r="H791" s="239"/>
      <c r="I791" s="253"/>
      <c r="J791" s="253"/>
      <c r="K791" s="253"/>
      <c r="L791" s="35"/>
      <c r="M791" s="59"/>
      <c r="N791" s="14"/>
      <c r="O791" s="264">
        <v>66.78</v>
      </c>
      <c r="P791" s="55">
        <v>500</v>
      </c>
      <c r="Q791" s="58"/>
      <c r="R791" s="50"/>
    </row>
    <row r="792" spans="1:18" x14ac:dyDescent="0.25">
      <c r="A792" s="222" t="s">
        <v>842</v>
      </c>
      <c r="B792" s="51" t="s">
        <v>827</v>
      </c>
      <c r="C792" s="734">
        <v>88.56</v>
      </c>
      <c r="D792" s="258"/>
      <c r="E792" s="259"/>
      <c r="F792" s="53"/>
      <c r="G792" s="54"/>
      <c r="H792" s="239"/>
      <c r="I792" s="253"/>
      <c r="J792" s="253"/>
      <c r="K792" s="253"/>
      <c r="L792" s="35"/>
      <c r="M792" s="59"/>
      <c r="N792" s="14"/>
      <c r="O792" s="264">
        <v>88.56</v>
      </c>
      <c r="P792" s="55">
        <v>500</v>
      </c>
      <c r="Q792" s="49"/>
      <c r="R792" s="50"/>
    </row>
    <row r="793" spans="1:18" x14ac:dyDescent="0.25">
      <c r="A793" s="222" t="s">
        <v>843</v>
      </c>
      <c r="B793" s="51" t="s">
        <v>827</v>
      </c>
      <c r="C793" s="734">
        <v>88.56</v>
      </c>
      <c r="D793" s="258"/>
      <c r="E793" s="259"/>
      <c r="F793" s="53"/>
      <c r="G793" s="54"/>
      <c r="H793" s="239"/>
      <c r="I793" s="253"/>
      <c r="J793" s="253"/>
      <c r="K793" s="253"/>
      <c r="L793" s="35"/>
      <c r="M793" s="59"/>
      <c r="N793" s="14"/>
      <c r="O793" s="264">
        <v>88.56</v>
      </c>
      <c r="P793" s="55">
        <v>500</v>
      </c>
      <c r="Q793" s="49"/>
      <c r="R793" s="50"/>
    </row>
    <row r="794" spans="1:18" x14ac:dyDescent="0.25">
      <c r="A794" s="222" t="s">
        <v>844</v>
      </c>
      <c r="B794" s="51" t="s">
        <v>827</v>
      </c>
      <c r="C794" s="734">
        <v>88.56</v>
      </c>
      <c r="D794" s="258"/>
      <c r="E794" s="259"/>
      <c r="F794" s="53"/>
      <c r="G794" s="54"/>
      <c r="H794" s="239"/>
      <c r="I794" s="253"/>
      <c r="J794" s="253"/>
      <c r="K794" s="253"/>
      <c r="L794" s="35"/>
      <c r="M794" s="59"/>
      <c r="N794" s="14"/>
      <c r="O794" s="264">
        <v>88.56</v>
      </c>
      <c r="P794" s="55">
        <v>500</v>
      </c>
      <c r="Q794" s="49"/>
      <c r="R794" s="50"/>
    </row>
    <row r="795" spans="1:18" x14ac:dyDescent="0.25">
      <c r="A795" s="222" t="s">
        <v>845</v>
      </c>
      <c r="B795" s="51" t="s">
        <v>827</v>
      </c>
      <c r="C795" s="734">
        <v>88.56</v>
      </c>
      <c r="D795" s="258"/>
      <c r="E795" s="259"/>
      <c r="F795" s="53"/>
      <c r="G795" s="54"/>
      <c r="H795" s="239"/>
      <c r="I795" s="253"/>
      <c r="J795" s="253"/>
      <c r="K795" s="253"/>
      <c r="L795" s="35"/>
      <c r="M795" s="59"/>
      <c r="N795" s="14"/>
      <c r="O795" s="264">
        <v>88.56</v>
      </c>
      <c r="P795" s="55">
        <v>500</v>
      </c>
      <c r="Q795" s="49"/>
      <c r="R795" s="50"/>
    </row>
    <row r="796" spans="1:18" x14ac:dyDescent="0.25">
      <c r="A796" s="222" t="s">
        <v>846</v>
      </c>
      <c r="B796" s="51" t="s">
        <v>827</v>
      </c>
      <c r="C796" s="734">
        <v>88.56</v>
      </c>
      <c r="D796" s="258"/>
      <c r="E796" s="259"/>
      <c r="F796" s="53"/>
      <c r="G796" s="54"/>
      <c r="H796" s="239"/>
      <c r="I796" s="253"/>
      <c r="J796" s="253"/>
      <c r="K796" s="253"/>
      <c r="L796" s="35"/>
      <c r="M796" s="59"/>
      <c r="N796" s="14"/>
      <c r="O796" s="264">
        <v>88.56</v>
      </c>
      <c r="P796" s="55">
        <v>500</v>
      </c>
      <c r="Q796" s="49"/>
      <c r="R796" s="50"/>
    </row>
    <row r="797" spans="1:18" x14ac:dyDescent="0.25">
      <c r="A797" s="222" t="s">
        <v>847</v>
      </c>
      <c r="B797" s="51" t="s">
        <v>827</v>
      </c>
      <c r="C797" s="734">
        <v>88.56</v>
      </c>
      <c r="D797" s="258"/>
      <c r="E797" s="259"/>
      <c r="F797" s="53"/>
      <c r="G797" s="54"/>
      <c r="H797" s="239"/>
      <c r="I797" s="253"/>
      <c r="J797" s="253"/>
      <c r="K797" s="253"/>
      <c r="L797" s="35"/>
      <c r="M797" s="59"/>
      <c r="N797" s="14"/>
      <c r="O797" s="264">
        <v>88.56</v>
      </c>
      <c r="P797" s="55">
        <v>500</v>
      </c>
      <c r="Q797" s="49"/>
      <c r="R797" s="50"/>
    </row>
    <row r="798" spans="1:18" x14ac:dyDescent="0.25">
      <c r="A798" s="222" t="s">
        <v>848</v>
      </c>
      <c r="B798" s="51" t="s">
        <v>827</v>
      </c>
      <c r="C798" s="734">
        <v>66.78</v>
      </c>
      <c r="D798" s="258"/>
      <c r="E798" s="259"/>
      <c r="F798" s="53"/>
      <c r="G798" s="54"/>
      <c r="H798" s="239"/>
      <c r="I798" s="253"/>
      <c r="J798" s="253"/>
      <c r="K798" s="253"/>
      <c r="L798" s="35"/>
      <c r="M798" s="59"/>
      <c r="N798" s="14"/>
      <c r="O798" s="264">
        <v>66.78</v>
      </c>
      <c r="P798" s="55">
        <v>500</v>
      </c>
      <c r="Q798" s="58"/>
      <c r="R798" s="50"/>
    </row>
    <row r="799" spans="1:18" x14ac:dyDescent="0.25">
      <c r="A799" s="222" t="s">
        <v>849</v>
      </c>
      <c r="B799" s="51" t="s">
        <v>827</v>
      </c>
      <c r="C799" s="734">
        <v>61.2</v>
      </c>
      <c r="D799" s="258"/>
      <c r="E799" s="259"/>
      <c r="F799" s="53"/>
      <c r="G799" s="54"/>
      <c r="H799" s="239"/>
      <c r="I799" s="253"/>
      <c r="J799" s="253"/>
      <c r="K799" s="253"/>
      <c r="L799" s="35"/>
      <c r="M799" s="59"/>
      <c r="N799" s="14"/>
      <c r="O799" s="264">
        <v>61.2</v>
      </c>
      <c r="P799" s="55">
        <v>500</v>
      </c>
      <c r="Q799" s="49"/>
      <c r="R799" s="50"/>
    </row>
    <row r="800" spans="1:18" x14ac:dyDescent="0.25">
      <c r="A800" s="222" t="s">
        <v>850</v>
      </c>
      <c r="B800" s="51" t="s">
        <v>827</v>
      </c>
      <c r="C800" s="734">
        <v>61.2</v>
      </c>
      <c r="D800" s="258"/>
      <c r="E800" s="259"/>
      <c r="F800" s="53"/>
      <c r="G800" s="54"/>
      <c r="H800" s="239"/>
      <c r="I800" s="253"/>
      <c r="J800" s="253"/>
      <c r="K800" s="253"/>
      <c r="L800" s="35"/>
      <c r="M800" s="59"/>
      <c r="N800" s="14"/>
      <c r="O800" s="264">
        <v>61.2</v>
      </c>
      <c r="P800" s="55">
        <v>500</v>
      </c>
      <c r="Q800" s="49"/>
      <c r="R800" s="50"/>
    </row>
    <row r="801" spans="1:18" x14ac:dyDescent="0.25">
      <c r="A801" s="222" t="s">
        <v>851</v>
      </c>
      <c r="B801" s="60" t="s">
        <v>827</v>
      </c>
      <c r="C801" s="734">
        <v>61.2</v>
      </c>
      <c r="D801" s="258"/>
      <c r="E801" s="259"/>
      <c r="F801" s="53"/>
      <c r="G801" s="54"/>
      <c r="H801" s="239"/>
      <c r="I801" s="253"/>
      <c r="J801" s="253"/>
      <c r="K801" s="253"/>
      <c r="L801" s="35"/>
      <c r="M801" s="59"/>
      <c r="N801" s="14"/>
      <c r="O801" s="264">
        <v>61.2</v>
      </c>
      <c r="P801" s="55">
        <v>500</v>
      </c>
      <c r="Q801" s="49"/>
      <c r="R801" s="50"/>
    </row>
    <row r="802" spans="1:18" x14ac:dyDescent="0.25">
      <c r="A802" s="222" t="s">
        <v>852</v>
      </c>
      <c r="B802" s="60" t="s">
        <v>827</v>
      </c>
      <c r="C802" s="734">
        <v>92</v>
      </c>
      <c r="D802" s="258"/>
      <c r="E802" s="259"/>
      <c r="F802" s="53"/>
      <c r="G802" s="54"/>
      <c r="H802" s="239"/>
      <c r="I802" s="253"/>
      <c r="J802" s="253"/>
      <c r="K802" s="253"/>
      <c r="L802" s="35"/>
      <c r="M802" s="59"/>
      <c r="N802" s="14"/>
      <c r="O802" s="264">
        <v>92</v>
      </c>
      <c r="P802" s="55">
        <v>500</v>
      </c>
      <c r="Q802" s="49"/>
      <c r="R802" s="50"/>
    </row>
    <row r="803" spans="1:18" x14ac:dyDescent="0.25">
      <c r="A803" s="226" t="s">
        <v>853</v>
      </c>
      <c r="B803" s="98" t="s">
        <v>854</v>
      </c>
      <c r="C803" s="194"/>
      <c r="D803" s="258"/>
      <c r="E803" s="259"/>
      <c r="F803" s="53"/>
      <c r="G803" s="54"/>
      <c r="H803" s="239"/>
      <c r="I803" s="253"/>
      <c r="J803" s="253"/>
      <c r="K803" s="253"/>
      <c r="L803" s="35"/>
      <c r="M803" s="59"/>
      <c r="N803" s="14"/>
      <c r="O803" s="264"/>
      <c r="P803" s="55"/>
      <c r="Q803" s="49"/>
      <c r="R803" s="50"/>
    </row>
    <row r="804" spans="1:18" x14ac:dyDescent="0.25">
      <c r="A804" s="222" t="s">
        <v>855</v>
      </c>
      <c r="B804" s="60" t="s">
        <v>856</v>
      </c>
      <c r="C804" s="734">
        <v>256.65999999999997</v>
      </c>
      <c r="D804" s="263">
        <v>0.1</v>
      </c>
      <c r="E804" s="259">
        <v>10</v>
      </c>
      <c r="F804" s="53">
        <f>313-56.34</f>
        <v>256.65999999999997</v>
      </c>
      <c r="G804" s="54">
        <v>0</v>
      </c>
      <c r="H804" s="32">
        <f t="shared" ref="H804:H806" si="278">((C804-(C804*D804))/E804)/H$8</f>
        <v>1.9249499999999997</v>
      </c>
      <c r="I804" s="33">
        <f t="shared" ref="I804:I806" si="279">+G804*H804</f>
        <v>0</v>
      </c>
      <c r="J804" s="33">
        <f>+I804+'AÑO 2020'!J803</f>
        <v>230.97225</v>
      </c>
      <c r="K804" s="738">
        <f t="shared" ref="K804:K806" si="280">+C804-J804</f>
        <v>25.687749999999966</v>
      </c>
      <c r="L804" s="35">
        <f t="shared" ref="L804:L806" si="281">+J804/C804</f>
        <v>0.89991525753915702</v>
      </c>
      <c r="M804" s="59">
        <v>500</v>
      </c>
      <c r="N804" s="14"/>
      <c r="O804" s="264"/>
      <c r="P804" s="55"/>
      <c r="Q804" s="49"/>
      <c r="R804" s="50"/>
    </row>
    <row r="805" spans="1:18" x14ac:dyDescent="0.25">
      <c r="A805" s="222" t="s">
        <v>857</v>
      </c>
      <c r="B805" s="60" t="s">
        <v>856</v>
      </c>
      <c r="C805" s="734">
        <v>413.28</v>
      </c>
      <c r="D805" s="263">
        <v>0.1</v>
      </c>
      <c r="E805" s="259">
        <v>10</v>
      </c>
      <c r="F805" s="53">
        <f>504-90.72</f>
        <v>413.28</v>
      </c>
      <c r="G805" s="54">
        <v>0</v>
      </c>
      <c r="H805" s="32">
        <f t="shared" si="278"/>
        <v>3.0996000000000001</v>
      </c>
      <c r="I805" s="33">
        <f t="shared" si="279"/>
        <v>0</v>
      </c>
      <c r="J805" s="33">
        <f>+I805+'AÑO 2020'!J804</f>
        <v>371.96800000000002</v>
      </c>
      <c r="K805" s="738">
        <f t="shared" si="280"/>
        <v>41.311999999999955</v>
      </c>
      <c r="L805" s="35">
        <f t="shared" si="281"/>
        <v>0.90003871467286112</v>
      </c>
      <c r="M805" s="59">
        <v>500</v>
      </c>
      <c r="N805" s="14"/>
      <c r="O805" s="264"/>
      <c r="P805" s="55"/>
      <c r="Q805" s="58"/>
      <c r="R805" s="50"/>
    </row>
    <row r="806" spans="1:18" x14ac:dyDescent="0.25">
      <c r="A806" s="222" t="s">
        <v>858</v>
      </c>
      <c r="B806" s="60" t="s">
        <v>856</v>
      </c>
      <c r="C806" s="734">
        <v>413.28</v>
      </c>
      <c r="D806" s="263">
        <v>0.1</v>
      </c>
      <c r="E806" s="259">
        <v>10</v>
      </c>
      <c r="F806" s="53">
        <v>413.28</v>
      </c>
      <c r="G806" s="54">
        <v>0</v>
      </c>
      <c r="H806" s="32">
        <f t="shared" si="278"/>
        <v>3.0996000000000001</v>
      </c>
      <c r="I806" s="33">
        <f t="shared" si="279"/>
        <v>0</v>
      </c>
      <c r="J806" s="33">
        <f>+I806+'AÑO 2020'!J805</f>
        <v>371.96679999999998</v>
      </c>
      <c r="K806" s="738">
        <f t="shared" si="280"/>
        <v>41.313199999999995</v>
      </c>
      <c r="L806" s="35">
        <f t="shared" si="281"/>
        <v>0.9000358110723965</v>
      </c>
      <c r="M806" s="59">
        <v>500</v>
      </c>
      <c r="N806" s="14"/>
      <c r="O806" s="264"/>
      <c r="P806" s="55"/>
      <c r="Q806" s="49"/>
      <c r="R806" s="50"/>
    </row>
    <row r="807" spans="1:18" x14ac:dyDescent="0.25">
      <c r="A807" s="226" t="s">
        <v>859</v>
      </c>
      <c r="B807" s="98" t="s">
        <v>860</v>
      </c>
      <c r="C807" s="194"/>
      <c r="D807" s="258"/>
      <c r="E807" s="259"/>
      <c r="F807" s="53"/>
      <c r="G807" s="54"/>
      <c r="H807" s="239"/>
      <c r="I807" s="253"/>
      <c r="J807" s="253"/>
      <c r="K807" s="253"/>
      <c r="L807" s="35"/>
      <c r="M807" s="59"/>
      <c r="N807" s="14"/>
      <c r="O807" s="264"/>
      <c r="P807" s="55"/>
      <c r="Q807" s="49"/>
      <c r="R807" s="50"/>
    </row>
    <row r="808" spans="1:18" x14ac:dyDescent="0.25">
      <c r="A808" s="222" t="s">
        <v>861</v>
      </c>
      <c r="B808" s="60" t="s">
        <v>860</v>
      </c>
      <c r="C808" s="734">
        <v>158.26</v>
      </c>
      <c r="D808" s="263">
        <v>0.1</v>
      </c>
      <c r="E808" s="259">
        <v>10</v>
      </c>
      <c r="F808" s="53">
        <v>158.26</v>
      </c>
      <c r="G808" s="54">
        <v>0</v>
      </c>
      <c r="H808" s="32">
        <f t="shared" ref="H808:H809" si="282">((C808-(C808*D808))/E808)/H$8</f>
        <v>1.1869499999999999</v>
      </c>
      <c r="I808" s="33">
        <f t="shared" ref="I808:I809" si="283">+G808*H808</f>
        <v>0</v>
      </c>
      <c r="J808" s="33">
        <f>+I808+'AÑO 2020'!J807</f>
        <v>142.44224999999997</v>
      </c>
      <c r="K808" s="738">
        <f t="shared" ref="K808:K809" si="284">+C808-J808</f>
        <v>15.817750000000018</v>
      </c>
      <c r="L808" s="35">
        <f t="shared" ref="L808:L809" si="285">+J808/C808</f>
        <v>0.90005212940730428</v>
      </c>
      <c r="M808" s="59">
        <v>500</v>
      </c>
      <c r="N808" s="14"/>
      <c r="O808" s="264"/>
      <c r="P808" s="55"/>
      <c r="Q808" s="49"/>
      <c r="R808" s="50"/>
    </row>
    <row r="809" spans="1:18" x14ac:dyDescent="0.25">
      <c r="A809" s="222" t="s">
        <v>862</v>
      </c>
      <c r="B809" s="60" t="s">
        <v>860</v>
      </c>
      <c r="C809" s="734">
        <v>158.26</v>
      </c>
      <c r="D809" s="263">
        <v>0.1</v>
      </c>
      <c r="E809" s="259">
        <v>10</v>
      </c>
      <c r="F809" s="53">
        <v>158.26</v>
      </c>
      <c r="G809" s="54">
        <v>0</v>
      </c>
      <c r="H809" s="32">
        <f t="shared" si="282"/>
        <v>1.1869499999999999</v>
      </c>
      <c r="I809" s="33">
        <f t="shared" si="283"/>
        <v>0</v>
      </c>
      <c r="J809" s="33">
        <f>+I809+'AÑO 2020'!J808</f>
        <v>142.44224999999997</v>
      </c>
      <c r="K809" s="738">
        <f t="shared" si="284"/>
        <v>15.817750000000018</v>
      </c>
      <c r="L809" s="35">
        <f t="shared" si="285"/>
        <v>0.90005212940730428</v>
      </c>
      <c r="M809" s="59">
        <v>500</v>
      </c>
      <c r="N809" s="14"/>
      <c r="O809" s="264"/>
      <c r="P809" s="55"/>
      <c r="Q809" s="49"/>
      <c r="R809" s="50"/>
    </row>
    <row r="810" spans="1:18" x14ac:dyDescent="0.25">
      <c r="A810" s="226" t="s">
        <v>863</v>
      </c>
      <c r="B810" s="98" t="s">
        <v>864</v>
      </c>
      <c r="C810" s="193"/>
      <c r="D810" s="258"/>
      <c r="E810" s="259"/>
      <c r="F810" s="53"/>
      <c r="G810" s="54"/>
      <c r="H810" s="239"/>
      <c r="I810" s="253"/>
      <c r="J810" s="253"/>
      <c r="K810" s="253"/>
      <c r="L810" s="35"/>
      <c r="M810" s="59"/>
      <c r="N810" s="14"/>
      <c r="O810" s="264"/>
      <c r="P810" s="55"/>
      <c r="Q810" s="49"/>
      <c r="R810" s="50"/>
    </row>
    <row r="811" spans="1:18" x14ac:dyDescent="0.25">
      <c r="A811" s="222" t="s">
        <v>865</v>
      </c>
      <c r="B811" s="51" t="s">
        <v>864</v>
      </c>
      <c r="C811" s="734">
        <v>219.76</v>
      </c>
      <c r="D811" s="263">
        <v>0.1</v>
      </c>
      <c r="E811" s="259">
        <v>10</v>
      </c>
      <c r="F811" s="53">
        <v>219.76</v>
      </c>
      <c r="G811" s="54">
        <v>0</v>
      </c>
      <c r="H811" s="32">
        <f t="shared" ref="H811:H812" si="286">((C811-(C811*D811))/E811)/H$8</f>
        <v>1.6481999999999999</v>
      </c>
      <c r="I811" s="33">
        <f t="shared" ref="I811:I812" si="287">+G811*H811</f>
        <v>0</v>
      </c>
      <c r="J811" s="33">
        <f>+I811+'AÑO 2020'!J810</f>
        <v>197.80100000000002</v>
      </c>
      <c r="K811" s="738">
        <f t="shared" ref="K811:K812" si="288">+C811-J811</f>
        <v>21.958999999999975</v>
      </c>
      <c r="L811" s="35">
        <f t="shared" ref="L811:L812" si="289">+J811/C811</f>
        <v>0.90007735711685488</v>
      </c>
      <c r="M811" s="59">
        <v>500</v>
      </c>
      <c r="N811" s="14"/>
      <c r="O811" s="264"/>
      <c r="P811" s="55"/>
      <c r="Q811" s="49"/>
      <c r="R811" s="50"/>
    </row>
    <row r="812" spans="1:18" x14ac:dyDescent="0.25">
      <c r="A812" s="222" t="s">
        <v>866</v>
      </c>
      <c r="B812" s="51" t="s">
        <v>864</v>
      </c>
      <c r="C812" s="734">
        <v>349.44</v>
      </c>
      <c r="D812" s="263">
        <v>0.1</v>
      </c>
      <c r="E812" s="259">
        <v>10</v>
      </c>
      <c r="F812" s="53">
        <v>349.44</v>
      </c>
      <c r="G812" s="54">
        <v>12</v>
      </c>
      <c r="H812" s="32">
        <f t="shared" si="286"/>
        <v>2.6207999999999996</v>
      </c>
      <c r="I812" s="33">
        <f t="shared" si="287"/>
        <v>31.449599999999997</v>
      </c>
      <c r="J812" s="33">
        <f>+I812+'AÑO 2020'!J811</f>
        <v>188.69759999999999</v>
      </c>
      <c r="K812" s="738">
        <f t="shared" si="288"/>
        <v>160.7424</v>
      </c>
      <c r="L812" s="35">
        <f t="shared" si="289"/>
        <v>0.54</v>
      </c>
      <c r="M812" s="59">
        <v>500</v>
      </c>
      <c r="N812" s="14"/>
      <c r="O812" s="264"/>
      <c r="P812" s="55"/>
      <c r="Q812" s="58"/>
      <c r="R812" s="50"/>
    </row>
    <row r="813" spans="1:18" x14ac:dyDescent="0.25">
      <c r="A813" s="226" t="s">
        <v>867</v>
      </c>
      <c r="B813" s="98" t="s">
        <v>868</v>
      </c>
      <c r="C813" s="193"/>
      <c r="D813" s="258"/>
      <c r="E813" s="259"/>
      <c r="F813" s="53"/>
      <c r="G813" s="54"/>
      <c r="H813" s="239"/>
      <c r="I813" s="253"/>
      <c r="J813" s="253"/>
      <c r="K813" s="253"/>
      <c r="L813" s="35"/>
      <c r="M813" s="59"/>
      <c r="N813" s="14"/>
      <c r="O813" s="264"/>
      <c r="P813" s="55"/>
      <c r="Q813" s="49"/>
      <c r="R813" s="50"/>
    </row>
    <row r="814" spans="1:18" x14ac:dyDescent="0.25">
      <c r="A814" s="222" t="s">
        <v>869</v>
      </c>
      <c r="B814" s="60" t="s">
        <v>870</v>
      </c>
      <c r="C814" s="734">
        <v>150</v>
      </c>
      <c r="D814" s="263">
        <v>0.1</v>
      </c>
      <c r="E814" s="259">
        <v>10</v>
      </c>
      <c r="F814" s="53">
        <v>150</v>
      </c>
      <c r="G814" s="54">
        <v>0</v>
      </c>
      <c r="H814" s="32">
        <f t="shared" ref="H814" si="290">((C814-(C814*D814))/E814)/H$8</f>
        <v>1.125</v>
      </c>
      <c r="I814" s="33">
        <f t="shared" ref="I814" si="291">+G814*H814</f>
        <v>0</v>
      </c>
      <c r="J814" s="33">
        <f>+I814+'AÑO 2020'!J813</f>
        <v>135.01</v>
      </c>
      <c r="K814" s="738">
        <f t="shared" ref="K814" si="292">+C814-J814</f>
        <v>14.990000000000009</v>
      </c>
      <c r="L814" s="35">
        <f t="shared" ref="L814" si="293">+J814/C814</f>
        <v>0.90006666666666657</v>
      </c>
      <c r="M814" s="59">
        <v>500</v>
      </c>
      <c r="N814" s="14"/>
      <c r="O814" s="264"/>
      <c r="P814" s="55"/>
      <c r="Q814" s="49"/>
      <c r="R814" s="50"/>
    </row>
    <row r="815" spans="1:18" x14ac:dyDescent="0.25">
      <c r="A815" s="226" t="s">
        <v>871</v>
      </c>
      <c r="B815" s="86" t="s">
        <v>872</v>
      </c>
      <c r="C815" s="193"/>
      <c r="D815" s="263"/>
      <c r="E815" s="259"/>
      <c r="F815" s="53"/>
      <c r="G815" s="54"/>
      <c r="H815" s="239"/>
      <c r="I815" s="253"/>
      <c r="J815" s="253"/>
      <c r="K815" s="253"/>
      <c r="L815" s="35"/>
      <c r="M815" s="59"/>
      <c r="N815" s="14"/>
      <c r="O815" s="264"/>
      <c r="P815" s="55"/>
      <c r="Q815" s="49"/>
      <c r="R815" s="50"/>
    </row>
    <row r="816" spans="1:18" x14ac:dyDescent="0.25">
      <c r="A816" s="222" t="s">
        <v>873</v>
      </c>
      <c r="B816" s="51" t="s">
        <v>874</v>
      </c>
      <c r="C816" s="734">
        <v>170.8</v>
      </c>
      <c r="D816" s="263">
        <v>0.1</v>
      </c>
      <c r="E816" s="259">
        <v>10</v>
      </c>
      <c r="F816" s="53">
        <v>170.8</v>
      </c>
      <c r="G816" s="54">
        <v>12</v>
      </c>
      <c r="H816" s="32">
        <f t="shared" ref="H816:H820" si="294">((C816-(C816*D816))/E816)/H$8</f>
        <v>1.2809999999999999</v>
      </c>
      <c r="I816" s="33">
        <f t="shared" ref="I816:I820" si="295">+G816*H816</f>
        <v>15.372</v>
      </c>
      <c r="J816" s="33">
        <f>+I816+'AÑO 2020'!J815</f>
        <v>97.355999999999995</v>
      </c>
      <c r="K816" s="738">
        <f t="shared" ref="K816:K820" si="296">+C816-J816</f>
        <v>73.444000000000017</v>
      </c>
      <c r="L816" s="35">
        <f t="shared" ref="L816:L820" si="297">+J816/C816</f>
        <v>0.56999999999999995</v>
      </c>
      <c r="M816" s="59">
        <v>500</v>
      </c>
      <c r="N816" s="14"/>
      <c r="O816" s="264"/>
      <c r="P816" s="55"/>
      <c r="Q816" s="49"/>
      <c r="R816" s="50"/>
    </row>
    <row r="817" spans="1:18" x14ac:dyDescent="0.25">
      <c r="A817" s="222" t="s">
        <v>875</v>
      </c>
      <c r="B817" s="51" t="s">
        <v>874</v>
      </c>
      <c r="C817" s="734">
        <v>170.8</v>
      </c>
      <c r="D817" s="263">
        <v>0.1</v>
      </c>
      <c r="E817" s="259">
        <v>10</v>
      </c>
      <c r="F817" s="53">
        <v>170.8</v>
      </c>
      <c r="G817" s="54">
        <v>12</v>
      </c>
      <c r="H817" s="32">
        <f t="shared" si="294"/>
        <v>1.2809999999999999</v>
      </c>
      <c r="I817" s="33">
        <f t="shared" si="295"/>
        <v>15.372</v>
      </c>
      <c r="J817" s="33">
        <f>+I817+'AÑO 2020'!J816</f>
        <v>97.355999999999995</v>
      </c>
      <c r="K817" s="738">
        <f t="shared" si="296"/>
        <v>73.444000000000017</v>
      </c>
      <c r="L817" s="35">
        <f t="shared" si="297"/>
        <v>0.56999999999999995</v>
      </c>
      <c r="M817" s="59">
        <v>500</v>
      </c>
      <c r="N817" s="14"/>
      <c r="O817" s="264"/>
      <c r="P817" s="55"/>
      <c r="Q817" s="49"/>
      <c r="R817" s="50"/>
    </row>
    <row r="818" spans="1:18" x14ac:dyDescent="0.25">
      <c r="A818" s="222" t="s">
        <v>876</v>
      </c>
      <c r="B818" s="51" t="s">
        <v>874</v>
      </c>
      <c r="C818" s="734">
        <v>170.8</v>
      </c>
      <c r="D818" s="263">
        <v>0.1</v>
      </c>
      <c r="E818" s="259">
        <v>10</v>
      </c>
      <c r="F818" s="53">
        <v>170.8</v>
      </c>
      <c r="G818" s="54">
        <v>12</v>
      </c>
      <c r="H818" s="32">
        <f t="shared" si="294"/>
        <v>1.2809999999999999</v>
      </c>
      <c r="I818" s="33">
        <f t="shared" si="295"/>
        <v>15.372</v>
      </c>
      <c r="J818" s="33">
        <f>+I818+'AÑO 2020'!J817</f>
        <v>97.355999999999995</v>
      </c>
      <c r="K818" s="738">
        <f t="shared" si="296"/>
        <v>73.444000000000017</v>
      </c>
      <c r="L818" s="35">
        <f t="shared" si="297"/>
        <v>0.56999999999999995</v>
      </c>
      <c r="M818" s="59">
        <v>500</v>
      </c>
      <c r="N818" s="14"/>
      <c r="O818" s="264"/>
      <c r="P818" s="55"/>
      <c r="Q818" s="49"/>
      <c r="R818" s="50"/>
    </row>
    <row r="819" spans="1:18" x14ac:dyDescent="0.25">
      <c r="A819" s="222" t="s">
        <v>877</v>
      </c>
      <c r="B819" s="51" t="s">
        <v>874</v>
      </c>
      <c r="C819" s="734">
        <v>170.8</v>
      </c>
      <c r="D819" s="263">
        <v>0.1</v>
      </c>
      <c r="E819" s="259">
        <v>10</v>
      </c>
      <c r="F819" s="53">
        <v>170.8</v>
      </c>
      <c r="G819" s="54">
        <v>12</v>
      </c>
      <c r="H819" s="32">
        <f t="shared" si="294"/>
        <v>1.2809999999999999</v>
      </c>
      <c r="I819" s="33">
        <f t="shared" si="295"/>
        <v>15.372</v>
      </c>
      <c r="J819" s="33">
        <f>+I819+'AÑO 2020'!J818</f>
        <v>97.355999999999995</v>
      </c>
      <c r="K819" s="738">
        <f t="shared" si="296"/>
        <v>73.444000000000017</v>
      </c>
      <c r="L819" s="35">
        <f t="shared" si="297"/>
        <v>0.56999999999999995</v>
      </c>
      <c r="M819" s="59">
        <v>500</v>
      </c>
      <c r="N819" s="14"/>
      <c r="O819" s="264"/>
      <c r="P819" s="55"/>
      <c r="Q819" s="58"/>
      <c r="R819" s="50"/>
    </row>
    <row r="820" spans="1:18" x14ac:dyDescent="0.25">
      <c r="A820" s="222" t="s">
        <v>878</v>
      </c>
      <c r="B820" s="51" t="s">
        <v>874</v>
      </c>
      <c r="C820" s="734">
        <v>170.8</v>
      </c>
      <c r="D820" s="263">
        <v>0.1</v>
      </c>
      <c r="E820" s="259">
        <v>10</v>
      </c>
      <c r="F820" s="53">
        <v>170.8</v>
      </c>
      <c r="G820" s="54">
        <v>12</v>
      </c>
      <c r="H820" s="32">
        <f t="shared" si="294"/>
        <v>1.2809999999999999</v>
      </c>
      <c r="I820" s="33">
        <f t="shared" si="295"/>
        <v>15.372</v>
      </c>
      <c r="J820" s="33">
        <f>+I820+'AÑO 2020'!J819</f>
        <v>97.355999999999995</v>
      </c>
      <c r="K820" s="738">
        <f t="shared" si="296"/>
        <v>73.444000000000017</v>
      </c>
      <c r="L820" s="35">
        <f t="shared" si="297"/>
        <v>0.56999999999999995</v>
      </c>
      <c r="M820" s="59">
        <v>500</v>
      </c>
      <c r="N820" s="14"/>
      <c r="O820" s="264"/>
      <c r="P820" s="55"/>
      <c r="Q820" s="49"/>
      <c r="R820" s="50"/>
    </row>
    <row r="821" spans="1:18" x14ac:dyDescent="0.25">
      <c r="A821" s="209" t="s">
        <v>879</v>
      </c>
      <c r="B821" s="7" t="s">
        <v>880</v>
      </c>
      <c r="C821" s="193"/>
      <c r="D821" s="258"/>
      <c r="E821" s="259"/>
      <c r="F821" s="53"/>
      <c r="G821" s="54"/>
      <c r="H821" s="239"/>
      <c r="I821" s="253"/>
      <c r="J821" s="253"/>
      <c r="K821" s="253"/>
      <c r="L821" s="35"/>
      <c r="M821" s="59"/>
      <c r="N821" s="14"/>
      <c r="O821" s="264"/>
      <c r="P821" s="55"/>
      <c r="Q821" s="49"/>
      <c r="R821" s="50"/>
    </row>
    <row r="822" spans="1:18" x14ac:dyDescent="0.25">
      <c r="A822" s="210" t="s">
        <v>881</v>
      </c>
      <c r="B822" s="64" t="s">
        <v>882</v>
      </c>
      <c r="C822" s="193"/>
      <c r="D822" s="258"/>
      <c r="E822" s="259"/>
      <c r="F822" s="53"/>
      <c r="G822" s="54"/>
      <c r="H822" s="239"/>
      <c r="I822" s="253"/>
      <c r="J822" s="253"/>
      <c r="K822" s="253"/>
      <c r="L822" s="35"/>
      <c r="M822" s="59"/>
      <c r="N822" s="14"/>
      <c r="O822" s="264"/>
      <c r="P822" s="55"/>
      <c r="Q822" s="49"/>
      <c r="R822" s="50"/>
    </row>
    <row r="823" spans="1:18" x14ac:dyDescent="0.25">
      <c r="A823" s="205" t="s">
        <v>883</v>
      </c>
      <c r="B823" s="41" t="s">
        <v>884</v>
      </c>
      <c r="C823" s="193"/>
      <c r="D823" s="258"/>
      <c r="E823" s="259"/>
      <c r="F823" s="53"/>
      <c r="G823" s="54"/>
      <c r="H823" s="239"/>
      <c r="I823" s="253"/>
      <c r="J823" s="253"/>
      <c r="K823" s="253"/>
      <c r="L823" s="35"/>
      <c r="M823" s="59"/>
      <c r="N823" s="14"/>
      <c r="O823" s="264"/>
      <c r="P823" s="55"/>
      <c r="Q823" s="49"/>
      <c r="R823" s="50"/>
    </row>
    <row r="824" spans="1:18" x14ac:dyDescent="0.25">
      <c r="A824" s="150" t="s">
        <v>885</v>
      </c>
      <c r="B824" s="51" t="s">
        <v>886</v>
      </c>
      <c r="C824" s="734">
        <v>45</v>
      </c>
      <c r="D824" s="258"/>
      <c r="E824" s="259"/>
      <c r="F824" s="53"/>
      <c r="G824" s="54"/>
      <c r="H824" s="239"/>
      <c r="I824" s="253"/>
      <c r="J824" s="253"/>
      <c r="K824" s="253"/>
      <c r="L824" s="35"/>
      <c r="M824" s="59"/>
      <c r="N824" s="14"/>
      <c r="O824" s="264">
        <v>45</v>
      </c>
      <c r="P824" s="55">
        <v>600</v>
      </c>
      <c r="Q824" s="49"/>
      <c r="R824" s="50"/>
    </row>
    <row r="825" spans="1:18" x14ac:dyDescent="0.25">
      <c r="A825" s="150" t="s">
        <v>887</v>
      </c>
      <c r="B825" s="51" t="s">
        <v>886</v>
      </c>
      <c r="C825" s="734">
        <v>45</v>
      </c>
      <c r="D825" s="258"/>
      <c r="E825" s="259"/>
      <c r="F825" s="53"/>
      <c r="G825" s="54"/>
      <c r="H825" s="239"/>
      <c r="I825" s="253"/>
      <c r="J825" s="253"/>
      <c r="K825" s="253"/>
      <c r="L825" s="35"/>
      <c r="M825" s="59"/>
      <c r="N825" s="14"/>
      <c r="O825" s="264">
        <v>45</v>
      </c>
      <c r="P825" s="55">
        <v>600</v>
      </c>
      <c r="Q825" s="49"/>
      <c r="R825" s="50"/>
    </row>
    <row r="826" spans="1:18" x14ac:dyDescent="0.25">
      <c r="A826" s="150" t="s">
        <v>888</v>
      </c>
      <c r="B826" s="60" t="s">
        <v>886</v>
      </c>
      <c r="C826" s="734">
        <v>45</v>
      </c>
      <c r="D826" s="258"/>
      <c r="E826" s="259"/>
      <c r="F826" s="53"/>
      <c r="G826" s="54"/>
      <c r="H826" s="239"/>
      <c r="I826" s="253"/>
      <c r="J826" s="253"/>
      <c r="K826" s="253"/>
      <c r="L826" s="35"/>
      <c r="M826" s="59"/>
      <c r="N826" s="14"/>
      <c r="O826" s="264">
        <v>45</v>
      </c>
      <c r="P826" s="55">
        <v>600</v>
      </c>
      <c r="Q826" s="58"/>
      <c r="R826" s="50"/>
    </row>
    <row r="827" spans="1:18" x14ac:dyDescent="0.25">
      <c r="A827" s="150" t="s">
        <v>889</v>
      </c>
      <c r="B827" s="60" t="s">
        <v>886</v>
      </c>
      <c r="C827" s="734">
        <v>30</v>
      </c>
      <c r="D827" s="258"/>
      <c r="E827" s="259"/>
      <c r="F827" s="53"/>
      <c r="G827" s="54"/>
      <c r="H827" s="239"/>
      <c r="I827" s="253"/>
      <c r="J827" s="253"/>
      <c r="K827" s="253"/>
      <c r="L827" s="35"/>
      <c r="M827" s="59"/>
      <c r="N827" s="14"/>
      <c r="O827" s="264">
        <v>30</v>
      </c>
      <c r="P827" s="55">
        <v>600</v>
      </c>
      <c r="Q827" s="49"/>
      <c r="R827" s="50"/>
    </row>
    <row r="828" spans="1:18" x14ac:dyDescent="0.25">
      <c r="A828" s="150" t="s">
        <v>890</v>
      </c>
      <c r="B828" s="51" t="s">
        <v>886</v>
      </c>
      <c r="C828" s="734">
        <v>30</v>
      </c>
      <c r="D828" s="258"/>
      <c r="E828" s="259"/>
      <c r="F828" s="53"/>
      <c r="G828" s="54"/>
      <c r="H828" s="239"/>
      <c r="I828" s="253"/>
      <c r="J828" s="253"/>
      <c r="K828" s="253"/>
      <c r="L828" s="35"/>
      <c r="M828" s="59"/>
      <c r="N828" s="14"/>
      <c r="O828" s="264">
        <v>30</v>
      </c>
      <c r="P828" s="55">
        <v>600</v>
      </c>
      <c r="Q828" s="49"/>
      <c r="R828" s="50"/>
    </row>
    <row r="829" spans="1:18" x14ac:dyDescent="0.25">
      <c r="A829" s="150" t="s">
        <v>891</v>
      </c>
      <c r="B829" s="51" t="s">
        <v>886</v>
      </c>
      <c r="C829" s="734">
        <v>30</v>
      </c>
      <c r="D829" s="258"/>
      <c r="E829" s="259"/>
      <c r="F829" s="53"/>
      <c r="G829" s="54"/>
      <c r="H829" s="239"/>
      <c r="I829" s="253"/>
      <c r="J829" s="253"/>
      <c r="K829" s="253"/>
      <c r="L829" s="35"/>
      <c r="M829" s="59"/>
      <c r="N829" s="14"/>
      <c r="O829" s="264">
        <v>30</v>
      </c>
      <c r="P829" s="55">
        <v>600</v>
      </c>
      <c r="Q829" s="49"/>
      <c r="R829" s="50"/>
    </row>
    <row r="830" spans="1:18" x14ac:dyDescent="0.25">
      <c r="A830" s="150" t="s">
        <v>892</v>
      </c>
      <c r="B830" s="51" t="s">
        <v>886</v>
      </c>
      <c r="C830" s="734">
        <v>30</v>
      </c>
      <c r="D830" s="258"/>
      <c r="E830" s="259"/>
      <c r="F830" s="53"/>
      <c r="G830" s="54"/>
      <c r="H830" s="239"/>
      <c r="I830" s="253"/>
      <c r="J830" s="253"/>
      <c r="K830" s="253"/>
      <c r="L830" s="35"/>
      <c r="M830" s="59"/>
      <c r="N830" s="14"/>
      <c r="O830" s="264">
        <v>30</v>
      </c>
      <c r="P830" s="55">
        <v>600</v>
      </c>
      <c r="Q830" s="49"/>
      <c r="R830" s="50"/>
    </row>
    <row r="831" spans="1:18" x14ac:dyDescent="0.25">
      <c r="A831" s="150" t="s">
        <v>893</v>
      </c>
      <c r="B831" s="51" t="s">
        <v>886</v>
      </c>
      <c r="C831" s="734">
        <v>30</v>
      </c>
      <c r="D831" s="258"/>
      <c r="E831" s="259"/>
      <c r="F831" s="53"/>
      <c r="G831" s="54"/>
      <c r="H831" s="239"/>
      <c r="I831" s="253"/>
      <c r="J831" s="253"/>
      <c r="K831" s="253"/>
      <c r="L831" s="35"/>
      <c r="M831" s="59"/>
      <c r="N831" s="14"/>
      <c r="O831" s="264">
        <v>30</v>
      </c>
      <c r="P831" s="55">
        <v>600</v>
      </c>
      <c r="Q831" s="49"/>
      <c r="R831" s="50"/>
    </row>
    <row r="832" spans="1:18" x14ac:dyDescent="0.25">
      <c r="A832" s="150"/>
      <c r="B832" s="51"/>
      <c r="C832" s="193"/>
      <c r="D832" s="258"/>
      <c r="E832" s="259"/>
      <c r="F832" s="53"/>
      <c r="G832" s="54"/>
      <c r="H832" s="239"/>
      <c r="I832" s="253"/>
      <c r="J832" s="253"/>
      <c r="K832" s="253"/>
      <c r="L832" s="35"/>
      <c r="M832" s="59"/>
      <c r="N832" s="14"/>
      <c r="O832" s="264"/>
      <c r="P832" s="55"/>
      <c r="Q832" s="49"/>
      <c r="R832" s="50"/>
    </row>
    <row r="833" spans="1:18" x14ac:dyDescent="0.25">
      <c r="A833" s="209" t="s">
        <v>894</v>
      </c>
      <c r="B833" s="7" t="s">
        <v>895</v>
      </c>
      <c r="C833" s="200"/>
      <c r="D833" s="258"/>
      <c r="E833" s="259"/>
      <c r="F833" s="99"/>
      <c r="G833" s="54"/>
      <c r="H833" s="239"/>
      <c r="I833" s="253"/>
      <c r="J833" s="253"/>
      <c r="K833" s="253"/>
      <c r="L833" s="35"/>
      <c r="M833" s="59"/>
      <c r="N833" s="14"/>
      <c r="O833" s="280"/>
      <c r="P833" s="55"/>
      <c r="Q833" s="58"/>
      <c r="R833" s="50"/>
    </row>
    <row r="834" spans="1:18" x14ac:dyDescent="0.25">
      <c r="A834" s="186" t="s">
        <v>896</v>
      </c>
      <c r="B834" s="51" t="s">
        <v>897</v>
      </c>
      <c r="C834" s="200"/>
      <c r="D834" s="258"/>
      <c r="E834" s="259"/>
      <c r="F834" s="99"/>
      <c r="G834" s="54"/>
      <c r="H834" s="239"/>
      <c r="I834" s="253"/>
      <c r="J834" s="253"/>
      <c r="K834" s="253"/>
      <c r="L834" s="35"/>
      <c r="M834" s="59"/>
      <c r="N834" s="14"/>
      <c r="O834" s="280"/>
      <c r="P834" s="55"/>
      <c r="Q834" s="49"/>
      <c r="R834" s="50"/>
    </row>
    <row r="835" spans="1:18" x14ac:dyDescent="0.25">
      <c r="A835" s="150" t="s">
        <v>898</v>
      </c>
      <c r="B835" s="51" t="s">
        <v>899</v>
      </c>
      <c r="C835" s="734">
        <v>18</v>
      </c>
      <c r="D835" s="258"/>
      <c r="E835" s="259"/>
      <c r="F835" s="53"/>
      <c r="G835" s="54"/>
      <c r="H835" s="239"/>
      <c r="I835" s="253"/>
      <c r="J835" s="253"/>
      <c r="K835" s="253"/>
      <c r="L835" s="35"/>
      <c r="M835" s="59"/>
      <c r="N835" s="14"/>
      <c r="O835" s="264">
        <v>18</v>
      </c>
      <c r="P835" s="55">
        <v>700</v>
      </c>
      <c r="Q835" s="49"/>
      <c r="R835" s="50"/>
    </row>
    <row r="836" spans="1:18" x14ac:dyDescent="0.25">
      <c r="A836" s="150" t="s">
        <v>900</v>
      </c>
      <c r="B836" s="51" t="s">
        <v>899</v>
      </c>
      <c r="C836" s="734">
        <v>18</v>
      </c>
      <c r="D836" s="258"/>
      <c r="E836" s="259"/>
      <c r="F836" s="53"/>
      <c r="G836" s="54"/>
      <c r="H836" s="239"/>
      <c r="I836" s="253"/>
      <c r="J836" s="253"/>
      <c r="K836" s="253"/>
      <c r="L836" s="35"/>
      <c r="M836" s="59"/>
      <c r="N836" s="14"/>
      <c r="O836" s="264">
        <v>18</v>
      </c>
      <c r="P836" s="55">
        <v>700</v>
      </c>
      <c r="Q836" s="49"/>
      <c r="R836" s="50"/>
    </row>
    <row r="837" spans="1:18" x14ac:dyDescent="0.25">
      <c r="A837" s="150" t="s">
        <v>901</v>
      </c>
      <c r="B837" s="51" t="s">
        <v>899</v>
      </c>
      <c r="C837" s="734">
        <v>18</v>
      </c>
      <c r="D837" s="258"/>
      <c r="E837" s="259"/>
      <c r="F837" s="53"/>
      <c r="G837" s="54"/>
      <c r="H837" s="239"/>
      <c r="I837" s="253"/>
      <c r="J837" s="253"/>
      <c r="K837" s="253"/>
      <c r="L837" s="35"/>
      <c r="M837" s="59"/>
      <c r="N837" s="14"/>
      <c r="O837" s="264">
        <v>18</v>
      </c>
      <c r="P837" s="55">
        <v>700</v>
      </c>
      <c r="Q837" s="49"/>
      <c r="R837" s="50"/>
    </row>
    <row r="838" spans="1:18" x14ac:dyDescent="0.25">
      <c r="A838" s="150" t="s">
        <v>902</v>
      </c>
      <c r="B838" s="51" t="s">
        <v>899</v>
      </c>
      <c r="C838" s="201"/>
      <c r="D838" s="258"/>
      <c r="E838" s="259"/>
      <c r="F838" s="53"/>
      <c r="G838" s="54"/>
      <c r="H838" s="239"/>
      <c r="I838" s="253"/>
      <c r="J838" s="253"/>
      <c r="K838" s="253"/>
      <c r="L838" s="35"/>
      <c r="M838" s="59"/>
      <c r="N838" s="14"/>
      <c r="O838" s="264"/>
      <c r="P838" s="55"/>
      <c r="Q838" s="49"/>
      <c r="R838" s="50"/>
    </row>
    <row r="839" spans="1:18" x14ac:dyDescent="0.25">
      <c r="A839" s="150" t="s">
        <v>903</v>
      </c>
      <c r="B839" s="51" t="s">
        <v>899</v>
      </c>
      <c r="C839" s="812">
        <v>31</v>
      </c>
      <c r="D839" s="258"/>
      <c r="E839" s="259"/>
      <c r="F839" s="53"/>
      <c r="G839" s="54"/>
      <c r="H839" s="239"/>
      <c r="I839" s="253"/>
      <c r="J839" s="253"/>
      <c r="K839" s="253"/>
      <c r="L839" s="35"/>
      <c r="M839" s="59"/>
      <c r="N839" s="14"/>
      <c r="O839" s="264">
        <v>31</v>
      </c>
      <c r="P839" s="55">
        <v>700</v>
      </c>
      <c r="Q839" s="49"/>
      <c r="R839" s="50"/>
    </row>
    <row r="840" spans="1:18" x14ac:dyDescent="0.25">
      <c r="A840" s="150" t="s">
        <v>904</v>
      </c>
      <c r="B840" s="51" t="s">
        <v>899</v>
      </c>
      <c r="C840" s="812">
        <v>31</v>
      </c>
      <c r="D840" s="258"/>
      <c r="E840" s="259"/>
      <c r="F840" s="53"/>
      <c r="G840" s="54"/>
      <c r="H840" s="239"/>
      <c r="I840" s="253"/>
      <c r="J840" s="253"/>
      <c r="K840" s="253"/>
      <c r="L840" s="35"/>
      <c r="M840" s="59"/>
      <c r="N840" s="14"/>
      <c r="O840" s="264">
        <v>31</v>
      </c>
      <c r="P840" s="55">
        <v>700</v>
      </c>
      <c r="Q840" s="58"/>
      <c r="R840" s="50"/>
    </row>
    <row r="841" spans="1:18" x14ac:dyDescent="0.25">
      <c r="A841" s="150" t="s">
        <v>905</v>
      </c>
      <c r="B841" s="51" t="s">
        <v>899</v>
      </c>
      <c r="C841" s="812">
        <v>31</v>
      </c>
      <c r="D841" s="258"/>
      <c r="E841" s="259"/>
      <c r="F841" s="53"/>
      <c r="G841" s="54"/>
      <c r="H841" s="239"/>
      <c r="I841" s="253"/>
      <c r="J841" s="253"/>
      <c r="K841" s="253"/>
      <c r="L841" s="35"/>
      <c r="M841" s="59"/>
      <c r="N841" s="14"/>
      <c r="O841" s="264">
        <v>31</v>
      </c>
      <c r="P841" s="55">
        <v>700</v>
      </c>
      <c r="Q841" s="49"/>
      <c r="R841" s="50"/>
    </row>
    <row r="842" spans="1:18" x14ac:dyDescent="0.25">
      <c r="A842" s="150" t="s">
        <v>906</v>
      </c>
      <c r="B842" s="51" t="s">
        <v>899</v>
      </c>
      <c r="C842" s="812">
        <v>31</v>
      </c>
      <c r="D842" s="258"/>
      <c r="E842" s="259"/>
      <c r="F842" s="53"/>
      <c r="G842" s="54"/>
      <c r="H842" s="239"/>
      <c r="I842" s="253"/>
      <c r="J842" s="253"/>
      <c r="K842" s="253"/>
      <c r="L842" s="35"/>
      <c r="M842" s="59"/>
      <c r="N842" s="14"/>
      <c r="O842" s="264">
        <v>31</v>
      </c>
      <c r="P842" s="55">
        <v>700</v>
      </c>
      <c r="Q842" s="49"/>
      <c r="R842" s="50"/>
    </row>
    <row r="843" spans="1:18" x14ac:dyDescent="0.25">
      <c r="A843" s="150" t="s">
        <v>907</v>
      </c>
      <c r="B843" s="51" t="s">
        <v>899</v>
      </c>
      <c r="C843" s="812">
        <v>31</v>
      </c>
      <c r="D843" s="258"/>
      <c r="E843" s="259"/>
      <c r="F843" s="53"/>
      <c r="G843" s="54"/>
      <c r="H843" s="239"/>
      <c r="I843" s="253"/>
      <c r="J843" s="253"/>
      <c r="K843" s="253"/>
      <c r="L843" s="35"/>
      <c r="M843" s="59"/>
      <c r="N843" s="14"/>
      <c r="O843" s="264">
        <v>31</v>
      </c>
      <c r="P843" s="55">
        <v>700</v>
      </c>
      <c r="Q843" s="49"/>
      <c r="R843" s="50"/>
    </row>
    <row r="844" spans="1:18" x14ac:dyDescent="0.25">
      <c r="A844" s="150" t="s">
        <v>908</v>
      </c>
      <c r="B844" s="51" t="s">
        <v>899</v>
      </c>
      <c r="C844" s="812">
        <v>31</v>
      </c>
      <c r="D844" s="258"/>
      <c r="E844" s="259"/>
      <c r="F844" s="53"/>
      <c r="G844" s="54"/>
      <c r="H844" s="239"/>
      <c r="I844" s="253"/>
      <c r="J844" s="253"/>
      <c r="K844" s="253"/>
      <c r="L844" s="35"/>
      <c r="M844" s="59"/>
      <c r="N844" s="14"/>
      <c r="O844" s="264">
        <v>31</v>
      </c>
      <c r="P844" s="55">
        <v>700</v>
      </c>
      <c r="Q844" s="49"/>
      <c r="R844" s="50"/>
    </row>
    <row r="845" spans="1:18" x14ac:dyDescent="0.25">
      <c r="A845" s="150" t="s">
        <v>909</v>
      </c>
      <c r="B845" s="51" t="s">
        <v>899</v>
      </c>
      <c r="C845" s="812">
        <v>31</v>
      </c>
      <c r="D845" s="258"/>
      <c r="E845" s="259"/>
      <c r="F845" s="53"/>
      <c r="G845" s="54"/>
      <c r="H845" s="239"/>
      <c r="I845" s="253"/>
      <c r="J845" s="253"/>
      <c r="K845" s="253"/>
      <c r="L845" s="35"/>
      <c r="M845" s="59"/>
      <c r="N845" s="14"/>
      <c r="O845" s="264">
        <v>31</v>
      </c>
      <c r="P845" s="55">
        <v>700</v>
      </c>
      <c r="Q845" s="49"/>
      <c r="R845" s="50"/>
    </row>
    <row r="846" spans="1:18" x14ac:dyDescent="0.25">
      <c r="A846" s="150"/>
      <c r="B846" s="51"/>
      <c r="C846" s="201"/>
      <c r="D846" s="258"/>
      <c r="E846" s="259"/>
      <c r="F846" s="53"/>
      <c r="G846" s="54"/>
      <c r="H846" s="239"/>
      <c r="I846" s="253"/>
      <c r="J846" s="253"/>
      <c r="K846" s="253"/>
      <c r="L846" s="35"/>
      <c r="M846" s="59"/>
      <c r="N846" s="14"/>
      <c r="O846" s="264"/>
      <c r="P846" s="55"/>
      <c r="Q846" s="49"/>
      <c r="R846" s="50"/>
    </row>
    <row r="847" spans="1:18" x14ac:dyDescent="0.25">
      <c r="A847" s="209" t="s">
        <v>910</v>
      </c>
      <c r="B847" s="7" t="s">
        <v>911</v>
      </c>
      <c r="C847" s="202"/>
      <c r="D847" s="281"/>
      <c r="E847" s="282"/>
      <c r="F847" s="103"/>
      <c r="G847" s="54"/>
      <c r="H847" s="239"/>
      <c r="I847" s="253"/>
      <c r="J847" s="253"/>
      <c r="K847" s="253"/>
      <c r="L847" s="35"/>
      <c r="M847" s="59"/>
      <c r="N847" s="14"/>
      <c r="O847" s="283"/>
      <c r="P847" s="284"/>
      <c r="Q847" s="58"/>
      <c r="R847" s="50"/>
    </row>
    <row r="848" spans="1:18" x14ac:dyDescent="0.25">
      <c r="A848" s="186" t="s">
        <v>912</v>
      </c>
      <c r="B848" s="51" t="s">
        <v>913</v>
      </c>
      <c r="C848" s="202"/>
      <c r="D848" s="281"/>
      <c r="E848" s="282"/>
      <c r="F848" s="103"/>
      <c r="G848" s="54"/>
      <c r="H848" s="239"/>
      <c r="I848" s="253"/>
      <c r="J848" s="253"/>
      <c r="K848" s="253"/>
      <c r="L848" s="35"/>
      <c r="M848" s="59"/>
      <c r="N848" s="14"/>
      <c r="O848" s="283"/>
      <c r="P848" s="284"/>
      <c r="Q848" s="49"/>
      <c r="R848" s="50"/>
    </row>
    <row r="849" spans="1:23" x14ac:dyDescent="0.25">
      <c r="A849" s="150" t="s">
        <v>914</v>
      </c>
      <c r="B849" s="51" t="s">
        <v>915</v>
      </c>
      <c r="C849" s="789">
        <v>19446.79</v>
      </c>
      <c r="D849" s="263">
        <v>0.1</v>
      </c>
      <c r="E849" s="259">
        <v>5</v>
      </c>
      <c r="F849" s="88">
        <v>19446.79</v>
      </c>
      <c r="G849" s="54">
        <v>0</v>
      </c>
      <c r="H849" s="32">
        <f t="shared" ref="H849" si="298">((C849-(C849*D849))/E849)/H$8</f>
        <v>291.70184999999998</v>
      </c>
      <c r="I849" s="33">
        <f t="shared" ref="I849" si="299">+G849*H849</f>
        <v>0</v>
      </c>
      <c r="J849" s="33">
        <f>+I849+'AÑO 2020'!J848</f>
        <v>17502</v>
      </c>
      <c r="K849" s="738">
        <f t="shared" ref="K849" si="300">+C849-J849</f>
        <v>1944.7900000000009</v>
      </c>
      <c r="L849" s="35">
        <f t="shared" ref="L849" si="301">+J849/C849</f>
        <v>0.89999429211710513</v>
      </c>
      <c r="M849" s="59">
        <v>800</v>
      </c>
      <c r="N849" s="285"/>
      <c r="O849" s="278"/>
      <c r="P849" s="55"/>
      <c r="Q849" s="49"/>
      <c r="R849" s="50"/>
    </row>
    <row r="850" spans="1:23" x14ac:dyDescent="0.25">
      <c r="A850" s="150"/>
      <c r="B850" s="51"/>
      <c r="C850" s="194"/>
      <c r="D850" s="258"/>
      <c r="E850" s="259"/>
      <c r="F850" s="107"/>
      <c r="G850" s="54"/>
      <c r="H850" s="239"/>
      <c r="I850" s="253"/>
      <c r="J850" s="253"/>
      <c r="K850" s="254"/>
      <c r="L850" s="33"/>
      <c r="M850" s="59"/>
      <c r="N850" s="285"/>
      <c r="O850" s="286"/>
      <c r="P850" s="286"/>
      <c r="Q850" s="261"/>
      <c r="R850" s="262"/>
    </row>
    <row r="851" spans="1:23" ht="15.75" thickBot="1" x14ac:dyDescent="0.3">
      <c r="A851" s="155"/>
      <c r="B851" s="108"/>
      <c r="C851" s="203">
        <v>131934.31000000084</v>
      </c>
      <c r="D851" s="287"/>
      <c r="E851" s="288"/>
      <c r="F851" s="111"/>
      <c r="G851" s="112"/>
      <c r="H851" s="239"/>
      <c r="I851" s="289"/>
      <c r="J851" s="289"/>
      <c r="K851" s="290"/>
      <c r="L851" s="113"/>
      <c r="M851" s="291"/>
      <c r="N851" s="285"/>
      <c r="O851" s="292"/>
      <c r="P851" s="292"/>
      <c r="Q851" s="117"/>
      <c r="R851" s="118"/>
    </row>
    <row r="852" spans="1:23" x14ac:dyDescent="0.25">
      <c r="A852" s="9"/>
      <c r="B852" s="9"/>
      <c r="C852" s="119"/>
      <c r="D852" s="293"/>
      <c r="E852" s="14"/>
      <c r="F852" s="14"/>
      <c r="G852" s="128"/>
      <c r="H852" s="294"/>
      <c r="I852" s="294"/>
      <c r="J852" s="295"/>
      <c r="K852" s="295"/>
      <c r="L852" s="14"/>
      <c r="M852" s="120"/>
      <c r="N852" s="14"/>
      <c r="O852" s="241"/>
      <c r="P852" s="241"/>
      <c r="Q852" s="122"/>
      <c r="R852" s="123"/>
    </row>
    <row r="853" spans="1:23" ht="15.75" thickBot="1" x14ac:dyDescent="0.3">
      <c r="A853" s="9"/>
      <c r="B853" s="9"/>
      <c r="C853" s="119"/>
      <c r="D853" s="293"/>
      <c r="E853" s="14"/>
      <c r="F853" s="8">
        <f>SUM(F9:F850)</f>
        <v>113315.43000000002</v>
      </c>
      <c r="G853" s="124"/>
      <c r="H853" s="296">
        <f>+SUM(H9:H851)</f>
        <v>1506.5791500000007</v>
      </c>
      <c r="I853" s="297">
        <f>+SUM(I9:I851)</f>
        <v>3006.6281999999992</v>
      </c>
      <c r="J853" s="297">
        <f>+SUM(J9:J851)</f>
        <v>92356.718524999902</v>
      </c>
      <c r="K853" s="296">
        <f>+SUM(K9:K851)</f>
        <v>20489.431475000019</v>
      </c>
      <c r="L853" s="120"/>
      <c r="M853" s="120"/>
      <c r="N853" s="14"/>
      <c r="O853" s="125">
        <f>SUM(O9:O852)</f>
        <v>19088.159999999894</v>
      </c>
      <c r="P853" s="298"/>
      <c r="Q853" s="122"/>
      <c r="R853" s="8">
        <f>SUM(R10:R852)</f>
        <v>2210.02</v>
      </c>
    </row>
    <row r="854" spans="1:23" ht="15.75" thickTop="1" x14ac:dyDescent="0.25">
      <c r="A854" s="9"/>
      <c r="B854" s="731"/>
      <c r="C854" s="127"/>
      <c r="D854" s="13"/>
      <c r="E854" s="13"/>
      <c r="F854" s="13"/>
      <c r="G854" s="13"/>
      <c r="H854" s="1437"/>
      <c r="I854" s="1437"/>
      <c r="J854" s="1437"/>
      <c r="K854" s="1437"/>
      <c r="L854" s="13"/>
      <c r="M854" s="13"/>
      <c r="N854" s="14"/>
      <c r="O854" s="13"/>
      <c r="P854" s="13"/>
      <c r="Q854" s="13"/>
      <c r="R854" s="13"/>
    </row>
    <row r="855" spans="1:23" ht="15.75" thickBot="1" x14ac:dyDescent="0.3">
      <c r="A855" s="9"/>
      <c r="B855" s="241"/>
      <c r="C855" s="131"/>
      <c r="D855" s="13"/>
      <c r="E855" s="13"/>
      <c r="F855" s="13"/>
      <c r="G855" s="13"/>
      <c r="H855" s="13"/>
      <c r="I855" s="13"/>
      <c r="J855" s="13"/>
      <c r="K855" s="13"/>
      <c r="L855" s="13"/>
      <c r="M855" s="13"/>
      <c r="N855" s="13"/>
      <c r="O855" s="13"/>
      <c r="P855" s="13"/>
      <c r="Q855" s="13"/>
      <c r="R855" s="13"/>
    </row>
    <row r="856" spans="1:23" ht="26.25" customHeight="1" thickBot="1" x14ac:dyDescent="0.3">
      <c r="A856" s="1438" t="s">
        <v>1415</v>
      </c>
      <c r="B856" s="1439"/>
      <c r="C856" s="131"/>
      <c r="D856" s="13"/>
      <c r="E856" s="13"/>
      <c r="F856" s="13"/>
      <c r="G856" s="13"/>
      <c r="H856" s="13"/>
      <c r="I856" s="13"/>
      <c r="J856" s="13"/>
      <c r="K856" s="13"/>
      <c r="L856" s="13"/>
      <c r="M856" s="13"/>
      <c r="N856" s="13"/>
      <c r="O856" s="13"/>
      <c r="P856" s="13"/>
      <c r="Q856" s="13"/>
      <c r="R856" s="13"/>
    </row>
    <row r="857" spans="1:23" ht="15.75" thickBot="1" x14ac:dyDescent="0.3">
      <c r="A857" s="132">
        <f>+'AÑO 2019'!A857</f>
        <v>100</v>
      </c>
      <c r="B857" s="132" t="s">
        <v>917</v>
      </c>
      <c r="C857" s="133">
        <f>+SUM(C10:C34)</f>
        <v>1780.1699999999992</v>
      </c>
      <c r="D857" s="13"/>
      <c r="E857" s="13"/>
      <c r="F857" s="13"/>
      <c r="G857" s="13"/>
      <c r="H857" s="13"/>
      <c r="I857" s="13"/>
      <c r="J857" s="13"/>
      <c r="K857" s="13"/>
      <c r="L857" s="13"/>
      <c r="M857" s="13"/>
      <c r="N857" s="13"/>
      <c r="O857" s="13"/>
      <c r="P857" s="13"/>
      <c r="Q857" s="13"/>
      <c r="R857" s="13"/>
    </row>
    <row r="858" spans="1:23" ht="15.75" customHeight="1" thickBot="1" x14ac:dyDescent="0.3">
      <c r="A858" s="134">
        <f>+'AÑO 2019'!A858</f>
        <v>200</v>
      </c>
      <c r="B858" s="135" t="s">
        <v>918</v>
      </c>
      <c r="C858" s="136">
        <f>+SUM(C37:C89)</f>
        <v>10935.140000000001</v>
      </c>
      <c r="D858" s="14"/>
      <c r="E858" s="1440" t="s">
        <v>928</v>
      </c>
      <c r="F858" s="1441"/>
      <c r="G858" s="1441"/>
      <c r="H858" s="1441"/>
      <c r="I858" s="1441"/>
      <c r="J858" s="1441"/>
      <c r="K858" s="1441"/>
      <c r="L858" s="1442"/>
      <c r="M858" s="137"/>
      <c r="N858" s="138"/>
      <c r="O858" s="138"/>
      <c r="P858" s="138" t="s">
        <v>1515</v>
      </c>
      <c r="Q858" s="138"/>
      <c r="R858" s="139"/>
    </row>
    <row r="859" spans="1:23" ht="24.75" customHeight="1" thickBot="1" x14ac:dyDescent="0.3">
      <c r="A859" s="134">
        <f>+'AÑO 2019'!A859</f>
        <v>300</v>
      </c>
      <c r="B859" s="135" t="s">
        <v>919</v>
      </c>
      <c r="C859" s="136">
        <f>+SUM(C91:C301)</f>
        <v>51294.590000000018</v>
      </c>
      <c r="D859" s="749" t="s">
        <v>954</v>
      </c>
      <c r="E859" s="727" t="s">
        <v>930</v>
      </c>
      <c r="F859" s="1440" t="s">
        <v>931</v>
      </c>
      <c r="G859" s="1441"/>
      <c r="H859" s="1441"/>
      <c r="I859" s="1441"/>
      <c r="J859" s="1442"/>
      <c r="K859" s="1444" t="s">
        <v>955</v>
      </c>
      <c r="L859" s="1445"/>
      <c r="M859" s="1435" t="s">
        <v>964</v>
      </c>
      <c r="N859" s="1545"/>
      <c r="O859" s="1545"/>
      <c r="P859" s="1436"/>
      <c r="Q859" s="142" t="s">
        <v>962</v>
      </c>
      <c r="R859" s="143" t="s">
        <v>965</v>
      </c>
    </row>
    <row r="860" spans="1:23" x14ac:dyDescent="0.25">
      <c r="A860" s="134">
        <f>+'AÑO 2019'!A860</f>
        <v>400</v>
      </c>
      <c r="B860" s="140" t="s">
        <v>276</v>
      </c>
      <c r="C860" s="141">
        <f>+SUM(C303:C363)</f>
        <v>7460.89</v>
      </c>
      <c r="D860" s="750">
        <v>500</v>
      </c>
      <c r="E860" s="299" t="s">
        <v>932</v>
      </c>
      <c r="F860" s="1451" t="s">
        <v>933</v>
      </c>
      <c r="G860" s="1452"/>
      <c r="H860" s="1452"/>
      <c r="I860" s="1452"/>
      <c r="J860" s="1453"/>
      <c r="K860" s="1454">
        <f>+SUMIF(M10:M850,"500",C10:C850)</f>
        <v>24382.669999999984</v>
      </c>
      <c r="L860" s="1455"/>
      <c r="M860" s="1456">
        <v>24382.67</v>
      </c>
      <c r="N860" s="1537"/>
      <c r="O860" s="1537"/>
      <c r="P860" s="1457"/>
      <c r="Q860" s="144">
        <v>0</v>
      </c>
      <c r="R860" s="145">
        <f>+M860+Q860</f>
        <v>24382.67</v>
      </c>
    </row>
    <row r="861" spans="1:23" x14ac:dyDescent="0.25">
      <c r="A861" s="134">
        <f>+'AÑO 2019'!A861</f>
        <v>500</v>
      </c>
      <c r="B861" s="140" t="s">
        <v>371</v>
      </c>
      <c r="C861" s="141">
        <f>+SUM(C364:C820)</f>
        <v>40930.010000000046</v>
      </c>
      <c r="D861" s="748" t="s">
        <v>956</v>
      </c>
      <c r="E861" s="299" t="s">
        <v>934</v>
      </c>
      <c r="F861" s="1460" t="s">
        <v>935</v>
      </c>
      <c r="G861" s="1461"/>
      <c r="H861" s="1461"/>
      <c r="I861" s="1461"/>
      <c r="J861" s="1462"/>
      <c r="K861" s="1463">
        <f>+SUM(S861:W861)</f>
        <v>17964.099999999999</v>
      </c>
      <c r="L861" s="1464"/>
      <c r="M861" s="1465">
        <v>17964.099999999999</v>
      </c>
      <c r="N861" s="1538"/>
      <c r="O861" s="1538"/>
      <c r="P861" s="1466"/>
      <c r="Q861" s="144">
        <v>362.32</v>
      </c>
      <c r="R861" s="146">
        <f>+M861+Q861</f>
        <v>18326.419999999998</v>
      </c>
      <c r="S861" s="1">
        <f>+SUMIF(M10:M850,"100",C10:C850)</f>
        <v>1061.6100000000001</v>
      </c>
      <c r="T861" s="1">
        <f>+SUMIF(M10:M850,"200",C10:C850)</f>
        <v>10509.539999999999</v>
      </c>
      <c r="U861" s="1">
        <f>+SUMIF(M10:M850,"400",C10:C850)</f>
        <v>6392.95</v>
      </c>
      <c r="V861" s="1">
        <f>+SUMIF(M10:M850,"600",C10:C850)</f>
        <v>0</v>
      </c>
      <c r="W861" s="1">
        <f>+SUMIF(M10:M850,"700",C10:C850)</f>
        <v>0</v>
      </c>
    </row>
    <row r="862" spans="1:23" x14ac:dyDescent="0.25">
      <c r="A862" s="134">
        <f>+'AÑO 2019'!A862</f>
        <v>600</v>
      </c>
      <c r="B862" s="140" t="s">
        <v>920</v>
      </c>
      <c r="C862" s="136">
        <f>+SUM(C821:C832)</f>
        <v>285</v>
      </c>
      <c r="D862" s="748">
        <v>800</v>
      </c>
      <c r="E862" s="299" t="s">
        <v>936</v>
      </c>
      <c r="F862" s="1460" t="s">
        <v>937</v>
      </c>
      <c r="G862" s="1461"/>
      <c r="H862" s="1461"/>
      <c r="I862" s="1461"/>
      <c r="J862" s="1462"/>
      <c r="K862" s="1463">
        <f>+SUMIF(M10:M850,"800",C10:C850)</f>
        <v>19446.79</v>
      </c>
      <c r="L862" s="1464"/>
      <c r="M862" s="1465">
        <v>19446.79</v>
      </c>
      <c r="N862" s="1538"/>
      <c r="O862" s="1538"/>
      <c r="P862" s="1466"/>
      <c r="Q862" s="144"/>
      <c r="R862" s="146">
        <f>+M862-Q862</f>
        <v>19446.79</v>
      </c>
    </row>
    <row r="863" spans="1:23" ht="15.75" thickBot="1" x14ac:dyDescent="0.3">
      <c r="A863" s="134">
        <f>+'AÑO 2019'!A863</f>
        <v>700</v>
      </c>
      <c r="B863" s="140" t="s">
        <v>921</v>
      </c>
      <c r="C863" s="147">
        <f>+SUM(C834:C845)</f>
        <v>271</v>
      </c>
      <c r="D863" s="748">
        <v>300</v>
      </c>
      <c r="E863" s="299" t="s">
        <v>938</v>
      </c>
      <c r="F863" s="1460" t="s">
        <v>939</v>
      </c>
      <c r="G863" s="1461"/>
      <c r="H863" s="1461"/>
      <c r="I863" s="1461"/>
      <c r="J863" s="1462"/>
      <c r="K863" s="1473">
        <f>+SUMIF(M10:M850,"300",C10:C850)</f>
        <v>51052.590000000018</v>
      </c>
      <c r="L863" s="1474"/>
      <c r="M863" s="1475">
        <v>51052.59</v>
      </c>
      <c r="N863" s="1551"/>
      <c r="O863" s="1551"/>
      <c r="P863" s="1476"/>
      <c r="Q863" s="148">
        <v>374.3</v>
      </c>
      <c r="R863" s="146">
        <f>+M863+Q863</f>
        <v>51426.89</v>
      </c>
    </row>
    <row r="864" spans="1:23" x14ac:dyDescent="0.25">
      <c r="A864" s="134">
        <f>+'AÑO 2019'!A864</f>
        <v>800</v>
      </c>
      <c r="B864" s="140" t="s">
        <v>922</v>
      </c>
      <c r="C864" s="147">
        <f>+SUM(C847:C849)</f>
        <v>19446.79</v>
      </c>
      <c r="D864" s="151"/>
      <c r="E864" s="152"/>
      <c r="F864" s="152"/>
      <c r="G864" s="13"/>
      <c r="H864" s="13"/>
      <c r="I864" s="14"/>
      <c r="J864" s="153"/>
      <c r="K864" s="1570">
        <f>SUM(K860:K863)</f>
        <v>112846.15</v>
      </c>
      <c r="L864" s="1571"/>
      <c r="M864" s="1481">
        <f>+M860+M861+M862+M863</f>
        <v>112846.15</v>
      </c>
      <c r="N864" s="1549"/>
      <c r="O864" s="1549"/>
      <c r="P864" s="1482"/>
      <c r="Q864" s="154"/>
      <c r="R864" s="145"/>
    </row>
    <row r="865" spans="1:23" ht="26.25" customHeight="1" thickBot="1" x14ac:dyDescent="0.3">
      <c r="A865" s="149"/>
      <c r="B865" s="140" t="s">
        <v>923</v>
      </c>
      <c r="C865" s="323">
        <f>SUM(C857:C864)</f>
        <v>132403.59000000008</v>
      </c>
      <c r="D865" s="108"/>
      <c r="E865" s="160"/>
      <c r="F865" s="160"/>
      <c r="G865" s="161"/>
      <c r="H865" s="162"/>
      <c r="I865" s="163"/>
      <c r="J865" s="108"/>
      <c r="K865" s="1572"/>
      <c r="L865" s="1573"/>
      <c r="M865" s="1483"/>
      <c r="N865" s="1550"/>
      <c r="O865" s="1550"/>
      <c r="P865" s="1484"/>
      <c r="Q865" s="148">
        <f>SUM(Q860:Q864)</f>
        <v>736.62</v>
      </c>
      <c r="R865" s="164">
        <f>+R860+R861+R862+R863</f>
        <v>113582.76999999999</v>
      </c>
    </row>
    <row r="866" spans="1:23" ht="15.75" thickBot="1" x14ac:dyDescent="0.3">
      <c r="A866" s="155"/>
      <c r="B866" s="156"/>
      <c r="C866" s="157"/>
      <c r="D866" s="14"/>
      <c r="E866" s="14"/>
      <c r="F866" s="14"/>
      <c r="G866" s="14"/>
      <c r="H866" s="14"/>
      <c r="I866" s="14"/>
      <c r="J866" s="14"/>
      <c r="K866" s="14"/>
      <c r="L866" s="14"/>
      <c r="M866" s="14"/>
      <c r="N866" s="14"/>
      <c r="O866" s="14"/>
      <c r="P866" s="13"/>
      <c r="Q866" s="13"/>
      <c r="R866" s="13"/>
    </row>
    <row r="867" spans="1:23" ht="15.75" thickBot="1" x14ac:dyDescent="0.3">
      <c r="A867" s="9"/>
      <c r="B867" s="9"/>
      <c r="C867" s="14"/>
      <c r="D867" s="14"/>
      <c r="E867" s="14"/>
      <c r="F867" s="14"/>
      <c r="G867" s="14"/>
      <c r="H867" s="14"/>
      <c r="I867" s="14"/>
      <c r="J867" s="14"/>
      <c r="K867" s="14"/>
      <c r="L867" s="14"/>
      <c r="M867" s="14"/>
      <c r="N867" s="14"/>
      <c r="O867" s="14"/>
      <c r="P867" s="13"/>
      <c r="Q867" s="13"/>
      <c r="R867" s="13"/>
    </row>
    <row r="868" spans="1:23" ht="15.75" customHeight="1" thickBot="1" x14ac:dyDescent="0.3">
      <c r="A868" s="169"/>
      <c r="B868" s="170"/>
      <c r="C868" s="171"/>
      <c r="D868" s="731"/>
      <c r="E868" s="1438" t="s">
        <v>954</v>
      </c>
      <c r="F868" s="1439"/>
      <c r="G868" s="728" t="s">
        <v>930</v>
      </c>
      <c r="H868" s="1440" t="s">
        <v>931</v>
      </c>
      <c r="I868" s="1441"/>
      <c r="J868" s="1441"/>
      <c r="K868" s="1441"/>
      <c r="L868" s="1441"/>
      <c r="M868" s="1444" t="s">
        <v>1523</v>
      </c>
      <c r="N868" s="1445"/>
      <c r="O868" s="300" t="s">
        <v>1524</v>
      </c>
      <c r="P868" s="301"/>
      <c r="Q868" s="302"/>
      <c r="R868" s="14"/>
    </row>
    <row r="869" spans="1:23" x14ac:dyDescent="0.25">
      <c r="A869" s="176" t="s">
        <v>924</v>
      </c>
      <c r="B869" s="128"/>
      <c r="C869" s="177">
        <f>+F853</f>
        <v>113315.43000000002</v>
      </c>
      <c r="D869" s="730"/>
      <c r="E869" s="1467">
        <v>500</v>
      </c>
      <c r="F869" s="1459"/>
      <c r="G869" s="12" t="s">
        <v>932</v>
      </c>
      <c r="H869" s="1451" t="s">
        <v>933</v>
      </c>
      <c r="I869" s="1452"/>
      <c r="J869" s="1452"/>
      <c r="K869" s="1452"/>
      <c r="L869" s="1452"/>
      <c r="M869" s="1454">
        <f>+SUMIF(M10:M850,"500",I10:I850)</f>
        <v>848.8178999999999</v>
      </c>
      <c r="N869" s="1455"/>
      <c r="O869" s="1552">
        <f>+SUMIF(M10:M850,"500",J10:J850)</f>
        <v>18341.845099999999</v>
      </c>
      <c r="P869" s="1552"/>
      <c r="Q869" s="1464"/>
      <c r="R869" s="14"/>
    </row>
    <row r="870" spans="1:23" ht="15" customHeight="1" x14ac:dyDescent="0.25">
      <c r="A870" s="1496" t="s">
        <v>925</v>
      </c>
      <c r="B870" s="1497"/>
      <c r="C870" s="177">
        <f>+O853</f>
        <v>19088.159999999894</v>
      </c>
      <c r="D870" s="730"/>
      <c r="E870" s="1467" t="s">
        <v>958</v>
      </c>
      <c r="F870" s="1459"/>
      <c r="G870" s="12" t="s">
        <v>934</v>
      </c>
      <c r="H870" s="1460" t="s">
        <v>935</v>
      </c>
      <c r="I870" s="1461"/>
      <c r="J870" s="1461"/>
      <c r="K870" s="1461"/>
      <c r="L870" s="1461"/>
      <c r="M870" s="1463">
        <f>+SUM(S870:W870)</f>
        <v>327.92850000000004</v>
      </c>
      <c r="N870" s="1464"/>
      <c r="O870" s="1553">
        <f>+SUM(S871:X871)</f>
        <v>14322.202574999999</v>
      </c>
      <c r="P870" s="1553"/>
      <c r="Q870" s="1554"/>
      <c r="R870" s="14"/>
      <c r="S870" s="1">
        <f>+SUMIF(M10:M850,"100",I10:I850)</f>
        <v>0</v>
      </c>
      <c r="T870" s="1">
        <f>+SUMIF(M10:M850,"200",I10:I850)</f>
        <v>327.92850000000004</v>
      </c>
      <c r="U870" s="1">
        <f>+SUMIF(M10:M850,"400",I10:I850)</f>
        <v>0</v>
      </c>
      <c r="V870" s="1">
        <f>+SUMIF(M10:M850,"600",I10:I850)</f>
        <v>0</v>
      </c>
      <c r="W870" s="1">
        <f>+SUMIF(M10:M850,"700",I10:I850)</f>
        <v>0</v>
      </c>
    </row>
    <row r="871" spans="1:23" ht="15.75" customHeight="1" thickBot="1" x14ac:dyDescent="0.3">
      <c r="A871" s="1496" t="s">
        <v>926</v>
      </c>
      <c r="B871" s="1497"/>
      <c r="C871" s="178">
        <f>+R853</f>
        <v>2210.02</v>
      </c>
      <c r="D871" s="730"/>
      <c r="E871" s="1467">
        <v>800</v>
      </c>
      <c r="F871" s="1459"/>
      <c r="G871" s="12" t="s">
        <v>936</v>
      </c>
      <c r="H871" s="1460" t="s">
        <v>937</v>
      </c>
      <c r="I871" s="1461"/>
      <c r="J871" s="1461"/>
      <c r="K871" s="1461"/>
      <c r="L871" s="1461"/>
      <c r="M871" s="1463">
        <f>+SUMIF(M10:M850,"800",I10:I850)</f>
        <v>0</v>
      </c>
      <c r="N871" s="1464"/>
      <c r="O871" s="1552">
        <f>+SUMIF(M10:M850,"800",J10:J850)</f>
        <v>17502</v>
      </c>
      <c r="P871" s="1552"/>
      <c r="Q871" s="1464"/>
      <c r="R871" s="14"/>
      <c r="S871" s="1">
        <f>+SUMIF(M10:M850,"100",J10:J850)</f>
        <v>955.4514999999999</v>
      </c>
      <c r="T871" s="1">
        <f>+SUMIF(M10:M850,"200",J10:J850)</f>
        <v>7613.0871499999994</v>
      </c>
      <c r="U871" s="1">
        <f>+SUMIF(M10:M850,"400",J10:J850)</f>
        <v>5753.6639250000017</v>
      </c>
      <c r="V871" s="1">
        <f>+SUMIF(M10:M850,"600",J10:J850)</f>
        <v>0</v>
      </c>
      <c r="W871" s="1">
        <f>+SUMIF(M10:M850,"700",J10:J850)</f>
        <v>0</v>
      </c>
    </row>
    <row r="872" spans="1:23" ht="15.75" thickBot="1" x14ac:dyDescent="0.3">
      <c r="A872" s="176" t="s">
        <v>927</v>
      </c>
      <c r="B872" s="14"/>
      <c r="C872" s="179">
        <f>SUM(C869:C871)</f>
        <v>134613.6099999999</v>
      </c>
      <c r="D872" s="730"/>
      <c r="E872" s="1467">
        <v>300</v>
      </c>
      <c r="F872" s="1459"/>
      <c r="G872" s="12" t="s">
        <v>938</v>
      </c>
      <c r="H872" s="1460" t="s">
        <v>939</v>
      </c>
      <c r="I872" s="1461"/>
      <c r="J872" s="1461"/>
      <c r="K872" s="1461"/>
      <c r="L872" s="1461"/>
      <c r="M872" s="1463">
        <f>+SUMIF(M10:M850,"300",I10:I850)</f>
        <v>1829.8818000000001</v>
      </c>
      <c r="N872" s="1464"/>
      <c r="O872" s="1555">
        <f>+SUMIF(M10:M850,"300",J10:J850)</f>
        <v>42190.670849999973</v>
      </c>
      <c r="P872" s="1555"/>
      <c r="Q872" s="1556"/>
      <c r="R872" s="14"/>
    </row>
    <row r="873" spans="1:23" ht="15.75" thickBot="1" x14ac:dyDescent="0.3">
      <c r="A873" s="180"/>
      <c r="B873" s="181"/>
      <c r="C873" s="182"/>
      <c r="D873" s="14"/>
      <c r="E873" s="152"/>
      <c r="F873" s="151"/>
      <c r="G873" s="13"/>
      <c r="H873" s="152"/>
      <c r="I873" s="13"/>
      <c r="J873" s="13"/>
      <c r="K873" s="13"/>
      <c r="L873" s="119"/>
      <c r="M873" s="1557">
        <f>SUM(M869:N872)</f>
        <v>3006.6282000000001</v>
      </c>
      <c r="N873" s="1558"/>
      <c r="O873" s="1494">
        <f>+O869+O870+O871+O872</f>
        <v>92356.718524999975</v>
      </c>
      <c r="P873" s="1494"/>
      <c r="Q873" s="1491"/>
      <c r="R873" s="14"/>
    </row>
    <row r="874" spans="1:23" ht="15.75" thickBot="1" x14ac:dyDescent="0.3">
      <c r="A874" s="9"/>
      <c r="B874" s="14"/>
      <c r="C874" s="127"/>
      <c r="D874" s="14"/>
      <c r="E874" s="183"/>
      <c r="F874" s="108"/>
      <c r="G874" s="159"/>
      <c r="H874" s="160"/>
      <c r="I874" s="161"/>
      <c r="J874" s="162"/>
      <c r="K874" s="162"/>
      <c r="L874" s="158"/>
      <c r="M874" s="1559"/>
      <c r="N874" s="1560"/>
      <c r="O874" s="1495"/>
      <c r="P874" s="1495"/>
      <c r="Q874" s="1493"/>
      <c r="R874" s="14"/>
    </row>
    <row r="875" spans="1:23" ht="28.5" customHeight="1" thickBot="1" x14ac:dyDescent="0.3">
      <c r="A875" s="1519" t="s">
        <v>928</v>
      </c>
      <c r="B875" s="1520"/>
      <c r="C875" s="1521" t="s">
        <v>929</v>
      </c>
      <c r="D875" s="14"/>
      <c r="E875" s="14"/>
      <c r="F875" s="14"/>
      <c r="G875" s="14"/>
      <c r="H875" s="14"/>
      <c r="I875" s="14"/>
      <c r="J875" s="14"/>
      <c r="K875" s="14"/>
      <c r="L875" s="14"/>
      <c r="M875" s="14"/>
      <c r="N875" s="14"/>
      <c r="O875" s="14"/>
      <c r="P875" s="13"/>
      <c r="Q875" s="13"/>
      <c r="R875" s="13"/>
    </row>
    <row r="876" spans="1:23" ht="15.75" thickBot="1" x14ac:dyDescent="0.3">
      <c r="A876" s="184" t="s">
        <v>930</v>
      </c>
      <c r="B876" s="185" t="s">
        <v>931</v>
      </c>
      <c r="C876" s="1522"/>
      <c r="D876" s="14"/>
      <c r="E876" s="14"/>
      <c r="F876" s="14"/>
      <c r="G876" s="14"/>
      <c r="H876" s="14"/>
      <c r="I876" s="14"/>
      <c r="J876" s="14"/>
      <c r="K876" s="14"/>
      <c r="L876" s="14"/>
      <c r="M876" s="14"/>
      <c r="N876" s="14"/>
      <c r="O876" s="14"/>
      <c r="P876" s="13"/>
      <c r="Q876" s="13"/>
      <c r="R876" s="13"/>
    </row>
    <row r="877" spans="1:23" ht="15.75" thickBot="1" x14ac:dyDescent="0.3">
      <c r="A877" s="186" t="s">
        <v>932</v>
      </c>
      <c r="B877" s="37" t="s">
        <v>933</v>
      </c>
      <c r="C877" s="187">
        <f>+K860</f>
        <v>24382.669999999984</v>
      </c>
      <c r="D877" s="14"/>
      <c r="E877" s="13"/>
      <c r="F877" s="13"/>
      <c r="G877" s="13"/>
      <c r="H877" s="13"/>
      <c r="I877" s="13"/>
      <c r="J877" s="13"/>
      <c r="K877" s="14"/>
      <c r="L877" s="14"/>
      <c r="M877" s="14"/>
      <c r="N877" s="14"/>
      <c r="O877" s="14"/>
      <c r="P877" s="13"/>
      <c r="Q877" s="13"/>
      <c r="R877" s="13"/>
    </row>
    <row r="878" spans="1:23" ht="15.75" thickBot="1" x14ac:dyDescent="0.3">
      <c r="A878" s="186" t="s">
        <v>934</v>
      </c>
      <c r="B878" s="37" t="s">
        <v>935</v>
      </c>
      <c r="C878" s="187">
        <f t="shared" ref="C878:C880" si="302">+K861</f>
        <v>17964.099999999999</v>
      </c>
      <c r="D878" s="14"/>
      <c r="E878" s="14"/>
      <c r="F878" s="14"/>
      <c r="G878" s="14"/>
      <c r="H878" s="14"/>
      <c r="I878" s="14"/>
      <c r="J878" s="14"/>
      <c r="K878" s="14"/>
      <c r="L878" s="14"/>
      <c r="M878" s="14"/>
      <c r="N878" s="14"/>
      <c r="O878" s="14"/>
      <c r="P878" s="13"/>
      <c r="Q878" s="13"/>
      <c r="R878" s="13"/>
    </row>
    <row r="879" spans="1:23" ht="15.75" thickBot="1" x14ac:dyDescent="0.3">
      <c r="A879" s="186" t="s">
        <v>936</v>
      </c>
      <c r="B879" s="37" t="s">
        <v>937</v>
      </c>
      <c r="C879" s="187">
        <f t="shared" si="302"/>
        <v>19446.79</v>
      </c>
      <c r="D879" s="14"/>
      <c r="E879" s="14"/>
      <c r="F879" s="14"/>
      <c r="G879" s="14"/>
      <c r="H879" s="14"/>
      <c r="I879" s="14"/>
      <c r="J879" s="14"/>
      <c r="K879" s="14"/>
      <c r="L879" s="14"/>
      <c r="M879" s="14"/>
      <c r="N879" s="14"/>
      <c r="O879" s="14"/>
      <c r="P879" s="13"/>
      <c r="Q879" s="13"/>
      <c r="R879" s="13"/>
    </row>
    <row r="880" spans="1:23" ht="15.75" thickBot="1" x14ac:dyDescent="0.3">
      <c r="A880" s="186" t="s">
        <v>938</v>
      </c>
      <c r="B880" s="37" t="s">
        <v>939</v>
      </c>
      <c r="C880" s="187">
        <f t="shared" si="302"/>
        <v>51052.590000000018</v>
      </c>
      <c r="D880" s="14"/>
      <c r="E880" s="14"/>
      <c r="F880" s="14"/>
      <c r="G880" s="14"/>
      <c r="H880" s="14"/>
      <c r="I880" s="14"/>
      <c r="J880" s="14"/>
      <c r="K880" s="14"/>
      <c r="L880" s="14"/>
      <c r="M880" s="14"/>
      <c r="N880" s="14"/>
      <c r="O880" s="14"/>
      <c r="P880" s="13"/>
      <c r="Q880" s="13"/>
      <c r="R880" s="13"/>
    </row>
    <row r="881" spans="1:18" ht="15.75" thickBot="1" x14ac:dyDescent="0.3">
      <c r="A881" s="150"/>
      <c r="B881" s="14"/>
      <c r="C881" s="179">
        <f>SUM(C877:C880)</f>
        <v>112846.15</v>
      </c>
      <c r="D881" s="14"/>
      <c r="E881" s="14"/>
      <c r="F881" s="14"/>
      <c r="G881" s="14"/>
      <c r="H881" s="14"/>
      <c r="I881" s="14"/>
      <c r="J881" s="14"/>
      <c r="K881" s="14"/>
      <c r="L881" s="14"/>
      <c r="M881" s="14"/>
      <c r="N881" s="14"/>
      <c r="O881" s="14"/>
      <c r="P881" s="13"/>
      <c r="Q881" s="13"/>
      <c r="R881" s="13"/>
    </row>
    <row r="882" spans="1:18" ht="0.75" customHeight="1" thickBot="1" x14ac:dyDescent="0.3">
      <c r="A882" s="188"/>
      <c r="B882" s="189"/>
      <c r="C882" s="190"/>
      <c r="D882" s="14"/>
      <c r="E882" s="14"/>
      <c r="F882" s="14"/>
      <c r="G882" s="14"/>
      <c r="H882" s="14"/>
      <c r="I882" s="14"/>
      <c r="J882" s="14"/>
      <c r="K882" s="14"/>
      <c r="L882" s="14"/>
      <c r="M882" s="14"/>
      <c r="N882" s="14"/>
      <c r="O882" s="14"/>
      <c r="P882" s="13"/>
      <c r="Q882" s="13"/>
      <c r="R882" s="13"/>
    </row>
    <row r="883" spans="1:18" x14ac:dyDescent="0.25">
      <c r="A883" s="9"/>
      <c r="B883" s="128"/>
      <c r="C883" s="14"/>
      <c r="D883" s="13"/>
      <c r="E883" s="13"/>
      <c r="F883" s="13"/>
      <c r="G883" s="13"/>
      <c r="H883" s="13"/>
      <c r="I883" s="13"/>
      <c r="J883" s="13"/>
      <c r="K883" s="13"/>
      <c r="L883" s="13"/>
      <c r="M883" s="13"/>
      <c r="N883" s="13"/>
      <c r="O883" s="13"/>
      <c r="P883" s="13"/>
      <c r="Q883" s="13"/>
      <c r="R883" s="13"/>
    </row>
    <row r="884" spans="1:18" x14ac:dyDescent="0.25">
      <c r="A884" s="9"/>
      <c r="B884" s="9"/>
      <c r="C884" s="9"/>
      <c r="D884" s="9"/>
      <c r="E884" s="9"/>
      <c r="F884" s="9"/>
      <c r="G884" s="9"/>
      <c r="H884" s="9"/>
      <c r="I884" s="9"/>
      <c r="J884" s="9"/>
      <c r="K884" s="9"/>
      <c r="L884" s="9"/>
      <c r="M884" s="9"/>
      <c r="N884" s="9"/>
      <c r="O884" s="9"/>
      <c r="P884" s="9"/>
      <c r="Q884" s="9"/>
      <c r="R884" s="9"/>
    </row>
    <row r="885" spans="1:18" ht="15.75" thickBot="1" x14ac:dyDescent="0.3">
      <c r="A885" s="128"/>
      <c r="B885" s="128"/>
      <c r="C885" s="14"/>
      <c r="D885" s="9"/>
      <c r="E885" s="9"/>
      <c r="F885" s="9"/>
      <c r="G885" s="9"/>
      <c r="H885" s="9"/>
      <c r="I885" s="9"/>
      <c r="J885" s="9"/>
      <c r="K885" s="9"/>
      <c r="L885" s="9"/>
      <c r="M885" s="9"/>
      <c r="N885" s="9"/>
      <c r="O885" s="9"/>
      <c r="P885" s="9"/>
      <c r="Q885" s="9"/>
      <c r="R885" s="9"/>
    </row>
    <row r="886" spans="1:18" x14ac:dyDescent="0.25">
      <c r="A886" s="1561" t="s">
        <v>979</v>
      </c>
      <c r="B886" s="1562"/>
      <c r="C886" s="1562"/>
      <c r="D886" s="1562"/>
      <c r="E886" s="1562"/>
      <c r="F886" s="1563"/>
      <c r="G886" s="9"/>
      <c r="H886" s="9"/>
      <c r="I886" s="9"/>
      <c r="J886" s="9"/>
      <c r="K886" s="9"/>
      <c r="L886" s="9"/>
      <c r="M886" s="9"/>
      <c r="N886" s="9"/>
      <c r="O886" s="9"/>
      <c r="P886" s="9"/>
      <c r="Q886" s="9"/>
      <c r="R886" s="9"/>
    </row>
    <row r="887" spans="1:18" ht="15.75" thickBot="1" x14ac:dyDescent="0.3">
      <c r="A887" s="152"/>
      <c r="B887" s="13"/>
      <c r="C887" s="119"/>
      <c r="D887" s="303"/>
      <c r="E887" s="13"/>
      <c r="F887" s="151"/>
      <c r="G887" s="9"/>
      <c r="H887" s="9"/>
      <c r="I887" s="9"/>
      <c r="J887" s="9"/>
      <c r="K887" s="9"/>
      <c r="L887" s="9"/>
      <c r="M887" s="9"/>
      <c r="N887" s="9"/>
      <c r="O887" s="9"/>
      <c r="P887" s="9"/>
      <c r="Q887" s="9"/>
      <c r="R887" s="9"/>
    </row>
    <row r="888" spans="1:18" ht="15.75" thickBot="1" x14ac:dyDescent="0.3">
      <c r="A888" s="304" t="s">
        <v>932</v>
      </c>
      <c r="B888" s="1451" t="s">
        <v>933</v>
      </c>
      <c r="C888" s="1452"/>
      <c r="D888" s="1452"/>
      <c r="E888" s="1453"/>
      <c r="F888" s="305">
        <f>+K860</f>
        <v>24382.669999999984</v>
      </c>
      <c r="G888" s="9" t="s">
        <v>1416</v>
      </c>
      <c r="H888" s="9"/>
      <c r="I888" s="9"/>
      <c r="J888" s="9"/>
      <c r="K888" s="9"/>
      <c r="L888" s="9"/>
      <c r="M888" s="9"/>
      <c r="N888" s="9"/>
      <c r="O888" s="9"/>
      <c r="P888" s="9"/>
      <c r="Q888" s="9"/>
      <c r="R888" s="9"/>
    </row>
    <row r="889" spans="1:18" ht="15.75" thickBot="1" x14ac:dyDescent="0.3">
      <c r="A889" s="299" t="s">
        <v>934</v>
      </c>
      <c r="B889" s="1460" t="s">
        <v>935</v>
      </c>
      <c r="C889" s="1461"/>
      <c r="D889" s="1461"/>
      <c r="E889" s="1462"/>
      <c r="F889" s="305">
        <f t="shared" ref="F889:F891" si="303">+K861</f>
        <v>17964.099999999999</v>
      </c>
      <c r="G889" s="9" t="s">
        <v>1416</v>
      </c>
      <c r="H889" s="9"/>
      <c r="I889" s="9"/>
      <c r="J889" s="9"/>
      <c r="K889" s="9"/>
      <c r="L889" s="9"/>
      <c r="M889" s="9"/>
      <c r="N889" s="9"/>
      <c r="O889" s="9"/>
      <c r="P889" s="9"/>
      <c r="Q889" s="9"/>
      <c r="R889" s="9"/>
    </row>
    <row r="890" spans="1:18" ht="15.75" thickBot="1" x14ac:dyDescent="0.3">
      <c r="A890" s="299" t="s">
        <v>936</v>
      </c>
      <c r="B890" s="1460" t="s">
        <v>937</v>
      </c>
      <c r="C890" s="1461"/>
      <c r="D890" s="1461"/>
      <c r="E890" s="1462"/>
      <c r="F890" s="305">
        <f t="shared" si="303"/>
        <v>19446.79</v>
      </c>
      <c r="G890" s="9" t="s">
        <v>1416</v>
      </c>
      <c r="H890" s="9"/>
      <c r="I890" s="9"/>
      <c r="J890" s="9"/>
      <c r="K890" s="9"/>
      <c r="L890" s="9"/>
      <c r="M890" s="9"/>
      <c r="N890" s="9"/>
      <c r="O890" s="9"/>
      <c r="P890" s="9"/>
      <c r="Q890" s="9"/>
      <c r="R890" s="9"/>
    </row>
    <row r="891" spans="1:18" ht="15.75" thickBot="1" x14ac:dyDescent="0.3">
      <c r="A891" s="306" t="s">
        <v>938</v>
      </c>
      <c r="B891" s="1564" t="s">
        <v>939</v>
      </c>
      <c r="C891" s="1565"/>
      <c r="D891" s="1565"/>
      <c r="E891" s="1566"/>
      <c r="F891" s="305">
        <f t="shared" si="303"/>
        <v>51052.590000000018</v>
      </c>
      <c r="G891" s="9" t="s">
        <v>1416</v>
      </c>
      <c r="H891" s="9"/>
      <c r="I891" s="9"/>
      <c r="J891" s="9"/>
      <c r="K891" s="9"/>
      <c r="L891" s="9"/>
      <c r="M891" s="9"/>
      <c r="N891" s="9"/>
      <c r="O891" s="9"/>
      <c r="P891" s="9"/>
      <c r="Q891" s="9"/>
      <c r="R891" s="9"/>
    </row>
    <row r="892" spans="1:18" x14ac:dyDescent="0.25">
      <c r="A892" s="307"/>
      <c r="B892" s="308"/>
      <c r="C892" s="309"/>
      <c r="D892" s="308"/>
      <c r="E892" s="310"/>
      <c r="F892" s="311">
        <f>SUM(F888:F891)</f>
        <v>112846.15</v>
      </c>
      <c r="G892" s="9"/>
      <c r="H892" s="9"/>
      <c r="I892" s="9"/>
      <c r="J892" s="9"/>
      <c r="K892" s="9"/>
      <c r="L892" s="9"/>
      <c r="M892" s="9"/>
      <c r="N892" s="9"/>
      <c r="O892" s="9"/>
      <c r="P892" s="9"/>
      <c r="Q892" s="9"/>
      <c r="R892" s="9"/>
    </row>
    <row r="893" spans="1:18" ht="15.75" thickBot="1" x14ac:dyDescent="0.3">
      <c r="A893" s="1567" t="s">
        <v>980</v>
      </c>
      <c r="B893" s="1568"/>
      <c r="C893" s="1568"/>
      <c r="D893" s="1568"/>
      <c r="E893" s="1569"/>
      <c r="F893" s="312">
        <v>20561.560000000001</v>
      </c>
      <c r="G893" s="9"/>
      <c r="H893" s="9"/>
      <c r="I893" s="9"/>
      <c r="J893" s="9"/>
      <c r="K893" s="9"/>
      <c r="L893" s="9"/>
      <c r="M893" s="9"/>
      <c r="N893" s="9"/>
      <c r="O893" s="9"/>
      <c r="P893" s="9"/>
      <c r="Q893" s="9"/>
      <c r="R893" s="9"/>
    </row>
    <row r="894" spans="1:18" x14ac:dyDescent="0.25">
      <c r="A894" s="152" t="s">
        <v>982</v>
      </c>
      <c r="B894" s="13"/>
      <c r="C894" s="119"/>
      <c r="D894" s="729"/>
      <c r="E894" s="13"/>
      <c r="F894" s="313">
        <f>SUM(F892:F893)</f>
        <v>133407.71</v>
      </c>
      <c r="G894" s="9"/>
      <c r="H894" s="9"/>
      <c r="I894" s="9"/>
      <c r="J894" s="9"/>
      <c r="K894" s="9"/>
      <c r="L894" s="9"/>
      <c r="M894" s="9"/>
      <c r="N894" s="9"/>
      <c r="O894" s="9"/>
      <c r="P894" s="9"/>
      <c r="Q894" s="9"/>
      <c r="R894" s="9"/>
    </row>
    <row r="895" spans="1:18" x14ac:dyDescent="0.25">
      <c r="A895" s="152" t="s">
        <v>983</v>
      </c>
      <c r="B895" s="13"/>
      <c r="C895" s="119"/>
      <c r="D895" s="729"/>
      <c r="E895" s="13"/>
      <c r="F895" s="313">
        <v>131934.29999999999</v>
      </c>
      <c r="G895" s="9"/>
      <c r="H895" s="9"/>
      <c r="I895" s="9"/>
      <c r="J895" s="9"/>
      <c r="K895" s="9"/>
      <c r="L895" s="9"/>
      <c r="M895" s="9"/>
      <c r="N895" s="9"/>
      <c r="O895" s="9"/>
      <c r="P895" s="9"/>
      <c r="Q895" s="9"/>
      <c r="R895" s="9"/>
    </row>
    <row r="896" spans="1:18" x14ac:dyDescent="0.25">
      <c r="A896" s="152" t="s">
        <v>962</v>
      </c>
      <c r="B896" s="13"/>
      <c r="C896" s="119"/>
      <c r="D896" s="729"/>
      <c r="E896" s="13"/>
      <c r="F896" s="313">
        <f>+F894-F895</f>
        <v>1473.4100000000035</v>
      </c>
      <c r="G896" s="9"/>
      <c r="H896" s="9"/>
      <c r="I896" s="9"/>
      <c r="J896" s="9"/>
      <c r="K896" s="9"/>
      <c r="L896" s="9"/>
      <c r="M896" s="9"/>
      <c r="N896" s="9"/>
      <c r="O896" s="9"/>
      <c r="P896" s="9"/>
      <c r="Q896" s="9"/>
      <c r="R896" s="9"/>
    </row>
    <row r="897" spans="1:18" ht="15.75" thickBot="1" x14ac:dyDescent="0.3">
      <c r="A897" s="183"/>
      <c r="B897" s="158"/>
      <c r="C897" s="314"/>
      <c r="D897" s="315"/>
      <c r="E897" s="158"/>
      <c r="F897" s="108"/>
      <c r="G897" s="9"/>
      <c r="H897" s="9"/>
      <c r="I897" s="9"/>
      <c r="J897" s="9"/>
      <c r="K897" s="9"/>
      <c r="L897" s="9"/>
      <c r="M897" s="9"/>
      <c r="N897" s="9"/>
      <c r="O897" s="9"/>
      <c r="P897" s="9"/>
      <c r="Q897" s="9"/>
      <c r="R897" s="9"/>
    </row>
    <row r="898" spans="1:18" x14ac:dyDescent="0.25">
      <c r="A898" s="9"/>
      <c r="B898" s="9"/>
      <c r="C898" s="9"/>
      <c r="D898" s="9"/>
      <c r="E898" s="9"/>
      <c r="F898" s="9"/>
      <c r="G898" s="9"/>
      <c r="H898" s="9"/>
      <c r="I898" s="9"/>
      <c r="J898" s="9"/>
      <c r="K898" s="9"/>
      <c r="L898" s="9"/>
      <c r="M898" s="9"/>
      <c r="N898" s="9"/>
      <c r="O898" s="9"/>
      <c r="P898" s="9"/>
      <c r="Q898" s="9"/>
      <c r="R898" s="9"/>
    </row>
    <row r="899" spans="1:18" ht="15.75" thickBot="1" x14ac:dyDescent="0.3">
      <c r="A899" s="9"/>
      <c r="B899" s="9"/>
      <c r="C899" s="9"/>
      <c r="D899" s="9"/>
      <c r="E899" s="9"/>
      <c r="F899" s="9"/>
      <c r="G899" s="9"/>
      <c r="H899" s="9"/>
      <c r="I899" s="9"/>
      <c r="J899" s="9"/>
      <c r="K899" s="9"/>
      <c r="L899" s="9"/>
      <c r="M899" s="9"/>
      <c r="N899" s="9"/>
      <c r="O899" s="9"/>
      <c r="P899" s="9"/>
      <c r="Q899" s="9"/>
      <c r="R899" s="9"/>
    </row>
    <row r="900" spans="1:18" x14ac:dyDescent="0.25">
      <c r="A900" s="1510" t="s">
        <v>979</v>
      </c>
      <c r="B900" s="1511"/>
      <c r="C900" s="1511"/>
      <c r="D900" s="1511"/>
      <c r="E900" s="1511"/>
      <c r="F900" s="1512"/>
      <c r="K900" s="9"/>
      <c r="L900" s="9"/>
      <c r="M900" s="9"/>
      <c r="N900" s="9"/>
      <c r="O900" s="9"/>
      <c r="P900" s="9"/>
      <c r="Q900" s="9"/>
      <c r="R900" s="9"/>
    </row>
    <row r="901" spans="1:18" ht="30.75" thickBot="1" x14ac:dyDescent="0.3">
      <c r="A901" s="237"/>
      <c r="B901" s="2"/>
      <c r="C901" s="235"/>
      <c r="D901" s="236"/>
      <c r="E901" s="2"/>
      <c r="F901" s="233"/>
      <c r="H901" s="745" t="s">
        <v>1412</v>
      </c>
      <c r="J901" s="747" t="s">
        <v>1414</v>
      </c>
      <c r="K901" s="9"/>
      <c r="L901" s="9"/>
      <c r="M901" s="9"/>
      <c r="N901" s="9"/>
      <c r="O901" s="9"/>
      <c r="P901" s="9"/>
      <c r="Q901" s="9"/>
      <c r="R901" s="9"/>
    </row>
    <row r="902" spans="1:18" x14ac:dyDescent="0.25">
      <c r="A902" s="328" t="s">
        <v>932</v>
      </c>
      <c r="B902" s="1513" t="s">
        <v>933</v>
      </c>
      <c r="C902" s="1514"/>
      <c r="D902" s="1514"/>
      <c r="E902" s="1515"/>
      <c r="F902" s="329">
        <v>25296.32</v>
      </c>
      <c r="G902" s="743" t="s">
        <v>1416</v>
      </c>
      <c r="H902" s="746">
        <f>+F902-F888</f>
        <v>913.65000000001601</v>
      </c>
      <c r="I902" s="743"/>
      <c r="J902" s="744">
        <f t="shared" ref="J902" si="304">+F902-H902</f>
        <v>24382.669999999984</v>
      </c>
      <c r="K902" s="9"/>
      <c r="L902" s="9"/>
      <c r="M902" s="9"/>
      <c r="N902" s="9"/>
      <c r="O902" s="9"/>
      <c r="P902" s="9"/>
      <c r="Q902" s="9"/>
      <c r="R902" s="9"/>
    </row>
    <row r="903" spans="1:18" x14ac:dyDescent="0.25">
      <c r="A903" s="326" t="s">
        <v>934</v>
      </c>
      <c r="B903" s="1516" t="s">
        <v>935</v>
      </c>
      <c r="C903" s="1517"/>
      <c r="D903" s="1517"/>
      <c r="E903" s="1518"/>
      <c r="F903" s="327">
        <v>18326.419999999998</v>
      </c>
      <c r="G903" s="743" t="s">
        <v>1416</v>
      </c>
      <c r="H903" s="746">
        <f t="shared" ref="H903:H905" si="305">+F903-F889</f>
        <v>362.31999999999971</v>
      </c>
      <c r="I903" s="743" t="s">
        <v>962</v>
      </c>
      <c r="J903" s="744">
        <f>+F903-H903</f>
        <v>17964.099999999999</v>
      </c>
      <c r="K903" s="9"/>
      <c r="L903" s="9"/>
      <c r="M903" s="9"/>
      <c r="N903" s="9"/>
      <c r="O903" s="9"/>
      <c r="P903" s="9"/>
      <c r="Q903" s="9"/>
      <c r="R903" s="9"/>
    </row>
    <row r="904" spans="1:18" x14ac:dyDescent="0.25">
      <c r="A904" s="326" t="s">
        <v>936</v>
      </c>
      <c r="B904" s="1516" t="s">
        <v>937</v>
      </c>
      <c r="C904" s="1517"/>
      <c r="D904" s="1517"/>
      <c r="E904" s="1518"/>
      <c r="F904" s="327">
        <v>19446.79</v>
      </c>
      <c r="G904" s="743" t="s">
        <v>1416</v>
      </c>
      <c r="H904" s="746">
        <f t="shared" si="305"/>
        <v>0</v>
      </c>
      <c r="I904" s="743"/>
      <c r="J904" s="744">
        <f t="shared" ref="J904:J905" si="306">+F904-H904</f>
        <v>19446.79</v>
      </c>
      <c r="K904" s="9"/>
      <c r="L904" s="9"/>
      <c r="M904" s="9"/>
      <c r="N904" s="9"/>
      <c r="O904" s="9"/>
      <c r="P904" s="9"/>
      <c r="Q904" s="9"/>
      <c r="R904" s="9"/>
    </row>
    <row r="905" spans="1:18" ht="15.75" thickBot="1" x14ac:dyDescent="0.3">
      <c r="A905" s="330" t="s">
        <v>938</v>
      </c>
      <c r="B905" s="1501" t="s">
        <v>939</v>
      </c>
      <c r="C905" s="1502"/>
      <c r="D905" s="1502"/>
      <c r="E905" s="1503"/>
      <c r="F905" s="331">
        <v>51426.89</v>
      </c>
      <c r="G905" s="743" t="s">
        <v>1416</v>
      </c>
      <c r="H905" s="746">
        <f t="shared" si="305"/>
        <v>374.29999999998108</v>
      </c>
      <c r="I905" s="743" t="s">
        <v>962</v>
      </c>
      <c r="J905" s="744">
        <f t="shared" si="306"/>
        <v>51052.590000000018</v>
      </c>
      <c r="K905" s="9"/>
      <c r="L905" s="9"/>
      <c r="M905" s="9"/>
      <c r="N905" s="9"/>
      <c r="O905" s="9"/>
      <c r="P905" s="9"/>
      <c r="Q905" s="9"/>
      <c r="R905" s="9"/>
    </row>
    <row r="906" spans="1:18" ht="15.75" thickBot="1" x14ac:dyDescent="0.3">
      <c r="F906" s="332">
        <f>SUM(F902:F905)</f>
        <v>114496.42</v>
      </c>
      <c r="J906" s="746">
        <f>SUM(J902:J905)</f>
        <v>112846.15</v>
      </c>
      <c r="K906" s="9"/>
      <c r="L906" s="9"/>
      <c r="M906" s="9"/>
      <c r="N906" s="9"/>
      <c r="O906" s="9"/>
      <c r="P906" s="9"/>
      <c r="Q906" s="9"/>
      <c r="R906" s="9"/>
    </row>
    <row r="907" spans="1:18" x14ac:dyDescent="0.25">
      <c r="A907" s="1510"/>
      <c r="B907" s="1511"/>
      <c r="C907" s="1511"/>
      <c r="D907" s="1511"/>
      <c r="E907" s="1511"/>
      <c r="F907" s="1512"/>
      <c r="K907" s="9"/>
      <c r="L907" s="9"/>
      <c r="M907" s="9"/>
      <c r="N907" s="9"/>
      <c r="O907" s="9"/>
      <c r="P907" s="9"/>
      <c r="Q907" s="9"/>
      <c r="R907" s="9"/>
    </row>
    <row r="908" spans="1:18" ht="30.75" thickBot="1" x14ac:dyDescent="0.3">
      <c r="A908" s="237"/>
      <c r="B908" s="2"/>
      <c r="C908" s="235"/>
      <c r="D908" s="236"/>
      <c r="E908" s="2"/>
      <c r="F908" s="233"/>
      <c r="G908" s="745" t="s">
        <v>993</v>
      </c>
      <c r="H908" s="745" t="s">
        <v>1412</v>
      </c>
      <c r="J908" s="747" t="s">
        <v>1414</v>
      </c>
      <c r="K908" s="9"/>
      <c r="L908" s="9"/>
      <c r="M908" s="9"/>
      <c r="N908" s="9"/>
      <c r="O908" s="9"/>
      <c r="P908" s="9"/>
      <c r="Q908" s="9"/>
      <c r="R908" s="9"/>
    </row>
    <row r="909" spans="1:18" x14ac:dyDescent="0.25">
      <c r="A909" s="328" t="s">
        <v>986</v>
      </c>
      <c r="B909" s="1513" t="s">
        <v>987</v>
      </c>
      <c r="C909" s="1514"/>
      <c r="D909" s="1514"/>
      <c r="E909" s="1515"/>
      <c r="F909" s="329">
        <v>18341.849999999999</v>
      </c>
      <c r="G909" s="332">
        <f>+F902-F909</f>
        <v>6954.4700000000012</v>
      </c>
      <c r="H909" s="746">
        <f>+F909-O869</f>
        <v>4.8999999999068677E-3</v>
      </c>
      <c r="I909" s="1" t="s">
        <v>1413</v>
      </c>
      <c r="J909" s="333">
        <f>+F909-H909</f>
        <v>18341.845099999999</v>
      </c>
      <c r="K909" s="753"/>
      <c r="L909" s="753"/>
      <c r="M909" s="9"/>
      <c r="N909" s="9"/>
      <c r="O909" s="9"/>
      <c r="P909" s="9"/>
      <c r="Q909" s="9"/>
      <c r="R909" s="9"/>
    </row>
    <row r="910" spans="1:18" x14ac:dyDescent="0.25">
      <c r="A910" s="326" t="s">
        <v>989</v>
      </c>
      <c r="B910" s="1516" t="s">
        <v>990</v>
      </c>
      <c r="C910" s="1517"/>
      <c r="D910" s="1517"/>
      <c r="E910" s="1518"/>
      <c r="F910" s="327">
        <v>14322.2</v>
      </c>
      <c r="G910" s="332">
        <f>+F903-F910</f>
        <v>4004.2199999999975</v>
      </c>
      <c r="H910" s="746">
        <f>+F910-O870</f>
        <v>-2.5749999986146577E-3</v>
      </c>
      <c r="I910" s="1" t="s">
        <v>1413</v>
      </c>
      <c r="J910" s="333">
        <f>+F910-H910</f>
        <v>14322.202574999999</v>
      </c>
      <c r="K910" s="9"/>
      <c r="L910" s="9"/>
      <c r="M910" s="9"/>
      <c r="N910" s="9"/>
      <c r="O910" s="9"/>
      <c r="P910" s="9"/>
      <c r="Q910" s="9"/>
      <c r="R910" s="9"/>
    </row>
    <row r="911" spans="1:18" x14ac:dyDescent="0.25">
      <c r="A911" s="326" t="s">
        <v>984</v>
      </c>
      <c r="B911" s="1516" t="s">
        <v>985</v>
      </c>
      <c r="C911" s="1517"/>
      <c r="D911" s="1517"/>
      <c r="E911" s="1518"/>
      <c r="F911" s="327">
        <v>17502</v>
      </c>
      <c r="G911" s="332">
        <f>+F904-F911</f>
        <v>1944.7900000000009</v>
      </c>
      <c r="H911" s="746">
        <f>+F911-O871</f>
        <v>0</v>
      </c>
      <c r="J911" s="333">
        <f>+F911-H911</f>
        <v>17502</v>
      </c>
      <c r="K911" s="9"/>
      <c r="L911" s="9"/>
      <c r="M911" s="9"/>
      <c r="N911" s="9"/>
      <c r="O911" s="9"/>
      <c r="P911" s="9"/>
      <c r="Q911" s="9"/>
      <c r="R911" s="9"/>
    </row>
    <row r="912" spans="1:18" ht="15.75" thickBot="1" x14ac:dyDescent="0.3">
      <c r="A912" s="330" t="s">
        <v>991</v>
      </c>
      <c r="B912" s="1501" t="s">
        <v>992</v>
      </c>
      <c r="C912" s="1502"/>
      <c r="D912" s="1502"/>
      <c r="E912" s="1503"/>
      <c r="F912" s="331">
        <v>42190.67</v>
      </c>
      <c r="G912" s="332">
        <f>+F905-F912</f>
        <v>9236.2200000000012</v>
      </c>
      <c r="H912" s="746">
        <f>+F912-O872</f>
        <v>-8.4999997488921508E-4</v>
      </c>
      <c r="I912" s="1" t="s">
        <v>1413</v>
      </c>
      <c r="J912" s="333">
        <f>+F912-H912</f>
        <v>42190.670849999973</v>
      </c>
      <c r="K912" s="9"/>
      <c r="L912" s="9"/>
      <c r="M912" s="9"/>
      <c r="N912" s="9"/>
      <c r="O912" s="9"/>
      <c r="P912" s="9"/>
      <c r="Q912" s="9"/>
      <c r="R912" s="9"/>
    </row>
    <row r="913" spans="1:18" x14ac:dyDescent="0.25">
      <c r="F913" s="332">
        <f>+SUM(F909:F912)</f>
        <v>92356.72</v>
      </c>
      <c r="G913" s="332">
        <f>SUM(G909:G912)</f>
        <v>22139.7</v>
      </c>
      <c r="H913" s="333">
        <f>SUM(H909:H912)</f>
        <v>1.475000026402995E-3</v>
      </c>
      <c r="I913" s="336"/>
      <c r="J913" s="746">
        <f>SUM(J909:J912)</f>
        <v>92356.718524999975</v>
      </c>
      <c r="K913" s="9"/>
      <c r="L913" s="9"/>
      <c r="M913" s="9"/>
      <c r="N913" s="9"/>
      <c r="O913" s="9"/>
      <c r="P913" s="9"/>
      <c r="Q913" s="9"/>
      <c r="R913" s="9"/>
    </row>
    <row r="914" spans="1:18" x14ac:dyDescent="0.25">
      <c r="A914" s="3"/>
      <c r="B914" s="5"/>
      <c r="C914" s="2"/>
      <c r="K914" s="9"/>
      <c r="L914" s="9"/>
      <c r="M914" s="9"/>
      <c r="N914" s="9"/>
      <c r="O914" s="9"/>
      <c r="P914" s="9"/>
      <c r="Q914" s="9"/>
      <c r="R914" s="9"/>
    </row>
    <row r="915" spans="1:18" x14ac:dyDescent="0.25">
      <c r="A915" s="9"/>
      <c r="B915" s="9"/>
      <c r="C915" s="9"/>
      <c r="D915" s="9"/>
      <c r="E915" s="9"/>
      <c r="F915" s="9"/>
      <c r="G915" s="9"/>
      <c r="H915" s="9"/>
      <c r="I915" s="9"/>
      <c r="J915" s="9"/>
      <c r="K915" s="9"/>
      <c r="L915" s="9"/>
      <c r="M915" s="9"/>
      <c r="N915" s="9"/>
      <c r="O915" s="9"/>
      <c r="P915" s="9"/>
      <c r="Q915" s="9"/>
      <c r="R915" s="9"/>
    </row>
    <row r="916" spans="1:18" x14ac:dyDescent="0.25">
      <c r="A916" s="9"/>
      <c r="B916" s="9"/>
      <c r="C916" s="9"/>
      <c r="D916" s="9"/>
      <c r="E916" s="9"/>
      <c r="F916" s="9"/>
      <c r="G916" s="9"/>
      <c r="H916" s="9"/>
      <c r="I916" s="9"/>
      <c r="J916" s="9"/>
      <c r="K916" s="9"/>
      <c r="L916" s="9"/>
      <c r="M916" s="9"/>
      <c r="N916" s="9"/>
      <c r="O916" s="9"/>
      <c r="P916" s="9"/>
      <c r="Q916" s="9"/>
      <c r="R916" s="9"/>
    </row>
    <row r="917" spans="1:18" x14ac:dyDescent="0.25">
      <c r="A917" s="9"/>
      <c r="B917" s="9"/>
      <c r="C917" s="9"/>
      <c r="D917" s="9"/>
      <c r="E917" s="9"/>
      <c r="F917" s="9"/>
      <c r="G917" s="9"/>
      <c r="H917" s="9"/>
      <c r="I917" s="9"/>
      <c r="J917" s="9"/>
      <c r="K917" s="9"/>
      <c r="L917" s="9"/>
      <c r="M917" s="9"/>
      <c r="N917" s="9"/>
      <c r="O917" s="9"/>
      <c r="P917" s="9"/>
      <c r="Q917" s="9"/>
      <c r="R917" s="9"/>
    </row>
    <row r="918" spans="1:18" x14ac:dyDescent="0.25">
      <c r="A918" s="777"/>
      <c r="B918" s="9"/>
      <c r="C918" s="9"/>
      <c r="D918" s="9"/>
      <c r="E918" s="9"/>
      <c r="F918" s="9"/>
      <c r="G918" s="9"/>
      <c r="H918" s="9"/>
      <c r="I918" s="9"/>
      <c r="J918" s="9"/>
      <c r="K918" s="9"/>
      <c r="L918" s="9"/>
      <c r="M918" s="9"/>
      <c r="N918" s="9"/>
      <c r="O918" s="9"/>
      <c r="P918" s="9"/>
      <c r="Q918" s="9"/>
      <c r="R918" s="9"/>
    </row>
    <row r="919" spans="1:18" x14ac:dyDescent="0.25">
      <c r="A919" s="777"/>
      <c r="B919" s="9"/>
      <c r="C919" s="9"/>
      <c r="D919" s="9"/>
      <c r="E919" s="9"/>
      <c r="F919" s="9"/>
      <c r="G919" s="9"/>
      <c r="H919" s="9"/>
      <c r="I919" s="9"/>
      <c r="J919" s="9"/>
      <c r="K919" s="9"/>
      <c r="L919" s="9"/>
      <c r="M919" s="9"/>
      <c r="N919" s="9"/>
      <c r="O919" s="9"/>
      <c r="P919" s="9"/>
      <c r="Q919" s="9"/>
      <c r="R919" s="9"/>
    </row>
    <row r="920" spans="1:18" x14ac:dyDescent="0.25">
      <c r="A920" s="777"/>
      <c r="B920" s="9"/>
      <c r="C920" s="9"/>
      <c r="D920" s="9"/>
      <c r="E920" s="9"/>
      <c r="F920" s="9"/>
      <c r="G920" s="9"/>
      <c r="H920" s="9"/>
      <c r="I920" s="9"/>
      <c r="J920" s="9"/>
      <c r="K920" s="9"/>
      <c r="L920" s="9"/>
      <c r="M920" s="9"/>
      <c r="N920" s="9"/>
      <c r="O920" s="9"/>
      <c r="P920" s="9"/>
      <c r="Q920" s="9"/>
      <c r="R920" s="9"/>
    </row>
    <row r="921" spans="1:18" x14ac:dyDescent="0.25">
      <c r="A921" s="777"/>
      <c r="B921" s="9"/>
      <c r="C921" s="9"/>
      <c r="D921" s="9"/>
      <c r="E921" s="9"/>
      <c r="F921" s="9"/>
      <c r="G921" s="9"/>
      <c r="H921" s="9"/>
      <c r="I921" s="9"/>
      <c r="J921" s="9"/>
      <c r="K921" s="9"/>
      <c r="L921" s="9"/>
      <c r="M921" s="9"/>
      <c r="N921" s="9"/>
      <c r="O921" s="9"/>
      <c r="P921" s="9"/>
      <c r="Q921" s="9"/>
      <c r="R921" s="9"/>
    </row>
    <row r="922" spans="1:18" x14ac:dyDescent="0.25">
      <c r="A922" s="9"/>
      <c r="B922" s="9"/>
      <c r="C922" s="9"/>
      <c r="D922" s="9"/>
      <c r="E922" s="9"/>
      <c r="F922" s="9"/>
      <c r="G922" s="9"/>
      <c r="H922" s="9"/>
      <c r="I922" s="9"/>
      <c r="J922" s="9"/>
      <c r="K922" s="9"/>
      <c r="L922" s="9"/>
      <c r="M922" s="9"/>
      <c r="N922" s="9"/>
      <c r="O922" s="9"/>
      <c r="P922" s="9"/>
      <c r="Q922" s="9"/>
      <c r="R922" s="9"/>
    </row>
    <row r="923" spans="1:18" x14ac:dyDescent="0.25">
      <c r="A923" s="9"/>
      <c r="B923" s="9"/>
      <c r="C923" s="9"/>
      <c r="D923" s="9"/>
      <c r="E923" s="9"/>
      <c r="F923" s="9"/>
      <c r="G923" s="9"/>
      <c r="H923" s="9"/>
      <c r="I923" s="9"/>
      <c r="J923" s="9"/>
      <c r="K923" s="9"/>
      <c r="L923" s="9"/>
      <c r="M923" s="9"/>
      <c r="N923" s="9"/>
      <c r="O923" s="9"/>
      <c r="P923" s="9"/>
      <c r="Q923" s="9"/>
      <c r="R923" s="9"/>
    </row>
    <row r="924" spans="1:18" x14ac:dyDescent="0.25">
      <c r="A924" s="9"/>
      <c r="B924" s="9"/>
      <c r="C924" s="9"/>
      <c r="D924" s="9"/>
      <c r="E924" s="9"/>
      <c r="F924" s="9"/>
      <c r="G924" s="9"/>
      <c r="H924" s="9"/>
      <c r="I924" s="9"/>
      <c r="J924" s="9"/>
      <c r="K924" s="9"/>
      <c r="L924" s="9"/>
      <c r="M924" s="9"/>
      <c r="N924" s="9"/>
      <c r="O924" s="9"/>
      <c r="P924" s="9"/>
      <c r="Q924" s="9"/>
      <c r="R924" s="9"/>
    </row>
    <row r="925" spans="1:18" x14ac:dyDescent="0.25">
      <c r="A925" s="9"/>
      <c r="B925" s="9"/>
      <c r="C925" s="9"/>
      <c r="D925" s="9"/>
      <c r="E925" s="9"/>
      <c r="F925" s="9"/>
      <c r="G925" s="9"/>
      <c r="H925" s="9"/>
      <c r="I925" s="9"/>
      <c r="J925" s="9"/>
      <c r="K925" s="9"/>
      <c r="L925" s="9"/>
      <c r="M925" s="9"/>
      <c r="N925" s="9"/>
      <c r="O925" s="9"/>
      <c r="P925" s="9"/>
      <c r="Q925" s="9"/>
      <c r="R925" s="9"/>
    </row>
    <row r="926" spans="1:18" x14ac:dyDescent="0.25">
      <c r="A926" s="9"/>
      <c r="B926" s="9"/>
      <c r="C926" s="9"/>
      <c r="D926" s="9"/>
      <c r="E926" s="9"/>
      <c r="F926" s="9"/>
      <c r="G926" s="9"/>
      <c r="H926" s="9"/>
      <c r="I926" s="9"/>
      <c r="J926" s="9"/>
      <c r="K926" s="9"/>
      <c r="L926" s="9"/>
      <c r="M926" s="9"/>
      <c r="N926" s="9"/>
      <c r="O926" s="9"/>
      <c r="P926" s="9"/>
      <c r="Q926" s="9"/>
      <c r="R926" s="9"/>
    </row>
    <row r="927" spans="1:18" x14ac:dyDescent="0.25">
      <c r="A927" s="9"/>
      <c r="B927" s="9"/>
      <c r="C927" s="9"/>
      <c r="D927" s="9"/>
      <c r="E927" s="9"/>
      <c r="F927" s="9"/>
      <c r="G927" s="9"/>
      <c r="H927" s="9"/>
      <c r="I927" s="9"/>
      <c r="J927" s="9"/>
      <c r="K927" s="9"/>
      <c r="L927" s="9"/>
      <c r="M927" s="9"/>
      <c r="N927" s="9"/>
      <c r="O927" s="9"/>
      <c r="P927" s="9"/>
      <c r="Q927" s="9"/>
      <c r="R927" s="9"/>
    </row>
    <row r="928" spans="1:18" x14ac:dyDescent="0.25">
      <c r="A928" s="9"/>
      <c r="B928" s="9"/>
      <c r="C928" s="9"/>
      <c r="D928" s="9"/>
      <c r="E928" s="9"/>
      <c r="F928" s="9"/>
      <c r="G928" s="9"/>
      <c r="H928" s="9"/>
      <c r="I928" s="9"/>
      <c r="J928" s="9"/>
      <c r="K928" s="9"/>
      <c r="L928" s="9"/>
      <c r="M928" s="9"/>
      <c r="N928" s="9"/>
      <c r="O928" s="9"/>
      <c r="P928" s="9"/>
      <c r="Q928" s="9"/>
      <c r="R928" s="9"/>
    </row>
    <row r="929" spans="1:18" x14ac:dyDescent="0.25">
      <c r="A929" s="9"/>
      <c r="B929" s="9"/>
      <c r="C929" s="9"/>
      <c r="D929" s="9"/>
      <c r="E929" s="9"/>
      <c r="F929" s="9"/>
      <c r="G929" s="9"/>
      <c r="H929" s="9"/>
      <c r="I929" s="9"/>
      <c r="J929" s="9"/>
      <c r="K929" s="9"/>
      <c r="L929" s="9"/>
      <c r="M929" s="9"/>
      <c r="N929" s="9"/>
      <c r="O929" s="9"/>
      <c r="P929" s="9"/>
      <c r="Q929" s="9"/>
      <c r="R929" s="9"/>
    </row>
    <row r="930" spans="1:18" x14ac:dyDescent="0.25">
      <c r="A930" s="9"/>
      <c r="B930" s="9"/>
      <c r="C930" s="9"/>
      <c r="D930" s="9"/>
      <c r="E930" s="9"/>
      <c r="F930" s="9"/>
      <c r="G930" s="9"/>
      <c r="H930" s="9"/>
      <c r="I930" s="9"/>
      <c r="J930" s="9"/>
      <c r="K930" s="9"/>
      <c r="L930" s="9"/>
      <c r="M930" s="9"/>
      <c r="N930" s="9"/>
      <c r="O930" s="9"/>
      <c r="P930" s="9"/>
      <c r="Q930" s="9"/>
      <c r="R930" s="9"/>
    </row>
    <row r="931" spans="1:18" x14ac:dyDescent="0.25">
      <c r="A931" s="9"/>
      <c r="B931" s="9"/>
      <c r="C931" s="9"/>
      <c r="D931" s="9"/>
      <c r="E931" s="9"/>
      <c r="F931" s="9"/>
      <c r="G931" s="9"/>
      <c r="H931" s="9"/>
      <c r="I931" s="9"/>
      <c r="J931" s="9"/>
      <c r="K931" s="9"/>
      <c r="L931" s="9"/>
      <c r="M931" s="9"/>
      <c r="N931" s="9"/>
      <c r="O931" s="9"/>
      <c r="P931" s="9"/>
      <c r="Q931" s="9"/>
      <c r="R931" s="9"/>
    </row>
    <row r="932" spans="1:18" x14ac:dyDescent="0.25">
      <c r="A932" s="9"/>
      <c r="B932" s="9"/>
      <c r="C932" s="9"/>
      <c r="D932" s="9"/>
      <c r="E932" s="9"/>
      <c r="F932" s="9"/>
      <c r="G932" s="9"/>
      <c r="H932" s="9"/>
      <c r="I932" s="9"/>
      <c r="J932" s="9"/>
      <c r="K932" s="9"/>
      <c r="L932" s="9"/>
      <c r="M932" s="9"/>
      <c r="N932" s="9"/>
      <c r="O932" s="9"/>
      <c r="P932" s="9"/>
      <c r="Q932" s="9"/>
      <c r="R932" s="9"/>
    </row>
    <row r="933" spans="1:18" x14ac:dyDescent="0.25">
      <c r="A933" s="9"/>
      <c r="B933" s="9"/>
      <c r="C933" s="9"/>
      <c r="D933" s="9"/>
      <c r="E933" s="9"/>
      <c r="F933" s="9"/>
      <c r="G933" s="9"/>
      <c r="H933" s="9"/>
      <c r="I933" s="9"/>
      <c r="J933" s="9"/>
      <c r="K933" s="9"/>
      <c r="L933" s="9"/>
      <c r="M933" s="9"/>
      <c r="N933" s="9"/>
      <c r="O933" s="9"/>
      <c r="P933" s="9"/>
      <c r="Q933" s="9"/>
      <c r="R933" s="9"/>
    </row>
    <row r="934" spans="1:18" x14ac:dyDescent="0.25">
      <c r="A934" s="9"/>
      <c r="B934" s="9"/>
      <c r="C934" s="9"/>
      <c r="D934" s="9"/>
      <c r="E934" s="9"/>
      <c r="F934" s="9"/>
      <c r="G934" s="9"/>
      <c r="H934" s="9"/>
      <c r="I934" s="9"/>
      <c r="J934" s="9"/>
      <c r="K934" s="9"/>
      <c r="L934" s="9"/>
      <c r="M934" s="9"/>
      <c r="N934" s="9"/>
      <c r="O934" s="9"/>
      <c r="P934" s="9"/>
      <c r="Q934" s="9"/>
      <c r="R934" s="9"/>
    </row>
    <row r="935" spans="1:18" x14ac:dyDescent="0.25">
      <c r="A935" s="9"/>
      <c r="B935" s="9"/>
      <c r="C935" s="9"/>
      <c r="D935" s="9"/>
      <c r="E935" s="9"/>
      <c r="F935" s="9"/>
      <c r="G935" s="9"/>
      <c r="H935" s="9"/>
      <c r="I935" s="9"/>
      <c r="J935" s="9"/>
      <c r="K935" s="9"/>
      <c r="L935" s="9"/>
      <c r="M935" s="9"/>
      <c r="N935" s="9"/>
      <c r="O935" s="9"/>
      <c r="P935" s="9"/>
      <c r="Q935" s="9"/>
      <c r="R935" s="9"/>
    </row>
    <row r="936" spans="1:18" x14ac:dyDescent="0.25">
      <c r="A936" s="9"/>
      <c r="B936" s="9"/>
      <c r="C936" s="9"/>
      <c r="D936" s="9"/>
      <c r="E936" s="9"/>
      <c r="F936" s="9"/>
      <c r="G936" s="9"/>
      <c r="H936" s="9"/>
      <c r="I936" s="9"/>
      <c r="J936" s="9"/>
      <c r="K936" s="9"/>
      <c r="L936" s="9"/>
      <c r="M936" s="9"/>
      <c r="N936" s="9"/>
      <c r="O936" s="9"/>
      <c r="P936" s="9"/>
      <c r="Q936" s="9"/>
      <c r="R936" s="9"/>
    </row>
    <row r="937" spans="1:18" x14ac:dyDescent="0.25">
      <c r="A937" s="9"/>
      <c r="B937" s="9"/>
      <c r="C937" s="9"/>
      <c r="D937" s="9"/>
      <c r="E937" s="9"/>
      <c r="F937" s="9"/>
      <c r="G937" s="9"/>
      <c r="H937" s="9"/>
      <c r="I937" s="9"/>
      <c r="J937" s="9"/>
      <c r="K937" s="9"/>
      <c r="L937" s="9"/>
      <c r="M937" s="9"/>
      <c r="N937" s="9"/>
      <c r="O937" s="9"/>
      <c r="P937" s="9"/>
      <c r="Q937" s="9"/>
      <c r="R937" s="9"/>
    </row>
    <row r="938" spans="1:18" x14ac:dyDescent="0.25">
      <c r="A938" s="9"/>
      <c r="B938" s="9"/>
      <c r="C938" s="9"/>
      <c r="D938" s="9"/>
      <c r="E938" s="9"/>
      <c r="F938" s="9"/>
      <c r="G938" s="9"/>
      <c r="H938" s="9"/>
      <c r="I938" s="9"/>
      <c r="J938" s="9"/>
      <c r="K938" s="9"/>
      <c r="L938" s="9"/>
      <c r="M938" s="9"/>
      <c r="N938" s="9"/>
      <c r="O938" s="9"/>
      <c r="P938" s="9"/>
      <c r="Q938" s="9"/>
      <c r="R938" s="9"/>
    </row>
    <row r="939" spans="1:18" x14ac:dyDescent="0.25">
      <c r="A939" s="9"/>
      <c r="B939" s="9"/>
      <c r="C939" s="9"/>
      <c r="D939" s="9"/>
      <c r="E939" s="9"/>
      <c r="F939" s="9"/>
      <c r="G939" s="9"/>
      <c r="H939" s="9"/>
      <c r="I939" s="9"/>
      <c r="J939" s="9"/>
      <c r="K939" s="9"/>
      <c r="L939" s="9"/>
      <c r="M939" s="9"/>
      <c r="N939" s="9"/>
      <c r="O939" s="9"/>
      <c r="P939" s="9"/>
      <c r="Q939" s="9"/>
      <c r="R939" s="9"/>
    </row>
    <row r="940" spans="1:18" x14ac:dyDescent="0.25">
      <c r="A940" s="9"/>
      <c r="B940" s="9"/>
      <c r="C940" s="9"/>
      <c r="D940" s="9"/>
      <c r="E940" s="9"/>
      <c r="F940" s="9"/>
      <c r="G940" s="9"/>
      <c r="H940" s="9"/>
      <c r="I940" s="9"/>
      <c r="J940" s="9"/>
      <c r="K940" s="9"/>
      <c r="L940" s="9"/>
      <c r="M940" s="9"/>
      <c r="N940" s="9"/>
      <c r="O940" s="9"/>
      <c r="P940" s="9"/>
      <c r="Q940" s="9"/>
      <c r="R940" s="9"/>
    </row>
    <row r="941" spans="1:18" x14ac:dyDescent="0.25">
      <c r="A941" s="9"/>
      <c r="B941" s="9"/>
      <c r="C941" s="9"/>
      <c r="D941" s="9"/>
      <c r="E941" s="9"/>
      <c r="F941" s="9"/>
      <c r="G941" s="9"/>
      <c r="H941" s="9"/>
      <c r="I941" s="9"/>
      <c r="J941" s="9"/>
      <c r="K941" s="9"/>
      <c r="L941" s="9"/>
      <c r="M941" s="9"/>
      <c r="N941" s="9"/>
      <c r="O941" s="9"/>
      <c r="P941" s="9"/>
      <c r="Q941" s="9"/>
      <c r="R941" s="9"/>
    </row>
    <row r="942" spans="1:18" x14ac:dyDescent="0.25">
      <c r="A942" s="9"/>
      <c r="B942" s="9"/>
      <c r="C942" s="9"/>
      <c r="D942" s="9"/>
      <c r="E942" s="9"/>
      <c r="F942" s="9"/>
      <c r="G942" s="9"/>
      <c r="H942" s="9"/>
      <c r="I942" s="9"/>
      <c r="J942" s="9"/>
      <c r="K942" s="9"/>
      <c r="L942" s="9"/>
      <c r="M942" s="9"/>
      <c r="N942" s="9"/>
      <c r="O942" s="9"/>
      <c r="P942" s="9"/>
      <c r="Q942" s="9"/>
      <c r="R942" s="9"/>
    </row>
    <row r="943" spans="1:18" x14ac:dyDescent="0.25">
      <c r="A943" s="9"/>
      <c r="B943" s="9"/>
      <c r="C943" s="9"/>
      <c r="D943" s="9"/>
      <c r="E943" s="9"/>
      <c r="F943" s="9"/>
      <c r="G943" s="9"/>
      <c r="H943" s="9"/>
      <c r="I943" s="9"/>
      <c r="J943" s="9"/>
      <c r="K943" s="9"/>
      <c r="L943" s="9"/>
      <c r="M943" s="9"/>
      <c r="N943" s="9"/>
      <c r="O943" s="9"/>
      <c r="P943" s="9"/>
      <c r="Q943" s="9"/>
      <c r="R943" s="9"/>
    </row>
    <row r="944" spans="1:18" x14ac:dyDescent="0.25">
      <c r="A944" s="9"/>
      <c r="B944" s="9"/>
      <c r="C944" s="9"/>
      <c r="D944" s="9"/>
      <c r="E944" s="9"/>
      <c r="F944" s="9"/>
      <c r="G944" s="9"/>
      <c r="H944" s="9"/>
      <c r="I944" s="9"/>
      <c r="J944" s="9"/>
      <c r="K944" s="9"/>
      <c r="L944" s="9"/>
      <c r="M944" s="9"/>
      <c r="N944" s="9"/>
      <c r="O944" s="9"/>
      <c r="P944" s="9"/>
      <c r="Q944" s="9"/>
      <c r="R944" s="9"/>
    </row>
    <row r="945" spans="1:18" x14ac:dyDescent="0.25">
      <c r="A945" s="9"/>
      <c r="B945" s="9"/>
      <c r="C945" s="9"/>
      <c r="D945" s="9"/>
      <c r="E945" s="9"/>
      <c r="F945" s="9"/>
      <c r="G945" s="9"/>
      <c r="H945" s="9"/>
      <c r="I945" s="9"/>
      <c r="J945" s="9"/>
      <c r="K945" s="9"/>
      <c r="L945" s="9"/>
      <c r="M945" s="9"/>
      <c r="N945" s="9"/>
      <c r="O945" s="9"/>
      <c r="P945" s="9"/>
      <c r="Q945" s="9"/>
      <c r="R945" s="9"/>
    </row>
    <row r="946" spans="1:18" x14ac:dyDescent="0.25">
      <c r="A946" s="9"/>
      <c r="B946" s="9"/>
      <c r="C946" s="9"/>
      <c r="D946" s="9"/>
      <c r="E946" s="9"/>
      <c r="F946" s="9"/>
      <c r="G946" s="9"/>
      <c r="H946" s="9"/>
      <c r="I946" s="9"/>
      <c r="J946" s="9"/>
      <c r="K946" s="9"/>
      <c r="L946" s="9"/>
      <c r="M946" s="9"/>
      <c r="N946" s="9"/>
      <c r="O946" s="9"/>
      <c r="P946" s="9"/>
      <c r="Q946" s="9"/>
      <c r="R946" s="9"/>
    </row>
    <row r="947" spans="1:18" x14ac:dyDescent="0.25">
      <c r="A947" s="9"/>
      <c r="B947" s="9"/>
      <c r="C947" s="9"/>
      <c r="D947" s="9"/>
      <c r="E947" s="9"/>
      <c r="F947" s="9"/>
      <c r="G947" s="9"/>
      <c r="H947" s="9"/>
      <c r="I947" s="9"/>
      <c r="J947" s="9"/>
      <c r="K947" s="9"/>
      <c r="L947" s="9"/>
      <c r="M947" s="9"/>
      <c r="N947" s="9"/>
      <c r="O947" s="9"/>
      <c r="P947" s="9"/>
      <c r="Q947" s="9"/>
      <c r="R947" s="9"/>
    </row>
    <row r="948" spans="1:18" x14ac:dyDescent="0.25">
      <c r="A948" s="9"/>
      <c r="B948" s="9"/>
      <c r="C948" s="9"/>
      <c r="D948" s="9"/>
      <c r="E948" s="9"/>
      <c r="F948" s="9"/>
      <c r="G948" s="9"/>
      <c r="H948" s="9"/>
      <c r="I948" s="9"/>
      <c r="J948" s="9"/>
      <c r="K948" s="9"/>
      <c r="L948" s="9"/>
      <c r="M948" s="9"/>
      <c r="N948" s="9"/>
      <c r="O948" s="9"/>
      <c r="P948" s="9"/>
      <c r="Q948" s="9"/>
      <c r="R948" s="9"/>
    </row>
    <row r="949" spans="1:18" x14ac:dyDescent="0.25">
      <c r="A949" s="9"/>
      <c r="B949" s="9"/>
      <c r="C949" s="9"/>
      <c r="D949" s="9"/>
      <c r="E949" s="9"/>
      <c r="F949" s="9"/>
      <c r="G949" s="9"/>
      <c r="H949" s="9"/>
      <c r="I949" s="9"/>
      <c r="J949" s="9"/>
      <c r="K949" s="9"/>
      <c r="L949" s="9"/>
      <c r="M949" s="9"/>
      <c r="N949" s="9"/>
      <c r="O949" s="9"/>
      <c r="P949" s="9"/>
      <c r="Q949" s="9"/>
      <c r="R949" s="9"/>
    </row>
    <row r="950" spans="1:18" x14ac:dyDescent="0.25">
      <c r="A950" s="9"/>
      <c r="B950" s="9"/>
      <c r="C950" s="9"/>
      <c r="D950" s="9"/>
      <c r="E950" s="9"/>
      <c r="F950" s="9"/>
      <c r="G950" s="9"/>
      <c r="H950" s="9"/>
      <c r="I950" s="9"/>
      <c r="J950" s="9"/>
      <c r="K950" s="9"/>
      <c r="L950" s="9"/>
      <c r="M950" s="9"/>
      <c r="N950" s="9"/>
      <c r="O950" s="9"/>
      <c r="P950" s="9"/>
      <c r="Q950" s="9"/>
      <c r="R950" s="9"/>
    </row>
    <row r="951" spans="1:18" x14ac:dyDescent="0.25">
      <c r="A951" s="9"/>
      <c r="B951" s="9"/>
      <c r="C951" s="9"/>
      <c r="D951" s="9"/>
      <c r="E951" s="9"/>
      <c r="F951" s="9"/>
      <c r="G951" s="9"/>
      <c r="H951" s="9"/>
      <c r="I951" s="9"/>
      <c r="J951" s="9"/>
      <c r="K951" s="9"/>
      <c r="L951" s="9"/>
      <c r="M951" s="9"/>
      <c r="N951" s="9"/>
      <c r="O951" s="9"/>
      <c r="P951" s="9"/>
      <c r="Q951" s="9"/>
      <c r="R951" s="9"/>
    </row>
    <row r="952" spans="1:18" x14ac:dyDescent="0.25">
      <c r="A952" s="9"/>
      <c r="B952" s="9"/>
      <c r="C952" s="9"/>
      <c r="D952" s="9"/>
      <c r="E952" s="9"/>
      <c r="F952" s="9"/>
      <c r="G952" s="9"/>
      <c r="H952" s="9"/>
      <c r="I952" s="9"/>
      <c r="J952" s="9"/>
      <c r="K952" s="9"/>
      <c r="L952" s="9"/>
      <c r="M952" s="9"/>
      <c r="N952" s="9"/>
      <c r="O952" s="9"/>
      <c r="P952" s="9"/>
      <c r="Q952" s="9"/>
      <c r="R952" s="9"/>
    </row>
    <row r="953" spans="1:18" x14ac:dyDescent="0.25">
      <c r="A953" s="9"/>
      <c r="B953" s="9"/>
      <c r="C953" s="9"/>
      <c r="D953" s="9"/>
      <c r="E953" s="9"/>
      <c r="F953" s="9"/>
      <c r="G953" s="9"/>
      <c r="H953" s="9"/>
      <c r="I953" s="9"/>
      <c r="J953" s="9"/>
      <c r="K953" s="9"/>
      <c r="L953" s="9"/>
      <c r="M953" s="9"/>
      <c r="N953" s="9"/>
      <c r="O953" s="9"/>
      <c r="P953" s="9"/>
      <c r="Q953" s="9"/>
      <c r="R953" s="9"/>
    </row>
    <row r="954" spans="1:18" x14ac:dyDescent="0.25">
      <c r="A954" s="9"/>
      <c r="B954" s="9"/>
      <c r="C954" s="9"/>
      <c r="D954" s="9"/>
      <c r="E954" s="9"/>
      <c r="F954" s="9"/>
      <c r="G954" s="9"/>
      <c r="H954" s="9"/>
      <c r="I954" s="9"/>
      <c r="J954" s="9"/>
      <c r="K954" s="9"/>
      <c r="L954" s="9"/>
      <c r="M954" s="9"/>
      <c r="N954" s="9"/>
      <c r="O954" s="9"/>
      <c r="P954" s="9"/>
      <c r="Q954" s="9"/>
      <c r="R954" s="9"/>
    </row>
    <row r="955" spans="1:18" x14ac:dyDescent="0.25">
      <c r="A955" s="9"/>
      <c r="B955" s="9"/>
      <c r="C955" s="9"/>
      <c r="D955" s="9"/>
      <c r="E955" s="9"/>
      <c r="F955" s="9"/>
      <c r="G955" s="9"/>
      <c r="H955" s="9"/>
      <c r="I955" s="9"/>
      <c r="J955" s="9"/>
      <c r="K955" s="9"/>
      <c r="L955" s="9"/>
      <c r="M955" s="9"/>
      <c r="N955" s="9"/>
      <c r="O955" s="9"/>
      <c r="P955" s="9"/>
      <c r="Q955" s="9"/>
      <c r="R955" s="9"/>
    </row>
    <row r="956" spans="1:18" x14ac:dyDescent="0.25">
      <c r="A956" s="9"/>
      <c r="B956" s="9"/>
      <c r="C956" s="9"/>
      <c r="D956" s="9"/>
      <c r="E956" s="9"/>
      <c r="F956" s="9"/>
      <c r="G956" s="9"/>
      <c r="H956" s="9"/>
      <c r="I956" s="9"/>
      <c r="J956" s="9"/>
      <c r="K956" s="9"/>
      <c r="L956" s="9"/>
      <c r="M956" s="9"/>
      <c r="N956" s="9"/>
      <c r="O956" s="9"/>
      <c r="P956" s="9"/>
      <c r="Q956" s="9"/>
      <c r="R956" s="9"/>
    </row>
    <row r="957" spans="1:18" x14ac:dyDescent="0.25">
      <c r="A957" s="9"/>
      <c r="B957" s="9"/>
      <c r="C957" s="9"/>
      <c r="D957" s="9"/>
      <c r="E957" s="9"/>
      <c r="F957" s="9"/>
      <c r="G957" s="9"/>
      <c r="H957" s="9"/>
      <c r="I957" s="9"/>
      <c r="J957" s="9"/>
      <c r="K957" s="9"/>
      <c r="L957" s="9"/>
      <c r="M957" s="9"/>
      <c r="N957" s="9"/>
      <c r="O957" s="9"/>
      <c r="P957" s="9"/>
      <c r="Q957" s="9"/>
      <c r="R957" s="9"/>
    </row>
    <row r="958" spans="1:18" x14ac:dyDescent="0.25">
      <c r="A958" s="9"/>
      <c r="B958" s="9"/>
      <c r="C958" s="9"/>
      <c r="D958" s="9"/>
      <c r="E958" s="9"/>
      <c r="F958" s="9"/>
      <c r="G958" s="9"/>
      <c r="H958" s="9"/>
      <c r="I958" s="9"/>
      <c r="J958" s="9"/>
      <c r="K958" s="9"/>
      <c r="L958" s="9"/>
      <c r="M958" s="9"/>
      <c r="N958" s="9"/>
      <c r="O958" s="9"/>
      <c r="P958" s="9"/>
      <c r="Q958" s="9"/>
      <c r="R958" s="9"/>
    </row>
    <row r="959" spans="1:18" x14ac:dyDescent="0.25">
      <c r="A959" s="9"/>
      <c r="B959" s="9"/>
      <c r="C959" s="9"/>
      <c r="D959" s="9"/>
      <c r="E959" s="9"/>
      <c r="F959" s="9"/>
      <c r="G959" s="9"/>
      <c r="H959" s="9"/>
      <c r="I959" s="9"/>
      <c r="J959" s="9"/>
      <c r="K959" s="9"/>
      <c r="L959" s="9"/>
      <c r="M959" s="9"/>
      <c r="N959" s="9"/>
      <c r="O959" s="9"/>
      <c r="P959" s="9"/>
      <c r="Q959" s="9"/>
      <c r="R959" s="9"/>
    </row>
    <row r="960" spans="1:18" x14ac:dyDescent="0.25">
      <c r="A960" s="9"/>
      <c r="B960" s="9"/>
      <c r="C960" s="9"/>
      <c r="D960" s="9"/>
      <c r="E960" s="9"/>
      <c r="F960" s="9"/>
      <c r="G960" s="9"/>
      <c r="H960" s="9"/>
      <c r="I960" s="9"/>
      <c r="J960" s="9"/>
      <c r="K960" s="9"/>
      <c r="L960" s="9"/>
      <c r="M960" s="9"/>
      <c r="N960" s="9"/>
      <c r="O960" s="9"/>
      <c r="P960" s="9"/>
      <c r="Q960" s="9"/>
      <c r="R960" s="9"/>
    </row>
    <row r="961" spans="1:18" x14ac:dyDescent="0.25">
      <c r="A961" s="9"/>
      <c r="B961" s="9"/>
      <c r="C961" s="9"/>
      <c r="D961" s="9"/>
      <c r="E961" s="9"/>
      <c r="F961" s="9"/>
      <c r="G961" s="9"/>
      <c r="H961" s="9"/>
      <c r="I961" s="9"/>
      <c r="J961" s="9"/>
      <c r="K961" s="9"/>
      <c r="L961" s="9"/>
      <c r="M961" s="9"/>
      <c r="N961" s="9"/>
      <c r="O961" s="9"/>
      <c r="P961" s="9"/>
      <c r="Q961" s="9"/>
      <c r="R961" s="9"/>
    </row>
    <row r="962" spans="1:18" x14ac:dyDescent="0.25">
      <c r="A962" s="9"/>
      <c r="B962" s="9"/>
      <c r="C962" s="9"/>
      <c r="D962" s="9"/>
      <c r="E962" s="9"/>
      <c r="F962" s="9"/>
      <c r="G962" s="9"/>
      <c r="H962" s="9"/>
      <c r="I962" s="9"/>
      <c r="J962" s="9"/>
      <c r="K962" s="9"/>
      <c r="L962" s="9"/>
      <c r="M962" s="9"/>
      <c r="N962" s="9"/>
      <c r="O962" s="9"/>
      <c r="P962" s="9"/>
      <c r="Q962" s="9"/>
      <c r="R962" s="9"/>
    </row>
    <row r="963" spans="1:18" x14ac:dyDescent="0.25">
      <c r="A963" s="9"/>
      <c r="B963" s="9"/>
      <c r="C963" s="9"/>
      <c r="D963" s="9"/>
      <c r="E963" s="9"/>
      <c r="F963" s="9"/>
      <c r="G963" s="9"/>
      <c r="H963" s="9"/>
      <c r="I963" s="9"/>
      <c r="J963" s="9"/>
      <c r="K963" s="9"/>
      <c r="L963" s="9"/>
      <c r="M963" s="9"/>
      <c r="N963" s="9"/>
      <c r="O963" s="9"/>
      <c r="P963" s="9"/>
      <c r="Q963" s="9"/>
      <c r="R963" s="9"/>
    </row>
    <row r="964" spans="1:18" x14ac:dyDescent="0.25">
      <c r="A964" s="9"/>
      <c r="B964" s="9"/>
      <c r="C964" s="9"/>
      <c r="D964" s="9"/>
      <c r="E964" s="9"/>
      <c r="F964" s="9"/>
      <c r="G964" s="9"/>
      <c r="H964" s="9"/>
      <c r="I964" s="9"/>
      <c r="J964" s="9"/>
      <c r="K964" s="9"/>
      <c r="L964" s="9"/>
      <c r="M964" s="9"/>
      <c r="N964" s="9"/>
      <c r="O964" s="9"/>
      <c r="P964" s="9"/>
      <c r="Q964" s="9"/>
      <c r="R964" s="9"/>
    </row>
    <row r="965" spans="1:18" x14ac:dyDescent="0.25">
      <c r="A965" s="9"/>
      <c r="B965" s="9"/>
      <c r="C965" s="9"/>
      <c r="D965" s="9"/>
      <c r="E965" s="9"/>
      <c r="F965" s="9"/>
      <c r="G965" s="9"/>
      <c r="H965" s="9"/>
      <c r="I965" s="9"/>
      <c r="J965" s="9"/>
      <c r="K965" s="9"/>
      <c r="L965" s="9"/>
      <c r="M965" s="9"/>
      <c r="N965" s="9"/>
      <c r="O965" s="9"/>
      <c r="P965" s="9"/>
      <c r="Q965" s="9"/>
      <c r="R965" s="9"/>
    </row>
    <row r="966" spans="1:18" x14ac:dyDescent="0.25">
      <c r="A966" s="9"/>
      <c r="B966" s="9"/>
      <c r="C966" s="9"/>
      <c r="D966" s="9"/>
      <c r="E966" s="9"/>
      <c r="F966" s="9"/>
      <c r="G966" s="9"/>
      <c r="H966" s="9"/>
      <c r="I966" s="9"/>
      <c r="J966" s="9"/>
      <c r="K966" s="9"/>
      <c r="L966" s="9"/>
      <c r="M966" s="9"/>
      <c r="N966" s="9"/>
      <c r="O966" s="9"/>
      <c r="P966" s="9"/>
      <c r="Q966" s="9"/>
      <c r="R966" s="9"/>
    </row>
    <row r="967" spans="1:18" x14ac:dyDescent="0.25">
      <c r="A967" s="9"/>
      <c r="B967" s="9"/>
      <c r="C967" s="9"/>
      <c r="D967" s="9"/>
      <c r="E967" s="9"/>
      <c r="F967" s="9"/>
      <c r="G967" s="9"/>
      <c r="H967" s="9"/>
      <c r="I967" s="9"/>
      <c r="J967" s="9"/>
      <c r="K967" s="9"/>
      <c r="L967" s="9"/>
      <c r="M967" s="9"/>
      <c r="N967" s="9"/>
      <c r="O967" s="9"/>
      <c r="P967" s="9"/>
      <c r="Q967" s="9"/>
      <c r="R967" s="9"/>
    </row>
    <row r="968" spans="1:18" x14ac:dyDescent="0.25">
      <c r="A968" s="9"/>
      <c r="B968" s="9"/>
      <c r="C968" s="9"/>
      <c r="D968" s="9"/>
      <c r="E968" s="9"/>
      <c r="F968" s="9"/>
      <c r="G968" s="9"/>
      <c r="H968" s="9"/>
      <c r="I968" s="9"/>
      <c r="J968" s="9"/>
      <c r="K968" s="9"/>
      <c r="L968" s="9"/>
      <c r="M968" s="9"/>
      <c r="N968" s="9"/>
      <c r="O968" s="9"/>
      <c r="P968" s="9"/>
      <c r="Q968" s="9"/>
      <c r="R968" s="9"/>
    </row>
    <row r="969" spans="1:18" x14ac:dyDescent="0.25">
      <c r="A969" s="9"/>
      <c r="B969" s="9"/>
      <c r="C969" s="9"/>
      <c r="D969" s="9"/>
      <c r="E969" s="9"/>
      <c r="F969" s="9"/>
      <c r="G969" s="9"/>
      <c r="H969" s="9"/>
      <c r="I969" s="9"/>
      <c r="J969" s="9"/>
      <c r="K969" s="9"/>
      <c r="L969" s="9"/>
      <c r="M969" s="9"/>
      <c r="N969" s="9"/>
      <c r="O969" s="9"/>
      <c r="P969" s="9"/>
      <c r="Q969" s="9"/>
      <c r="R969" s="9"/>
    </row>
    <row r="970" spans="1:18" x14ac:dyDescent="0.25">
      <c r="A970" s="9"/>
      <c r="B970" s="9"/>
      <c r="C970" s="9"/>
      <c r="D970" s="9"/>
      <c r="E970" s="9"/>
      <c r="F970" s="9"/>
      <c r="G970" s="9"/>
      <c r="H970" s="9"/>
      <c r="I970" s="9"/>
      <c r="J970" s="9"/>
      <c r="K970" s="9"/>
      <c r="L970" s="9"/>
      <c r="M970" s="9"/>
      <c r="N970" s="9"/>
      <c r="O970" s="9"/>
      <c r="P970" s="9"/>
      <c r="Q970" s="9"/>
      <c r="R970" s="9"/>
    </row>
    <row r="971" spans="1:18" x14ac:dyDescent="0.25">
      <c r="A971" s="9"/>
      <c r="B971" s="9"/>
      <c r="C971" s="9"/>
      <c r="D971" s="9"/>
      <c r="E971" s="9"/>
      <c r="F971" s="9"/>
      <c r="G971" s="9"/>
      <c r="H971" s="9"/>
      <c r="I971" s="9"/>
      <c r="J971" s="9"/>
      <c r="K971" s="9"/>
      <c r="L971" s="9"/>
      <c r="M971" s="9"/>
      <c r="N971" s="9"/>
      <c r="O971" s="9"/>
      <c r="P971" s="9"/>
      <c r="Q971" s="9"/>
      <c r="R971" s="9"/>
    </row>
    <row r="972" spans="1:18" x14ac:dyDescent="0.25">
      <c r="A972" s="9"/>
      <c r="B972" s="9"/>
      <c r="C972" s="9"/>
      <c r="D972" s="9"/>
      <c r="E972" s="9"/>
      <c r="F972" s="9"/>
      <c r="G972" s="9"/>
      <c r="H972" s="9"/>
      <c r="I972" s="9"/>
      <c r="J972" s="9"/>
      <c r="K972" s="9"/>
      <c r="L972" s="9"/>
      <c r="M972" s="9"/>
      <c r="N972" s="9"/>
      <c r="O972" s="9"/>
      <c r="P972" s="9"/>
      <c r="Q972" s="9"/>
      <c r="R972" s="9"/>
    </row>
    <row r="973" spans="1:18" x14ac:dyDescent="0.25">
      <c r="A973" s="9"/>
      <c r="B973" s="9"/>
      <c r="C973" s="9"/>
      <c r="D973" s="9"/>
      <c r="E973" s="9"/>
      <c r="F973" s="9"/>
      <c r="G973" s="9"/>
      <c r="H973" s="9"/>
      <c r="I973" s="9"/>
      <c r="J973" s="9"/>
      <c r="K973" s="9"/>
      <c r="L973" s="9"/>
      <c r="M973" s="9"/>
      <c r="N973" s="9"/>
      <c r="O973" s="9"/>
      <c r="P973" s="9"/>
      <c r="Q973" s="9"/>
      <c r="R973" s="9"/>
    </row>
    <row r="974" spans="1:18" x14ac:dyDescent="0.25">
      <c r="A974" s="9"/>
      <c r="B974" s="9"/>
      <c r="C974" s="9"/>
      <c r="D974" s="9"/>
      <c r="E974" s="9"/>
      <c r="F974" s="9"/>
      <c r="G974" s="9"/>
      <c r="H974" s="9"/>
      <c r="I974" s="9"/>
      <c r="J974" s="9"/>
      <c r="K974" s="9"/>
      <c r="L974" s="9"/>
      <c r="M974" s="9"/>
      <c r="N974" s="9"/>
      <c r="O974" s="9"/>
      <c r="P974" s="9"/>
      <c r="Q974" s="9"/>
      <c r="R974" s="9"/>
    </row>
    <row r="975" spans="1:18" x14ac:dyDescent="0.25">
      <c r="A975" s="9"/>
      <c r="B975" s="9"/>
      <c r="C975" s="9"/>
      <c r="D975" s="9"/>
      <c r="E975" s="9"/>
      <c r="F975" s="9"/>
      <c r="G975" s="9"/>
      <c r="H975" s="9"/>
      <c r="I975" s="9"/>
      <c r="J975" s="9"/>
      <c r="K975" s="9"/>
      <c r="L975" s="9"/>
      <c r="M975" s="9"/>
      <c r="N975" s="9"/>
      <c r="O975" s="9"/>
      <c r="P975" s="9"/>
      <c r="Q975" s="9"/>
      <c r="R975" s="9"/>
    </row>
    <row r="976" spans="1:18" x14ac:dyDescent="0.25">
      <c r="A976" s="9"/>
      <c r="B976" s="9"/>
      <c r="C976" s="9"/>
      <c r="D976" s="9"/>
      <c r="E976" s="9"/>
      <c r="F976" s="9"/>
      <c r="G976" s="9"/>
      <c r="H976" s="9"/>
      <c r="I976" s="9"/>
      <c r="J976" s="9"/>
      <c r="K976" s="9"/>
      <c r="L976" s="9"/>
      <c r="M976" s="9"/>
      <c r="N976" s="9"/>
      <c r="O976" s="9"/>
      <c r="P976" s="9"/>
      <c r="Q976" s="9"/>
      <c r="R976" s="9"/>
    </row>
    <row r="977" spans="1:18" x14ac:dyDescent="0.25">
      <c r="A977" s="9"/>
      <c r="B977" s="9"/>
      <c r="C977" s="9"/>
      <c r="D977" s="9"/>
      <c r="E977" s="9"/>
      <c r="F977" s="9"/>
      <c r="G977" s="9"/>
      <c r="H977" s="9"/>
      <c r="I977" s="9"/>
      <c r="J977" s="9"/>
      <c r="K977" s="9"/>
      <c r="L977" s="9"/>
      <c r="M977" s="9"/>
      <c r="N977" s="9"/>
      <c r="O977" s="9"/>
      <c r="P977" s="9"/>
      <c r="Q977" s="9"/>
      <c r="R977" s="9"/>
    </row>
    <row r="978" spans="1:18" x14ac:dyDescent="0.25">
      <c r="A978" s="9"/>
      <c r="B978" s="9"/>
      <c r="C978" s="9"/>
      <c r="D978" s="9"/>
      <c r="E978" s="9"/>
      <c r="F978" s="9"/>
      <c r="G978" s="9"/>
      <c r="H978" s="9"/>
      <c r="I978" s="9"/>
      <c r="J978" s="9"/>
      <c r="K978" s="9"/>
      <c r="L978" s="9"/>
      <c r="M978" s="9"/>
      <c r="N978" s="9"/>
      <c r="O978" s="9"/>
      <c r="P978" s="9"/>
      <c r="Q978" s="9"/>
      <c r="R978" s="9"/>
    </row>
    <row r="979" spans="1:18" x14ac:dyDescent="0.25">
      <c r="A979" s="9"/>
      <c r="B979" s="9"/>
      <c r="C979" s="9"/>
      <c r="D979" s="9"/>
      <c r="E979" s="9"/>
      <c r="F979" s="9"/>
      <c r="G979" s="9"/>
      <c r="H979" s="9"/>
      <c r="I979" s="9"/>
      <c r="J979" s="9"/>
      <c r="K979" s="9"/>
      <c r="L979" s="9"/>
      <c r="M979" s="9"/>
      <c r="N979" s="9"/>
      <c r="O979" s="9"/>
      <c r="P979" s="9"/>
      <c r="Q979" s="9"/>
      <c r="R979" s="9"/>
    </row>
    <row r="980" spans="1:18" x14ac:dyDescent="0.25">
      <c r="A980" s="9"/>
      <c r="B980" s="9"/>
      <c r="C980" s="9"/>
      <c r="D980" s="9"/>
      <c r="E980" s="9"/>
      <c r="F980" s="9"/>
      <c r="G980" s="9"/>
      <c r="H980" s="9"/>
      <c r="I980" s="9"/>
      <c r="J980" s="9"/>
      <c r="K980" s="9"/>
      <c r="L980" s="9"/>
      <c r="M980" s="9"/>
      <c r="N980" s="9"/>
      <c r="O980" s="9"/>
      <c r="P980" s="9"/>
      <c r="Q980" s="9"/>
      <c r="R980" s="9"/>
    </row>
    <row r="981" spans="1:18" x14ac:dyDescent="0.25">
      <c r="A981" s="9"/>
      <c r="B981" s="9"/>
      <c r="C981" s="9"/>
      <c r="D981" s="9"/>
      <c r="E981" s="9"/>
      <c r="F981" s="9"/>
      <c r="G981" s="9"/>
      <c r="H981" s="9"/>
      <c r="I981" s="9"/>
      <c r="J981" s="9"/>
      <c r="K981" s="9"/>
      <c r="L981" s="9"/>
      <c r="M981" s="9"/>
      <c r="N981" s="9"/>
      <c r="O981" s="9"/>
      <c r="P981" s="9"/>
      <c r="Q981" s="9"/>
      <c r="R981" s="9"/>
    </row>
    <row r="982" spans="1:18" x14ac:dyDescent="0.25">
      <c r="A982" s="9"/>
      <c r="B982" s="9"/>
      <c r="C982" s="9"/>
      <c r="D982" s="9"/>
      <c r="E982" s="9"/>
      <c r="F982" s="9"/>
      <c r="G982" s="9"/>
      <c r="H982" s="9"/>
      <c r="I982" s="9"/>
      <c r="J982" s="9"/>
      <c r="K982" s="9"/>
      <c r="L982" s="9"/>
      <c r="M982" s="9"/>
      <c r="N982" s="9"/>
      <c r="O982" s="9"/>
      <c r="P982" s="9"/>
      <c r="Q982" s="9"/>
      <c r="R982" s="9"/>
    </row>
    <row r="983" spans="1:18" x14ac:dyDescent="0.25">
      <c r="A983" s="9"/>
      <c r="B983" s="9"/>
      <c r="C983" s="9"/>
      <c r="D983" s="9"/>
      <c r="E983" s="9"/>
      <c r="F983" s="9"/>
      <c r="G983" s="9"/>
      <c r="H983" s="9"/>
      <c r="I983" s="9"/>
      <c r="J983" s="9"/>
      <c r="K983" s="9"/>
      <c r="L983" s="9"/>
      <c r="M983" s="9"/>
      <c r="N983" s="9"/>
      <c r="O983" s="9"/>
      <c r="P983" s="9"/>
      <c r="Q983" s="9"/>
      <c r="R983" s="9"/>
    </row>
    <row r="984" spans="1:18" x14ac:dyDescent="0.25">
      <c r="A984" s="9"/>
      <c r="B984" s="9"/>
      <c r="C984" s="9"/>
      <c r="D984" s="9"/>
      <c r="E984" s="9"/>
      <c r="F984" s="9"/>
      <c r="G984" s="9"/>
      <c r="H984" s="9"/>
      <c r="I984" s="9"/>
      <c r="J984" s="9"/>
      <c r="K984" s="9"/>
      <c r="L984" s="9"/>
      <c r="M984" s="9"/>
      <c r="N984" s="9"/>
      <c r="O984" s="9"/>
      <c r="P984" s="9"/>
      <c r="Q984" s="9"/>
      <c r="R984" s="9"/>
    </row>
    <row r="985" spans="1:18" x14ac:dyDescent="0.25">
      <c r="A985" s="9"/>
      <c r="B985" s="9"/>
      <c r="C985" s="9"/>
      <c r="D985" s="9"/>
      <c r="E985" s="9"/>
      <c r="F985" s="9"/>
      <c r="G985" s="9"/>
      <c r="H985" s="9"/>
      <c r="I985" s="9"/>
      <c r="J985" s="9"/>
      <c r="K985" s="9"/>
      <c r="L985" s="9"/>
      <c r="M985" s="9"/>
      <c r="N985" s="9"/>
      <c r="O985" s="9"/>
      <c r="P985" s="9"/>
      <c r="Q985" s="9"/>
      <c r="R985" s="9"/>
    </row>
    <row r="986" spans="1:18" x14ac:dyDescent="0.25">
      <c r="A986" s="9"/>
      <c r="B986" s="9"/>
      <c r="C986" s="9"/>
      <c r="D986" s="9"/>
      <c r="E986" s="9"/>
      <c r="F986" s="9"/>
      <c r="G986" s="9"/>
      <c r="H986" s="9"/>
      <c r="I986" s="9"/>
      <c r="J986" s="9"/>
      <c r="K986" s="9"/>
      <c r="L986" s="9"/>
      <c r="M986" s="9"/>
      <c r="N986" s="9"/>
      <c r="O986" s="9"/>
      <c r="P986" s="9"/>
      <c r="Q986" s="9"/>
      <c r="R986" s="9"/>
    </row>
    <row r="987" spans="1:18" x14ac:dyDescent="0.25">
      <c r="A987" s="9"/>
      <c r="B987" s="9"/>
      <c r="C987" s="9"/>
      <c r="D987" s="9"/>
      <c r="E987" s="9"/>
      <c r="F987" s="9"/>
      <c r="G987" s="9"/>
      <c r="H987" s="9"/>
      <c r="I987" s="9"/>
      <c r="J987" s="9"/>
      <c r="K987" s="9"/>
      <c r="L987" s="9"/>
      <c r="M987" s="9"/>
      <c r="N987" s="9"/>
      <c r="O987" s="9"/>
      <c r="P987" s="9"/>
      <c r="Q987" s="9"/>
      <c r="R987" s="9"/>
    </row>
    <row r="988" spans="1:18" x14ac:dyDescent="0.25">
      <c r="A988" s="9"/>
      <c r="B988" s="9"/>
      <c r="C988" s="9"/>
      <c r="D988" s="9"/>
      <c r="E988" s="9"/>
      <c r="F988" s="9"/>
      <c r="G988" s="9"/>
      <c r="H988" s="9"/>
      <c r="I988" s="9"/>
      <c r="J988" s="9"/>
      <c r="K988" s="9"/>
      <c r="L988" s="9"/>
      <c r="M988" s="9"/>
      <c r="N988" s="9"/>
      <c r="O988" s="9"/>
      <c r="P988" s="9"/>
      <c r="Q988" s="9"/>
      <c r="R988" s="9"/>
    </row>
    <row r="989" spans="1:18" x14ac:dyDescent="0.25">
      <c r="A989" s="9"/>
      <c r="B989" s="9"/>
      <c r="C989" s="9"/>
      <c r="D989" s="9"/>
      <c r="E989" s="9"/>
      <c r="F989" s="9"/>
      <c r="G989" s="9"/>
      <c r="H989" s="9"/>
      <c r="I989" s="9"/>
      <c r="J989" s="9"/>
      <c r="K989" s="9"/>
      <c r="L989" s="9"/>
      <c r="M989" s="9"/>
      <c r="N989" s="9"/>
      <c r="O989" s="9"/>
      <c r="P989" s="9"/>
      <c r="Q989" s="9"/>
      <c r="R989" s="9"/>
    </row>
    <row r="990" spans="1:18" x14ac:dyDescent="0.25">
      <c r="A990" s="9"/>
      <c r="B990" s="9"/>
      <c r="C990" s="9"/>
      <c r="D990" s="9"/>
      <c r="E990" s="9"/>
      <c r="F990" s="9"/>
      <c r="G990" s="9"/>
      <c r="H990" s="9"/>
      <c r="I990" s="9"/>
      <c r="J990" s="9"/>
      <c r="K990" s="9"/>
      <c r="L990" s="9"/>
      <c r="M990" s="9"/>
      <c r="N990" s="9"/>
      <c r="O990" s="9"/>
      <c r="P990" s="9"/>
      <c r="Q990" s="9"/>
      <c r="R990" s="9"/>
    </row>
    <row r="991" spans="1:18" x14ac:dyDescent="0.25">
      <c r="A991" s="9"/>
      <c r="B991" s="9"/>
      <c r="C991" s="9"/>
      <c r="D991" s="9"/>
      <c r="E991" s="9"/>
      <c r="F991" s="9"/>
      <c r="G991" s="9"/>
      <c r="H991" s="9"/>
      <c r="I991" s="9"/>
      <c r="J991" s="9"/>
      <c r="K991" s="9"/>
      <c r="L991" s="9"/>
      <c r="M991" s="9"/>
      <c r="N991" s="9"/>
      <c r="O991" s="9"/>
      <c r="P991" s="9"/>
      <c r="Q991" s="9"/>
      <c r="R991" s="9"/>
    </row>
    <row r="992" spans="1:18" x14ac:dyDescent="0.25">
      <c r="A992" s="9"/>
      <c r="B992" s="9"/>
      <c r="C992" s="9"/>
      <c r="D992" s="9"/>
      <c r="E992" s="9"/>
      <c r="F992" s="9"/>
      <c r="G992" s="9"/>
      <c r="H992" s="9"/>
      <c r="I992" s="9"/>
      <c r="J992" s="9"/>
      <c r="K992" s="9"/>
      <c r="L992" s="9"/>
      <c r="M992" s="9"/>
      <c r="N992" s="9"/>
      <c r="O992" s="9"/>
      <c r="P992" s="9"/>
      <c r="Q992" s="9"/>
      <c r="R992" s="9"/>
    </row>
    <row r="993" spans="1:18" x14ac:dyDescent="0.25">
      <c r="A993" s="9"/>
      <c r="B993" s="9"/>
      <c r="C993" s="9"/>
      <c r="D993" s="9"/>
      <c r="E993" s="9"/>
      <c r="F993" s="9"/>
      <c r="G993" s="9"/>
      <c r="H993" s="9"/>
      <c r="I993" s="9"/>
      <c r="J993" s="9"/>
      <c r="K993" s="9"/>
      <c r="L993" s="9"/>
      <c r="M993" s="9"/>
      <c r="N993" s="9"/>
      <c r="O993" s="9"/>
      <c r="P993" s="9"/>
      <c r="Q993" s="9"/>
      <c r="R993" s="9"/>
    </row>
    <row r="994" spans="1:18" x14ac:dyDescent="0.25">
      <c r="A994" s="9"/>
      <c r="B994" s="9"/>
      <c r="C994" s="9"/>
      <c r="D994" s="9"/>
      <c r="E994" s="9"/>
      <c r="F994" s="9"/>
      <c r="G994" s="9"/>
      <c r="H994" s="9"/>
      <c r="I994" s="9"/>
      <c r="J994" s="9"/>
      <c r="K994" s="9"/>
      <c r="L994" s="9"/>
      <c r="M994" s="9"/>
      <c r="N994" s="9"/>
      <c r="O994" s="9"/>
      <c r="P994" s="9"/>
      <c r="Q994" s="9"/>
      <c r="R994" s="9"/>
    </row>
    <row r="995" spans="1:18" x14ac:dyDescent="0.25">
      <c r="A995" s="9"/>
      <c r="B995" s="9"/>
      <c r="C995" s="9"/>
      <c r="D995" s="9"/>
      <c r="E995" s="9"/>
      <c r="F995" s="9"/>
      <c r="G995" s="9"/>
      <c r="H995" s="9"/>
      <c r="I995" s="9"/>
      <c r="J995" s="9"/>
      <c r="K995" s="9"/>
      <c r="L995" s="9"/>
      <c r="M995" s="9"/>
      <c r="N995" s="9"/>
      <c r="O995" s="9"/>
      <c r="P995" s="9"/>
      <c r="Q995" s="9"/>
      <c r="R995" s="9"/>
    </row>
    <row r="996" spans="1:18" x14ac:dyDescent="0.25">
      <c r="A996" s="9"/>
      <c r="B996" s="9"/>
      <c r="C996" s="9"/>
      <c r="D996" s="9"/>
      <c r="E996" s="9"/>
      <c r="F996" s="9"/>
      <c r="G996" s="9"/>
      <c r="H996" s="9"/>
      <c r="I996" s="9"/>
      <c r="J996" s="9"/>
      <c r="K996" s="9"/>
      <c r="L996" s="9"/>
      <c r="M996" s="9"/>
      <c r="N996" s="9"/>
      <c r="O996" s="9"/>
      <c r="P996" s="9"/>
      <c r="Q996" s="9"/>
      <c r="R996" s="9"/>
    </row>
    <row r="997" spans="1:18" x14ac:dyDescent="0.25">
      <c r="A997" s="9"/>
      <c r="B997" s="9"/>
      <c r="C997" s="9"/>
      <c r="D997" s="9"/>
      <c r="E997" s="9"/>
      <c r="F997" s="9"/>
      <c r="G997" s="9"/>
      <c r="H997" s="9"/>
      <c r="I997" s="9"/>
      <c r="J997" s="9"/>
      <c r="K997" s="9"/>
      <c r="L997" s="9"/>
      <c r="M997" s="9"/>
      <c r="N997" s="9"/>
      <c r="O997" s="9"/>
      <c r="P997" s="9"/>
      <c r="Q997" s="9"/>
      <c r="R997" s="9"/>
    </row>
    <row r="998" spans="1:18" x14ac:dyDescent="0.25">
      <c r="A998" s="9"/>
      <c r="B998" s="9"/>
      <c r="C998" s="9"/>
      <c r="D998" s="9"/>
      <c r="E998" s="9"/>
      <c r="F998" s="9"/>
      <c r="G998" s="9"/>
      <c r="H998" s="9"/>
      <c r="I998" s="9"/>
      <c r="J998" s="9"/>
      <c r="K998" s="9"/>
      <c r="L998" s="9"/>
      <c r="M998" s="9"/>
      <c r="N998" s="9"/>
      <c r="O998" s="9"/>
      <c r="P998" s="9"/>
      <c r="Q998" s="9"/>
      <c r="R998" s="9"/>
    </row>
    <row r="999" spans="1:18" x14ac:dyDescent="0.25">
      <c r="A999" s="9"/>
      <c r="B999" s="9"/>
      <c r="C999" s="9"/>
      <c r="D999" s="9"/>
      <c r="E999" s="9"/>
      <c r="F999" s="9"/>
      <c r="G999" s="9"/>
      <c r="H999" s="9"/>
      <c r="I999" s="9"/>
      <c r="J999" s="9"/>
      <c r="K999" s="9"/>
      <c r="L999" s="9"/>
      <c r="M999" s="9"/>
      <c r="N999" s="9"/>
      <c r="O999" s="9"/>
      <c r="P999" s="9"/>
      <c r="Q999" s="9"/>
      <c r="R999" s="9"/>
    </row>
    <row r="1000" spans="1:18" x14ac:dyDescent="0.25">
      <c r="A1000" s="9"/>
      <c r="B1000" s="9"/>
      <c r="C1000" s="9"/>
      <c r="D1000" s="9"/>
      <c r="E1000" s="9"/>
      <c r="F1000" s="9"/>
      <c r="G1000" s="9"/>
      <c r="H1000" s="9"/>
      <c r="I1000" s="9"/>
      <c r="J1000" s="9"/>
      <c r="K1000" s="9"/>
      <c r="L1000" s="9"/>
      <c r="M1000" s="9"/>
      <c r="N1000" s="9"/>
      <c r="O1000" s="9"/>
      <c r="P1000" s="9"/>
      <c r="Q1000" s="9"/>
      <c r="R1000" s="9"/>
    </row>
    <row r="1001" spans="1:18" x14ac:dyDescent="0.25">
      <c r="A1001" s="9"/>
      <c r="B1001" s="9"/>
      <c r="C1001" s="9"/>
      <c r="D1001" s="9"/>
      <c r="E1001" s="9"/>
      <c r="F1001" s="9"/>
      <c r="G1001" s="9"/>
      <c r="H1001" s="9"/>
      <c r="I1001" s="9"/>
      <c r="J1001" s="9"/>
      <c r="K1001" s="9"/>
      <c r="L1001" s="9"/>
      <c r="M1001" s="9"/>
      <c r="N1001" s="9"/>
      <c r="O1001" s="9"/>
      <c r="P1001" s="9"/>
      <c r="Q1001" s="9"/>
      <c r="R1001" s="9"/>
    </row>
    <row r="1002" spans="1:18" x14ac:dyDescent="0.25">
      <c r="A1002" s="9"/>
      <c r="B1002" s="9"/>
      <c r="C1002" s="9"/>
      <c r="D1002" s="9"/>
      <c r="E1002" s="9"/>
      <c r="F1002" s="9"/>
      <c r="G1002" s="9"/>
      <c r="H1002" s="9"/>
      <c r="I1002" s="9"/>
      <c r="J1002" s="9"/>
      <c r="K1002" s="9"/>
      <c r="L1002" s="9"/>
      <c r="M1002" s="9"/>
      <c r="N1002" s="9"/>
      <c r="O1002" s="9"/>
      <c r="P1002" s="9"/>
      <c r="Q1002" s="9"/>
      <c r="R1002" s="9"/>
    </row>
    <row r="1003" spans="1:18" x14ac:dyDescent="0.25">
      <c r="A1003" s="9"/>
      <c r="B1003" s="9"/>
      <c r="C1003" s="9"/>
      <c r="D1003" s="9"/>
      <c r="E1003" s="9"/>
      <c r="F1003" s="9"/>
      <c r="G1003" s="9"/>
      <c r="H1003" s="9"/>
      <c r="I1003" s="9"/>
      <c r="J1003" s="9"/>
      <c r="K1003" s="9"/>
      <c r="L1003" s="9"/>
      <c r="M1003" s="9"/>
      <c r="N1003" s="9"/>
      <c r="O1003" s="9"/>
      <c r="P1003" s="9"/>
      <c r="Q1003" s="9"/>
      <c r="R1003" s="9"/>
    </row>
    <row r="1004" spans="1:18" x14ac:dyDescent="0.25">
      <c r="A1004" s="9"/>
      <c r="B1004" s="9"/>
      <c r="C1004" s="9"/>
      <c r="D1004" s="9"/>
      <c r="E1004" s="9"/>
      <c r="F1004" s="9"/>
      <c r="G1004" s="9"/>
      <c r="H1004" s="9"/>
      <c r="I1004" s="9"/>
      <c r="J1004" s="9"/>
      <c r="K1004" s="9"/>
      <c r="L1004" s="9"/>
      <c r="M1004" s="9"/>
      <c r="N1004" s="9"/>
      <c r="O1004" s="9"/>
      <c r="P1004" s="9"/>
      <c r="Q1004" s="9"/>
      <c r="R1004" s="9"/>
    </row>
    <row r="1005" spans="1:18" x14ac:dyDescent="0.25">
      <c r="A1005" s="9"/>
      <c r="B1005" s="9"/>
      <c r="C1005" s="9"/>
      <c r="D1005" s="9"/>
      <c r="E1005" s="9"/>
      <c r="F1005" s="9"/>
      <c r="G1005" s="9"/>
      <c r="H1005" s="9"/>
      <c r="I1005" s="9"/>
      <c r="J1005" s="9"/>
      <c r="K1005" s="9"/>
      <c r="L1005" s="9"/>
      <c r="M1005" s="9"/>
      <c r="N1005" s="9"/>
      <c r="O1005" s="9"/>
      <c r="P1005" s="9"/>
      <c r="Q1005" s="9"/>
      <c r="R1005" s="9"/>
    </row>
    <row r="1006" spans="1:18" x14ac:dyDescent="0.25">
      <c r="A1006" s="9"/>
      <c r="B1006" s="9"/>
      <c r="C1006" s="9"/>
      <c r="D1006" s="9"/>
      <c r="E1006" s="9"/>
      <c r="F1006" s="9"/>
      <c r="G1006" s="9"/>
      <c r="H1006" s="9"/>
      <c r="I1006" s="9"/>
      <c r="J1006" s="9"/>
      <c r="K1006" s="9"/>
      <c r="L1006" s="9"/>
      <c r="M1006" s="9"/>
      <c r="N1006" s="9"/>
      <c r="O1006" s="9"/>
      <c r="P1006" s="9"/>
      <c r="Q1006" s="9"/>
      <c r="R1006" s="9"/>
    </row>
    <row r="1007" spans="1:18" x14ac:dyDescent="0.25">
      <c r="A1007" s="9"/>
      <c r="B1007" s="9"/>
      <c r="C1007" s="9"/>
      <c r="D1007" s="9"/>
      <c r="E1007" s="9"/>
      <c r="F1007" s="9"/>
      <c r="G1007" s="9"/>
      <c r="H1007" s="9"/>
      <c r="I1007" s="9"/>
      <c r="J1007" s="9"/>
      <c r="K1007" s="9"/>
      <c r="L1007" s="9"/>
      <c r="M1007" s="9"/>
      <c r="N1007" s="9"/>
      <c r="O1007" s="9"/>
      <c r="P1007" s="9"/>
      <c r="Q1007" s="9"/>
      <c r="R1007" s="9"/>
    </row>
    <row r="1008" spans="1:18" x14ac:dyDescent="0.25">
      <c r="A1008" s="9"/>
      <c r="B1008" s="9"/>
      <c r="C1008" s="9"/>
      <c r="D1008" s="9"/>
      <c r="E1008" s="9"/>
      <c r="F1008" s="9"/>
      <c r="G1008" s="9"/>
      <c r="H1008" s="9"/>
      <c r="I1008" s="9"/>
      <c r="J1008" s="9"/>
      <c r="K1008" s="9"/>
      <c r="L1008" s="9"/>
      <c r="M1008" s="9"/>
      <c r="N1008" s="9"/>
      <c r="O1008" s="9"/>
      <c r="P1008" s="9"/>
      <c r="Q1008" s="9"/>
      <c r="R1008" s="9"/>
    </row>
    <row r="1009" spans="1:18" x14ac:dyDescent="0.25">
      <c r="A1009" s="9"/>
      <c r="B1009" s="9"/>
      <c r="C1009" s="9"/>
      <c r="D1009" s="9"/>
      <c r="E1009" s="9"/>
      <c r="F1009" s="9"/>
      <c r="G1009" s="9"/>
      <c r="H1009" s="9"/>
      <c r="I1009" s="9"/>
      <c r="J1009" s="9"/>
      <c r="K1009" s="9"/>
      <c r="L1009" s="9"/>
      <c r="M1009" s="9"/>
      <c r="N1009" s="9"/>
      <c r="O1009" s="9"/>
      <c r="P1009" s="9"/>
      <c r="Q1009" s="9"/>
      <c r="R1009" s="9"/>
    </row>
    <row r="1010" spans="1:18" x14ac:dyDescent="0.25">
      <c r="A1010" s="9"/>
      <c r="B1010" s="9"/>
      <c r="C1010" s="9"/>
      <c r="D1010" s="9"/>
      <c r="E1010" s="9"/>
      <c r="F1010" s="9"/>
      <c r="G1010" s="9"/>
      <c r="H1010" s="9"/>
      <c r="I1010" s="9"/>
      <c r="J1010" s="9"/>
      <c r="K1010" s="9"/>
      <c r="L1010" s="9"/>
      <c r="M1010" s="9"/>
      <c r="N1010" s="9"/>
      <c r="O1010" s="9"/>
      <c r="P1010" s="9"/>
      <c r="Q1010" s="9"/>
      <c r="R1010" s="9"/>
    </row>
    <row r="1011" spans="1:18" x14ac:dyDescent="0.25">
      <c r="A1011" s="9"/>
      <c r="B1011" s="9"/>
      <c r="C1011" s="9"/>
      <c r="D1011" s="9"/>
      <c r="E1011" s="9"/>
      <c r="F1011" s="9"/>
      <c r="G1011" s="9"/>
      <c r="H1011" s="9"/>
      <c r="I1011" s="9"/>
      <c r="J1011" s="9"/>
      <c r="K1011" s="9"/>
      <c r="L1011" s="9"/>
      <c r="M1011" s="9"/>
      <c r="N1011" s="9"/>
      <c r="O1011" s="9"/>
      <c r="P1011" s="9"/>
      <c r="Q1011" s="9"/>
      <c r="R1011" s="9"/>
    </row>
    <row r="1012" spans="1:18" x14ac:dyDescent="0.25">
      <c r="A1012" s="9"/>
      <c r="B1012" s="9"/>
      <c r="C1012" s="9"/>
      <c r="D1012" s="9"/>
      <c r="E1012" s="9"/>
      <c r="F1012" s="9"/>
      <c r="G1012" s="9"/>
      <c r="H1012" s="9"/>
      <c r="I1012" s="9"/>
      <c r="J1012" s="9"/>
      <c r="K1012" s="9"/>
      <c r="L1012" s="9"/>
      <c r="M1012" s="9"/>
      <c r="N1012" s="9"/>
      <c r="O1012" s="9"/>
      <c r="P1012" s="9"/>
      <c r="Q1012" s="9"/>
      <c r="R1012" s="9"/>
    </row>
    <row r="1013" spans="1:18" x14ac:dyDescent="0.25">
      <c r="A1013" s="9"/>
      <c r="B1013" s="9"/>
      <c r="C1013" s="9"/>
      <c r="D1013" s="9"/>
      <c r="E1013" s="9"/>
      <c r="F1013" s="9"/>
      <c r="G1013" s="9"/>
      <c r="H1013" s="9"/>
      <c r="I1013" s="9"/>
      <c r="J1013" s="9"/>
      <c r="K1013" s="9"/>
      <c r="L1013" s="9"/>
      <c r="M1013" s="9"/>
      <c r="N1013" s="9"/>
      <c r="O1013" s="9"/>
      <c r="P1013" s="9"/>
      <c r="Q1013" s="9"/>
      <c r="R1013" s="9"/>
    </row>
    <row r="1014" spans="1:18" x14ac:dyDescent="0.25">
      <c r="A1014" s="9"/>
      <c r="B1014" s="9"/>
      <c r="C1014" s="9"/>
      <c r="D1014" s="9"/>
      <c r="E1014" s="9"/>
      <c r="F1014" s="9"/>
      <c r="G1014" s="9"/>
      <c r="H1014" s="9"/>
      <c r="I1014" s="9"/>
      <c r="J1014" s="9"/>
      <c r="K1014" s="9"/>
      <c r="L1014" s="9"/>
      <c r="M1014" s="9"/>
      <c r="N1014" s="9"/>
      <c r="O1014" s="9"/>
      <c r="P1014" s="9"/>
      <c r="Q1014" s="9"/>
      <c r="R1014" s="9"/>
    </row>
    <row r="1015" spans="1:18" x14ac:dyDescent="0.25">
      <c r="A1015" s="9"/>
      <c r="B1015" s="9"/>
      <c r="C1015" s="9"/>
      <c r="D1015" s="9"/>
      <c r="E1015" s="9"/>
      <c r="F1015" s="9"/>
      <c r="G1015" s="9"/>
      <c r="H1015" s="9"/>
      <c r="I1015" s="9"/>
      <c r="J1015" s="9"/>
      <c r="K1015" s="9"/>
      <c r="L1015" s="9"/>
      <c r="M1015" s="9"/>
      <c r="N1015" s="9"/>
      <c r="O1015" s="9"/>
      <c r="P1015" s="9"/>
      <c r="Q1015" s="9"/>
      <c r="R1015" s="9"/>
    </row>
    <row r="1016" spans="1:18" x14ac:dyDescent="0.25">
      <c r="A1016" s="9"/>
      <c r="B1016" s="9"/>
      <c r="C1016" s="9"/>
      <c r="D1016" s="9"/>
      <c r="E1016" s="9"/>
      <c r="F1016" s="9"/>
      <c r="G1016" s="9"/>
      <c r="H1016" s="9"/>
      <c r="I1016" s="9"/>
      <c r="J1016" s="9"/>
      <c r="K1016" s="9"/>
      <c r="L1016" s="9"/>
      <c r="M1016" s="9"/>
      <c r="N1016" s="9"/>
      <c r="O1016" s="9"/>
      <c r="P1016" s="9"/>
      <c r="Q1016" s="9"/>
      <c r="R1016" s="9"/>
    </row>
    <row r="1017" spans="1:18" x14ac:dyDescent="0.25">
      <c r="A1017" s="9"/>
      <c r="B1017" s="9"/>
      <c r="C1017" s="9"/>
      <c r="D1017" s="9"/>
      <c r="E1017" s="9"/>
      <c r="F1017" s="9"/>
      <c r="G1017" s="9"/>
      <c r="H1017" s="9"/>
      <c r="I1017" s="9"/>
      <c r="J1017" s="9"/>
      <c r="K1017" s="9"/>
      <c r="L1017" s="9"/>
      <c r="M1017" s="9"/>
      <c r="N1017" s="9"/>
      <c r="O1017" s="9"/>
      <c r="P1017" s="9"/>
      <c r="Q1017" s="9"/>
      <c r="R1017" s="9"/>
    </row>
    <row r="1018" spans="1:18" x14ac:dyDescent="0.25">
      <c r="A1018" s="9"/>
      <c r="B1018" s="9"/>
      <c r="C1018" s="9"/>
      <c r="D1018" s="9"/>
      <c r="E1018" s="9"/>
      <c r="F1018" s="9"/>
      <c r="G1018" s="9"/>
      <c r="H1018" s="9"/>
      <c r="I1018" s="9"/>
      <c r="J1018" s="9"/>
      <c r="K1018" s="9"/>
      <c r="L1018" s="9"/>
      <c r="M1018" s="9"/>
      <c r="N1018" s="9"/>
      <c r="O1018" s="9"/>
      <c r="P1018" s="9"/>
      <c r="Q1018" s="9"/>
      <c r="R1018" s="9"/>
    </row>
    <row r="1019" spans="1:18" x14ac:dyDescent="0.25">
      <c r="A1019" s="9"/>
      <c r="B1019" s="9"/>
      <c r="C1019" s="9"/>
      <c r="D1019" s="9"/>
      <c r="E1019" s="9"/>
      <c r="F1019" s="9"/>
      <c r="G1019" s="9"/>
      <c r="H1019" s="9"/>
      <c r="I1019" s="9"/>
      <c r="J1019" s="9"/>
      <c r="K1019" s="9"/>
      <c r="L1019" s="9"/>
      <c r="M1019" s="9"/>
      <c r="N1019" s="9"/>
      <c r="O1019" s="9"/>
      <c r="P1019" s="9"/>
      <c r="Q1019" s="9"/>
      <c r="R1019" s="9"/>
    </row>
    <row r="1020" spans="1:18" x14ac:dyDescent="0.25">
      <c r="A1020" s="9"/>
      <c r="B1020" s="9"/>
      <c r="C1020" s="9"/>
      <c r="D1020" s="9"/>
      <c r="E1020" s="9"/>
      <c r="F1020" s="9"/>
      <c r="G1020" s="9"/>
      <c r="H1020" s="9"/>
      <c r="I1020" s="9"/>
      <c r="J1020" s="9"/>
      <c r="K1020" s="9"/>
      <c r="L1020" s="9"/>
      <c r="M1020" s="9"/>
      <c r="N1020" s="9"/>
      <c r="O1020" s="9"/>
      <c r="P1020" s="9"/>
      <c r="Q1020" s="9"/>
      <c r="R1020" s="9"/>
    </row>
    <row r="1021" spans="1:18" x14ac:dyDescent="0.25">
      <c r="A1021" s="9"/>
      <c r="B1021" s="9"/>
      <c r="C1021" s="9"/>
      <c r="D1021" s="9"/>
      <c r="E1021" s="9"/>
      <c r="F1021" s="9"/>
      <c r="G1021" s="9"/>
      <c r="H1021" s="9"/>
      <c r="I1021" s="9"/>
      <c r="J1021" s="9"/>
      <c r="K1021" s="9"/>
      <c r="L1021" s="9"/>
      <c r="M1021" s="9"/>
      <c r="N1021" s="9"/>
      <c r="O1021" s="9"/>
      <c r="P1021" s="9"/>
      <c r="Q1021" s="9"/>
      <c r="R1021" s="9"/>
    </row>
    <row r="1022" spans="1:18" x14ac:dyDescent="0.25">
      <c r="A1022" s="9"/>
      <c r="B1022" s="9"/>
      <c r="C1022" s="9"/>
      <c r="D1022" s="9"/>
      <c r="E1022" s="9"/>
      <c r="F1022" s="9"/>
      <c r="G1022" s="9"/>
      <c r="H1022" s="9"/>
      <c r="I1022" s="9"/>
      <c r="J1022" s="9"/>
      <c r="K1022" s="9"/>
      <c r="L1022" s="9"/>
      <c r="M1022" s="9"/>
      <c r="N1022" s="9"/>
      <c r="O1022" s="9"/>
      <c r="P1022" s="9"/>
      <c r="Q1022" s="9"/>
      <c r="R1022" s="9"/>
    </row>
    <row r="1023" spans="1:18" x14ac:dyDescent="0.25">
      <c r="A1023" s="9"/>
      <c r="B1023" s="9"/>
      <c r="C1023" s="9"/>
      <c r="D1023" s="9"/>
      <c r="E1023" s="9"/>
      <c r="F1023" s="9"/>
      <c r="G1023" s="9"/>
      <c r="H1023" s="9"/>
      <c r="I1023" s="9"/>
      <c r="J1023" s="9"/>
      <c r="K1023" s="9"/>
      <c r="L1023" s="9"/>
      <c r="M1023" s="9"/>
      <c r="N1023" s="9"/>
      <c r="O1023" s="9"/>
      <c r="P1023" s="9"/>
      <c r="Q1023" s="9"/>
      <c r="R1023" s="9"/>
    </row>
    <row r="1024" spans="1:18" x14ac:dyDescent="0.25">
      <c r="A1024" s="9"/>
      <c r="B1024" s="9"/>
      <c r="C1024" s="9"/>
      <c r="D1024" s="9"/>
      <c r="E1024" s="9"/>
      <c r="F1024" s="9"/>
      <c r="G1024" s="9"/>
      <c r="H1024" s="9"/>
      <c r="I1024" s="9"/>
      <c r="J1024" s="9"/>
      <c r="K1024" s="9"/>
      <c r="L1024" s="9"/>
      <c r="M1024" s="9"/>
      <c r="N1024" s="9"/>
      <c r="O1024" s="9"/>
      <c r="P1024" s="9"/>
      <c r="Q1024" s="9"/>
      <c r="R1024" s="9"/>
    </row>
    <row r="1025" spans="1:18" x14ac:dyDescent="0.25">
      <c r="A1025" s="9"/>
      <c r="B1025" s="9"/>
      <c r="C1025" s="9"/>
      <c r="D1025" s="9"/>
      <c r="E1025" s="9"/>
      <c r="F1025" s="9"/>
      <c r="G1025" s="9"/>
      <c r="H1025" s="9"/>
      <c r="I1025" s="9"/>
      <c r="J1025" s="9"/>
      <c r="K1025" s="9"/>
      <c r="L1025" s="9"/>
      <c r="M1025" s="9"/>
      <c r="N1025" s="9"/>
      <c r="O1025" s="9"/>
      <c r="P1025" s="9"/>
      <c r="Q1025" s="9"/>
      <c r="R1025" s="9"/>
    </row>
    <row r="1026" spans="1:18" x14ac:dyDescent="0.25">
      <c r="A1026" s="9"/>
      <c r="B1026" s="9"/>
      <c r="C1026" s="9"/>
      <c r="D1026" s="9"/>
      <c r="E1026" s="9"/>
      <c r="F1026" s="9"/>
      <c r="G1026" s="9"/>
      <c r="H1026" s="9"/>
      <c r="I1026" s="9"/>
      <c r="J1026" s="9"/>
      <c r="K1026" s="9"/>
      <c r="L1026" s="9"/>
      <c r="M1026" s="9"/>
      <c r="N1026" s="9"/>
      <c r="O1026" s="9"/>
      <c r="P1026" s="9"/>
      <c r="Q1026" s="9"/>
      <c r="R1026" s="9"/>
    </row>
    <row r="1027" spans="1:18" x14ac:dyDescent="0.25">
      <c r="A1027" s="9"/>
      <c r="B1027" s="9"/>
      <c r="C1027" s="9"/>
      <c r="D1027" s="9"/>
      <c r="E1027" s="9"/>
      <c r="F1027" s="9"/>
      <c r="G1027" s="9"/>
      <c r="H1027" s="9"/>
      <c r="I1027" s="9"/>
      <c r="J1027" s="9"/>
      <c r="K1027" s="9"/>
      <c r="L1027" s="9"/>
      <c r="M1027" s="9"/>
      <c r="N1027" s="9"/>
      <c r="O1027" s="9"/>
      <c r="P1027" s="9"/>
      <c r="Q1027" s="9"/>
      <c r="R1027" s="9"/>
    </row>
    <row r="1028" spans="1:18" x14ac:dyDescent="0.25">
      <c r="A1028" s="9"/>
      <c r="B1028" s="9"/>
      <c r="C1028" s="9"/>
      <c r="D1028" s="9"/>
      <c r="E1028" s="9"/>
      <c r="F1028" s="9"/>
      <c r="G1028" s="9"/>
      <c r="H1028" s="9"/>
      <c r="I1028" s="9"/>
      <c r="J1028" s="9"/>
      <c r="K1028" s="9"/>
      <c r="L1028" s="9"/>
      <c r="M1028" s="9"/>
      <c r="N1028" s="9"/>
      <c r="O1028" s="9"/>
      <c r="P1028" s="9"/>
      <c r="Q1028" s="9"/>
      <c r="R1028" s="9"/>
    </row>
    <row r="1029" spans="1:18" x14ac:dyDescent="0.25">
      <c r="A1029" s="9"/>
      <c r="B1029" s="9"/>
      <c r="C1029" s="9"/>
      <c r="D1029" s="9"/>
      <c r="E1029" s="9"/>
      <c r="F1029" s="9"/>
      <c r="G1029" s="9"/>
      <c r="H1029" s="9"/>
      <c r="I1029" s="9"/>
      <c r="J1029" s="9"/>
      <c r="K1029" s="9"/>
      <c r="L1029" s="9"/>
      <c r="M1029" s="9"/>
      <c r="N1029" s="9"/>
      <c r="O1029" s="9"/>
      <c r="P1029" s="9"/>
      <c r="Q1029" s="9"/>
      <c r="R1029" s="9"/>
    </row>
    <row r="1030" spans="1:18" x14ac:dyDescent="0.25">
      <c r="A1030" s="9"/>
      <c r="B1030" s="9"/>
      <c r="C1030" s="9"/>
      <c r="D1030" s="9"/>
      <c r="E1030" s="9"/>
      <c r="F1030" s="9"/>
      <c r="G1030" s="9"/>
      <c r="H1030" s="9"/>
      <c r="I1030" s="9"/>
      <c r="J1030" s="9"/>
      <c r="K1030" s="9"/>
      <c r="L1030" s="9"/>
      <c r="M1030" s="9"/>
      <c r="N1030" s="9"/>
      <c r="O1030" s="9"/>
      <c r="P1030" s="9"/>
      <c r="Q1030" s="9"/>
      <c r="R1030" s="9"/>
    </row>
    <row r="1031" spans="1:18" x14ac:dyDescent="0.25">
      <c r="A1031" s="9"/>
      <c r="B1031" s="9"/>
      <c r="C1031" s="9"/>
      <c r="D1031" s="9"/>
      <c r="E1031" s="9"/>
      <c r="F1031" s="9"/>
      <c r="G1031" s="9"/>
      <c r="H1031" s="9"/>
      <c r="I1031" s="9"/>
      <c r="J1031" s="9"/>
      <c r="K1031" s="9"/>
      <c r="L1031" s="9"/>
      <c r="M1031" s="9"/>
      <c r="N1031" s="9"/>
      <c r="O1031" s="9"/>
      <c r="P1031" s="9"/>
      <c r="Q1031" s="9"/>
      <c r="R1031" s="9"/>
    </row>
    <row r="1032" spans="1:18" x14ac:dyDescent="0.25">
      <c r="A1032" s="9"/>
      <c r="B1032" s="9"/>
      <c r="C1032" s="9"/>
      <c r="D1032" s="9"/>
      <c r="E1032" s="9"/>
      <c r="F1032" s="9"/>
      <c r="G1032" s="9"/>
      <c r="H1032" s="9"/>
      <c r="I1032" s="9"/>
      <c r="J1032" s="9"/>
      <c r="K1032" s="9"/>
      <c r="L1032" s="9"/>
      <c r="M1032" s="9"/>
      <c r="N1032" s="9"/>
      <c r="O1032" s="9"/>
      <c r="P1032" s="9"/>
      <c r="Q1032" s="9"/>
      <c r="R1032" s="9"/>
    </row>
    <row r="1033" spans="1:18" x14ac:dyDescent="0.25">
      <c r="A1033" s="9"/>
      <c r="B1033" s="9"/>
      <c r="C1033" s="9"/>
      <c r="D1033" s="9"/>
      <c r="E1033" s="9"/>
      <c r="F1033" s="9"/>
      <c r="G1033" s="9"/>
      <c r="H1033" s="9"/>
      <c r="I1033" s="9"/>
      <c r="J1033" s="9"/>
      <c r="K1033" s="9"/>
      <c r="L1033" s="9"/>
      <c r="M1033" s="9"/>
      <c r="N1033" s="9"/>
      <c r="O1033" s="9"/>
      <c r="P1033" s="9"/>
      <c r="Q1033" s="9"/>
      <c r="R1033" s="9"/>
    </row>
    <row r="1034" spans="1:18" x14ac:dyDescent="0.25">
      <c r="A1034" s="9"/>
      <c r="B1034" s="9"/>
      <c r="C1034" s="9"/>
      <c r="D1034" s="9"/>
      <c r="E1034" s="9"/>
      <c r="F1034" s="9"/>
      <c r="G1034" s="9"/>
      <c r="H1034" s="9"/>
      <c r="I1034" s="9"/>
      <c r="J1034" s="9"/>
      <c r="K1034" s="9"/>
      <c r="L1034" s="9"/>
      <c r="M1034" s="9"/>
      <c r="N1034" s="9"/>
      <c r="O1034" s="9"/>
      <c r="P1034" s="9"/>
      <c r="Q1034" s="9"/>
      <c r="R1034" s="9"/>
    </row>
    <row r="1035" spans="1:18" x14ac:dyDescent="0.25">
      <c r="A1035" s="9"/>
      <c r="B1035" s="9"/>
      <c r="C1035" s="9"/>
      <c r="D1035" s="9"/>
      <c r="E1035" s="9"/>
      <c r="F1035" s="9"/>
      <c r="G1035" s="9"/>
      <c r="H1035" s="9"/>
      <c r="I1035" s="9"/>
      <c r="J1035" s="9"/>
      <c r="K1035" s="9"/>
      <c r="L1035" s="9"/>
      <c r="M1035" s="9"/>
      <c r="N1035" s="9"/>
      <c r="O1035" s="9"/>
      <c r="P1035" s="9"/>
      <c r="Q1035" s="9"/>
      <c r="R1035" s="9"/>
    </row>
    <row r="1036" spans="1:18" x14ac:dyDescent="0.25">
      <c r="A1036" s="9"/>
      <c r="B1036" s="9"/>
      <c r="C1036" s="9"/>
      <c r="D1036" s="9"/>
      <c r="E1036" s="9"/>
      <c r="F1036" s="9"/>
      <c r="G1036" s="9"/>
      <c r="H1036" s="9"/>
      <c r="I1036" s="9"/>
      <c r="J1036" s="9"/>
      <c r="K1036" s="9"/>
      <c r="L1036" s="9"/>
      <c r="M1036" s="9"/>
      <c r="N1036" s="9"/>
      <c r="O1036" s="9"/>
      <c r="P1036" s="9"/>
      <c r="Q1036" s="9"/>
      <c r="R1036" s="9"/>
    </row>
    <row r="1037" spans="1:18" x14ac:dyDescent="0.25">
      <c r="A1037" s="9"/>
      <c r="B1037" s="9"/>
      <c r="C1037" s="9"/>
      <c r="D1037" s="9"/>
      <c r="E1037" s="9"/>
      <c r="F1037" s="9"/>
      <c r="G1037" s="9"/>
      <c r="H1037" s="9"/>
      <c r="I1037" s="9"/>
      <c r="J1037" s="9"/>
      <c r="K1037" s="9"/>
      <c r="L1037" s="9"/>
      <c r="M1037" s="9"/>
      <c r="N1037" s="9"/>
      <c r="O1037" s="9"/>
      <c r="P1037" s="9"/>
      <c r="Q1037" s="9"/>
      <c r="R1037" s="9"/>
    </row>
    <row r="1038" spans="1:18" x14ac:dyDescent="0.25">
      <c r="A1038" s="9"/>
      <c r="B1038" s="9"/>
      <c r="C1038" s="9"/>
      <c r="D1038" s="9"/>
      <c r="E1038" s="9"/>
      <c r="F1038" s="9"/>
      <c r="G1038" s="9"/>
      <c r="H1038" s="9"/>
      <c r="I1038" s="9"/>
      <c r="J1038" s="9"/>
      <c r="K1038" s="9"/>
      <c r="L1038" s="9"/>
      <c r="M1038" s="9"/>
      <c r="N1038" s="9"/>
      <c r="O1038" s="9"/>
      <c r="P1038" s="9"/>
      <c r="Q1038" s="9"/>
      <c r="R1038" s="9"/>
    </row>
    <row r="1039" spans="1:18" x14ac:dyDescent="0.25">
      <c r="A1039" s="9"/>
      <c r="B1039" s="9"/>
      <c r="C1039" s="9"/>
      <c r="D1039" s="9"/>
      <c r="E1039" s="9"/>
      <c r="F1039" s="9"/>
      <c r="G1039" s="9"/>
      <c r="H1039" s="9"/>
      <c r="I1039" s="9"/>
      <c r="J1039" s="9"/>
      <c r="K1039" s="9"/>
      <c r="L1039" s="9"/>
      <c r="M1039" s="9"/>
      <c r="N1039" s="9"/>
      <c r="O1039" s="9"/>
      <c r="P1039" s="9"/>
      <c r="Q1039" s="9"/>
      <c r="R1039" s="9"/>
    </row>
    <row r="1040" spans="1:18" x14ac:dyDescent="0.25">
      <c r="A1040" s="9"/>
      <c r="B1040" s="9"/>
      <c r="C1040" s="9"/>
      <c r="D1040" s="9"/>
      <c r="E1040" s="9"/>
      <c r="F1040" s="9"/>
      <c r="G1040" s="9"/>
      <c r="H1040" s="9"/>
      <c r="I1040" s="9"/>
      <c r="J1040" s="9"/>
      <c r="K1040" s="9"/>
      <c r="L1040" s="9"/>
      <c r="M1040" s="9"/>
      <c r="N1040" s="9"/>
      <c r="O1040" s="9"/>
      <c r="P1040" s="9"/>
      <c r="Q1040" s="9"/>
      <c r="R1040" s="9"/>
    </row>
    <row r="1041" spans="1:18" x14ac:dyDescent="0.25">
      <c r="A1041" s="9"/>
      <c r="B1041" s="9"/>
      <c r="C1041" s="9"/>
      <c r="D1041" s="9"/>
      <c r="E1041" s="9"/>
      <c r="F1041" s="9"/>
      <c r="G1041" s="9"/>
      <c r="H1041" s="9"/>
      <c r="I1041" s="9"/>
      <c r="J1041" s="9"/>
      <c r="K1041" s="9"/>
      <c r="L1041" s="9"/>
      <c r="M1041" s="9"/>
      <c r="N1041" s="9"/>
      <c r="O1041" s="9"/>
      <c r="P1041" s="9"/>
      <c r="Q1041" s="9"/>
      <c r="R1041" s="9"/>
    </row>
    <row r="1042" spans="1:18" x14ac:dyDescent="0.25">
      <c r="A1042" s="9"/>
      <c r="B1042" s="9"/>
      <c r="C1042" s="9"/>
      <c r="D1042" s="9"/>
      <c r="E1042" s="9"/>
      <c r="F1042" s="9"/>
      <c r="G1042" s="9"/>
      <c r="H1042" s="9"/>
      <c r="I1042" s="9"/>
      <c r="J1042" s="9"/>
      <c r="K1042" s="9"/>
      <c r="L1042" s="9"/>
      <c r="M1042" s="9"/>
      <c r="N1042" s="9"/>
      <c r="O1042" s="9"/>
      <c r="P1042" s="9"/>
      <c r="Q1042" s="9"/>
      <c r="R1042" s="9"/>
    </row>
    <row r="1043" spans="1:18" x14ac:dyDescent="0.25">
      <c r="A1043" s="9"/>
      <c r="B1043" s="9"/>
      <c r="C1043" s="9"/>
      <c r="D1043" s="9"/>
      <c r="E1043" s="9"/>
      <c r="F1043" s="9"/>
      <c r="G1043" s="9"/>
      <c r="H1043" s="9"/>
      <c r="I1043" s="9"/>
      <c r="J1043" s="9"/>
      <c r="K1043" s="9"/>
      <c r="L1043" s="9"/>
      <c r="M1043" s="9"/>
      <c r="N1043" s="9"/>
      <c r="O1043" s="9"/>
      <c r="P1043" s="9"/>
      <c r="Q1043" s="9"/>
      <c r="R1043" s="9"/>
    </row>
    <row r="1044" spans="1:18" x14ac:dyDescent="0.25">
      <c r="A1044" s="9"/>
      <c r="B1044" s="9"/>
      <c r="C1044" s="9"/>
      <c r="D1044" s="9"/>
      <c r="E1044" s="9"/>
      <c r="F1044" s="9"/>
      <c r="G1044" s="9"/>
      <c r="H1044" s="9"/>
      <c r="I1044" s="9"/>
      <c r="J1044" s="9"/>
      <c r="K1044" s="9"/>
      <c r="L1044" s="9"/>
      <c r="M1044" s="9"/>
      <c r="N1044" s="9"/>
      <c r="O1044" s="9"/>
      <c r="P1044" s="9"/>
      <c r="Q1044" s="9"/>
      <c r="R1044" s="9"/>
    </row>
    <row r="1045" spans="1:18" x14ac:dyDescent="0.25">
      <c r="A1045" s="9"/>
      <c r="B1045" s="9"/>
      <c r="C1045" s="9"/>
      <c r="D1045" s="9"/>
      <c r="E1045" s="9"/>
      <c r="F1045" s="9"/>
      <c r="G1045" s="9"/>
      <c r="H1045" s="9"/>
      <c r="I1045" s="9"/>
      <c r="J1045" s="9"/>
      <c r="K1045" s="9"/>
      <c r="L1045" s="9"/>
      <c r="M1045" s="9"/>
      <c r="N1045" s="9"/>
      <c r="O1045" s="9"/>
      <c r="P1045" s="9"/>
      <c r="Q1045" s="9"/>
      <c r="R1045" s="9"/>
    </row>
    <row r="1046" spans="1:18" x14ac:dyDescent="0.25">
      <c r="A1046" s="9"/>
      <c r="B1046" s="9"/>
      <c r="C1046" s="9"/>
      <c r="D1046" s="9"/>
      <c r="E1046" s="9"/>
      <c r="F1046" s="9"/>
      <c r="G1046" s="9"/>
      <c r="H1046" s="9"/>
      <c r="I1046" s="9"/>
      <c r="J1046" s="9"/>
      <c r="K1046" s="9"/>
      <c r="L1046" s="9"/>
      <c r="M1046" s="9"/>
      <c r="N1046" s="9"/>
      <c r="O1046" s="9"/>
      <c r="P1046" s="9"/>
      <c r="Q1046" s="9"/>
      <c r="R1046" s="9"/>
    </row>
    <row r="1047" spans="1:18" x14ac:dyDescent="0.25">
      <c r="A1047" s="9"/>
      <c r="B1047" s="9"/>
      <c r="C1047" s="9"/>
      <c r="D1047" s="9"/>
      <c r="E1047" s="9"/>
      <c r="F1047" s="9"/>
      <c r="G1047" s="9"/>
      <c r="H1047" s="9"/>
      <c r="I1047" s="9"/>
      <c r="J1047" s="9"/>
      <c r="K1047" s="9"/>
      <c r="L1047" s="9"/>
      <c r="M1047" s="9"/>
      <c r="N1047" s="9"/>
      <c r="O1047" s="9"/>
      <c r="P1047" s="9"/>
      <c r="Q1047" s="9"/>
      <c r="R1047" s="9"/>
    </row>
    <row r="1048" spans="1:18" x14ac:dyDescent="0.25">
      <c r="A1048" s="9"/>
      <c r="B1048" s="9"/>
      <c r="C1048" s="9"/>
      <c r="D1048" s="9"/>
      <c r="E1048" s="9"/>
      <c r="F1048" s="9"/>
      <c r="G1048" s="9"/>
      <c r="H1048" s="9"/>
      <c r="I1048" s="9"/>
      <c r="J1048" s="9"/>
      <c r="K1048" s="9"/>
      <c r="L1048" s="9"/>
      <c r="M1048" s="9"/>
      <c r="N1048" s="9"/>
      <c r="O1048" s="9"/>
      <c r="P1048" s="9"/>
      <c r="Q1048" s="9"/>
      <c r="R1048" s="9"/>
    </row>
    <row r="1049" spans="1:18" x14ac:dyDescent="0.25">
      <c r="A1049" s="9"/>
      <c r="B1049" s="9"/>
      <c r="C1049" s="9"/>
      <c r="D1049" s="9"/>
      <c r="E1049" s="9"/>
      <c r="F1049" s="9"/>
      <c r="G1049" s="9"/>
      <c r="H1049" s="9"/>
      <c r="I1049" s="9"/>
      <c r="J1049" s="9"/>
      <c r="K1049" s="9"/>
      <c r="L1049" s="9"/>
      <c r="M1049" s="9"/>
      <c r="N1049" s="9"/>
      <c r="O1049" s="9"/>
      <c r="P1049" s="9"/>
      <c r="Q1049" s="9"/>
      <c r="R1049" s="9"/>
    </row>
    <row r="1050" spans="1:18" x14ac:dyDescent="0.25">
      <c r="A1050" s="9"/>
      <c r="B1050" s="9"/>
      <c r="C1050" s="9"/>
      <c r="D1050" s="9"/>
      <c r="E1050" s="9"/>
      <c r="F1050" s="9"/>
      <c r="G1050" s="9"/>
      <c r="H1050" s="9"/>
      <c r="I1050" s="9"/>
      <c r="J1050" s="9"/>
      <c r="K1050" s="9"/>
      <c r="L1050" s="9"/>
      <c r="M1050" s="9"/>
      <c r="N1050" s="9"/>
      <c r="O1050" s="9"/>
      <c r="P1050" s="9"/>
      <c r="Q1050" s="9"/>
      <c r="R1050" s="9"/>
    </row>
    <row r="1051" spans="1:18" x14ac:dyDescent="0.25">
      <c r="A1051" s="9"/>
      <c r="B1051" s="9"/>
      <c r="C1051" s="9"/>
      <c r="D1051" s="9"/>
      <c r="E1051" s="9"/>
      <c r="F1051" s="9"/>
      <c r="G1051" s="9"/>
      <c r="H1051" s="9"/>
      <c r="I1051" s="9"/>
      <c r="J1051" s="9"/>
      <c r="K1051" s="9"/>
      <c r="L1051" s="9"/>
      <c r="M1051" s="9"/>
      <c r="N1051" s="9"/>
      <c r="O1051" s="9"/>
      <c r="P1051" s="9"/>
      <c r="Q1051" s="9"/>
      <c r="R1051" s="9"/>
    </row>
    <row r="1052" spans="1:18" x14ac:dyDescent="0.25">
      <c r="A1052" s="9"/>
      <c r="B1052" s="9"/>
      <c r="C1052" s="9"/>
      <c r="D1052" s="9"/>
      <c r="E1052" s="9"/>
      <c r="F1052" s="9"/>
      <c r="G1052" s="9"/>
      <c r="H1052" s="9"/>
      <c r="I1052" s="9"/>
      <c r="J1052" s="9"/>
      <c r="K1052" s="9"/>
      <c r="L1052" s="9"/>
      <c r="M1052" s="9"/>
      <c r="N1052" s="9"/>
      <c r="O1052" s="9"/>
      <c r="P1052" s="9"/>
      <c r="Q1052" s="9"/>
      <c r="R1052" s="9"/>
    </row>
    <row r="1053" spans="1:18" x14ac:dyDescent="0.25">
      <c r="A1053" s="9"/>
      <c r="B1053" s="9"/>
      <c r="C1053" s="9"/>
      <c r="D1053" s="9"/>
      <c r="E1053" s="9"/>
      <c r="F1053" s="9"/>
      <c r="G1053" s="9"/>
      <c r="H1053" s="9"/>
      <c r="I1053" s="9"/>
      <c r="J1053" s="9"/>
      <c r="K1053" s="9"/>
      <c r="L1053" s="9"/>
      <c r="M1053" s="9"/>
      <c r="N1053" s="9"/>
      <c r="O1053" s="9"/>
      <c r="P1053" s="9"/>
      <c r="Q1053" s="9"/>
      <c r="R1053" s="9"/>
    </row>
    <row r="1054" spans="1:18" x14ac:dyDescent="0.25">
      <c r="A1054" s="9"/>
      <c r="B1054" s="9"/>
      <c r="C1054" s="9"/>
      <c r="D1054" s="9"/>
      <c r="E1054" s="9"/>
      <c r="F1054" s="9"/>
      <c r="G1054" s="9"/>
      <c r="H1054" s="9"/>
      <c r="I1054" s="9"/>
      <c r="J1054" s="9"/>
      <c r="K1054" s="9"/>
      <c r="L1054" s="9"/>
      <c r="M1054" s="9"/>
      <c r="N1054" s="9"/>
      <c r="O1054" s="9"/>
      <c r="P1054" s="9"/>
      <c r="Q1054" s="9"/>
      <c r="R1054" s="9"/>
    </row>
    <row r="1055" spans="1:18" x14ac:dyDescent="0.25">
      <c r="A1055" s="9"/>
      <c r="B1055" s="9"/>
      <c r="C1055" s="9"/>
      <c r="D1055" s="9"/>
      <c r="E1055" s="9"/>
      <c r="F1055" s="9"/>
      <c r="G1055" s="9"/>
      <c r="H1055" s="9"/>
      <c r="I1055" s="9"/>
      <c r="J1055" s="9"/>
      <c r="K1055" s="9"/>
      <c r="L1055" s="9"/>
      <c r="M1055" s="9"/>
      <c r="N1055" s="9"/>
      <c r="O1055" s="9"/>
      <c r="P1055" s="9"/>
      <c r="Q1055" s="9"/>
      <c r="R1055" s="9"/>
    </row>
    <row r="1056" spans="1:18" x14ac:dyDescent="0.25">
      <c r="A1056" s="9"/>
      <c r="B1056" s="9"/>
      <c r="C1056" s="9"/>
      <c r="D1056" s="9"/>
      <c r="E1056" s="9"/>
      <c r="F1056" s="9"/>
      <c r="G1056" s="9"/>
      <c r="H1056" s="9"/>
      <c r="I1056" s="9"/>
      <c r="J1056" s="9"/>
      <c r="K1056" s="9"/>
      <c r="L1056" s="9"/>
      <c r="M1056" s="9"/>
      <c r="N1056" s="9"/>
      <c r="O1056" s="9"/>
      <c r="P1056" s="9"/>
      <c r="Q1056" s="9"/>
      <c r="R1056" s="9"/>
    </row>
    <row r="1057" spans="1:18" x14ac:dyDescent="0.25">
      <c r="A1057" s="9"/>
      <c r="B1057" s="9"/>
      <c r="C1057" s="9"/>
      <c r="D1057" s="9"/>
      <c r="E1057" s="9"/>
      <c r="F1057" s="9"/>
      <c r="G1057" s="9"/>
      <c r="H1057" s="9"/>
      <c r="I1057" s="9"/>
      <c r="J1057" s="9"/>
      <c r="K1057" s="9"/>
      <c r="L1057" s="9"/>
      <c r="M1057" s="9"/>
      <c r="N1057" s="9"/>
      <c r="O1057" s="9"/>
      <c r="P1057" s="9"/>
      <c r="Q1057" s="9"/>
      <c r="R1057" s="9"/>
    </row>
    <row r="1058" spans="1:18" x14ac:dyDescent="0.25">
      <c r="A1058" s="9"/>
      <c r="B1058" s="9"/>
      <c r="C1058" s="9"/>
      <c r="D1058" s="9"/>
      <c r="E1058" s="9"/>
      <c r="F1058" s="9"/>
      <c r="G1058" s="9"/>
      <c r="H1058" s="9"/>
      <c r="I1058" s="9"/>
      <c r="J1058" s="9"/>
      <c r="K1058" s="9"/>
      <c r="L1058" s="9"/>
      <c r="M1058" s="9"/>
      <c r="N1058" s="9"/>
      <c r="O1058" s="9"/>
      <c r="P1058" s="9"/>
      <c r="Q1058" s="9"/>
      <c r="R1058" s="9"/>
    </row>
    <row r="1059" spans="1:18" x14ac:dyDescent="0.25">
      <c r="A1059" s="9"/>
      <c r="B1059" s="9"/>
      <c r="C1059" s="9"/>
      <c r="D1059" s="9"/>
      <c r="E1059" s="9"/>
      <c r="F1059" s="9"/>
      <c r="G1059" s="9"/>
      <c r="H1059" s="9"/>
      <c r="I1059" s="9"/>
      <c r="J1059" s="9"/>
      <c r="K1059" s="9"/>
      <c r="L1059" s="9"/>
      <c r="M1059" s="9"/>
      <c r="N1059" s="9"/>
      <c r="O1059" s="9"/>
      <c r="P1059" s="9"/>
      <c r="Q1059" s="9"/>
      <c r="R1059" s="9"/>
    </row>
    <row r="1060" spans="1:18" x14ac:dyDescent="0.25">
      <c r="A1060" s="9"/>
      <c r="B1060" s="9"/>
      <c r="C1060" s="9"/>
      <c r="D1060" s="9"/>
      <c r="E1060" s="9"/>
      <c r="F1060" s="9"/>
      <c r="G1060" s="9"/>
      <c r="H1060" s="9"/>
      <c r="I1060" s="9"/>
      <c r="J1060" s="9"/>
      <c r="K1060" s="9"/>
      <c r="L1060" s="9"/>
      <c r="M1060" s="9"/>
      <c r="N1060" s="9"/>
      <c r="O1060" s="9"/>
      <c r="P1060" s="9"/>
      <c r="Q1060" s="9"/>
      <c r="R1060" s="9"/>
    </row>
    <row r="1061" spans="1:18" x14ac:dyDescent="0.25">
      <c r="A1061" s="9"/>
      <c r="B1061" s="9"/>
      <c r="C1061" s="9"/>
      <c r="D1061" s="9"/>
      <c r="E1061" s="9"/>
      <c r="F1061" s="9"/>
      <c r="G1061" s="9"/>
      <c r="H1061" s="9"/>
      <c r="I1061" s="9"/>
      <c r="J1061" s="9"/>
      <c r="K1061" s="9"/>
      <c r="L1061" s="9"/>
      <c r="M1061" s="9"/>
      <c r="N1061" s="9"/>
      <c r="O1061" s="9"/>
      <c r="P1061" s="9"/>
      <c r="Q1061" s="9"/>
      <c r="R1061" s="9"/>
    </row>
    <row r="1062" spans="1:18" x14ac:dyDescent="0.25">
      <c r="A1062" s="9"/>
      <c r="B1062" s="9"/>
      <c r="C1062" s="9"/>
      <c r="D1062" s="9"/>
      <c r="E1062" s="9"/>
      <c r="F1062" s="9"/>
      <c r="G1062" s="9"/>
      <c r="H1062" s="9"/>
      <c r="I1062" s="9"/>
      <c r="J1062" s="9"/>
      <c r="K1062" s="9"/>
      <c r="L1062" s="9"/>
      <c r="M1062" s="9"/>
      <c r="N1062" s="9"/>
      <c r="O1062" s="9"/>
      <c r="P1062" s="9"/>
      <c r="Q1062" s="9"/>
      <c r="R1062" s="9"/>
    </row>
    <row r="1063" spans="1:18" x14ac:dyDescent="0.25">
      <c r="A1063" s="9"/>
      <c r="B1063" s="9"/>
      <c r="C1063" s="9"/>
      <c r="D1063" s="9"/>
      <c r="E1063" s="9"/>
      <c r="F1063" s="9"/>
      <c r="G1063" s="9"/>
      <c r="H1063" s="9"/>
      <c r="I1063" s="9"/>
      <c r="J1063" s="9"/>
      <c r="K1063" s="9"/>
      <c r="L1063" s="9"/>
      <c r="M1063" s="9"/>
      <c r="N1063" s="9"/>
      <c r="O1063" s="9"/>
      <c r="P1063" s="9"/>
      <c r="Q1063" s="9"/>
      <c r="R1063" s="9"/>
    </row>
    <row r="1064" spans="1:18" x14ac:dyDescent="0.25">
      <c r="A1064" s="9"/>
      <c r="B1064" s="9"/>
      <c r="C1064" s="9"/>
      <c r="D1064" s="9"/>
      <c r="E1064" s="9"/>
      <c r="F1064" s="9"/>
      <c r="G1064" s="9"/>
      <c r="H1064" s="9"/>
      <c r="I1064" s="9"/>
      <c r="J1064" s="9"/>
      <c r="K1064" s="9"/>
      <c r="L1064" s="9"/>
      <c r="M1064" s="9"/>
      <c r="N1064" s="9"/>
      <c r="O1064" s="9"/>
      <c r="P1064" s="9"/>
      <c r="Q1064" s="9"/>
      <c r="R1064" s="9"/>
    </row>
    <row r="1065" spans="1:18" x14ac:dyDescent="0.25">
      <c r="A1065" s="9"/>
      <c r="B1065" s="9"/>
      <c r="C1065" s="9"/>
      <c r="D1065" s="9"/>
      <c r="E1065" s="9"/>
      <c r="F1065" s="9"/>
      <c r="G1065" s="9"/>
      <c r="H1065" s="9"/>
      <c r="I1065" s="9"/>
      <c r="J1065" s="9"/>
      <c r="K1065" s="9"/>
      <c r="L1065" s="9"/>
      <c r="M1065" s="9"/>
      <c r="N1065" s="9"/>
      <c r="O1065" s="9"/>
      <c r="P1065" s="9"/>
      <c r="Q1065" s="9"/>
      <c r="R1065" s="9"/>
    </row>
    <row r="1066" spans="1:18" x14ac:dyDescent="0.25">
      <c r="A1066" s="9"/>
      <c r="B1066" s="9"/>
      <c r="C1066" s="9"/>
      <c r="D1066" s="9"/>
      <c r="E1066" s="9"/>
      <c r="F1066" s="9"/>
      <c r="G1066" s="9"/>
      <c r="H1066" s="9"/>
      <c r="I1066" s="9"/>
      <c r="J1066" s="9"/>
      <c r="K1066" s="9"/>
      <c r="L1066" s="9"/>
      <c r="M1066" s="9"/>
      <c r="N1066" s="9"/>
      <c r="O1066" s="9"/>
      <c r="P1066" s="9"/>
      <c r="Q1066" s="9"/>
      <c r="R1066" s="9"/>
    </row>
    <row r="1067" spans="1:18" x14ac:dyDescent="0.25">
      <c r="A1067" s="9"/>
      <c r="B1067" s="9"/>
      <c r="C1067" s="9"/>
      <c r="D1067" s="9"/>
      <c r="E1067" s="9"/>
      <c r="F1067" s="9"/>
      <c r="G1067" s="9"/>
      <c r="H1067" s="9"/>
      <c r="I1067" s="9"/>
      <c r="J1067" s="9"/>
      <c r="K1067" s="9"/>
      <c r="L1067" s="9"/>
      <c r="M1067" s="9"/>
      <c r="N1067" s="9"/>
      <c r="O1067" s="9"/>
      <c r="P1067" s="9"/>
      <c r="Q1067" s="9"/>
      <c r="R1067" s="9"/>
    </row>
    <row r="1068" spans="1:18" x14ac:dyDescent="0.25">
      <c r="A1068" s="9"/>
      <c r="B1068" s="9"/>
      <c r="C1068" s="9"/>
      <c r="D1068" s="9"/>
      <c r="E1068" s="9"/>
      <c r="F1068" s="9"/>
      <c r="G1068" s="9"/>
      <c r="H1068" s="9"/>
      <c r="I1068" s="9"/>
      <c r="J1068" s="9"/>
      <c r="K1068" s="9"/>
      <c r="L1068" s="9"/>
      <c r="M1068" s="9"/>
      <c r="N1068" s="9"/>
      <c r="O1068" s="9"/>
      <c r="P1068" s="9"/>
      <c r="Q1068" s="9"/>
      <c r="R1068" s="9"/>
    </row>
    <row r="1069" spans="1:18" x14ac:dyDescent="0.25">
      <c r="A1069" s="9"/>
      <c r="B1069" s="9"/>
      <c r="C1069" s="9"/>
      <c r="D1069" s="9"/>
      <c r="E1069" s="9"/>
      <c r="F1069" s="9"/>
      <c r="G1069" s="9"/>
      <c r="H1069" s="9"/>
      <c r="I1069" s="9"/>
      <c r="J1069" s="9"/>
      <c r="K1069" s="9"/>
      <c r="L1069" s="9"/>
      <c r="M1069" s="9"/>
      <c r="N1069" s="9"/>
      <c r="O1069" s="9"/>
      <c r="P1069" s="9"/>
      <c r="Q1069" s="9"/>
      <c r="R1069" s="9"/>
    </row>
    <row r="1070" spans="1:18" x14ac:dyDescent="0.25">
      <c r="A1070" s="9"/>
      <c r="B1070" s="9"/>
      <c r="C1070" s="9"/>
      <c r="D1070" s="9"/>
      <c r="E1070" s="9"/>
      <c r="F1070" s="9"/>
      <c r="G1070" s="9"/>
      <c r="H1070" s="9"/>
      <c r="I1070" s="9"/>
      <c r="J1070" s="9"/>
      <c r="K1070" s="9"/>
      <c r="L1070" s="9"/>
      <c r="M1070" s="9"/>
      <c r="N1070" s="9"/>
      <c r="O1070" s="9"/>
      <c r="P1070" s="9"/>
      <c r="Q1070" s="9"/>
      <c r="R1070" s="9"/>
    </row>
    <row r="1071" spans="1:18" x14ac:dyDescent="0.25">
      <c r="A1071" s="9"/>
      <c r="B1071" s="9"/>
      <c r="C1071" s="9"/>
      <c r="D1071" s="9"/>
      <c r="E1071" s="9"/>
      <c r="F1071" s="9"/>
      <c r="G1071" s="9"/>
      <c r="H1071" s="9"/>
      <c r="I1071" s="9"/>
      <c r="J1071" s="9"/>
      <c r="K1071" s="9"/>
      <c r="L1071" s="9"/>
      <c r="M1071" s="9"/>
      <c r="N1071" s="9"/>
      <c r="O1071" s="9"/>
      <c r="P1071" s="9"/>
      <c r="Q1071" s="9"/>
      <c r="R1071" s="9"/>
    </row>
    <row r="1072" spans="1:18" x14ac:dyDescent="0.25">
      <c r="A1072" s="9"/>
      <c r="B1072" s="9"/>
      <c r="C1072" s="9"/>
      <c r="D1072" s="9"/>
      <c r="E1072" s="9"/>
      <c r="F1072" s="9"/>
      <c r="G1072" s="9"/>
      <c r="H1072" s="9"/>
      <c r="I1072" s="9"/>
      <c r="J1072" s="9"/>
      <c r="K1072" s="9"/>
      <c r="L1072" s="9"/>
      <c r="M1072" s="9"/>
      <c r="N1072" s="9"/>
      <c r="O1072" s="9"/>
      <c r="P1072" s="9"/>
      <c r="Q1072" s="9"/>
      <c r="R1072" s="9"/>
    </row>
    <row r="1073" spans="1:18" x14ac:dyDescent="0.25">
      <c r="A1073" s="9"/>
      <c r="B1073" s="9"/>
      <c r="C1073" s="9"/>
      <c r="D1073" s="9"/>
      <c r="E1073" s="9"/>
      <c r="F1073" s="9"/>
      <c r="G1073" s="9"/>
      <c r="H1073" s="9"/>
      <c r="I1073" s="9"/>
      <c r="J1073" s="9"/>
      <c r="K1073" s="9"/>
      <c r="L1073" s="9"/>
      <c r="M1073" s="9"/>
      <c r="N1073" s="9"/>
      <c r="O1073" s="9"/>
      <c r="P1073" s="9"/>
      <c r="Q1073" s="9"/>
      <c r="R1073" s="9"/>
    </row>
    <row r="1074" spans="1:18" x14ac:dyDescent="0.25">
      <c r="A1074" s="9"/>
      <c r="B1074" s="9"/>
      <c r="C1074" s="9"/>
      <c r="D1074" s="9"/>
      <c r="E1074" s="9"/>
      <c r="F1074" s="9"/>
      <c r="G1074" s="9"/>
      <c r="H1074" s="9"/>
      <c r="I1074" s="9"/>
      <c r="J1074" s="9"/>
      <c r="K1074" s="9"/>
      <c r="L1074" s="9"/>
      <c r="M1074" s="9"/>
      <c r="N1074" s="9"/>
      <c r="O1074" s="9"/>
      <c r="P1074" s="9"/>
      <c r="Q1074" s="9"/>
      <c r="R1074" s="9"/>
    </row>
    <row r="1075" spans="1:18" x14ac:dyDescent="0.25">
      <c r="A1075" s="9"/>
      <c r="B1075" s="9"/>
      <c r="C1075" s="9"/>
      <c r="D1075" s="9"/>
      <c r="E1075" s="9"/>
      <c r="F1075" s="9"/>
      <c r="G1075" s="9"/>
      <c r="H1075" s="9"/>
      <c r="I1075" s="9"/>
      <c r="J1075" s="9"/>
      <c r="K1075" s="9"/>
      <c r="L1075" s="9"/>
      <c r="M1075" s="9"/>
      <c r="N1075" s="9"/>
      <c r="O1075" s="9"/>
      <c r="P1075" s="9"/>
      <c r="Q1075" s="9"/>
      <c r="R1075" s="9"/>
    </row>
    <row r="1076" spans="1:18" x14ac:dyDescent="0.25">
      <c r="A1076" s="9"/>
      <c r="B1076" s="9"/>
      <c r="C1076" s="9"/>
      <c r="D1076" s="9"/>
      <c r="E1076" s="9"/>
      <c r="F1076" s="9"/>
      <c r="G1076" s="9"/>
      <c r="H1076" s="9"/>
      <c r="I1076" s="9"/>
      <c r="J1076" s="9"/>
      <c r="K1076" s="9"/>
      <c r="L1076" s="9"/>
      <c r="M1076" s="9"/>
      <c r="N1076" s="9"/>
      <c r="O1076" s="9"/>
      <c r="P1076" s="9"/>
      <c r="Q1076" s="9"/>
      <c r="R1076" s="9"/>
    </row>
    <row r="1077" spans="1:18" x14ac:dyDescent="0.25">
      <c r="A1077" s="9"/>
      <c r="B1077" s="9"/>
      <c r="C1077" s="9"/>
      <c r="D1077" s="9"/>
      <c r="E1077" s="9"/>
      <c r="F1077" s="9"/>
      <c r="G1077" s="9"/>
      <c r="H1077" s="9"/>
      <c r="I1077" s="9"/>
      <c r="J1077" s="9"/>
      <c r="K1077" s="9"/>
      <c r="L1077" s="9"/>
      <c r="M1077" s="9"/>
      <c r="N1077" s="9"/>
      <c r="O1077" s="9"/>
      <c r="P1077" s="9"/>
      <c r="Q1077" s="9"/>
      <c r="R1077" s="9"/>
    </row>
    <row r="1078" spans="1:18" x14ac:dyDescent="0.25">
      <c r="A1078" s="9"/>
      <c r="B1078" s="9"/>
      <c r="C1078" s="9"/>
      <c r="D1078" s="9"/>
      <c r="E1078" s="9"/>
      <c r="F1078" s="9"/>
      <c r="G1078" s="9"/>
      <c r="H1078" s="9"/>
      <c r="I1078" s="9"/>
      <c r="J1078" s="9"/>
      <c r="K1078" s="9"/>
      <c r="L1078" s="9"/>
      <c r="M1078" s="9"/>
      <c r="N1078" s="9"/>
      <c r="O1078" s="9"/>
      <c r="P1078" s="9"/>
      <c r="Q1078" s="9"/>
      <c r="R1078" s="9"/>
    </row>
    <row r="1079" spans="1:18" x14ac:dyDescent="0.25">
      <c r="A1079" s="9"/>
      <c r="B1079" s="9"/>
      <c r="C1079" s="9"/>
      <c r="D1079" s="9"/>
      <c r="E1079" s="9"/>
      <c r="F1079" s="9"/>
      <c r="G1079" s="9"/>
      <c r="H1079" s="9"/>
      <c r="I1079" s="9"/>
      <c r="J1079" s="9"/>
      <c r="K1079" s="9"/>
      <c r="L1079" s="9"/>
      <c r="M1079" s="9"/>
      <c r="N1079" s="9"/>
      <c r="O1079" s="9"/>
      <c r="P1079" s="9"/>
      <c r="Q1079" s="9"/>
      <c r="R1079" s="9"/>
    </row>
    <row r="1080" spans="1:18" x14ac:dyDescent="0.25">
      <c r="A1080" s="9"/>
      <c r="B1080" s="9"/>
      <c r="C1080" s="9"/>
      <c r="D1080" s="9"/>
      <c r="E1080" s="9"/>
      <c r="F1080" s="9"/>
      <c r="G1080" s="9"/>
      <c r="H1080" s="9"/>
      <c r="I1080" s="9"/>
      <c r="J1080" s="9"/>
      <c r="K1080" s="9"/>
      <c r="L1080" s="9"/>
      <c r="M1080" s="9"/>
      <c r="N1080" s="9"/>
      <c r="O1080" s="9"/>
      <c r="P1080" s="9"/>
      <c r="Q1080" s="9"/>
      <c r="R1080" s="9"/>
    </row>
    <row r="1081" spans="1:18" x14ac:dyDescent="0.25">
      <c r="A1081" s="9"/>
      <c r="B1081" s="9"/>
      <c r="C1081" s="9"/>
      <c r="D1081" s="9"/>
      <c r="E1081" s="9"/>
      <c r="F1081" s="9"/>
      <c r="G1081" s="9"/>
      <c r="H1081" s="9"/>
      <c r="I1081" s="9"/>
      <c r="J1081" s="9"/>
      <c r="K1081" s="9"/>
      <c r="L1081" s="9"/>
      <c r="M1081" s="9"/>
      <c r="N1081" s="9"/>
      <c r="O1081" s="9"/>
      <c r="P1081" s="9"/>
      <c r="Q1081" s="9"/>
      <c r="R1081" s="9"/>
    </row>
    <row r="1082" spans="1:18" x14ac:dyDescent="0.25">
      <c r="A1082" s="9"/>
      <c r="B1082" s="9"/>
      <c r="C1082" s="9"/>
      <c r="D1082" s="9"/>
      <c r="E1082" s="9"/>
      <c r="F1082" s="9"/>
      <c r="G1082" s="9"/>
      <c r="H1082" s="9"/>
      <c r="I1082" s="9"/>
      <c r="J1082" s="9"/>
      <c r="K1082" s="9"/>
      <c r="L1082" s="9"/>
      <c r="M1082" s="9"/>
      <c r="N1082" s="9"/>
      <c r="O1082" s="9"/>
      <c r="P1082" s="9"/>
      <c r="Q1082" s="9"/>
      <c r="R1082" s="9"/>
    </row>
    <row r="1083" spans="1:18" x14ac:dyDescent="0.25">
      <c r="A1083" s="9"/>
      <c r="B1083" s="9"/>
      <c r="C1083" s="9"/>
      <c r="D1083" s="9"/>
      <c r="E1083" s="9"/>
      <c r="F1083" s="9"/>
      <c r="G1083" s="9"/>
      <c r="H1083" s="9"/>
      <c r="I1083" s="9"/>
      <c r="J1083" s="9"/>
      <c r="K1083" s="9"/>
      <c r="L1083" s="9"/>
      <c r="M1083" s="9"/>
      <c r="N1083" s="9"/>
      <c r="O1083" s="9"/>
      <c r="P1083" s="9"/>
      <c r="Q1083" s="9"/>
      <c r="R1083" s="9"/>
    </row>
    <row r="1084" spans="1:18" x14ac:dyDescent="0.25">
      <c r="A1084" s="9"/>
      <c r="B1084" s="9"/>
      <c r="C1084" s="9"/>
      <c r="D1084" s="9"/>
      <c r="E1084" s="9"/>
      <c r="F1084" s="9"/>
      <c r="G1084" s="9"/>
      <c r="H1084" s="9"/>
      <c r="I1084" s="9"/>
      <c r="J1084" s="9"/>
      <c r="K1084" s="9"/>
      <c r="L1084" s="9"/>
      <c r="M1084" s="9"/>
      <c r="N1084" s="9"/>
      <c r="O1084" s="9"/>
      <c r="P1084" s="9"/>
      <c r="Q1084" s="9"/>
      <c r="R1084" s="9"/>
    </row>
    <row r="1085" spans="1:18" x14ac:dyDescent="0.25">
      <c r="A1085" s="9"/>
      <c r="B1085" s="9"/>
      <c r="C1085" s="9"/>
      <c r="D1085" s="9"/>
      <c r="E1085" s="9"/>
      <c r="F1085" s="9"/>
      <c r="G1085" s="9"/>
      <c r="H1085" s="9"/>
      <c r="I1085" s="9"/>
      <c r="J1085" s="9"/>
      <c r="K1085" s="9"/>
      <c r="L1085" s="9"/>
      <c r="M1085" s="9"/>
      <c r="N1085" s="9"/>
      <c r="O1085" s="9"/>
      <c r="P1085" s="9"/>
      <c r="Q1085" s="9"/>
      <c r="R1085" s="9"/>
    </row>
    <row r="1086" spans="1:18" x14ac:dyDescent="0.25">
      <c r="A1086" s="9"/>
      <c r="B1086" s="9"/>
      <c r="C1086" s="9"/>
      <c r="D1086" s="9"/>
      <c r="E1086" s="9"/>
      <c r="F1086" s="9"/>
      <c r="G1086" s="9"/>
      <c r="H1086" s="9"/>
      <c r="I1086" s="9"/>
      <c r="J1086" s="9"/>
      <c r="K1086" s="9"/>
      <c r="L1086" s="9"/>
      <c r="M1086" s="9"/>
      <c r="N1086" s="9"/>
      <c r="O1086" s="9"/>
      <c r="P1086" s="9"/>
      <c r="Q1086" s="9"/>
      <c r="R1086" s="9"/>
    </row>
    <row r="1087" spans="1:18" x14ac:dyDescent="0.25">
      <c r="A1087" s="9"/>
      <c r="B1087" s="9"/>
      <c r="C1087" s="9"/>
      <c r="D1087" s="9"/>
      <c r="E1087" s="9"/>
      <c r="F1087" s="9"/>
      <c r="G1087" s="9"/>
      <c r="H1087" s="9"/>
      <c r="I1087" s="9"/>
      <c r="J1087" s="9"/>
      <c r="K1087" s="9"/>
      <c r="L1087" s="9"/>
      <c r="M1087" s="9"/>
      <c r="N1087" s="9"/>
      <c r="O1087" s="9"/>
      <c r="P1087" s="9"/>
      <c r="Q1087" s="9"/>
      <c r="R1087" s="9"/>
    </row>
    <row r="1088" spans="1:18" x14ac:dyDescent="0.25">
      <c r="A1088" s="9"/>
      <c r="B1088" s="9"/>
      <c r="C1088" s="9"/>
      <c r="D1088" s="9"/>
      <c r="E1088" s="9"/>
      <c r="F1088" s="9"/>
      <c r="G1088" s="9"/>
      <c r="H1088" s="9"/>
      <c r="I1088" s="9"/>
      <c r="J1088" s="9"/>
      <c r="K1088" s="9"/>
      <c r="L1088" s="9"/>
      <c r="M1088" s="9"/>
      <c r="N1088" s="9"/>
      <c r="O1088" s="9"/>
      <c r="P1088" s="9"/>
      <c r="Q1088" s="9"/>
      <c r="R1088" s="9"/>
    </row>
    <row r="1089" spans="1:18" x14ac:dyDescent="0.25">
      <c r="A1089" s="9"/>
      <c r="B1089" s="9"/>
      <c r="C1089" s="9"/>
      <c r="D1089" s="9"/>
      <c r="E1089" s="9"/>
      <c r="F1089" s="9"/>
      <c r="G1089" s="9"/>
      <c r="H1089" s="9"/>
      <c r="I1089" s="9"/>
      <c r="J1089" s="9"/>
      <c r="K1089" s="9"/>
      <c r="L1089" s="9"/>
      <c r="M1089" s="9"/>
      <c r="N1089" s="9"/>
      <c r="O1089" s="9"/>
      <c r="P1089" s="9"/>
      <c r="Q1089" s="9"/>
      <c r="R1089" s="9"/>
    </row>
    <row r="1090" spans="1:18" x14ac:dyDescent="0.25">
      <c r="A1090" s="9"/>
      <c r="B1090" s="9"/>
      <c r="C1090" s="9"/>
      <c r="D1090" s="9"/>
      <c r="E1090" s="9"/>
      <c r="F1090" s="9"/>
      <c r="G1090" s="9"/>
      <c r="H1090" s="9"/>
      <c r="I1090" s="9"/>
      <c r="J1090" s="9"/>
      <c r="K1090" s="9"/>
      <c r="L1090" s="9"/>
      <c r="M1090" s="9"/>
      <c r="N1090" s="9"/>
      <c r="O1090" s="9"/>
      <c r="P1090" s="9"/>
      <c r="Q1090" s="9"/>
      <c r="R1090" s="9"/>
    </row>
    <row r="1091" spans="1:18" x14ac:dyDescent="0.25">
      <c r="A1091" s="9"/>
      <c r="B1091" s="9"/>
      <c r="C1091" s="9"/>
      <c r="D1091" s="9"/>
      <c r="E1091" s="9"/>
      <c r="F1091" s="9"/>
      <c r="G1091" s="9"/>
      <c r="H1091" s="9"/>
      <c r="I1091" s="9"/>
      <c r="J1091" s="9"/>
      <c r="K1091" s="9"/>
      <c r="L1091" s="9"/>
      <c r="M1091" s="9"/>
      <c r="N1091" s="9"/>
      <c r="O1091" s="9"/>
      <c r="P1091" s="9"/>
      <c r="Q1091" s="9"/>
      <c r="R1091" s="9"/>
    </row>
    <row r="1092" spans="1:18" x14ac:dyDescent="0.25">
      <c r="A1092" s="9"/>
      <c r="B1092" s="9"/>
      <c r="C1092" s="9"/>
      <c r="D1092" s="9"/>
      <c r="E1092" s="9"/>
      <c r="F1092" s="9"/>
      <c r="G1092" s="9"/>
      <c r="H1092" s="9"/>
      <c r="I1092" s="9"/>
      <c r="J1092" s="9"/>
      <c r="K1092" s="9"/>
      <c r="L1092" s="9"/>
      <c r="M1092" s="9"/>
      <c r="N1092" s="9"/>
      <c r="O1092" s="9"/>
      <c r="P1092" s="9"/>
      <c r="Q1092" s="9"/>
      <c r="R1092" s="9"/>
    </row>
    <row r="1093" spans="1:18" x14ac:dyDescent="0.25">
      <c r="A1093" s="9"/>
      <c r="B1093" s="9"/>
      <c r="C1093" s="9"/>
      <c r="D1093" s="9"/>
      <c r="E1093" s="9"/>
      <c r="F1093" s="9"/>
      <c r="G1093" s="9"/>
      <c r="H1093" s="9"/>
      <c r="I1093" s="9"/>
      <c r="J1093" s="9"/>
      <c r="K1093" s="9"/>
      <c r="L1093" s="9"/>
      <c r="M1093" s="9"/>
      <c r="N1093" s="9"/>
      <c r="O1093" s="9"/>
      <c r="P1093" s="9"/>
      <c r="Q1093" s="9"/>
      <c r="R1093" s="9"/>
    </row>
    <row r="1094" spans="1:18" x14ac:dyDescent="0.25">
      <c r="A1094" s="9"/>
      <c r="B1094" s="9"/>
      <c r="C1094" s="9"/>
      <c r="D1094" s="9"/>
      <c r="E1094" s="9"/>
      <c r="F1094" s="9"/>
      <c r="G1094" s="9"/>
      <c r="H1094" s="9"/>
      <c r="I1094" s="9"/>
      <c r="J1094" s="9"/>
      <c r="K1094" s="9"/>
      <c r="L1094" s="9"/>
      <c r="M1094" s="9"/>
      <c r="N1094" s="9"/>
      <c r="O1094" s="9"/>
      <c r="P1094" s="9"/>
      <c r="Q1094" s="9"/>
      <c r="R1094" s="9"/>
    </row>
    <row r="1095" spans="1:18" x14ac:dyDescent="0.25">
      <c r="A1095" s="9"/>
      <c r="B1095" s="9"/>
      <c r="C1095" s="9"/>
      <c r="D1095" s="9"/>
      <c r="E1095" s="9"/>
      <c r="F1095" s="9"/>
      <c r="G1095" s="9"/>
      <c r="H1095" s="9"/>
      <c r="I1095" s="9"/>
      <c r="J1095" s="9"/>
      <c r="K1095" s="9"/>
      <c r="L1095" s="9"/>
      <c r="M1095" s="9"/>
      <c r="N1095" s="9"/>
      <c r="O1095" s="9"/>
      <c r="P1095" s="9"/>
      <c r="Q1095" s="9"/>
      <c r="R1095" s="9"/>
    </row>
    <row r="1096" spans="1:18" x14ac:dyDescent="0.25">
      <c r="A1096" s="9"/>
      <c r="B1096" s="9"/>
      <c r="C1096" s="9"/>
      <c r="D1096" s="9"/>
      <c r="E1096" s="9"/>
      <c r="F1096" s="9"/>
      <c r="G1096" s="9"/>
      <c r="H1096" s="9"/>
      <c r="I1096" s="9"/>
      <c r="J1096" s="9"/>
      <c r="K1096" s="9"/>
      <c r="L1096" s="9"/>
      <c r="M1096" s="9"/>
      <c r="N1096" s="9"/>
      <c r="O1096" s="9"/>
      <c r="P1096" s="9"/>
      <c r="Q1096" s="9"/>
      <c r="R1096" s="9"/>
    </row>
    <row r="1097" spans="1:18" x14ac:dyDescent="0.25">
      <c r="A1097" s="9"/>
      <c r="B1097" s="9"/>
      <c r="C1097" s="9"/>
      <c r="D1097" s="9"/>
      <c r="E1097" s="9"/>
      <c r="F1097" s="9"/>
      <c r="G1097" s="9"/>
      <c r="H1097" s="9"/>
      <c r="I1097" s="9"/>
      <c r="J1097" s="9"/>
      <c r="K1097" s="9"/>
      <c r="L1097" s="9"/>
      <c r="M1097" s="9"/>
      <c r="N1097" s="9"/>
      <c r="O1097" s="9"/>
      <c r="P1097" s="9"/>
      <c r="Q1097" s="9"/>
      <c r="R1097" s="9"/>
    </row>
    <row r="1098" spans="1:18" x14ac:dyDescent="0.25">
      <c r="A1098" s="9"/>
      <c r="B1098" s="9"/>
      <c r="C1098" s="9"/>
      <c r="D1098" s="9"/>
      <c r="E1098" s="9"/>
      <c r="F1098" s="9"/>
      <c r="G1098" s="9"/>
      <c r="H1098" s="9"/>
      <c r="I1098" s="9"/>
      <c r="J1098" s="9"/>
      <c r="K1098" s="9"/>
      <c r="L1098" s="9"/>
      <c r="M1098" s="9"/>
      <c r="N1098" s="9"/>
      <c r="O1098" s="9"/>
      <c r="P1098" s="9"/>
      <c r="Q1098" s="9"/>
      <c r="R1098" s="9"/>
    </row>
    <row r="1099" spans="1:18" x14ac:dyDescent="0.25">
      <c r="A1099" s="9"/>
      <c r="B1099" s="9"/>
      <c r="C1099" s="9"/>
      <c r="D1099" s="9"/>
      <c r="E1099" s="9"/>
      <c r="F1099" s="9"/>
      <c r="G1099" s="9"/>
      <c r="H1099" s="9"/>
      <c r="I1099" s="9"/>
      <c r="J1099" s="9"/>
      <c r="K1099" s="9"/>
      <c r="L1099" s="9"/>
      <c r="M1099" s="9"/>
      <c r="N1099" s="9"/>
      <c r="O1099" s="9"/>
      <c r="P1099" s="9"/>
      <c r="Q1099" s="9"/>
      <c r="R1099" s="9"/>
    </row>
    <row r="1100" spans="1:18" x14ac:dyDescent="0.25">
      <c r="A1100" s="9"/>
      <c r="B1100" s="9"/>
      <c r="C1100" s="9"/>
      <c r="D1100" s="9"/>
      <c r="E1100" s="9"/>
      <c r="F1100" s="9"/>
      <c r="G1100" s="9"/>
      <c r="H1100" s="9"/>
      <c r="I1100" s="9"/>
      <c r="J1100" s="9"/>
      <c r="K1100" s="9"/>
      <c r="L1100" s="9"/>
      <c r="M1100" s="9"/>
      <c r="N1100" s="9"/>
      <c r="O1100" s="9"/>
      <c r="P1100" s="9"/>
      <c r="Q1100" s="9"/>
      <c r="R1100" s="9"/>
    </row>
    <row r="1101" spans="1:18" x14ac:dyDescent="0.25">
      <c r="A1101" s="9"/>
      <c r="B1101" s="9"/>
      <c r="C1101" s="9"/>
      <c r="D1101" s="9"/>
      <c r="E1101" s="9"/>
      <c r="F1101" s="9"/>
      <c r="G1101" s="9"/>
      <c r="H1101" s="9"/>
      <c r="I1101" s="9"/>
      <c r="J1101" s="9"/>
      <c r="K1101" s="9"/>
      <c r="L1101" s="9"/>
      <c r="M1101" s="9"/>
      <c r="N1101" s="9"/>
      <c r="O1101" s="9"/>
      <c r="P1101" s="9"/>
      <c r="Q1101" s="9"/>
      <c r="R1101" s="9"/>
    </row>
    <row r="1102" spans="1:18" x14ac:dyDescent="0.25">
      <c r="A1102" s="9"/>
      <c r="B1102" s="9"/>
      <c r="C1102" s="9"/>
      <c r="D1102" s="9"/>
      <c r="E1102" s="9"/>
      <c r="F1102" s="9"/>
      <c r="G1102" s="9"/>
      <c r="H1102" s="9"/>
      <c r="I1102" s="9"/>
      <c r="J1102" s="9"/>
      <c r="K1102" s="9"/>
      <c r="L1102" s="9"/>
      <c r="M1102" s="9"/>
      <c r="N1102" s="9"/>
      <c r="O1102" s="9"/>
      <c r="P1102" s="9"/>
      <c r="Q1102" s="9"/>
      <c r="R1102" s="9"/>
    </row>
    <row r="1103" spans="1:18" x14ac:dyDescent="0.25">
      <c r="A1103" s="9"/>
      <c r="B1103" s="9"/>
      <c r="C1103" s="9"/>
      <c r="D1103" s="9"/>
      <c r="E1103" s="9"/>
      <c r="F1103" s="9"/>
      <c r="G1103" s="9"/>
      <c r="H1103" s="9"/>
      <c r="I1103" s="9"/>
      <c r="J1103" s="9"/>
      <c r="K1103" s="9"/>
      <c r="L1103" s="9"/>
      <c r="M1103" s="9"/>
      <c r="N1103" s="9"/>
      <c r="O1103" s="9"/>
      <c r="P1103" s="9"/>
      <c r="Q1103" s="9"/>
      <c r="R1103" s="9"/>
    </row>
    <row r="1104" spans="1:18" x14ac:dyDescent="0.25">
      <c r="A1104" s="9"/>
      <c r="B1104" s="9"/>
      <c r="C1104" s="9"/>
      <c r="D1104" s="9"/>
      <c r="E1104" s="9"/>
      <c r="F1104" s="9"/>
      <c r="G1104" s="9"/>
      <c r="H1104" s="9"/>
      <c r="I1104" s="9"/>
      <c r="J1104" s="9"/>
      <c r="K1104" s="9"/>
      <c r="L1104" s="9"/>
      <c r="M1104" s="9"/>
      <c r="N1104" s="9"/>
      <c r="O1104" s="9"/>
      <c r="P1104" s="9"/>
      <c r="Q1104" s="9"/>
      <c r="R1104" s="9"/>
    </row>
    <row r="1105" spans="1:18" x14ac:dyDescent="0.25">
      <c r="A1105" s="9"/>
      <c r="B1105" s="9"/>
      <c r="C1105" s="9"/>
      <c r="D1105" s="9"/>
      <c r="E1105" s="9"/>
      <c r="F1105" s="9"/>
      <c r="G1105" s="9"/>
      <c r="H1105" s="9"/>
      <c r="I1105" s="9"/>
      <c r="J1105" s="9"/>
      <c r="K1105" s="9"/>
      <c r="L1105" s="9"/>
      <c r="M1105" s="9"/>
      <c r="N1105" s="9"/>
      <c r="O1105" s="9"/>
      <c r="P1105" s="9"/>
      <c r="Q1105" s="9"/>
      <c r="R1105" s="9"/>
    </row>
    <row r="1106" spans="1:18" x14ac:dyDescent="0.25">
      <c r="A1106" s="9"/>
      <c r="B1106" s="9"/>
      <c r="C1106" s="9"/>
      <c r="D1106" s="9"/>
      <c r="E1106" s="9"/>
      <c r="F1106" s="9"/>
      <c r="G1106" s="9"/>
      <c r="H1106" s="9"/>
      <c r="I1106" s="9"/>
      <c r="J1106" s="9"/>
      <c r="K1106" s="9"/>
      <c r="L1106" s="9"/>
      <c r="M1106" s="9"/>
      <c r="N1106" s="9"/>
      <c r="O1106" s="9"/>
      <c r="P1106" s="9"/>
      <c r="Q1106" s="9"/>
      <c r="R1106" s="9"/>
    </row>
    <row r="1107" spans="1:18" x14ac:dyDescent="0.25">
      <c r="A1107" s="9"/>
      <c r="B1107" s="9"/>
      <c r="C1107" s="9"/>
      <c r="D1107" s="9"/>
      <c r="E1107" s="9"/>
      <c r="F1107" s="9"/>
      <c r="G1107" s="9"/>
      <c r="H1107" s="9"/>
      <c r="I1107" s="9"/>
      <c r="J1107" s="9"/>
      <c r="K1107" s="9"/>
      <c r="L1107" s="9"/>
      <c r="M1107" s="9"/>
      <c r="N1107" s="9"/>
      <c r="O1107" s="9"/>
      <c r="P1107" s="9"/>
      <c r="Q1107" s="9"/>
      <c r="R1107" s="9"/>
    </row>
    <row r="1108" spans="1:18" x14ac:dyDescent="0.25">
      <c r="A1108" s="9"/>
      <c r="B1108" s="9"/>
      <c r="C1108" s="9"/>
      <c r="D1108" s="9"/>
      <c r="E1108" s="9"/>
      <c r="F1108" s="9"/>
      <c r="G1108" s="9"/>
      <c r="H1108" s="9"/>
      <c r="I1108" s="9"/>
      <c r="J1108" s="9"/>
      <c r="K1108" s="9"/>
      <c r="L1108" s="9"/>
      <c r="M1108" s="9"/>
      <c r="N1108" s="9"/>
      <c r="O1108" s="9"/>
      <c r="P1108" s="9"/>
      <c r="Q1108" s="9"/>
      <c r="R1108" s="9"/>
    </row>
    <row r="1109" spans="1:18" x14ac:dyDescent="0.25">
      <c r="A1109" s="9"/>
      <c r="B1109" s="9"/>
      <c r="C1109" s="9"/>
      <c r="D1109" s="9"/>
      <c r="E1109" s="9"/>
      <c r="F1109" s="9"/>
      <c r="G1109" s="9"/>
      <c r="H1109" s="9"/>
      <c r="I1109" s="9"/>
      <c r="J1109" s="9"/>
      <c r="K1109" s="9"/>
      <c r="L1109" s="9"/>
      <c r="M1109" s="9"/>
      <c r="N1109" s="9"/>
      <c r="O1109" s="9"/>
      <c r="P1109" s="9"/>
      <c r="Q1109" s="9"/>
      <c r="R1109" s="9"/>
    </row>
    <row r="1110" spans="1:18" x14ac:dyDescent="0.25">
      <c r="A1110" s="9"/>
      <c r="B1110" s="9"/>
      <c r="C1110" s="9"/>
      <c r="D1110" s="9"/>
      <c r="E1110" s="9"/>
      <c r="F1110" s="9"/>
      <c r="G1110" s="9"/>
      <c r="H1110" s="9"/>
      <c r="I1110" s="9"/>
      <c r="J1110" s="9"/>
      <c r="K1110" s="9"/>
      <c r="L1110" s="9"/>
      <c r="M1110" s="9"/>
      <c r="N1110" s="9"/>
      <c r="O1110" s="9"/>
      <c r="P1110" s="9"/>
      <c r="Q1110" s="9"/>
      <c r="R1110" s="9"/>
    </row>
    <row r="1111" spans="1:18" x14ac:dyDescent="0.25">
      <c r="A1111" s="9"/>
      <c r="B1111" s="9"/>
      <c r="C1111" s="9"/>
      <c r="D1111" s="9"/>
      <c r="E1111" s="9"/>
      <c r="F1111" s="9"/>
      <c r="G1111" s="9"/>
      <c r="H1111" s="9"/>
      <c r="I1111" s="9"/>
      <c r="J1111" s="9"/>
      <c r="K1111" s="9"/>
      <c r="L1111" s="9"/>
      <c r="M1111" s="9"/>
      <c r="N1111" s="9"/>
      <c r="O1111" s="9"/>
      <c r="P1111" s="9"/>
      <c r="Q1111" s="9"/>
      <c r="R1111" s="9"/>
    </row>
    <row r="1112" spans="1:18" x14ac:dyDescent="0.25">
      <c r="A1112" s="9"/>
      <c r="B1112" s="9"/>
      <c r="C1112" s="9"/>
      <c r="D1112" s="9"/>
      <c r="E1112" s="9"/>
      <c r="F1112" s="9"/>
      <c r="G1112" s="9"/>
      <c r="H1112" s="9"/>
      <c r="I1112" s="9"/>
      <c r="J1112" s="9"/>
      <c r="K1112" s="9"/>
      <c r="L1112" s="9"/>
      <c r="M1112" s="9"/>
      <c r="N1112" s="9"/>
      <c r="O1112" s="9"/>
      <c r="P1112" s="9"/>
      <c r="Q1112" s="9"/>
      <c r="R1112" s="9"/>
    </row>
    <row r="1113" spans="1:18" x14ac:dyDescent="0.25">
      <c r="A1113" s="9"/>
      <c r="B1113" s="9"/>
      <c r="C1113" s="9"/>
      <c r="D1113" s="9"/>
      <c r="E1113" s="9"/>
      <c r="F1113" s="9"/>
      <c r="G1113" s="9"/>
      <c r="H1113" s="9"/>
      <c r="I1113" s="9"/>
      <c r="J1113" s="9"/>
      <c r="K1113" s="9"/>
      <c r="L1113" s="9"/>
      <c r="M1113" s="9"/>
      <c r="N1113" s="9"/>
      <c r="O1113" s="9"/>
      <c r="P1113" s="9"/>
      <c r="Q1113" s="9"/>
      <c r="R1113" s="9"/>
    </row>
    <row r="1114" spans="1:18" x14ac:dyDescent="0.25">
      <c r="A1114" s="9"/>
      <c r="B1114" s="9"/>
      <c r="C1114" s="9"/>
      <c r="D1114" s="9"/>
      <c r="E1114" s="9"/>
      <c r="F1114" s="9"/>
      <c r="G1114" s="9"/>
      <c r="H1114" s="9"/>
      <c r="I1114" s="9"/>
      <c r="J1114" s="9"/>
      <c r="K1114" s="9"/>
      <c r="L1114" s="9"/>
      <c r="M1114" s="9"/>
      <c r="N1114" s="9"/>
      <c r="O1114" s="9"/>
      <c r="P1114" s="9"/>
      <c r="Q1114" s="9"/>
      <c r="R1114" s="9"/>
    </row>
    <row r="1115" spans="1:18" x14ac:dyDescent="0.25">
      <c r="A1115" s="9"/>
      <c r="B1115" s="9"/>
      <c r="C1115" s="9"/>
      <c r="D1115" s="9"/>
      <c r="E1115" s="9"/>
      <c r="F1115" s="9"/>
      <c r="G1115" s="9"/>
      <c r="H1115" s="9"/>
      <c r="I1115" s="9"/>
      <c r="J1115" s="9"/>
      <c r="K1115" s="9"/>
      <c r="L1115" s="9"/>
      <c r="M1115" s="9"/>
      <c r="N1115" s="9"/>
      <c r="O1115" s="9"/>
      <c r="P1115" s="9"/>
      <c r="Q1115" s="9"/>
      <c r="R1115" s="9"/>
    </row>
    <row r="1116" spans="1:18" x14ac:dyDescent="0.25">
      <c r="A1116" s="9"/>
      <c r="B1116" s="9"/>
      <c r="C1116" s="9"/>
      <c r="D1116" s="9"/>
      <c r="E1116" s="9"/>
      <c r="F1116" s="9"/>
      <c r="G1116" s="9"/>
      <c r="H1116" s="9"/>
      <c r="I1116" s="9"/>
      <c r="J1116" s="9"/>
      <c r="K1116" s="9"/>
      <c r="L1116" s="9"/>
      <c r="M1116" s="9"/>
      <c r="N1116" s="9"/>
      <c r="O1116" s="9"/>
      <c r="P1116" s="9"/>
      <c r="Q1116" s="9"/>
      <c r="R1116" s="9"/>
    </row>
    <row r="1117" spans="1:18" x14ac:dyDescent="0.25">
      <c r="A1117" s="9"/>
      <c r="B1117" s="9"/>
      <c r="C1117" s="9"/>
      <c r="D1117" s="9"/>
      <c r="E1117" s="9"/>
      <c r="F1117" s="9"/>
      <c r="G1117" s="9"/>
      <c r="H1117" s="9"/>
      <c r="I1117" s="9"/>
      <c r="J1117" s="9"/>
      <c r="K1117" s="9"/>
      <c r="L1117" s="9"/>
      <c r="M1117" s="9"/>
      <c r="N1117" s="9"/>
      <c r="O1117" s="9"/>
      <c r="P1117" s="9"/>
      <c r="Q1117" s="9"/>
      <c r="R1117" s="9"/>
    </row>
    <row r="1118" spans="1:18" x14ac:dyDescent="0.25">
      <c r="A1118" s="9"/>
      <c r="B1118" s="9"/>
      <c r="C1118" s="9"/>
      <c r="D1118" s="9"/>
      <c r="E1118" s="9"/>
      <c r="F1118" s="9"/>
      <c r="G1118" s="9"/>
      <c r="H1118" s="9"/>
      <c r="I1118" s="9"/>
      <c r="J1118" s="9"/>
      <c r="K1118" s="9"/>
      <c r="L1118" s="9"/>
      <c r="M1118" s="9"/>
      <c r="N1118" s="9"/>
      <c r="O1118" s="9"/>
      <c r="P1118" s="9"/>
      <c r="Q1118" s="9"/>
      <c r="R1118" s="9"/>
    </row>
    <row r="1119" spans="1:18" x14ac:dyDescent="0.25">
      <c r="A1119" s="9"/>
      <c r="B1119" s="9"/>
      <c r="C1119" s="9"/>
      <c r="D1119" s="9"/>
      <c r="E1119" s="9"/>
      <c r="F1119" s="9"/>
      <c r="G1119" s="9"/>
      <c r="H1119" s="9"/>
      <c r="I1119" s="9"/>
      <c r="J1119" s="9"/>
      <c r="K1119" s="9"/>
      <c r="L1119" s="9"/>
      <c r="M1119" s="9"/>
      <c r="N1119" s="9"/>
      <c r="O1119" s="9"/>
      <c r="P1119" s="9"/>
      <c r="Q1119" s="9"/>
      <c r="R1119" s="9"/>
    </row>
    <row r="1120" spans="1:18" x14ac:dyDescent="0.25">
      <c r="A1120" s="9"/>
      <c r="B1120" s="9"/>
      <c r="C1120" s="9"/>
      <c r="D1120" s="9"/>
      <c r="E1120" s="9"/>
      <c r="F1120" s="9"/>
      <c r="G1120" s="9"/>
      <c r="H1120" s="9"/>
      <c r="I1120" s="9"/>
      <c r="J1120" s="9"/>
      <c r="K1120" s="9"/>
      <c r="L1120" s="9"/>
      <c r="M1120" s="9"/>
      <c r="N1120" s="9"/>
      <c r="O1120" s="9"/>
      <c r="P1120" s="9"/>
      <c r="Q1120" s="9"/>
      <c r="R1120" s="9"/>
    </row>
    <row r="1121" spans="1:18" x14ac:dyDescent="0.25">
      <c r="A1121" s="9"/>
      <c r="B1121" s="9"/>
      <c r="C1121" s="9"/>
      <c r="D1121" s="9"/>
      <c r="E1121" s="9"/>
      <c r="F1121" s="9"/>
      <c r="G1121" s="9"/>
      <c r="H1121" s="9"/>
      <c r="I1121" s="9"/>
      <c r="J1121" s="9"/>
      <c r="K1121" s="9"/>
      <c r="L1121" s="9"/>
      <c r="M1121" s="9"/>
      <c r="N1121" s="9"/>
      <c r="O1121" s="9"/>
      <c r="P1121" s="9"/>
      <c r="Q1121" s="9"/>
      <c r="R1121" s="9"/>
    </row>
    <row r="1122" spans="1:18" x14ac:dyDescent="0.25">
      <c r="A1122" s="9"/>
      <c r="B1122" s="9"/>
      <c r="C1122" s="9"/>
      <c r="D1122" s="9"/>
      <c r="E1122" s="9"/>
      <c r="F1122" s="9"/>
      <c r="G1122" s="9"/>
      <c r="H1122" s="9"/>
      <c r="I1122" s="9"/>
      <c r="J1122" s="9"/>
      <c r="K1122" s="9"/>
      <c r="L1122" s="9"/>
      <c r="M1122" s="9"/>
      <c r="N1122" s="9"/>
      <c r="O1122" s="9"/>
      <c r="P1122" s="9"/>
      <c r="Q1122" s="9"/>
      <c r="R1122" s="9"/>
    </row>
    <row r="1123" spans="1:18" x14ac:dyDescent="0.25">
      <c r="A1123" s="9"/>
      <c r="B1123" s="9"/>
      <c r="C1123" s="9"/>
      <c r="D1123" s="9"/>
      <c r="E1123" s="9"/>
      <c r="F1123" s="9"/>
      <c r="G1123" s="9"/>
      <c r="H1123" s="9"/>
      <c r="I1123" s="9"/>
      <c r="J1123" s="9"/>
      <c r="K1123" s="9"/>
      <c r="L1123" s="9"/>
      <c r="M1123" s="9"/>
      <c r="N1123" s="9"/>
      <c r="O1123" s="9"/>
      <c r="P1123" s="9"/>
      <c r="Q1123" s="9"/>
      <c r="R1123" s="9"/>
    </row>
    <row r="1124" spans="1:18" x14ac:dyDescent="0.25">
      <c r="A1124" s="9"/>
      <c r="B1124" s="9"/>
      <c r="C1124" s="9"/>
      <c r="D1124" s="9"/>
      <c r="E1124" s="9"/>
      <c r="F1124" s="9"/>
      <c r="G1124" s="9"/>
      <c r="H1124" s="9"/>
      <c r="I1124" s="9"/>
      <c r="J1124" s="9"/>
      <c r="K1124" s="9"/>
      <c r="L1124" s="9"/>
      <c r="M1124" s="9"/>
      <c r="N1124" s="9"/>
      <c r="O1124" s="9"/>
      <c r="P1124" s="9"/>
      <c r="Q1124" s="9"/>
      <c r="R1124" s="9"/>
    </row>
    <row r="1125" spans="1:18" x14ac:dyDescent="0.25">
      <c r="A1125" s="9"/>
      <c r="B1125" s="9"/>
      <c r="C1125" s="9"/>
      <c r="D1125" s="9"/>
      <c r="E1125" s="9"/>
      <c r="F1125" s="9"/>
      <c r="G1125" s="9"/>
      <c r="H1125" s="9"/>
      <c r="I1125" s="9"/>
      <c r="J1125" s="9"/>
      <c r="K1125" s="9"/>
      <c r="L1125" s="9"/>
      <c r="M1125" s="9"/>
      <c r="N1125" s="9"/>
      <c r="O1125" s="9"/>
      <c r="P1125" s="9"/>
      <c r="Q1125" s="9"/>
      <c r="R1125" s="9"/>
    </row>
    <row r="1126" spans="1:18" x14ac:dyDescent="0.25">
      <c r="A1126" s="9"/>
      <c r="B1126" s="9"/>
      <c r="C1126" s="9"/>
      <c r="D1126" s="9"/>
      <c r="E1126" s="9"/>
      <c r="F1126" s="9"/>
      <c r="G1126" s="9"/>
      <c r="H1126" s="9"/>
      <c r="I1126" s="9"/>
      <c r="J1126" s="9"/>
      <c r="K1126" s="9"/>
      <c r="L1126" s="9"/>
      <c r="M1126" s="9"/>
      <c r="N1126" s="9"/>
      <c r="O1126" s="9"/>
      <c r="P1126" s="9"/>
      <c r="Q1126" s="9"/>
      <c r="R1126" s="9"/>
    </row>
    <row r="1127" spans="1:18" x14ac:dyDescent="0.25">
      <c r="A1127" s="9"/>
      <c r="B1127" s="9"/>
      <c r="C1127" s="9"/>
      <c r="D1127" s="9"/>
      <c r="E1127" s="9"/>
      <c r="F1127" s="9"/>
      <c r="G1127" s="9"/>
      <c r="H1127" s="9"/>
      <c r="I1127" s="9"/>
      <c r="J1127" s="9"/>
      <c r="K1127" s="9"/>
      <c r="L1127" s="9"/>
      <c r="M1127" s="9"/>
      <c r="N1127" s="9"/>
      <c r="O1127" s="9"/>
      <c r="P1127" s="9"/>
      <c r="Q1127" s="9"/>
      <c r="R1127" s="9"/>
    </row>
    <row r="1128" spans="1:18" x14ac:dyDescent="0.25">
      <c r="A1128" s="9"/>
      <c r="B1128" s="9"/>
      <c r="C1128" s="9"/>
      <c r="D1128" s="9"/>
      <c r="E1128" s="9"/>
      <c r="F1128" s="9"/>
      <c r="G1128" s="9"/>
      <c r="H1128" s="9"/>
      <c r="I1128" s="9"/>
      <c r="J1128" s="9"/>
      <c r="K1128" s="9"/>
      <c r="L1128" s="9"/>
      <c r="M1128" s="9"/>
      <c r="N1128" s="9"/>
      <c r="O1128" s="9"/>
      <c r="P1128" s="9"/>
      <c r="Q1128" s="9"/>
      <c r="R1128" s="9"/>
    </row>
    <row r="1129" spans="1:18" x14ac:dyDescent="0.25">
      <c r="A1129" s="9"/>
      <c r="B1129" s="9"/>
      <c r="C1129" s="9"/>
      <c r="D1129" s="9"/>
      <c r="E1129" s="9"/>
      <c r="F1129" s="9"/>
      <c r="G1129" s="9"/>
      <c r="H1129" s="9"/>
      <c r="I1129" s="9"/>
      <c r="J1129" s="9"/>
      <c r="K1129" s="9"/>
      <c r="L1129" s="9"/>
      <c r="M1129" s="9"/>
      <c r="N1129" s="9"/>
      <c r="O1129" s="9"/>
      <c r="P1129" s="9"/>
      <c r="Q1129" s="9"/>
      <c r="R1129" s="9"/>
    </row>
    <row r="1130" spans="1:18" x14ac:dyDescent="0.25">
      <c r="A1130" s="9"/>
      <c r="B1130" s="9"/>
      <c r="C1130" s="9"/>
      <c r="D1130" s="9"/>
      <c r="E1130" s="9"/>
      <c r="F1130" s="9"/>
      <c r="G1130" s="9"/>
      <c r="H1130" s="9"/>
      <c r="I1130" s="9"/>
      <c r="J1130" s="9"/>
      <c r="K1130" s="9"/>
      <c r="L1130" s="9"/>
      <c r="M1130" s="9"/>
      <c r="N1130" s="9"/>
      <c r="O1130" s="9"/>
      <c r="P1130" s="9"/>
      <c r="Q1130" s="9"/>
      <c r="R1130" s="9"/>
    </row>
    <row r="1131" spans="1:18" x14ac:dyDescent="0.25">
      <c r="A1131" s="9"/>
      <c r="B1131" s="9"/>
      <c r="C1131" s="9"/>
      <c r="D1131" s="9"/>
      <c r="E1131" s="9"/>
      <c r="F1131" s="9"/>
      <c r="G1131" s="9"/>
      <c r="H1131" s="9"/>
      <c r="I1131" s="9"/>
      <c r="J1131" s="9"/>
      <c r="K1131" s="9"/>
      <c r="L1131" s="9"/>
      <c r="M1131" s="9"/>
      <c r="N1131" s="9"/>
      <c r="O1131" s="9"/>
      <c r="P1131" s="9"/>
      <c r="Q1131" s="9"/>
      <c r="R1131" s="9"/>
    </row>
    <row r="1132" spans="1:18" x14ac:dyDescent="0.25">
      <c r="A1132" s="9"/>
      <c r="B1132" s="9"/>
      <c r="C1132" s="9"/>
      <c r="D1132" s="9"/>
      <c r="E1132" s="9"/>
      <c r="F1132" s="9"/>
      <c r="G1132" s="9"/>
      <c r="H1132" s="9"/>
      <c r="I1132" s="9"/>
      <c r="J1132" s="9"/>
      <c r="K1132" s="9"/>
      <c r="L1132" s="9"/>
      <c r="M1132" s="9"/>
      <c r="N1132" s="9"/>
      <c r="O1132" s="9"/>
      <c r="P1132" s="9"/>
      <c r="Q1132" s="9"/>
      <c r="R1132" s="9"/>
    </row>
    <row r="1133" spans="1:18" x14ac:dyDescent="0.25">
      <c r="A1133" s="9"/>
      <c r="B1133" s="9"/>
      <c r="C1133" s="9"/>
      <c r="D1133" s="9"/>
      <c r="E1133" s="9"/>
      <c r="F1133" s="9"/>
      <c r="G1133" s="9"/>
      <c r="H1133" s="9"/>
      <c r="I1133" s="9"/>
      <c r="J1133" s="9"/>
      <c r="K1133" s="9"/>
      <c r="L1133" s="9"/>
      <c r="M1133" s="9"/>
      <c r="N1133" s="9"/>
      <c r="O1133" s="9"/>
      <c r="P1133" s="9"/>
      <c r="Q1133" s="9"/>
      <c r="R1133" s="9"/>
    </row>
    <row r="1134" spans="1:18" x14ac:dyDescent="0.25">
      <c r="A1134" s="9"/>
      <c r="B1134" s="9"/>
      <c r="C1134" s="9"/>
      <c r="D1134" s="9"/>
      <c r="E1134" s="9"/>
      <c r="F1134" s="9"/>
      <c r="G1134" s="9"/>
      <c r="H1134" s="9"/>
      <c r="I1134" s="9"/>
      <c r="J1134" s="9"/>
      <c r="K1134" s="9"/>
      <c r="L1134" s="9"/>
      <c r="M1134" s="9"/>
      <c r="N1134" s="9"/>
      <c r="O1134" s="9"/>
      <c r="P1134" s="9"/>
      <c r="Q1134" s="9"/>
      <c r="R1134" s="9"/>
    </row>
    <row r="1135" spans="1:18" x14ac:dyDescent="0.25">
      <c r="A1135" s="9"/>
      <c r="B1135" s="9"/>
      <c r="C1135" s="9"/>
      <c r="D1135" s="9"/>
      <c r="E1135" s="9"/>
      <c r="F1135" s="9"/>
      <c r="G1135" s="9"/>
      <c r="H1135" s="9"/>
      <c r="I1135" s="9"/>
      <c r="J1135" s="9"/>
      <c r="K1135" s="9"/>
      <c r="L1135" s="9"/>
      <c r="M1135" s="9"/>
      <c r="N1135" s="9"/>
      <c r="O1135" s="9"/>
      <c r="P1135" s="9"/>
      <c r="Q1135" s="9"/>
      <c r="R1135" s="9"/>
    </row>
    <row r="1136" spans="1:18" x14ac:dyDescent="0.25">
      <c r="A1136" s="9"/>
      <c r="B1136" s="9"/>
      <c r="C1136" s="9"/>
      <c r="D1136" s="9"/>
      <c r="E1136" s="9"/>
      <c r="F1136" s="9"/>
      <c r="G1136" s="9"/>
      <c r="H1136" s="9"/>
      <c r="I1136" s="9"/>
      <c r="J1136" s="9"/>
      <c r="K1136" s="9"/>
      <c r="L1136" s="9"/>
      <c r="M1136" s="9"/>
      <c r="N1136" s="9"/>
      <c r="O1136" s="9"/>
      <c r="P1136" s="9"/>
      <c r="Q1136" s="9"/>
      <c r="R1136" s="9"/>
    </row>
    <row r="1137" spans="1:18" x14ac:dyDescent="0.25">
      <c r="A1137" s="9"/>
      <c r="B1137" s="9"/>
      <c r="C1137" s="9"/>
      <c r="D1137" s="9"/>
      <c r="E1137" s="9"/>
      <c r="F1137" s="9"/>
      <c r="G1137" s="9"/>
      <c r="H1137" s="9"/>
      <c r="I1137" s="9"/>
      <c r="J1137" s="9"/>
      <c r="K1137" s="9"/>
      <c r="L1137" s="9"/>
      <c r="M1137" s="9"/>
      <c r="N1137" s="9"/>
      <c r="O1137" s="9"/>
      <c r="P1137" s="9"/>
      <c r="Q1137" s="9"/>
      <c r="R1137" s="9"/>
    </row>
    <row r="1138" spans="1:18" x14ac:dyDescent="0.25">
      <c r="A1138" s="9"/>
      <c r="B1138" s="9"/>
      <c r="C1138" s="9"/>
      <c r="D1138" s="9"/>
      <c r="E1138" s="9"/>
      <c r="F1138" s="9"/>
      <c r="G1138" s="9"/>
      <c r="H1138" s="9"/>
      <c r="I1138" s="9"/>
      <c r="J1138" s="9"/>
      <c r="K1138" s="9"/>
      <c r="L1138" s="9"/>
      <c r="M1138" s="9"/>
      <c r="N1138" s="9"/>
      <c r="O1138" s="9"/>
      <c r="P1138" s="9"/>
      <c r="Q1138" s="9"/>
      <c r="R1138" s="9"/>
    </row>
    <row r="1139" spans="1:18" x14ac:dyDescent="0.25">
      <c r="A1139" s="9"/>
      <c r="B1139" s="9"/>
      <c r="C1139" s="9"/>
      <c r="D1139" s="9"/>
      <c r="E1139" s="9"/>
      <c r="F1139" s="9"/>
      <c r="G1139" s="9"/>
      <c r="H1139" s="9"/>
      <c r="I1139" s="9"/>
      <c r="J1139" s="9"/>
      <c r="K1139" s="9"/>
      <c r="L1139" s="9"/>
      <c r="M1139" s="9"/>
      <c r="N1139" s="9"/>
      <c r="O1139" s="9"/>
      <c r="P1139" s="9"/>
      <c r="Q1139" s="9"/>
      <c r="R1139" s="9"/>
    </row>
    <row r="1140" spans="1:18" x14ac:dyDescent="0.25">
      <c r="A1140" s="9"/>
      <c r="B1140" s="9"/>
      <c r="C1140" s="9"/>
      <c r="D1140" s="9"/>
      <c r="E1140" s="9"/>
      <c r="F1140" s="9"/>
      <c r="G1140" s="9"/>
      <c r="H1140" s="9"/>
      <c r="I1140" s="9"/>
      <c r="J1140" s="9"/>
      <c r="K1140" s="9"/>
      <c r="L1140" s="9"/>
      <c r="M1140" s="9"/>
      <c r="N1140" s="9"/>
      <c r="O1140" s="9"/>
      <c r="P1140" s="9"/>
      <c r="Q1140" s="9"/>
      <c r="R1140" s="9"/>
    </row>
    <row r="1141" spans="1:18" x14ac:dyDescent="0.25">
      <c r="A1141" s="9"/>
      <c r="B1141" s="9"/>
      <c r="C1141" s="9"/>
      <c r="D1141" s="9"/>
      <c r="E1141" s="9"/>
      <c r="F1141" s="9"/>
      <c r="G1141" s="9"/>
      <c r="H1141" s="9"/>
      <c r="I1141" s="9"/>
      <c r="J1141" s="9"/>
      <c r="K1141" s="9"/>
      <c r="L1141" s="9"/>
      <c r="M1141" s="9"/>
      <c r="N1141" s="9"/>
      <c r="O1141" s="9"/>
      <c r="P1141" s="9"/>
      <c r="Q1141" s="9"/>
      <c r="R1141" s="9"/>
    </row>
    <row r="1142" spans="1:18" x14ac:dyDescent="0.25">
      <c r="A1142" s="9"/>
      <c r="B1142" s="9"/>
      <c r="C1142" s="9"/>
      <c r="D1142" s="9"/>
      <c r="E1142" s="9"/>
      <c r="F1142" s="9"/>
      <c r="G1142" s="9"/>
      <c r="H1142" s="9"/>
      <c r="I1142" s="9"/>
      <c r="J1142" s="9"/>
      <c r="K1142" s="9"/>
      <c r="L1142" s="9"/>
      <c r="M1142" s="9"/>
      <c r="N1142" s="9"/>
      <c r="O1142" s="9"/>
      <c r="P1142" s="9"/>
      <c r="Q1142" s="9"/>
      <c r="R1142" s="9"/>
    </row>
    <row r="1143" spans="1:18" x14ac:dyDescent="0.25">
      <c r="A1143" s="9"/>
      <c r="B1143" s="9"/>
      <c r="C1143" s="9"/>
      <c r="D1143" s="9"/>
      <c r="E1143" s="9"/>
      <c r="F1143" s="9"/>
      <c r="G1143" s="9"/>
      <c r="H1143" s="9"/>
      <c r="I1143" s="9"/>
      <c r="J1143" s="9"/>
      <c r="K1143" s="9"/>
      <c r="L1143" s="9"/>
      <c r="M1143" s="9"/>
      <c r="N1143" s="9"/>
      <c r="O1143" s="9"/>
      <c r="P1143" s="9"/>
      <c r="Q1143" s="9"/>
      <c r="R1143" s="9"/>
    </row>
    <row r="1144" spans="1:18" x14ac:dyDescent="0.25">
      <c r="A1144" s="9"/>
      <c r="B1144" s="9"/>
      <c r="C1144" s="9"/>
      <c r="D1144" s="9"/>
      <c r="E1144" s="9"/>
      <c r="F1144" s="9"/>
      <c r="G1144" s="9"/>
      <c r="H1144" s="9"/>
      <c r="I1144" s="9"/>
      <c r="J1144" s="9"/>
      <c r="K1144" s="9"/>
      <c r="L1144" s="9"/>
      <c r="M1144" s="9"/>
      <c r="N1144" s="9"/>
      <c r="O1144" s="9"/>
      <c r="P1144" s="9"/>
      <c r="Q1144" s="9"/>
      <c r="R1144" s="9"/>
    </row>
    <row r="1145" spans="1:18" x14ac:dyDescent="0.25">
      <c r="A1145" s="9"/>
      <c r="B1145" s="9"/>
      <c r="C1145" s="9"/>
      <c r="D1145" s="9"/>
      <c r="E1145" s="9"/>
      <c r="F1145" s="9"/>
      <c r="G1145" s="9"/>
      <c r="H1145" s="9"/>
      <c r="I1145" s="9"/>
      <c r="J1145" s="9"/>
      <c r="K1145" s="9"/>
      <c r="L1145" s="9"/>
      <c r="M1145" s="9"/>
      <c r="N1145" s="9"/>
      <c r="O1145" s="9"/>
      <c r="P1145" s="9"/>
      <c r="Q1145" s="9"/>
      <c r="R1145" s="9"/>
    </row>
    <row r="1146" spans="1:18" x14ac:dyDescent="0.25">
      <c r="A1146" s="9"/>
      <c r="B1146" s="9"/>
      <c r="C1146" s="9"/>
      <c r="D1146" s="9"/>
      <c r="E1146" s="9"/>
      <c r="F1146" s="9"/>
      <c r="G1146" s="9"/>
      <c r="H1146" s="9"/>
      <c r="I1146" s="9"/>
      <c r="J1146" s="9"/>
      <c r="K1146" s="9"/>
      <c r="L1146" s="9"/>
      <c r="M1146" s="9"/>
      <c r="N1146" s="9"/>
      <c r="O1146" s="9"/>
      <c r="P1146" s="9"/>
      <c r="Q1146" s="9"/>
      <c r="R1146" s="9"/>
    </row>
    <row r="1147" spans="1:18" x14ac:dyDescent="0.25">
      <c r="A1147" s="9"/>
      <c r="B1147" s="9"/>
      <c r="C1147" s="9"/>
      <c r="D1147" s="9"/>
      <c r="E1147" s="9"/>
      <c r="F1147" s="9"/>
      <c r="G1147" s="9"/>
      <c r="H1147" s="9"/>
      <c r="I1147" s="9"/>
      <c r="J1147" s="9"/>
      <c r="K1147" s="9"/>
      <c r="L1147" s="9"/>
      <c r="M1147" s="9"/>
      <c r="N1147" s="9"/>
      <c r="O1147" s="9"/>
      <c r="P1147" s="9"/>
      <c r="Q1147" s="9"/>
      <c r="R1147" s="9"/>
    </row>
    <row r="1148" spans="1:18" x14ac:dyDescent="0.25">
      <c r="A1148" s="9"/>
      <c r="B1148" s="9"/>
      <c r="C1148" s="9"/>
      <c r="D1148" s="9"/>
      <c r="E1148" s="9"/>
      <c r="F1148" s="9"/>
      <c r="G1148" s="9"/>
      <c r="H1148" s="9"/>
      <c r="I1148" s="9"/>
      <c r="J1148" s="9"/>
      <c r="K1148" s="9"/>
      <c r="L1148" s="9"/>
      <c r="M1148" s="9"/>
      <c r="N1148" s="9"/>
      <c r="O1148" s="9"/>
      <c r="P1148" s="9"/>
      <c r="Q1148" s="9"/>
      <c r="R1148" s="9"/>
    </row>
    <row r="1149" spans="1:18" x14ac:dyDescent="0.25">
      <c r="A1149" s="9"/>
      <c r="B1149" s="9"/>
      <c r="C1149" s="9"/>
      <c r="D1149" s="9"/>
      <c r="E1149" s="9"/>
      <c r="F1149" s="9"/>
      <c r="G1149" s="9"/>
      <c r="H1149" s="9"/>
      <c r="I1149" s="9"/>
      <c r="J1149" s="9"/>
      <c r="K1149" s="9"/>
      <c r="L1149" s="9"/>
      <c r="M1149" s="9"/>
      <c r="N1149" s="9"/>
      <c r="O1149" s="9"/>
      <c r="P1149" s="9"/>
      <c r="Q1149" s="9"/>
      <c r="R1149" s="9"/>
    </row>
    <row r="1150" spans="1:18" x14ac:dyDescent="0.25">
      <c r="A1150" s="9"/>
      <c r="B1150" s="9"/>
      <c r="C1150" s="9"/>
      <c r="D1150" s="9"/>
      <c r="E1150" s="9"/>
      <c r="F1150" s="9"/>
      <c r="G1150" s="9"/>
      <c r="H1150" s="9"/>
      <c r="I1150" s="9"/>
      <c r="J1150" s="9"/>
      <c r="K1150" s="9"/>
      <c r="L1150" s="9"/>
      <c r="M1150" s="9"/>
      <c r="N1150" s="9"/>
      <c r="O1150" s="9"/>
      <c r="P1150" s="9"/>
      <c r="Q1150" s="9"/>
      <c r="R1150" s="9"/>
    </row>
    <row r="1151" spans="1:18" x14ac:dyDescent="0.25">
      <c r="A1151" s="9"/>
      <c r="B1151" s="9"/>
      <c r="C1151" s="9"/>
      <c r="D1151" s="9"/>
      <c r="E1151" s="9"/>
      <c r="F1151" s="9"/>
      <c r="G1151" s="9"/>
      <c r="H1151" s="9"/>
      <c r="I1151" s="9"/>
      <c r="J1151" s="9"/>
      <c r="K1151" s="9"/>
      <c r="L1151" s="9"/>
      <c r="M1151" s="9"/>
      <c r="N1151" s="9"/>
      <c r="O1151" s="9"/>
      <c r="P1151" s="9"/>
      <c r="Q1151" s="9"/>
      <c r="R1151" s="9"/>
    </row>
    <row r="1152" spans="1:18" x14ac:dyDescent="0.25">
      <c r="A1152" s="9"/>
      <c r="B1152" s="9"/>
      <c r="C1152" s="9"/>
      <c r="D1152" s="9"/>
      <c r="E1152" s="9"/>
      <c r="F1152" s="9"/>
      <c r="G1152" s="9"/>
      <c r="H1152" s="9"/>
      <c r="I1152" s="9"/>
      <c r="J1152" s="9"/>
      <c r="K1152" s="9"/>
      <c r="L1152" s="9"/>
      <c r="M1152" s="9"/>
      <c r="N1152" s="9"/>
      <c r="O1152" s="9"/>
      <c r="P1152" s="9"/>
      <c r="Q1152" s="9"/>
      <c r="R1152" s="9"/>
    </row>
    <row r="1153" spans="1:18" x14ac:dyDescent="0.25">
      <c r="A1153" s="9"/>
      <c r="B1153" s="9"/>
      <c r="C1153" s="9"/>
      <c r="D1153" s="9"/>
      <c r="E1153" s="9"/>
      <c r="F1153" s="9"/>
      <c r="G1153" s="9"/>
      <c r="H1153" s="9"/>
      <c r="I1153" s="9"/>
      <c r="J1153" s="9"/>
      <c r="K1153" s="9"/>
      <c r="L1153" s="9"/>
      <c r="M1153" s="9"/>
      <c r="N1153" s="9"/>
      <c r="O1153" s="9"/>
      <c r="P1153" s="9"/>
      <c r="Q1153" s="9"/>
      <c r="R1153" s="9"/>
    </row>
    <row r="1154" spans="1:18" x14ac:dyDescent="0.25">
      <c r="A1154" s="9"/>
      <c r="B1154" s="9"/>
      <c r="C1154" s="9"/>
      <c r="D1154" s="9"/>
      <c r="E1154" s="9"/>
      <c r="F1154" s="9"/>
      <c r="G1154" s="9"/>
      <c r="H1154" s="9"/>
      <c r="I1154" s="9"/>
      <c r="J1154" s="9"/>
      <c r="K1154" s="9"/>
      <c r="L1154" s="9"/>
      <c r="M1154" s="9"/>
      <c r="N1154" s="9"/>
      <c r="O1154" s="9"/>
      <c r="P1154" s="9"/>
      <c r="Q1154" s="9"/>
      <c r="R1154" s="9"/>
    </row>
    <row r="1155" spans="1:18" x14ac:dyDescent="0.25">
      <c r="A1155" s="9"/>
      <c r="B1155" s="9"/>
      <c r="C1155" s="9"/>
      <c r="D1155" s="9"/>
      <c r="E1155" s="9"/>
      <c r="F1155" s="9"/>
      <c r="G1155" s="9"/>
      <c r="H1155" s="9"/>
      <c r="I1155" s="9"/>
      <c r="J1155" s="9"/>
      <c r="K1155" s="9"/>
      <c r="L1155" s="9"/>
      <c r="M1155" s="9"/>
      <c r="N1155" s="9"/>
      <c r="O1155" s="9"/>
      <c r="P1155" s="9"/>
      <c r="Q1155" s="9"/>
      <c r="R1155" s="9"/>
    </row>
    <row r="1156" spans="1:18" x14ac:dyDescent="0.25">
      <c r="A1156" s="9"/>
      <c r="B1156" s="9"/>
      <c r="C1156" s="9"/>
      <c r="D1156" s="9"/>
      <c r="E1156" s="9"/>
      <c r="F1156" s="9"/>
      <c r="G1156" s="9"/>
      <c r="H1156" s="9"/>
      <c r="I1156" s="9"/>
      <c r="J1156" s="9"/>
      <c r="K1156" s="9"/>
      <c r="L1156" s="9"/>
      <c r="M1156" s="9"/>
      <c r="N1156" s="9"/>
      <c r="O1156" s="9"/>
      <c r="P1156" s="9"/>
      <c r="Q1156" s="9"/>
      <c r="R1156" s="9"/>
    </row>
    <row r="1157" spans="1:18" x14ac:dyDescent="0.25">
      <c r="A1157" s="9"/>
      <c r="B1157" s="9"/>
      <c r="C1157" s="9"/>
      <c r="D1157" s="9"/>
      <c r="E1157" s="9"/>
      <c r="F1157" s="9"/>
      <c r="G1157" s="9"/>
      <c r="H1157" s="9"/>
      <c r="I1157" s="9"/>
      <c r="J1157" s="9"/>
      <c r="K1157" s="9"/>
      <c r="L1157" s="9"/>
      <c r="M1157" s="9"/>
      <c r="N1157" s="9"/>
      <c r="O1157" s="9"/>
      <c r="P1157" s="9"/>
      <c r="Q1157" s="9"/>
      <c r="R1157" s="9"/>
    </row>
    <row r="1158" spans="1:18" x14ac:dyDescent="0.25">
      <c r="A1158" s="9"/>
      <c r="B1158" s="9"/>
      <c r="C1158" s="9"/>
      <c r="D1158" s="9"/>
      <c r="E1158" s="9"/>
      <c r="F1158" s="9"/>
      <c r="G1158" s="9"/>
      <c r="H1158" s="9"/>
      <c r="I1158" s="9"/>
      <c r="J1158" s="9"/>
      <c r="K1158" s="9"/>
      <c r="L1158" s="9"/>
      <c r="M1158" s="9"/>
      <c r="N1158" s="9"/>
      <c r="O1158" s="9"/>
      <c r="P1158" s="9"/>
      <c r="Q1158" s="9"/>
      <c r="R1158" s="9"/>
    </row>
    <row r="1159" spans="1:18" x14ac:dyDescent="0.25">
      <c r="A1159" s="9"/>
      <c r="B1159" s="9"/>
      <c r="C1159" s="9"/>
      <c r="D1159" s="9"/>
      <c r="E1159" s="9"/>
      <c r="F1159" s="9"/>
      <c r="G1159" s="9"/>
      <c r="H1159" s="9"/>
      <c r="I1159" s="9"/>
      <c r="J1159" s="9"/>
      <c r="K1159" s="9"/>
      <c r="L1159" s="9"/>
      <c r="M1159" s="9"/>
      <c r="N1159" s="9"/>
      <c r="O1159" s="9"/>
      <c r="P1159" s="9"/>
      <c r="Q1159" s="9"/>
      <c r="R1159" s="9"/>
    </row>
    <row r="1160" spans="1:18" x14ac:dyDescent="0.25">
      <c r="A1160" s="9"/>
      <c r="B1160" s="9"/>
      <c r="C1160" s="9"/>
      <c r="D1160" s="9"/>
      <c r="E1160" s="9"/>
      <c r="F1160" s="9"/>
      <c r="G1160" s="9"/>
      <c r="H1160" s="9"/>
      <c r="I1160" s="9"/>
      <c r="J1160" s="9"/>
      <c r="K1160" s="9"/>
      <c r="L1160" s="9"/>
      <c r="M1160" s="9"/>
      <c r="N1160" s="9"/>
      <c r="O1160" s="9"/>
      <c r="P1160" s="9"/>
      <c r="Q1160" s="9"/>
      <c r="R1160" s="9"/>
    </row>
    <row r="1161" spans="1:18" x14ac:dyDescent="0.25">
      <c r="A1161" s="9"/>
      <c r="B1161" s="9"/>
      <c r="C1161" s="9"/>
      <c r="D1161" s="9"/>
      <c r="E1161" s="9"/>
      <c r="F1161" s="9"/>
      <c r="G1161" s="9"/>
      <c r="H1161" s="9"/>
      <c r="I1161" s="9"/>
      <c r="J1161" s="9"/>
      <c r="K1161" s="9"/>
      <c r="L1161" s="9"/>
      <c r="M1161" s="9"/>
      <c r="N1161" s="9"/>
      <c r="O1161" s="9"/>
      <c r="P1161" s="9"/>
      <c r="Q1161" s="9"/>
      <c r="R1161" s="9"/>
    </row>
    <row r="1162" spans="1:18" x14ac:dyDescent="0.25">
      <c r="A1162" s="9"/>
      <c r="B1162" s="9"/>
      <c r="C1162" s="9"/>
      <c r="D1162" s="9"/>
      <c r="E1162" s="9"/>
      <c r="F1162" s="9"/>
      <c r="G1162" s="9"/>
      <c r="H1162" s="9"/>
      <c r="I1162" s="9"/>
      <c r="J1162" s="9"/>
      <c r="K1162" s="9"/>
      <c r="L1162" s="9"/>
      <c r="M1162" s="9"/>
      <c r="N1162" s="9"/>
      <c r="O1162" s="9"/>
      <c r="P1162" s="9"/>
      <c r="Q1162" s="9"/>
      <c r="R1162" s="9"/>
    </row>
    <row r="1163" spans="1:18" x14ac:dyDescent="0.25">
      <c r="A1163" s="9"/>
      <c r="B1163" s="9"/>
      <c r="C1163" s="9"/>
      <c r="D1163" s="9"/>
      <c r="E1163" s="9"/>
      <c r="F1163" s="9"/>
      <c r="G1163" s="9"/>
      <c r="H1163" s="9"/>
      <c r="I1163" s="9"/>
      <c r="J1163" s="9"/>
      <c r="K1163" s="9"/>
      <c r="L1163" s="9"/>
      <c r="M1163" s="9"/>
      <c r="N1163" s="9"/>
      <c r="O1163" s="9"/>
      <c r="P1163" s="9"/>
      <c r="Q1163" s="9"/>
      <c r="R1163" s="9"/>
    </row>
    <row r="1164" spans="1:18" x14ac:dyDescent="0.25">
      <c r="A1164" s="9"/>
      <c r="B1164" s="9"/>
      <c r="C1164" s="9"/>
      <c r="D1164" s="9"/>
      <c r="E1164" s="9"/>
      <c r="F1164" s="9"/>
      <c r="G1164" s="9"/>
      <c r="H1164" s="9"/>
      <c r="I1164" s="9"/>
      <c r="J1164" s="9"/>
      <c r="K1164" s="9"/>
      <c r="L1164" s="9"/>
      <c r="M1164" s="9"/>
      <c r="N1164" s="9"/>
      <c r="O1164" s="9"/>
      <c r="P1164" s="9"/>
      <c r="Q1164" s="9"/>
      <c r="R1164" s="9"/>
    </row>
    <row r="1165" spans="1:18" x14ac:dyDescent="0.25">
      <c r="A1165" s="9"/>
      <c r="B1165" s="9"/>
      <c r="C1165" s="9"/>
      <c r="D1165" s="9"/>
      <c r="E1165" s="9"/>
      <c r="F1165" s="9"/>
      <c r="G1165" s="9"/>
      <c r="H1165" s="9"/>
      <c r="I1165" s="9"/>
      <c r="J1165" s="9"/>
      <c r="K1165" s="9"/>
      <c r="L1165" s="9"/>
      <c r="M1165" s="9"/>
      <c r="N1165" s="9"/>
      <c r="O1165" s="9"/>
      <c r="P1165" s="9"/>
      <c r="Q1165" s="9"/>
      <c r="R1165" s="9"/>
    </row>
    <row r="1166" spans="1:18" x14ac:dyDescent="0.25">
      <c r="A1166" s="9"/>
      <c r="B1166" s="9"/>
      <c r="C1166" s="9"/>
      <c r="D1166" s="9"/>
      <c r="E1166" s="9"/>
      <c r="F1166" s="9"/>
      <c r="G1166" s="9"/>
      <c r="H1166" s="9"/>
      <c r="I1166" s="9"/>
      <c r="J1166" s="9"/>
      <c r="K1166" s="9"/>
      <c r="L1166" s="9"/>
      <c r="M1166" s="9"/>
      <c r="N1166" s="9"/>
      <c r="O1166" s="9"/>
      <c r="P1166" s="9"/>
      <c r="Q1166" s="9"/>
      <c r="R1166" s="9"/>
    </row>
    <row r="1167" spans="1:18" x14ac:dyDescent="0.25">
      <c r="A1167" s="9"/>
      <c r="B1167" s="9"/>
      <c r="C1167" s="9"/>
      <c r="D1167" s="9"/>
      <c r="E1167" s="9"/>
      <c r="F1167" s="9"/>
      <c r="G1167" s="9"/>
      <c r="H1167" s="9"/>
      <c r="I1167" s="9"/>
      <c r="J1167" s="9"/>
      <c r="K1167" s="9"/>
      <c r="L1167" s="9"/>
      <c r="M1167" s="9"/>
      <c r="N1167" s="9"/>
      <c r="O1167" s="9"/>
      <c r="P1167" s="9"/>
      <c r="Q1167" s="9"/>
      <c r="R1167" s="9"/>
    </row>
    <row r="1168" spans="1:18" x14ac:dyDescent="0.25">
      <c r="A1168" s="9"/>
      <c r="B1168" s="9"/>
      <c r="C1168" s="9"/>
      <c r="D1168" s="9"/>
      <c r="E1168" s="9"/>
      <c r="F1168" s="9"/>
      <c r="G1168" s="9"/>
      <c r="H1168" s="9"/>
      <c r="I1168" s="9"/>
      <c r="J1168" s="9"/>
      <c r="K1168" s="9"/>
      <c r="L1168" s="9"/>
      <c r="M1168" s="9"/>
      <c r="N1168" s="9"/>
      <c r="O1168" s="9"/>
      <c r="P1168" s="9"/>
      <c r="Q1168" s="9"/>
      <c r="R1168" s="9"/>
    </row>
    <row r="1169" spans="1:18" x14ac:dyDescent="0.25">
      <c r="A1169" s="9"/>
      <c r="B1169" s="9"/>
      <c r="C1169" s="9"/>
      <c r="D1169" s="9"/>
      <c r="E1169" s="9"/>
      <c r="F1169" s="9"/>
      <c r="G1169" s="9"/>
      <c r="H1169" s="9"/>
      <c r="I1169" s="9"/>
      <c r="J1169" s="9"/>
      <c r="K1169" s="9"/>
      <c r="L1169" s="9"/>
      <c r="M1169" s="9"/>
      <c r="N1169" s="9"/>
      <c r="O1169" s="9"/>
      <c r="P1169" s="9"/>
      <c r="Q1169" s="9"/>
      <c r="R1169" s="9"/>
    </row>
    <row r="1170" spans="1:18" x14ac:dyDescent="0.25">
      <c r="A1170" s="9"/>
      <c r="B1170" s="9"/>
      <c r="C1170" s="9"/>
      <c r="D1170" s="9"/>
      <c r="E1170" s="9"/>
      <c r="F1170" s="9"/>
      <c r="G1170" s="9"/>
      <c r="H1170" s="9"/>
      <c r="I1170" s="9"/>
      <c r="J1170" s="9"/>
      <c r="K1170" s="9"/>
      <c r="L1170" s="9"/>
      <c r="M1170" s="9"/>
      <c r="N1170" s="9"/>
      <c r="O1170" s="9"/>
      <c r="P1170" s="9"/>
      <c r="Q1170" s="9"/>
      <c r="R1170" s="9"/>
    </row>
    <row r="1171" spans="1:18" x14ac:dyDescent="0.25">
      <c r="A1171" s="9"/>
      <c r="B1171" s="9"/>
      <c r="C1171" s="9"/>
      <c r="D1171" s="9"/>
      <c r="E1171" s="9"/>
      <c r="F1171" s="9"/>
      <c r="G1171" s="9"/>
      <c r="H1171" s="9"/>
      <c r="I1171" s="9"/>
      <c r="J1171" s="9"/>
      <c r="K1171" s="9"/>
      <c r="L1171" s="9"/>
      <c r="M1171" s="9"/>
      <c r="N1171" s="9"/>
      <c r="O1171" s="9"/>
      <c r="P1171" s="9"/>
      <c r="Q1171" s="9"/>
      <c r="R1171" s="9"/>
    </row>
    <row r="1172" spans="1:18" x14ac:dyDescent="0.25">
      <c r="A1172" s="9"/>
      <c r="B1172" s="9"/>
      <c r="C1172" s="9"/>
      <c r="D1172" s="9"/>
      <c r="E1172" s="9"/>
      <c r="F1172" s="9"/>
      <c r="G1172" s="9"/>
      <c r="H1172" s="9"/>
      <c r="I1172" s="9"/>
      <c r="J1172" s="9"/>
      <c r="K1172" s="9"/>
      <c r="L1172" s="9"/>
      <c r="M1172" s="9"/>
      <c r="N1172" s="9"/>
      <c r="O1172" s="9"/>
      <c r="P1172" s="9"/>
      <c r="Q1172" s="9"/>
      <c r="R1172" s="9"/>
    </row>
    <row r="1173" spans="1:18" x14ac:dyDescent="0.25">
      <c r="A1173" s="9"/>
      <c r="B1173" s="9"/>
      <c r="C1173" s="9"/>
      <c r="D1173" s="9"/>
      <c r="E1173" s="9"/>
      <c r="F1173" s="9"/>
      <c r="G1173" s="9"/>
      <c r="H1173" s="9"/>
      <c r="I1173" s="9"/>
      <c r="J1173" s="9"/>
      <c r="K1173" s="9"/>
      <c r="L1173" s="9"/>
      <c r="M1173" s="9"/>
      <c r="N1173" s="9"/>
      <c r="O1173" s="9"/>
      <c r="P1173" s="9"/>
      <c r="Q1173" s="9"/>
      <c r="R1173" s="9"/>
    </row>
    <row r="1174" spans="1:18" x14ac:dyDescent="0.25">
      <c r="A1174" s="9"/>
      <c r="B1174" s="9"/>
      <c r="C1174" s="9"/>
      <c r="D1174" s="9"/>
      <c r="E1174" s="9"/>
      <c r="F1174" s="9"/>
      <c r="G1174" s="9"/>
      <c r="H1174" s="9"/>
      <c r="I1174" s="9"/>
      <c r="J1174" s="9"/>
      <c r="K1174" s="9"/>
      <c r="L1174" s="9"/>
      <c r="M1174" s="9"/>
      <c r="N1174" s="9"/>
      <c r="O1174" s="9"/>
      <c r="P1174" s="9"/>
      <c r="Q1174" s="9"/>
      <c r="R1174" s="9"/>
    </row>
    <row r="1175" spans="1:18" x14ac:dyDescent="0.25">
      <c r="A1175" s="9"/>
      <c r="B1175" s="9"/>
      <c r="C1175" s="9"/>
      <c r="D1175" s="9"/>
      <c r="E1175" s="9"/>
      <c r="F1175" s="9"/>
      <c r="G1175" s="9"/>
      <c r="H1175" s="9"/>
      <c r="I1175" s="9"/>
      <c r="J1175" s="9"/>
      <c r="K1175" s="9"/>
      <c r="L1175" s="9"/>
      <c r="M1175" s="9"/>
      <c r="N1175" s="9"/>
      <c r="O1175" s="9"/>
      <c r="P1175" s="9"/>
      <c r="Q1175" s="9"/>
      <c r="R1175" s="9"/>
    </row>
    <row r="1176" spans="1:18" x14ac:dyDescent="0.25">
      <c r="A1176" s="9"/>
      <c r="B1176" s="9"/>
      <c r="C1176" s="9"/>
      <c r="D1176" s="9"/>
      <c r="E1176" s="9"/>
      <c r="F1176" s="9"/>
      <c r="G1176" s="9"/>
      <c r="H1176" s="9"/>
      <c r="I1176" s="9"/>
      <c r="J1176" s="9"/>
      <c r="K1176" s="9"/>
      <c r="L1176" s="9"/>
      <c r="M1176" s="9"/>
      <c r="N1176" s="9"/>
      <c r="O1176" s="9"/>
      <c r="P1176" s="9"/>
      <c r="Q1176" s="9"/>
      <c r="R1176" s="9"/>
    </row>
    <row r="1177" spans="1:18" x14ac:dyDescent="0.25">
      <c r="A1177" s="9"/>
      <c r="B1177" s="9"/>
      <c r="C1177" s="9"/>
      <c r="D1177" s="9"/>
      <c r="E1177" s="9"/>
      <c r="F1177" s="9"/>
      <c r="G1177" s="9"/>
      <c r="H1177" s="9"/>
      <c r="I1177" s="9"/>
      <c r="J1177" s="9"/>
      <c r="K1177" s="9"/>
      <c r="L1177" s="9"/>
      <c r="M1177" s="9"/>
      <c r="N1177" s="9"/>
      <c r="O1177" s="9"/>
      <c r="P1177" s="9"/>
      <c r="Q1177" s="9"/>
      <c r="R1177" s="9"/>
    </row>
    <row r="1178" spans="1:18" x14ac:dyDescent="0.25">
      <c r="A1178" s="9"/>
      <c r="B1178" s="9"/>
      <c r="C1178" s="9"/>
      <c r="D1178" s="9"/>
      <c r="E1178" s="9"/>
      <c r="F1178" s="9"/>
      <c r="G1178" s="9"/>
      <c r="H1178" s="9"/>
      <c r="I1178" s="9"/>
      <c r="J1178" s="9"/>
      <c r="K1178" s="9"/>
      <c r="L1178" s="9"/>
      <c r="M1178" s="9"/>
      <c r="N1178" s="9"/>
      <c r="O1178" s="9"/>
      <c r="P1178" s="9"/>
      <c r="Q1178" s="9"/>
      <c r="R1178" s="9"/>
    </row>
    <row r="1179" spans="1:18" x14ac:dyDescent="0.25">
      <c r="A1179" s="9"/>
      <c r="B1179" s="9"/>
      <c r="C1179" s="9"/>
      <c r="D1179" s="9"/>
      <c r="E1179" s="9"/>
      <c r="F1179" s="9"/>
      <c r="G1179" s="9"/>
      <c r="H1179" s="9"/>
      <c r="I1179" s="9"/>
      <c r="J1179" s="9"/>
      <c r="K1179" s="9"/>
      <c r="L1179" s="9"/>
      <c r="M1179" s="9"/>
      <c r="N1179" s="9"/>
      <c r="O1179" s="9"/>
      <c r="P1179" s="9"/>
      <c r="Q1179" s="9"/>
      <c r="R1179" s="9"/>
    </row>
    <row r="1180" spans="1:18" x14ac:dyDescent="0.25">
      <c r="A1180" s="9"/>
      <c r="B1180" s="9"/>
      <c r="C1180" s="9"/>
      <c r="D1180" s="9"/>
      <c r="E1180" s="9"/>
      <c r="F1180" s="9"/>
      <c r="G1180" s="9"/>
      <c r="H1180" s="9"/>
      <c r="I1180" s="9"/>
      <c r="J1180" s="9"/>
      <c r="K1180" s="9"/>
      <c r="L1180" s="9"/>
      <c r="M1180" s="9"/>
      <c r="N1180" s="9"/>
      <c r="O1180" s="9"/>
      <c r="P1180" s="9"/>
      <c r="Q1180" s="9"/>
      <c r="R1180" s="9"/>
    </row>
    <row r="1181" spans="1:18" x14ac:dyDescent="0.25">
      <c r="A1181" s="9"/>
      <c r="B1181" s="9"/>
      <c r="C1181" s="9"/>
      <c r="D1181" s="9"/>
      <c r="E1181" s="9"/>
      <c r="F1181" s="9"/>
      <c r="G1181" s="9"/>
      <c r="H1181" s="9"/>
      <c r="I1181" s="9"/>
      <c r="J1181" s="9"/>
      <c r="K1181" s="9"/>
      <c r="L1181" s="9"/>
      <c r="M1181" s="9"/>
      <c r="N1181" s="9"/>
      <c r="O1181" s="9"/>
      <c r="P1181" s="9"/>
      <c r="Q1181" s="9"/>
      <c r="R1181" s="9"/>
    </row>
    <row r="1182" spans="1:18" x14ac:dyDescent="0.25">
      <c r="A1182" s="9"/>
      <c r="B1182" s="9"/>
      <c r="C1182" s="9"/>
      <c r="D1182" s="9"/>
      <c r="E1182" s="9"/>
      <c r="F1182" s="9"/>
      <c r="G1182" s="9"/>
      <c r="H1182" s="9"/>
      <c r="I1182" s="9"/>
      <c r="J1182" s="9"/>
      <c r="K1182" s="9"/>
      <c r="L1182" s="9"/>
      <c r="M1182" s="9"/>
      <c r="N1182" s="9"/>
      <c r="O1182" s="9"/>
      <c r="P1182" s="9"/>
      <c r="Q1182" s="9"/>
      <c r="R1182" s="9"/>
    </row>
    <row r="1183" spans="1:18" x14ac:dyDescent="0.25">
      <c r="A1183" s="9"/>
      <c r="B1183" s="9"/>
      <c r="C1183" s="9"/>
      <c r="D1183" s="9"/>
      <c r="E1183" s="9"/>
      <c r="F1183" s="9"/>
      <c r="G1183" s="9"/>
      <c r="H1183" s="9"/>
      <c r="I1183" s="9"/>
      <c r="J1183" s="9"/>
      <c r="K1183" s="9"/>
      <c r="L1183" s="9"/>
      <c r="M1183" s="9"/>
      <c r="N1183" s="9"/>
      <c r="O1183" s="9"/>
      <c r="P1183" s="9"/>
      <c r="Q1183" s="9"/>
      <c r="R1183" s="9"/>
    </row>
    <row r="1184" spans="1:18" x14ac:dyDescent="0.25">
      <c r="A1184" s="9"/>
      <c r="B1184" s="9"/>
      <c r="C1184" s="9"/>
      <c r="D1184" s="9"/>
      <c r="E1184" s="9"/>
      <c r="F1184" s="9"/>
      <c r="G1184" s="9"/>
      <c r="H1184" s="9"/>
      <c r="I1184" s="9"/>
      <c r="J1184" s="9"/>
      <c r="K1184" s="9"/>
      <c r="L1184" s="9"/>
      <c r="M1184" s="9"/>
      <c r="N1184" s="9"/>
      <c r="O1184" s="9"/>
      <c r="P1184" s="9"/>
      <c r="Q1184" s="9"/>
      <c r="R1184" s="9"/>
    </row>
    <row r="1185" spans="1:18" x14ac:dyDescent="0.25">
      <c r="A1185" s="9"/>
      <c r="B1185" s="9"/>
      <c r="C1185" s="9"/>
      <c r="D1185" s="9"/>
      <c r="E1185" s="9"/>
      <c r="F1185" s="9"/>
      <c r="G1185" s="9"/>
      <c r="H1185" s="9"/>
      <c r="I1185" s="9"/>
      <c r="J1185" s="9"/>
      <c r="K1185" s="9"/>
      <c r="L1185" s="9"/>
      <c r="M1185" s="9"/>
      <c r="N1185" s="9"/>
      <c r="O1185" s="9"/>
      <c r="P1185" s="9"/>
      <c r="Q1185" s="9"/>
      <c r="R1185" s="9"/>
    </row>
    <row r="1186" spans="1:18" x14ac:dyDescent="0.25">
      <c r="A1186" s="9"/>
      <c r="B1186" s="9"/>
      <c r="C1186" s="9"/>
      <c r="D1186" s="9"/>
      <c r="E1186" s="9"/>
      <c r="F1186" s="9"/>
      <c r="G1186" s="9"/>
      <c r="H1186" s="9"/>
      <c r="I1186" s="9"/>
      <c r="J1186" s="9"/>
      <c r="K1186" s="9"/>
      <c r="L1186" s="9"/>
      <c r="M1186" s="9"/>
      <c r="N1186" s="9"/>
      <c r="O1186" s="9"/>
      <c r="P1186" s="9"/>
      <c r="Q1186" s="9"/>
      <c r="R1186" s="9"/>
    </row>
    <row r="1187" spans="1:18" x14ac:dyDescent="0.25">
      <c r="A1187" s="9"/>
      <c r="B1187" s="9"/>
      <c r="C1187" s="9"/>
      <c r="D1187" s="9"/>
      <c r="E1187" s="9"/>
      <c r="F1187" s="9"/>
      <c r="G1187" s="9"/>
      <c r="H1187" s="9"/>
      <c r="I1187" s="9"/>
      <c r="J1187" s="9"/>
      <c r="K1187" s="9"/>
      <c r="L1187" s="9"/>
      <c r="M1187" s="9"/>
      <c r="N1187" s="9"/>
      <c r="O1187" s="9"/>
      <c r="P1187" s="9"/>
      <c r="Q1187" s="9"/>
      <c r="R1187" s="9"/>
    </row>
    <row r="1188" spans="1:18" x14ac:dyDescent="0.25">
      <c r="A1188" s="9"/>
      <c r="B1188" s="9"/>
      <c r="C1188" s="9"/>
      <c r="D1188" s="9"/>
      <c r="E1188" s="9"/>
      <c r="F1188" s="9"/>
      <c r="G1188" s="9"/>
      <c r="H1188" s="9"/>
      <c r="I1188" s="9"/>
      <c r="J1188" s="9"/>
      <c r="K1188" s="9"/>
      <c r="L1188" s="9"/>
      <c r="M1188" s="9"/>
      <c r="N1188" s="9"/>
      <c r="O1188" s="9"/>
      <c r="P1188" s="9"/>
      <c r="Q1188" s="9"/>
      <c r="R1188" s="9"/>
    </row>
    <row r="1189" spans="1:18" x14ac:dyDescent="0.25">
      <c r="A1189" s="9"/>
      <c r="B1189" s="9"/>
      <c r="C1189" s="9"/>
      <c r="D1189" s="9"/>
      <c r="E1189" s="9"/>
      <c r="F1189" s="9"/>
      <c r="G1189" s="9"/>
      <c r="H1189" s="9"/>
      <c r="I1189" s="9"/>
      <c r="J1189" s="9"/>
      <c r="K1189" s="9"/>
      <c r="L1189" s="9"/>
      <c r="M1189" s="9"/>
      <c r="N1189" s="9"/>
      <c r="O1189" s="9"/>
      <c r="P1189" s="9"/>
      <c r="Q1189" s="9"/>
      <c r="R1189" s="9"/>
    </row>
    <row r="1190" spans="1:18" x14ac:dyDescent="0.25">
      <c r="A1190" s="9"/>
      <c r="B1190" s="9"/>
      <c r="C1190" s="9"/>
      <c r="D1190" s="9"/>
      <c r="E1190" s="9"/>
      <c r="F1190" s="9"/>
      <c r="G1190" s="9"/>
      <c r="H1190" s="9"/>
      <c r="I1190" s="9"/>
      <c r="J1190" s="9"/>
      <c r="K1190" s="9"/>
      <c r="L1190" s="9"/>
      <c r="M1190" s="9"/>
      <c r="N1190" s="9"/>
      <c r="O1190" s="9"/>
      <c r="P1190" s="9"/>
      <c r="Q1190" s="9"/>
      <c r="R1190" s="9"/>
    </row>
    <row r="1191" spans="1:18" x14ac:dyDescent="0.25">
      <c r="A1191" s="9"/>
      <c r="B1191" s="9"/>
      <c r="C1191" s="9"/>
      <c r="D1191" s="9"/>
      <c r="E1191" s="9"/>
      <c r="F1191" s="9"/>
      <c r="G1191" s="9"/>
      <c r="H1191" s="9"/>
      <c r="I1191" s="9"/>
      <c r="J1191" s="9"/>
      <c r="K1191" s="9"/>
      <c r="L1191" s="9"/>
      <c r="M1191" s="9"/>
      <c r="N1191" s="9"/>
      <c r="O1191" s="9"/>
      <c r="P1191" s="9"/>
      <c r="Q1191" s="9"/>
      <c r="R1191" s="9"/>
    </row>
    <row r="1192" spans="1:18" x14ac:dyDescent="0.25">
      <c r="A1192" s="9"/>
      <c r="B1192" s="9"/>
      <c r="C1192" s="9"/>
      <c r="D1192" s="9"/>
      <c r="E1192" s="9"/>
      <c r="F1192" s="9"/>
      <c r="G1192" s="9"/>
      <c r="H1192" s="9"/>
      <c r="I1192" s="9"/>
      <c r="J1192" s="9"/>
      <c r="K1192" s="9"/>
      <c r="L1192" s="9"/>
      <c r="M1192" s="9"/>
      <c r="N1192" s="9"/>
      <c r="O1192" s="9"/>
      <c r="P1192" s="9"/>
      <c r="Q1192" s="9"/>
      <c r="R1192" s="9"/>
    </row>
    <row r="1193" spans="1:18" x14ac:dyDescent="0.25">
      <c r="A1193" s="9"/>
      <c r="B1193" s="9"/>
      <c r="C1193" s="9"/>
      <c r="D1193" s="9"/>
      <c r="E1193" s="9"/>
      <c r="F1193" s="9"/>
      <c r="G1193" s="9"/>
      <c r="H1193" s="9"/>
      <c r="I1193" s="9"/>
      <c r="J1193" s="9"/>
      <c r="K1193" s="9"/>
      <c r="L1193" s="9"/>
      <c r="M1193" s="9"/>
      <c r="N1193" s="9"/>
      <c r="O1193" s="9"/>
      <c r="P1193" s="9"/>
      <c r="Q1193" s="9"/>
      <c r="R1193" s="9"/>
    </row>
    <row r="1194" spans="1:18" x14ac:dyDescent="0.25">
      <c r="A1194" s="9"/>
      <c r="B1194" s="9"/>
      <c r="C1194" s="9"/>
      <c r="D1194" s="9"/>
      <c r="E1194" s="9"/>
      <c r="F1194" s="9"/>
      <c r="G1194" s="9"/>
      <c r="H1194" s="9"/>
      <c r="I1194" s="9"/>
      <c r="J1194" s="9"/>
      <c r="K1194" s="9"/>
      <c r="L1194" s="9"/>
      <c r="M1194" s="9"/>
      <c r="N1194" s="9"/>
      <c r="O1194" s="9"/>
      <c r="P1194" s="9"/>
      <c r="Q1194" s="9"/>
      <c r="R1194" s="9"/>
    </row>
    <row r="1195" spans="1:18" x14ac:dyDescent="0.25">
      <c r="A1195" s="9"/>
      <c r="B1195" s="9"/>
      <c r="C1195" s="9"/>
      <c r="D1195" s="9"/>
      <c r="E1195" s="9"/>
      <c r="F1195" s="9"/>
      <c r="G1195" s="9"/>
      <c r="H1195" s="9"/>
      <c r="I1195" s="9"/>
      <c r="J1195" s="9"/>
      <c r="K1195" s="9"/>
      <c r="L1195" s="9"/>
      <c r="M1195" s="9"/>
      <c r="N1195" s="9"/>
      <c r="O1195" s="9"/>
      <c r="P1195" s="9"/>
      <c r="Q1195" s="9"/>
      <c r="R1195" s="9"/>
    </row>
    <row r="1196" spans="1:18" x14ac:dyDescent="0.25">
      <c r="A1196" s="9"/>
      <c r="B1196" s="9"/>
      <c r="C1196" s="9"/>
      <c r="D1196" s="9"/>
      <c r="E1196" s="9"/>
      <c r="F1196" s="9"/>
      <c r="G1196" s="9"/>
      <c r="H1196" s="9"/>
      <c r="I1196" s="9"/>
      <c r="J1196" s="9"/>
      <c r="K1196" s="9"/>
      <c r="L1196" s="9"/>
      <c r="M1196" s="9"/>
      <c r="N1196" s="9"/>
      <c r="O1196" s="9"/>
      <c r="P1196" s="9"/>
      <c r="Q1196" s="9"/>
      <c r="R1196" s="9"/>
    </row>
    <row r="1197" spans="1:18" x14ac:dyDescent="0.25">
      <c r="A1197" s="9"/>
      <c r="B1197" s="9"/>
      <c r="C1197" s="9"/>
      <c r="D1197" s="9"/>
      <c r="E1197" s="9"/>
      <c r="F1197" s="9"/>
      <c r="G1197" s="9"/>
      <c r="H1197" s="9"/>
      <c r="I1197" s="9"/>
      <c r="J1197" s="9"/>
      <c r="K1197" s="9"/>
      <c r="L1197" s="9"/>
      <c r="M1197" s="9"/>
      <c r="N1197" s="9"/>
      <c r="O1197" s="9"/>
      <c r="P1197" s="9"/>
      <c r="Q1197" s="9"/>
      <c r="R1197" s="9"/>
    </row>
    <row r="1198" spans="1:18" x14ac:dyDescent="0.25">
      <c r="A1198" s="9"/>
      <c r="B1198" s="9"/>
      <c r="C1198" s="9"/>
      <c r="D1198" s="9"/>
      <c r="E1198" s="9"/>
      <c r="F1198" s="9"/>
      <c r="G1198" s="9"/>
      <c r="H1198" s="9"/>
      <c r="I1198" s="9"/>
      <c r="J1198" s="9"/>
      <c r="K1198" s="9"/>
      <c r="L1198" s="9"/>
      <c r="M1198" s="9"/>
      <c r="N1198" s="9"/>
      <c r="O1198" s="9"/>
      <c r="P1198" s="9"/>
      <c r="Q1198" s="9"/>
      <c r="R1198" s="9"/>
    </row>
    <row r="1199" spans="1:18" x14ac:dyDescent="0.25">
      <c r="A1199" s="9"/>
      <c r="B1199" s="9"/>
      <c r="C1199" s="9"/>
      <c r="D1199" s="9"/>
      <c r="E1199" s="9"/>
      <c r="F1199" s="9"/>
      <c r="G1199" s="9"/>
      <c r="H1199" s="9"/>
      <c r="I1199" s="9"/>
      <c r="J1199" s="9"/>
      <c r="K1199" s="9"/>
      <c r="L1199" s="9"/>
      <c r="M1199" s="9"/>
      <c r="N1199" s="9"/>
      <c r="O1199" s="9"/>
      <c r="P1199" s="9"/>
      <c r="Q1199" s="9"/>
      <c r="R1199" s="9"/>
    </row>
    <row r="1200" spans="1:18" x14ac:dyDescent="0.25">
      <c r="A1200" s="9"/>
      <c r="B1200" s="9"/>
      <c r="C1200" s="9"/>
      <c r="D1200" s="9"/>
      <c r="E1200" s="9"/>
      <c r="F1200" s="9"/>
      <c r="G1200" s="9"/>
      <c r="H1200" s="9"/>
      <c r="I1200" s="9"/>
      <c r="J1200" s="9"/>
      <c r="K1200" s="9"/>
      <c r="L1200" s="9"/>
      <c r="M1200" s="9"/>
      <c r="N1200" s="9"/>
      <c r="O1200" s="9"/>
      <c r="P1200" s="9"/>
      <c r="Q1200" s="9"/>
      <c r="R1200" s="9"/>
    </row>
    <row r="1201" spans="1:18" x14ac:dyDescent="0.25">
      <c r="A1201" s="9"/>
      <c r="B1201" s="9"/>
      <c r="C1201" s="9"/>
      <c r="D1201" s="9"/>
      <c r="E1201" s="9"/>
      <c r="F1201" s="9"/>
      <c r="G1201" s="9"/>
      <c r="H1201" s="9"/>
      <c r="I1201" s="9"/>
      <c r="J1201" s="9"/>
      <c r="K1201" s="9"/>
      <c r="L1201" s="9"/>
      <c r="M1201" s="9"/>
      <c r="N1201" s="9"/>
      <c r="O1201" s="9"/>
      <c r="P1201" s="9"/>
      <c r="Q1201" s="9"/>
      <c r="R1201" s="9"/>
    </row>
    <row r="1202" spans="1:18" x14ac:dyDescent="0.25">
      <c r="A1202" s="9"/>
      <c r="B1202" s="9"/>
      <c r="C1202" s="9"/>
      <c r="D1202" s="9"/>
      <c r="E1202" s="9"/>
      <c r="F1202" s="9"/>
      <c r="G1202" s="9"/>
      <c r="H1202" s="9"/>
      <c r="I1202" s="9"/>
      <c r="J1202" s="9"/>
      <c r="K1202" s="9"/>
      <c r="L1202" s="9"/>
      <c r="M1202" s="9"/>
      <c r="N1202" s="9"/>
      <c r="O1202" s="9"/>
      <c r="P1202" s="9"/>
      <c r="Q1202" s="9"/>
      <c r="R1202" s="9"/>
    </row>
    <row r="1203" spans="1:18" x14ac:dyDescent="0.25">
      <c r="A1203" s="9"/>
      <c r="B1203" s="9"/>
      <c r="C1203" s="9"/>
      <c r="D1203" s="9"/>
      <c r="E1203" s="9"/>
      <c r="F1203" s="9"/>
      <c r="G1203" s="9"/>
      <c r="H1203" s="9"/>
      <c r="I1203" s="9"/>
      <c r="J1203" s="9"/>
      <c r="K1203" s="9"/>
      <c r="L1203" s="9"/>
      <c r="M1203" s="9"/>
      <c r="N1203" s="9"/>
      <c r="O1203" s="9"/>
      <c r="P1203" s="9"/>
      <c r="Q1203" s="9"/>
      <c r="R1203" s="9"/>
    </row>
    <row r="1204" spans="1:18" x14ac:dyDescent="0.25">
      <c r="A1204" s="9"/>
      <c r="B1204" s="9"/>
      <c r="C1204" s="9"/>
      <c r="D1204" s="9"/>
      <c r="E1204" s="9"/>
      <c r="F1204" s="9"/>
      <c r="G1204" s="9"/>
      <c r="H1204" s="9"/>
      <c r="I1204" s="9"/>
      <c r="J1204" s="9"/>
      <c r="K1204" s="9"/>
      <c r="L1204" s="9"/>
      <c r="M1204" s="9"/>
      <c r="N1204" s="9"/>
      <c r="O1204" s="9"/>
      <c r="P1204" s="9"/>
      <c r="Q1204" s="9"/>
      <c r="R1204" s="9"/>
    </row>
    <row r="1205" spans="1:18" x14ac:dyDescent="0.25">
      <c r="A1205" s="9"/>
      <c r="B1205" s="9"/>
      <c r="C1205" s="9"/>
      <c r="D1205" s="9"/>
      <c r="E1205" s="9"/>
      <c r="F1205" s="9"/>
      <c r="G1205" s="9"/>
      <c r="H1205" s="9"/>
      <c r="I1205" s="9"/>
      <c r="J1205" s="9"/>
      <c r="K1205" s="9"/>
      <c r="L1205" s="9"/>
      <c r="M1205" s="9"/>
      <c r="N1205" s="9"/>
      <c r="O1205" s="9"/>
      <c r="P1205" s="9"/>
      <c r="Q1205" s="9"/>
      <c r="R1205" s="9"/>
    </row>
    <row r="1206" spans="1:18" x14ac:dyDescent="0.25">
      <c r="A1206" s="9"/>
      <c r="B1206" s="9"/>
      <c r="C1206" s="9"/>
      <c r="D1206" s="9"/>
      <c r="E1206" s="9"/>
      <c r="F1206" s="9"/>
      <c r="G1206" s="9"/>
      <c r="H1206" s="9"/>
      <c r="I1206" s="9"/>
      <c r="J1206" s="9"/>
      <c r="K1206" s="9"/>
      <c r="L1206" s="9"/>
      <c r="M1206" s="9"/>
      <c r="N1206" s="9"/>
      <c r="O1206" s="9"/>
      <c r="P1206" s="9"/>
      <c r="Q1206" s="9"/>
      <c r="R1206" s="9"/>
    </row>
    <row r="1207" spans="1:18" x14ac:dyDescent="0.25">
      <c r="A1207" s="9"/>
      <c r="B1207" s="9"/>
      <c r="C1207" s="9"/>
      <c r="D1207" s="9"/>
      <c r="E1207" s="9"/>
      <c r="F1207" s="9"/>
      <c r="G1207" s="9"/>
      <c r="H1207" s="9"/>
      <c r="I1207" s="9"/>
      <c r="J1207" s="9"/>
      <c r="K1207" s="9"/>
      <c r="L1207" s="9"/>
      <c r="M1207" s="9"/>
      <c r="N1207" s="9"/>
      <c r="O1207" s="9"/>
      <c r="P1207" s="9"/>
      <c r="Q1207" s="9"/>
      <c r="R1207" s="9"/>
    </row>
    <row r="1208" spans="1:18" x14ac:dyDescent="0.25">
      <c r="A1208" s="9"/>
      <c r="B1208" s="9"/>
      <c r="C1208" s="9"/>
      <c r="D1208" s="9"/>
      <c r="E1208" s="9"/>
      <c r="F1208" s="9"/>
      <c r="G1208" s="9"/>
      <c r="H1208" s="9"/>
      <c r="I1208" s="9"/>
      <c r="J1208" s="9"/>
      <c r="K1208" s="9"/>
      <c r="L1208" s="9"/>
      <c r="M1208" s="9"/>
      <c r="N1208" s="9"/>
      <c r="O1208" s="9"/>
      <c r="P1208" s="9"/>
      <c r="Q1208" s="9"/>
      <c r="R1208" s="9"/>
    </row>
    <row r="1209" spans="1:18" x14ac:dyDescent="0.25">
      <c r="A1209" s="9"/>
      <c r="B1209" s="9"/>
      <c r="C1209" s="9"/>
      <c r="D1209" s="9"/>
      <c r="E1209" s="9"/>
      <c r="F1209" s="9"/>
      <c r="G1209" s="9"/>
      <c r="H1209" s="9"/>
      <c r="I1209" s="9"/>
      <c r="J1209" s="9"/>
      <c r="K1209" s="9"/>
      <c r="L1209" s="9"/>
      <c r="M1209" s="9"/>
      <c r="N1209" s="9"/>
      <c r="O1209" s="9"/>
      <c r="P1209" s="9"/>
      <c r="Q1209" s="9"/>
      <c r="R1209" s="9"/>
    </row>
    <row r="1210" spans="1:18" x14ac:dyDescent="0.25">
      <c r="A1210" s="9"/>
      <c r="B1210" s="9"/>
      <c r="C1210" s="9"/>
      <c r="D1210" s="9"/>
      <c r="E1210" s="9"/>
      <c r="F1210" s="9"/>
      <c r="G1210" s="9"/>
      <c r="H1210" s="9"/>
      <c r="I1210" s="9"/>
      <c r="J1210" s="9"/>
      <c r="K1210" s="9"/>
      <c r="L1210" s="9"/>
      <c r="M1210" s="9"/>
      <c r="N1210" s="9"/>
      <c r="O1210" s="9"/>
      <c r="P1210" s="9"/>
      <c r="Q1210" s="9"/>
      <c r="R1210" s="9"/>
    </row>
    <row r="1211" spans="1:18" x14ac:dyDescent="0.25">
      <c r="A1211" s="9"/>
      <c r="B1211" s="9"/>
      <c r="C1211" s="9"/>
      <c r="D1211" s="9"/>
      <c r="E1211" s="9"/>
      <c r="F1211" s="9"/>
      <c r="G1211" s="9"/>
      <c r="H1211" s="9"/>
      <c r="I1211" s="9"/>
      <c r="J1211" s="9"/>
      <c r="K1211" s="9"/>
      <c r="L1211" s="9"/>
      <c r="M1211" s="9"/>
      <c r="N1211" s="9"/>
      <c r="O1211" s="9"/>
      <c r="P1211" s="9"/>
      <c r="Q1211" s="9"/>
      <c r="R1211" s="9"/>
    </row>
    <row r="1212" spans="1:18" x14ac:dyDescent="0.25">
      <c r="A1212" s="9"/>
      <c r="B1212" s="9"/>
      <c r="C1212" s="9"/>
      <c r="D1212" s="9"/>
      <c r="E1212" s="9"/>
      <c r="F1212" s="9"/>
      <c r="G1212" s="9"/>
      <c r="H1212" s="9"/>
      <c r="I1212" s="9"/>
      <c r="J1212" s="9"/>
      <c r="K1212" s="9"/>
      <c r="L1212" s="9"/>
      <c r="M1212" s="9"/>
      <c r="N1212" s="9"/>
      <c r="O1212" s="9"/>
      <c r="P1212" s="9"/>
      <c r="Q1212" s="9"/>
      <c r="R1212" s="9"/>
    </row>
    <row r="1213" spans="1:18" x14ac:dyDescent="0.25">
      <c r="A1213" s="9"/>
      <c r="B1213" s="9"/>
      <c r="C1213" s="9"/>
      <c r="D1213" s="9"/>
      <c r="E1213" s="9"/>
      <c r="F1213" s="9"/>
      <c r="G1213" s="9"/>
      <c r="H1213" s="9"/>
      <c r="I1213" s="9"/>
      <c r="J1213" s="9"/>
      <c r="K1213" s="9"/>
      <c r="L1213" s="9"/>
      <c r="M1213" s="9"/>
      <c r="N1213" s="9"/>
      <c r="O1213" s="9"/>
      <c r="P1213" s="9"/>
      <c r="Q1213" s="9"/>
      <c r="R1213" s="9"/>
    </row>
    <row r="1214" spans="1:18" x14ac:dyDescent="0.25">
      <c r="A1214" s="9"/>
      <c r="B1214" s="9"/>
      <c r="C1214" s="9"/>
      <c r="D1214" s="9"/>
      <c r="E1214" s="9"/>
      <c r="F1214" s="9"/>
      <c r="G1214" s="9"/>
      <c r="H1214" s="9"/>
      <c r="I1214" s="9"/>
      <c r="J1214" s="9"/>
      <c r="K1214" s="9"/>
      <c r="L1214" s="9"/>
      <c r="M1214" s="9"/>
      <c r="N1214" s="9"/>
      <c r="O1214" s="9"/>
      <c r="P1214" s="9"/>
      <c r="Q1214" s="9"/>
      <c r="R1214" s="9"/>
    </row>
    <row r="1215" spans="1:18" x14ac:dyDescent="0.25">
      <c r="A1215" s="9"/>
      <c r="B1215" s="9"/>
      <c r="C1215" s="9"/>
      <c r="D1215" s="9"/>
      <c r="E1215" s="9"/>
      <c r="F1215" s="9"/>
      <c r="G1215" s="9"/>
      <c r="H1215" s="9"/>
      <c r="I1215" s="9"/>
      <c r="J1215" s="9"/>
      <c r="K1215" s="9"/>
      <c r="L1215" s="9"/>
      <c r="M1215" s="9"/>
      <c r="N1215" s="9"/>
      <c r="O1215" s="9"/>
      <c r="P1215" s="9"/>
      <c r="Q1215" s="9"/>
      <c r="R1215" s="9"/>
    </row>
    <row r="1216" spans="1:18" x14ac:dyDescent="0.25">
      <c r="A1216" s="9"/>
      <c r="B1216" s="9"/>
      <c r="C1216" s="9"/>
      <c r="D1216" s="9"/>
      <c r="E1216" s="9"/>
      <c r="F1216" s="9"/>
      <c r="G1216" s="9"/>
      <c r="H1216" s="9"/>
      <c r="I1216" s="9"/>
      <c r="J1216" s="9"/>
      <c r="K1216" s="9"/>
      <c r="L1216" s="9"/>
      <c r="M1216" s="9"/>
      <c r="N1216" s="9"/>
      <c r="O1216" s="9"/>
      <c r="P1216" s="9"/>
      <c r="Q1216" s="9"/>
      <c r="R1216" s="9"/>
    </row>
    <row r="1217" spans="1:18" x14ac:dyDescent="0.25">
      <c r="A1217" s="9"/>
      <c r="B1217" s="9"/>
      <c r="C1217" s="9"/>
      <c r="D1217" s="9"/>
      <c r="E1217" s="9"/>
      <c r="F1217" s="9"/>
      <c r="G1217" s="9"/>
      <c r="H1217" s="9"/>
      <c r="I1217" s="9"/>
      <c r="J1217" s="9"/>
      <c r="K1217" s="9"/>
      <c r="L1217" s="9"/>
      <c r="M1217" s="9"/>
      <c r="N1217" s="9"/>
      <c r="O1217" s="9"/>
      <c r="P1217" s="9"/>
      <c r="Q1217" s="9"/>
      <c r="R1217" s="9"/>
    </row>
    <row r="1218" spans="1:18" x14ac:dyDescent="0.25">
      <c r="A1218" s="9"/>
      <c r="B1218" s="9"/>
      <c r="C1218" s="9"/>
      <c r="D1218" s="9"/>
      <c r="E1218" s="9"/>
      <c r="F1218" s="9"/>
      <c r="G1218" s="9"/>
      <c r="H1218" s="9"/>
      <c r="I1218" s="9"/>
      <c r="J1218" s="9"/>
      <c r="K1218" s="9"/>
      <c r="L1218" s="9"/>
      <c r="M1218" s="9"/>
      <c r="N1218" s="9"/>
      <c r="O1218" s="9"/>
      <c r="P1218" s="9"/>
      <c r="Q1218" s="9"/>
      <c r="R1218" s="9"/>
    </row>
    <row r="1219" spans="1:18" x14ac:dyDescent="0.25">
      <c r="A1219" s="9"/>
      <c r="B1219" s="9"/>
      <c r="C1219" s="9"/>
      <c r="D1219" s="9"/>
      <c r="E1219" s="9"/>
      <c r="F1219" s="9"/>
      <c r="G1219" s="9"/>
      <c r="H1219" s="9"/>
      <c r="I1219" s="9"/>
      <c r="J1219" s="9"/>
      <c r="K1219" s="9"/>
      <c r="L1219" s="9"/>
      <c r="M1219" s="9"/>
      <c r="N1219" s="9"/>
      <c r="O1219" s="9"/>
      <c r="P1219" s="9"/>
      <c r="Q1219" s="9"/>
      <c r="R1219" s="9"/>
    </row>
    <row r="1220" spans="1:18" x14ac:dyDescent="0.25">
      <c r="A1220" s="9"/>
      <c r="B1220" s="9"/>
      <c r="C1220" s="9"/>
      <c r="D1220" s="9"/>
      <c r="E1220" s="9"/>
      <c r="F1220" s="9"/>
      <c r="G1220" s="9"/>
      <c r="H1220" s="9"/>
      <c r="I1220" s="9"/>
      <c r="J1220" s="9"/>
      <c r="K1220" s="9"/>
      <c r="L1220" s="9"/>
      <c r="M1220" s="9"/>
      <c r="N1220" s="9"/>
      <c r="O1220" s="9"/>
      <c r="P1220" s="9"/>
      <c r="Q1220" s="9"/>
      <c r="R1220" s="9"/>
    </row>
    <row r="1221" spans="1:18" x14ac:dyDescent="0.25">
      <c r="A1221" s="9"/>
      <c r="B1221" s="9"/>
      <c r="C1221" s="9"/>
      <c r="D1221" s="9"/>
      <c r="E1221" s="9"/>
      <c r="F1221" s="9"/>
      <c r="G1221" s="9"/>
      <c r="H1221" s="9"/>
      <c r="I1221" s="9"/>
      <c r="J1221" s="9"/>
      <c r="K1221" s="9"/>
      <c r="L1221" s="9"/>
      <c r="M1221" s="9"/>
      <c r="N1221" s="9"/>
      <c r="O1221" s="9"/>
      <c r="P1221" s="9"/>
      <c r="Q1221" s="9"/>
      <c r="R1221" s="9"/>
    </row>
    <row r="1222" spans="1:18" x14ac:dyDescent="0.25">
      <c r="A1222" s="9"/>
      <c r="B1222" s="9"/>
      <c r="C1222" s="9"/>
      <c r="D1222" s="9"/>
      <c r="E1222" s="9"/>
      <c r="F1222" s="9"/>
      <c r="G1222" s="9"/>
      <c r="H1222" s="9"/>
      <c r="I1222" s="9"/>
      <c r="J1222" s="9"/>
      <c r="K1222" s="9"/>
      <c r="L1222" s="9"/>
      <c r="M1222" s="9"/>
      <c r="N1222" s="9"/>
      <c r="O1222" s="9"/>
      <c r="P1222" s="9"/>
      <c r="Q1222" s="9"/>
      <c r="R1222" s="9"/>
    </row>
    <row r="1223" spans="1:18" x14ac:dyDescent="0.25">
      <c r="A1223" s="9"/>
      <c r="B1223" s="9"/>
      <c r="C1223" s="9"/>
      <c r="D1223" s="9"/>
      <c r="E1223" s="9"/>
      <c r="F1223" s="9"/>
      <c r="G1223" s="9"/>
      <c r="H1223" s="9"/>
      <c r="I1223" s="9"/>
      <c r="J1223" s="9"/>
      <c r="K1223" s="9"/>
      <c r="L1223" s="9"/>
      <c r="M1223" s="9"/>
      <c r="N1223" s="9"/>
      <c r="O1223" s="9"/>
      <c r="P1223" s="9"/>
      <c r="Q1223" s="9"/>
      <c r="R1223" s="9"/>
    </row>
    <row r="1224" spans="1:18" x14ac:dyDescent="0.25">
      <c r="A1224" s="9"/>
      <c r="B1224" s="9"/>
      <c r="C1224" s="9"/>
      <c r="D1224" s="9"/>
      <c r="E1224" s="9"/>
      <c r="F1224" s="9"/>
      <c r="G1224" s="9"/>
      <c r="H1224" s="9"/>
      <c r="I1224" s="9"/>
      <c r="J1224" s="9"/>
      <c r="K1224" s="9"/>
      <c r="L1224" s="9"/>
      <c r="M1224" s="9"/>
      <c r="N1224" s="9"/>
      <c r="O1224" s="9"/>
      <c r="P1224" s="9"/>
      <c r="Q1224" s="9"/>
      <c r="R1224" s="9"/>
    </row>
    <row r="1225" spans="1:18" x14ac:dyDescent="0.25">
      <c r="A1225" s="9"/>
      <c r="B1225" s="9"/>
      <c r="C1225" s="9"/>
      <c r="D1225" s="9"/>
      <c r="E1225" s="9"/>
      <c r="F1225" s="9"/>
      <c r="G1225" s="9"/>
      <c r="H1225" s="9"/>
      <c r="I1225" s="9"/>
      <c r="J1225" s="9"/>
      <c r="K1225" s="9"/>
      <c r="L1225" s="9"/>
      <c r="M1225" s="9"/>
      <c r="N1225" s="9"/>
      <c r="O1225" s="9"/>
      <c r="P1225" s="9"/>
      <c r="Q1225" s="9"/>
      <c r="R1225" s="9"/>
    </row>
    <row r="1226" spans="1:18" x14ac:dyDescent="0.25">
      <c r="A1226" s="9"/>
      <c r="B1226" s="9"/>
      <c r="C1226" s="9"/>
      <c r="D1226" s="9"/>
      <c r="E1226" s="9"/>
      <c r="F1226" s="9"/>
      <c r="G1226" s="9"/>
      <c r="H1226" s="9"/>
      <c r="I1226" s="9"/>
      <c r="J1226" s="9"/>
      <c r="K1226" s="9"/>
      <c r="L1226" s="9"/>
      <c r="M1226" s="9"/>
      <c r="N1226" s="9"/>
      <c r="O1226" s="9"/>
      <c r="P1226" s="9"/>
      <c r="Q1226" s="9"/>
      <c r="R1226" s="9"/>
    </row>
    <row r="1227" spans="1:18" x14ac:dyDescent="0.25">
      <c r="A1227" s="9"/>
      <c r="B1227" s="9"/>
      <c r="C1227" s="9"/>
      <c r="D1227" s="9"/>
      <c r="E1227" s="9"/>
      <c r="F1227" s="9"/>
      <c r="G1227" s="9"/>
      <c r="H1227" s="9"/>
      <c r="I1227" s="9"/>
      <c r="J1227" s="9"/>
      <c r="K1227" s="9"/>
      <c r="L1227" s="9"/>
      <c r="M1227" s="9"/>
      <c r="N1227" s="9"/>
      <c r="O1227" s="9"/>
      <c r="P1227" s="9"/>
      <c r="Q1227" s="9"/>
      <c r="R1227" s="9"/>
    </row>
    <row r="1228" spans="1:18" x14ac:dyDescent="0.25">
      <c r="A1228" s="9"/>
      <c r="B1228" s="9"/>
      <c r="C1228" s="9"/>
      <c r="D1228" s="9"/>
      <c r="E1228" s="9"/>
      <c r="F1228" s="9"/>
      <c r="G1228" s="9"/>
      <c r="H1228" s="9"/>
      <c r="I1228" s="9"/>
      <c r="J1228" s="9"/>
      <c r="K1228" s="9"/>
      <c r="L1228" s="9"/>
      <c r="M1228" s="9"/>
      <c r="N1228" s="9"/>
      <c r="O1228" s="9"/>
      <c r="P1228" s="9"/>
      <c r="Q1228" s="9"/>
      <c r="R1228" s="9"/>
    </row>
    <row r="1229" spans="1:18" x14ac:dyDescent="0.25">
      <c r="A1229" s="9"/>
      <c r="B1229" s="9"/>
      <c r="C1229" s="9"/>
      <c r="D1229" s="9"/>
      <c r="E1229" s="9"/>
      <c r="F1229" s="9"/>
      <c r="G1229" s="9"/>
      <c r="H1229" s="9"/>
      <c r="I1229" s="9"/>
      <c r="J1229" s="9"/>
      <c r="K1229" s="9"/>
      <c r="L1229" s="9"/>
      <c r="M1229" s="9"/>
      <c r="N1229" s="9"/>
      <c r="O1229" s="9"/>
      <c r="P1229" s="9"/>
      <c r="Q1229" s="9"/>
      <c r="R1229" s="9"/>
    </row>
    <row r="1230" spans="1:18" x14ac:dyDescent="0.25">
      <c r="A1230" s="9"/>
      <c r="B1230" s="9"/>
      <c r="C1230" s="9"/>
      <c r="D1230" s="9"/>
      <c r="E1230" s="9"/>
      <c r="F1230" s="9"/>
      <c r="G1230" s="9"/>
      <c r="H1230" s="9"/>
      <c r="I1230" s="9"/>
      <c r="J1230" s="9"/>
      <c r="K1230" s="9"/>
      <c r="L1230" s="9"/>
      <c r="M1230" s="9"/>
      <c r="N1230" s="9"/>
      <c r="O1230" s="9"/>
      <c r="P1230" s="9"/>
      <c r="Q1230" s="9"/>
      <c r="R1230" s="9"/>
    </row>
    <row r="1231" spans="1:18" x14ac:dyDescent="0.25">
      <c r="A1231" s="9"/>
      <c r="B1231" s="9"/>
      <c r="C1231" s="9"/>
      <c r="D1231" s="9"/>
      <c r="E1231" s="9"/>
      <c r="F1231" s="9"/>
      <c r="G1231" s="9"/>
      <c r="H1231" s="9"/>
      <c r="I1231" s="9"/>
      <c r="J1231" s="9"/>
      <c r="K1231" s="9"/>
      <c r="L1231" s="9"/>
      <c r="M1231" s="9"/>
      <c r="N1231" s="9"/>
      <c r="O1231" s="9"/>
      <c r="P1231" s="9"/>
      <c r="Q1231" s="9"/>
      <c r="R1231" s="9"/>
    </row>
    <row r="1232" spans="1:18" x14ac:dyDescent="0.25">
      <c r="A1232" s="9"/>
      <c r="B1232" s="9"/>
      <c r="C1232" s="9"/>
      <c r="D1232" s="9"/>
      <c r="E1232" s="9"/>
      <c r="F1232" s="9"/>
      <c r="G1232" s="9"/>
      <c r="H1232" s="9"/>
      <c r="I1232" s="9"/>
      <c r="J1232" s="9"/>
      <c r="K1232" s="9"/>
      <c r="L1232" s="9"/>
      <c r="M1232" s="9"/>
      <c r="N1232" s="9"/>
      <c r="O1232" s="9"/>
      <c r="P1232" s="9"/>
      <c r="Q1232" s="9"/>
      <c r="R1232" s="9"/>
    </row>
    <row r="1233" spans="1:18" x14ac:dyDescent="0.25">
      <c r="A1233" s="9"/>
      <c r="B1233" s="9"/>
      <c r="C1233" s="9"/>
      <c r="D1233" s="9"/>
      <c r="E1233" s="9"/>
      <c r="F1233" s="9"/>
      <c r="G1233" s="9"/>
      <c r="H1233" s="9"/>
      <c r="I1233" s="9"/>
      <c r="J1233" s="9"/>
      <c r="K1233" s="9"/>
      <c r="L1233" s="9"/>
      <c r="M1233" s="9"/>
      <c r="N1233" s="9"/>
      <c r="O1233" s="9"/>
      <c r="P1233" s="9"/>
      <c r="Q1233" s="9"/>
      <c r="R1233" s="9"/>
    </row>
    <row r="1234" spans="1:18" x14ac:dyDescent="0.25">
      <c r="A1234" s="9"/>
      <c r="B1234" s="9"/>
      <c r="C1234" s="9"/>
      <c r="D1234" s="9"/>
      <c r="E1234" s="9"/>
      <c r="F1234" s="9"/>
      <c r="G1234" s="9"/>
      <c r="H1234" s="9"/>
      <c r="I1234" s="9"/>
      <c r="J1234" s="9"/>
      <c r="K1234" s="9"/>
      <c r="L1234" s="9"/>
      <c r="M1234" s="9"/>
      <c r="N1234" s="9"/>
      <c r="O1234" s="9"/>
      <c r="P1234" s="9"/>
      <c r="Q1234" s="9"/>
      <c r="R1234" s="9"/>
    </row>
    <row r="1235" spans="1:18" x14ac:dyDescent="0.25">
      <c r="A1235" s="9"/>
      <c r="B1235" s="9"/>
      <c r="C1235" s="9"/>
      <c r="D1235" s="9"/>
      <c r="E1235" s="9"/>
      <c r="F1235" s="9"/>
      <c r="G1235" s="9"/>
      <c r="H1235" s="9"/>
      <c r="I1235" s="9"/>
      <c r="J1235" s="9"/>
      <c r="K1235" s="9"/>
      <c r="L1235" s="9"/>
      <c r="M1235" s="9"/>
      <c r="N1235" s="9"/>
      <c r="O1235" s="9"/>
      <c r="P1235" s="9"/>
      <c r="Q1235" s="9"/>
      <c r="R1235" s="9"/>
    </row>
    <row r="1236" spans="1:18" x14ac:dyDescent="0.25">
      <c r="A1236" s="9"/>
      <c r="B1236" s="9"/>
      <c r="C1236" s="9"/>
      <c r="D1236" s="9"/>
      <c r="E1236" s="9"/>
      <c r="F1236" s="9"/>
      <c r="G1236" s="9"/>
      <c r="H1236" s="9"/>
      <c r="I1236" s="9"/>
      <c r="J1236" s="9"/>
      <c r="K1236" s="9"/>
      <c r="L1236" s="9"/>
      <c r="M1236" s="9"/>
      <c r="N1236" s="9"/>
      <c r="O1236" s="9"/>
      <c r="P1236" s="9"/>
      <c r="Q1236" s="9"/>
      <c r="R1236" s="9"/>
    </row>
    <row r="1237" spans="1:18" x14ac:dyDescent="0.25">
      <c r="A1237" s="9"/>
      <c r="B1237" s="9"/>
      <c r="C1237" s="9"/>
      <c r="D1237" s="9"/>
      <c r="E1237" s="9"/>
      <c r="F1237" s="9"/>
      <c r="G1237" s="9"/>
      <c r="H1237" s="9"/>
      <c r="I1237" s="9"/>
      <c r="J1237" s="9"/>
      <c r="K1237" s="9"/>
      <c r="L1237" s="9"/>
      <c r="M1237" s="9"/>
      <c r="N1237" s="9"/>
      <c r="O1237" s="9"/>
      <c r="P1237" s="9"/>
      <c r="Q1237" s="9"/>
      <c r="R1237" s="9"/>
    </row>
    <row r="1238" spans="1:18" x14ac:dyDescent="0.25">
      <c r="A1238" s="9"/>
      <c r="B1238" s="9"/>
      <c r="C1238" s="9"/>
      <c r="D1238" s="9"/>
      <c r="E1238" s="9"/>
      <c r="F1238" s="9"/>
      <c r="G1238" s="9"/>
      <c r="H1238" s="9"/>
      <c r="I1238" s="9"/>
      <c r="J1238" s="9"/>
      <c r="K1238" s="9"/>
      <c r="L1238" s="9"/>
      <c r="M1238" s="9"/>
      <c r="N1238" s="9"/>
      <c r="O1238" s="9"/>
      <c r="P1238" s="9"/>
      <c r="Q1238" s="9"/>
      <c r="R1238" s="9"/>
    </row>
    <row r="1239" spans="1:18" x14ac:dyDescent="0.25">
      <c r="A1239" s="9"/>
      <c r="B1239" s="9"/>
      <c r="C1239" s="9"/>
      <c r="D1239" s="9"/>
      <c r="E1239" s="9"/>
      <c r="F1239" s="9"/>
      <c r="G1239" s="9"/>
      <c r="H1239" s="9"/>
      <c r="I1239" s="9"/>
      <c r="J1239" s="9"/>
      <c r="K1239" s="9"/>
      <c r="L1239" s="9"/>
      <c r="M1239" s="9"/>
      <c r="N1239" s="9"/>
      <c r="O1239" s="9"/>
      <c r="P1239" s="9"/>
      <c r="Q1239" s="9"/>
      <c r="R1239" s="9"/>
    </row>
    <row r="1240" spans="1:18" x14ac:dyDescent="0.25">
      <c r="A1240" s="9"/>
      <c r="B1240" s="9"/>
      <c r="C1240" s="9"/>
      <c r="D1240" s="9"/>
      <c r="E1240" s="9"/>
      <c r="F1240" s="9"/>
      <c r="G1240" s="9"/>
      <c r="H1240" s="9"/>
      <c r="I1240" s="9"/>
      <c r="J1240" s="9"/>
      <c r="K1240" s="9"/>
      <c r="L1240" s="9"/>
      <c r="M1240" s="9"/>
      <c r="N1240" s="9"/>
      <c r="O1240" s="9"/>
      <c r="P1240" s="9"/>
      <c r="Q1240" s="9"/>
      <c r="R1240" s="9"/>
    </row>
    <row r="1241" spans="1:18" x14ac:dyDescent="0.25">
      <c r="A1241" s="9"/>
      <c r="B1241" s="9"/>
      <c r="C1241" s="9"/>
      <c r="D1241" s="9"/>
      <c r="E1241" s="9"/>
      <c r="F1241" s="9"/>
      <c r="G1241" s="9"/>
      <c r="H1241" s="9"/>
      <c r="I1241" s="9"/>
      <c r="J1241" s="9"/>
      <c r="K1241" s="9"/>
      <c r="L1241" s="9"/>
      <c r="M1241" s="9"/>
      <c r="N1241" s="9"/>
      <c r="O1241" s="9"/>
      <c r="P1241" s="9"/>
      <c r="Q1241" s="9"/>
      <c r="R1241" s="9"/>
    </row>
    <row r="1242" spans="1:18" x14ac:dyDescent="0.25">
      <c r="A1242" s="9"/>
      <c r="B1242" s="9"/>
      <c r="C1242" s="9"/>
      <c r="D1242" s="9"/>
      <c r="E1242" s="9"/>
      <c r="F1242" s="9"/>
      <c r="G1242" s="9"/>
      <c r="H1242" s="9"/>
      <c r="I1242" s="9"/>
      <c r="J1242" s="9"/>
      <c r="K1242" s="9"/>
      <c r="L1242" s="9"/>
      <c r="M1242" s="9"/>
      <c r="N1242" s="9"/>
      <c r="O1242" s="9"/>
      <c r="P1242" s="9"/>
      <c r="Q1242" s="9"/>
      <c r="R1242" s="9"/>
    </row>
    <row r="1243" spans="1:18" x14ac:dyDescent="0.25">
      <c r="A1243" s="9"/>
      <c r="B1243" s="9"/>
      <c r="C1243" s="9"/>
      <c r="D1243" s="9"/>
      <c r="E1243" s="9"/>
      <c r="F1243" s="9"/>
      <c r="G1243" s="9"/>
      <c r="H1243" s="9"/>
      <c r="I1243" s="9"/>
      <c r="J1243" s="9"/>
      <c r="K1243" s="9"/>
      <c r="L1243" s="9"/>
      <c r="M1243" s="9"/>
      <c r="N1243" s="9"/>
      <c r="O1243" s="9"/>
      <c r="P1243" s="9"/>
      <c r="Q1243" s="9"/>
      <c r="R1243" s="9"/>
    </row>
    <row r="1244" spans="1:18" x14ac:dyDescent="0.25">
      <c r="A1244" s="9"/>
      <c r="B1244" s="9"/>
      <c r="C1244" s="9"/>
      <c r="D1244" s="9"/>
      <c r="E1244" s="9"/>
      <c r="F1244" s="9"/>
      <c r="G1244" s="9"/>
      <c r="H1244" s="9"/>
      <c r="I1244" s="9"/>
      <c r="J1244" s="9"/>
      <c r="K1244" s="9"/>
      <c r="L1244" s="9"/>
      <c r="M1244" s="9"/>
      <c r="N1244" s="9"/>
      <c r="O1244" s="9"/>
      <c r="P1244" s="9"/>
      <c r="Q1244" s="9"/>
      <c r="R1244" s="9"/>
    </row>
    <row r="1245" spans="1:18" x14ac:dyDescent="0.25">
      <c r="A1245" s="9"/>
      <c r="B1245" s="9"/>
      <c r="C1245" s="9"/>
      <c r="D1245" s="9"/>
      <c r="E1245" s="9"/>
      <c r="F1245" s="9"/>
      <c r="G1245" s="9"/>
      <c r="H1245" s="9"/>
      <c r="I1245" s="9"/>
      <c r="J1245" s="9"/>
      <c r="K1245" s="9"/>
      <c r="L1245" s="9"/>
      <c r="M1245" s="9"/>
      <c r="N1245" s="9"/>
      <c r="O1245" s="9"/>
      <c r="P1245" s="9"/>
      <c r="Q1245" s="9"/>
      <c r="R1245" s="9"/>
    </row>
    <row r="1246" spans="1:18" x14ac:dyDescent="0.25">
      <c r="A1246" s="9"/>
      <c r="B1246" s="9"/>
      <c r="C1246" s="9"/>
      <c r="D1246" s="9"/>
      <c r="E1246" s="9"/>
      <c r="F1246" s="9"/>
      <c r="G1246" s="9"/>
      <c r="H1246" s="9"/>
      <c r="I1246" s="9"/>
      <c r="J1246" s="9"/>
      <c r="K1246" s="9"/>
      <c r="L1246" s="9"/>
      <c r="M1246" s="9"/>
      <c r="N1246" s="9"/>
      <c r="O1246" s="9"/>
      <c r="P1246" s="9"/>
      <c r="Q1246" s="9"/>
      <c r="R1246" s="9"/>
    </row>
    <row r="1247" spans="1:18" x14ac:dyDescent="0.25">
      <c r="A1247" s="9"/>
      <c r="B1247" s="9"/>
      <c r="C1247" s="9"/>
      <c r="D1247" s="9"/>
      <c r="E1247" s="9"/>
      <c r="F1247" s="9"/>
      <c r="G1247" s="9"/>
      <c r="H1247" s="9"/>
      <c r="I1247" s="9"/>
      <c r="J1247" s="9"/>
      <c r="K1247" s="9"/>
      <c r="L1247" s="9"/>
      <c r="M1247" s="9"/>
      <c r="N1247" s="9"/>
      <c r="O1247" s="9"/>
      <c r="P1247" s="9"/>
      <c r="Q1247" s="9"/>
      <c r="R1247" s="9"/>
    </row>
    <row r="1248" spans="1:18" x14ac:dyDescent="0.25">
      <c r="A1248" s="9"/>
      <c r="B1248" s="9"/>
      <c r="C1248" s="9"/>
      <c r="D1248" s="9"/>
      <c r="E1248" s="9"/>
      <c r="F1248" s="9"/>
      <c r="G1248" s="9"/>
      <c r="H1248" s="9"/>
      <c r="I1248" s="9"/>
      <c r="J1248" s="9"/>
      <c r="K1248" s="9"/>
      <c r="L1248" s="9"/>
      <c r="M1248" s="9"/>
      <c r="N1248" s="9"/>
      <c r="O1248" s="9"/>
      <c r="P1248" s="9"/>
      <c r="Q1248" s="9"/>
      <c r="R1248" s="9"/>
    </row>
    <row r="1249" spans="1:18" x14ac:dyDescent="0.25">
      <c r="A1249" s="9"/>
      <c r="B1249" s="9"/>
      <c r="C1249" s="9"/>
      <c r="D1249" s="9"/>
      <c r="E1249" s="9"/>
      <c r="F1249" s="9"/>
      <c r="G1249" s="9"/>
      <c r="H1249" s="9"/>
      <c r="I1249" s="9"/>
      <c r="J1249" s="9"/>
      <c r="K1249" s="9"/>
      <c r="L1249" s="9"/>
      <c r="M1249" s="9"/>
      <c r="N1249" s="9"/>
      <c r="O1249" s="9"/>
      <c r="P1249" s="9"/>
      <c r="Q1249" s="9"/>
      <c r="R1249" s="9"/>
    </row>
    <row r="1250" spans="1:18" x14ac:dyDescent="0.25">
      <c r="A1250" s="9"/>
      <c r="B1250" s="9"/>
      <c r="C1250" s="9"/>
      <c r="D1250" s="9"/>
      <c r="E1250" s="9"/>
      <c r="F1250" s="9"/>
      <c r="G1250" s="9"/>
      <c r="H1250" s="9"/>
      <c r="I1250" s="9"/>
      <c r="J1250" s="9"/>
      <c r="K1250" s="9"/>
      <c r="L1250" s="9"/>
      <c r="M1250" s="9"/>
      <c r="N1250" s="9"/>
      <c r="O1250" s="9"/>
      <c r="P1250" s="9"/>
      <c r="Q1250" s="9"/>
      <c r="R1250" s="9"/>
    </row>
    <row r="1251" spans="1:18" x14ac:dyDescent="0.25">
      <c r="A1251" s="9"/>
      <c r="B1251" s="9"/>
      <c r="C1251" s="9"/>
      <c r="D1251" s="9"/>
      <c r="E1251" s="9"/>
      <c r="F1251" s="9"/>
      <c r="G1251" s="9"/>
      <c r="H1251" s="9"/>
      <c r="I1251" s="9"/>
      <c r="J1251" s="9"/>
      <c r="K1251" s="9"/>
      <c r="L1251" s="9"/>
      <c r="M1251" s="9"/>
      <c r="N1251" s="9"/>
      <c r="O1251" s="9"/>
      <c r="P1251" s="9"/>
      <c r="Q1251" s="9"/>
      <c r="R1251" s="9"/>
    </row>
    <row r="1252" spans="1:18" x14ac:dyDescent="0.25">
      <c r="A1252" s="9"/>
      <c r="B1252" s="9"/>
      <c r="C1252" s="9"/>
      <c r="D1252" s="9"/>
      <c r="E1252" s="9"/>
      <c r="F1252" s="9"/>
      <c r="G1252" s="9"/>
      <c r="H1252" s="9"/>
      <c r="I1252" s="9"/>
      <c r="J1252" s="9"/>
      <c r="K1252" s="9"/>
      <c r="L1252" s="9"/>
      <c r="M1252" s="9"/>
      <c r="N1252" s="9"/>
      <c r="O1252" s="9"/>
      <c r="P1252" s="9"/>
      <c r="Q1252" s="9"/>
      <c r="R1252" s="9"/>
    </row>
    <row r="1253" spans="1:18" x14ac:dyDescent="0.25">
      <c r="A1253" s="9"/>
      <c r="B1253" s="9"/>
      <c r="C1253" s="9"/>
      <c r="D1253" s="9"/>
      <c r="E1253" s="9"/>
      <c r="F1253" s="9"/>
      <c r="G1253" s="9"/>
      <c r="H1253" s="9"/>
      <c r="I1253" s="9"/>
      <c r="J1253" s="9"/>
      <c r="K1253" s="9"/>
      <c r="L1253" s="9"/>
      <c r="M1253" s="9"/>
      <c r="N1253" s="9"/>
      <c r="O1253" s="9"/>
      <c r="P1253" s="9"/>
      <c r="Q1253" s="9"/>
      <c r="R1253" s="9"/>
    </row>
    <row r="1254" spans="1:18" x14ac:dyDescent="0.25">
      <c r="A1254" s="9"/>
      <c r="B1254" s="9"/>
      <c r="C1254" s="9"/>
      <c r="D1254" s="9"/>
      <c r="E1254" s="9"/>
      <c r="F1254" s="9"/>
      <c r="G1254" s="9"/>
      <c r="H1254" s="9"/>
      <c r="I1254" s="9"/>
      <c r="J1254" s="9"/>
      <c r="K1254" s="9"/>
      <c r="L1254" s="9"/>
      <c r="M1254" s="9"/>
      <c r="N1254" s="9"/>
      <c r="O1254" s="9"/>
      <c r="P1254" s="9"/>
      <c r="Q1254" s="9"/>
      <c r="R1254" s="9"/>
    </row>
    <row r="1255" spans="1:18" x14ac:dyDescent="0.25">
      <c r="A1255" s="9"/>
      <c r="B1255" s="9"/>
      <c r="C1255" s="9"/>
      <c r="D1255" s="9"/>
      <c r="E1255" s="9"/>
      <c r="F1255" s="9"/>
      <c r="G1255" s="9"/>
      <c r="H1255" s="9"/>
      <c r="I1255" s="9"/>
      <c r="J1255" s="9"/>
      <c r="K1255" s="9"/>
      <c r="L1255" s="9"/>
      <c r="M1255" s="9"/>
      <c r="N1255" s="9"/>
      <c r="O1255" s="9"/>
      <c r="P1255" s="9"/>
      <c r="Q1255" s="9"/>
      <c r="R1255" s="9"/>
    </row>
    <row r="1256" spans="1:18" x14ac:dyDescent="0.25">
      <c r="A1256" s="9"/>
      <c r="B1256" s="9"/>
      <c r="C1256" s="9"/>
      <c r="D1256" s="9"/>
      <c r="E1256" s="9"/>
      <c r="F1256" s="9"/>
      <c r="G1256" s="9"/>
      <c r="H1256" s="9"/>
      <c r="I1256" s="9"/>
      <c r="J1256" s="9"/>
      <c r="K1256" s="9"/>
      <c r="L1256" s="9"/>
      <c r="M1256" s="9"/>
      <c r="N1256" s="9"/>
      <c r="O1256" s="9"/>
      <c r="P1256" s="9"/>
      <c r="Q1256" s="9"/>
      <c r="R1256" s="9"/>
    </row>
    <row r="1257" spans="1:18" x14ac:dyDescent="0.25">
      <c r="A1257" s="9"/>
      <c r="B1257" s="9"/>
      <c r="C1257" s="9"/>
      <c r="D1257" s="9"/>
      <c r="E1257" s="9"/>
      <c r="F1257" s="9"/>
      <c r="G1257" s="9"/>
      <c r="H1257" s="9"/>
      <c r="I1257" s="9"/>
      <c r="J1257" s="9"/>
      <c r="K1257" s="9"/>
      <c r="L1257" s="9"/>
      <c r="M1257" s="9"/>
      <c r="N1257" s="9"/>
      <c r="O1257" s="9"/>
      <c r="P1257" s="9"/>
      <c r="Q1257" s="9"/>
      <c r="R1257" s="9"/>
    </row>
    <row r="1258" spans="1:18" x14ac:dyDescent="0.25">
      <c r="A1258" s="9"/>
      <c r="B1258" s="9"/>
      <c r="C1258" s="9"/>
      <c r="D1258" s="9"/>
      <c r="E1258" s="9"/>
      <c r="F1258" s="9"/>
      <c r="G1258" s="9"/>
      <c r="H1258" s="9"/>
      <c r="I1258" s="9"/>
      <c r="J1258" s="9"/>
      <c r="K1258" s="9"/>
      <c r="L1258" s="9"/>
      <c r="M1258" s="9"/>
      <c r="N1258" s="9"/>
      <c r="O1258" s="9"/>
      <c r="P1258" s="9"/>
      <c r="Q1258" s="9"/>
      <c r="R1258" s="9"/>
    </row>
    <row r="1259" spans="1:18" x14ac:dyDescent="0.25">
      <c r="A1259" s="9"/>
      <c r="B1259" s="9"/>
      <c r="C1259" s="9"/>
      <c r="D1259" s="9"/>
      <c r="E1259" s="9"/>
      <c r="F1259" s="9"/>
      <c r="G1259" s="9"/>
      <c r="H1259" s="9"/>
      <c r="I1259" s="9"/>
      <c r="J1259" s="9"/>
      <c r="K1259" s="9"/>
      <c r="L1259" s="9"/>
      <c r="M1259" s="9"/>
      <c r="N1259" s="9"/>
      <c r="O1259" s="9"/>
      <c r="P1259" s="9"/>
      <c r="Q1259" s="9"/>
      <c r="R1259" s="9"/>
    </row>
    <row r="1260" spans="1:18" x14ac:dyDescent="0.25">
      <c r="A1260" s="9"/>
      <c r="B1260" s="9"/>
      <c r="C1260" s="9"/>
      <c r="D1260" s="9"/>
      <c r="E1260" s="9"/>
      <c r="F1260" s="9"/>
      <c r="G1260" s="9"/>
      <c r="H1260" s="9"/>
      <c r="I1260" s="9"/>
      <c r="J1260" s="9"/>
      <c r="K1260" s="9"/>
      <c r="L1260" s="9"/>
      <c r="M1260" s="9"/>
      <c r="N1260" s="9"/>
      <c r="O1260" s="9"/>
      <c r="P1260" s="9"/>
      <c r="Q1260" s="9"/>
      <c r="R1260" s="9"/>
    </row>
    <row r="1261" spans="1:18" x14ac:dyDescent="0.25">
      <c r="A1261" s="9"/>
      <c r="B1261" s="9"/>
      <c r="C1261" s="9"/>
      <c r="D1261" s="9"/>
      <c r="E1261" s="9"/>
      <c r="F1261" s="9"/>
      <c r="G1261" s="9"/>
      <c r="H1261" s="9"/>
      <c r="I1261" s="9"/>
      <c r="J1261" s="9"/>
      <c r="K1261" s="9"/>
      <c r="L1261" s="9"/>
      <c r="M1261" s="9"/>
      <c r="N1261" s="9"/>
      <c r="O1261" s="9"/>
      <c r="P1261" s="9"/>
      <c r="Q1261" s="9"/>
      <c r="R1261" s="9"/>
    </row>
    <row r="1262" spans="1:18" x14ac:dyDescent="0.25">
      <c r="A1262" s="9"/>
      <c r="B1262" s="9"/>
      <c r="C1262" s="9"/>
      <c r="D1262" s="9"/>
      <c r="E1262" s="9"/>
      <c r="F1262" s="9"/>
      <c r="G1262" s="9"/>
      <c r="H1262" s="9"/>
      <c r="I1262" s="9"/>
      <c r="J1262" s="9"/>
      <c r="K1262" s="9"/>
      <c r="L1262" s="9"/>
      <c r="M1262" s="9"/>
      <c r="N1262" s="9"/>
      <c r="O1262" s="9"/>
      <c r="P1262" s="9"/>
      <c r="Q1262" s="9"/>
      <c r="R1262" s="9"/>
    </row>
    <row r="1263" spans="1:18" x14ac:dyDescent="0.25">
      <c r="A1263" s="9"/>
      <c r="B1263" s="9"/>
      <c r="C1263" s="9"/>
      <c r="D1263" s="9"/>
      <c r="E1263" s="9"/>
      <c r="F1263" s="9"/>
      <c r="G1263" s="9"/>
      <c r="H1263" s="9"/>
      <c r="I1263" s="9"/>
      <c r="J1263" s="9"/>
      <c r="K1263" s="9"/>
      <c r="L1263" s="9"/>
      <c r="M1263" s="9"/>
      <c r="N1263" s="9"/>
      <c r="O1263" s="9"/>
      <c r="P1263" s="9"/>
      <c r="Q1263" s="9"/>
      <c r="R1263" s="9"/>
    </row>
    <row r="1264" spans="1:18" x14ac:dyDescent="0.25">
      <c r="A1264" s="9"/>
      <c r="B1264" s="9"/>
      <c r="C1264" s="9"/>
      <c r="D1264" s="9"/>
      <c r="E1264" s="9"/>
      <c r="F1264" s="9"/>
      <c r="G1264" s="9"/>
      <c r="H1264" s="9"/>
      <c r="I1264" s="9"/>
      <c r="J1264" s="9"/>
      <c r="K1264" s="9"/>
      <c r="L1264" s="9"/>
      <c r="M1264" s="9"/>
      <c r="N1264" s="9"/>
      <c r="O1264" s="9"/>
      <c r="P1264" s="9"/>
      <c r="Q1264" s="9"/>
      <c r="R1264" s="9"/>
    </row>
    <row r="1265" spans="1:18" x14ac:dyDescent="0.25">
      <c r="A1265" s="9"/>
      <c r="B1265" s="9"/>
      <c r="C1265" s="9"/>
      <c r="D1265" s="9"/>
      <c r="E1265" s="9"/>
      <c r="F1265" s="9"/>
      <c r="G1265" s="9"/>
      <c r="H1265" s="9"/>
      <c r="I1265" s="9"/>
      <c r="J1265" s="9"/>
      <c r="K1265" s="9"/>
      <c r="L1265" s="9"/>
      <c r="M1265" s="9"/>
      <c r="N1265" s="9"/>
      <c r="O1265" s="9"/>
      <c r="P1265" s="9"/>
      <c r="Q1265" s="9"/>
      <c r="R1265" s="9"/>
    </row>
    <row r="1266" spans="1:18" x14ac:dyDescent="0.25">
      <c r="A1266" s="9"/>
      <c r="B1266" s="9"/>
      <c r="C1266" s="9"/>
      <c r="D1266" s="9"/>
      <c r="E1266" s="9"/>
      <c r="F1266" s="9"/>
      <c r="G1266" s="9"/>
      <c r="H1266" s="9"/>
      <c r="I1266" s="9"/>
      <c r="J1266" s="9"/>
      <c r="K1266" s="9"/>
      <c r="L1266" s="9"/>
      <c r="M1266" s="9"/>
      <c r="N1266" s="9"/>
      <c r="O1266" s="9"/>
      <c r="P1266" s="9"/>
      <c r="Q1266" s="9"/>
      <c r="R1266" s="9"/>
    </row>
    <row r="1267" spans="1:18" x14ac:dyDescent="0.25">
      <c r="A1267" s="9"/>
      <c r="B1267" s="9"/>
      <c r="C1267" s="9"/>
      <c r="D1267" s="9"/>
      <c r="E1267" s="9"/>
      <c r="F1267" s="9"/>
      <c r="G1267" s="9"/>
      <c r="H1267" s="9"/>
      <c r="I1267" s="9"/>
      <c r="J1267" s="9"/>
      <c r="K1267" s="9"/>
      <c r="L1267" s="9"/>
      <c r="M1267" s="9"/>
      <c r="N1267" s="9"/>
      <c r="O1267" s="9"/>
      <c r="P1267" s="9"/>
      <c r="Q1267" s="9"/>
      <c r="R1267" s="9"/>
    </row>
    <row r="1268" spans="1:18" x14ac:dyDescent="0.25">
      <c r="A1268" s="9"/>
      <c r="B1268" s="9"/>
      <c r="C1268" s="9"/>
      <c r="D1268" s="9"/>
      <c r="E1268" s="9"/>
      <c r="F1268" s="9"/>
      <c r="G1268" s="9"/>
      <c r="H1268" s="9"/>
      <c r="I1268" s="9"/>
      <c r="J1268" s="9"/>
      <c r="K1268" s="9"/>
      <c r="L1268" s="9"/>
      <c r="M1268" s="9"/>
      <c r="N1268" s="9"/>
      <c r="O1268" s="9"/>
      <c r="P1268" s="9"/>
      <c r="Q1268" s="9"/>
      <c r="R1268" s="9"/>
    </row>
    <row r="1269" spans="1:18" x14ac:dyDescent="0.25">
      <c r="A1269" s="9"/>
      <c r="B1269" s="9"/>
      <c r="C1269" s="9"/>
      <c r="D1269" s="9"/>
      <c r="E1269" s="9"/>
      <c r="F1269" s="9"/>
      <c r="G1269" s="9"/>
      <c r="H1269" s="9"/>
      <c r="I1269" s="9"/>
      <c r="J1269" s="9"/>
      <c r="K1269" s="9"/>
      <c r="L1269" s="9"/>
      <c r="M1269" s="9"/>
      <c r="N1269" s="9"/>
      <c r="O1269" s="9"/>
      <c r="P1269" s="9"/>
      <c r="Q1269" s="9"/>
      <c r="R1269" s="9"/>
    </row>
    <row r="1270" spans="1:18" x14ac:dyDescent="0.25">
      <c r="A1270" s="9"/>
      <c r="B1270" s="9"/>
      <c r="C1270" s="9"/>
      <c r="D1270" s="9"/>
      <c r="E1270" s="9"/>
      <c r="F1270" s="9"/>
      <c r="G1270" s="9"/>
      <c r="H1270" s="9"/>
      <c r="I1270" s="9"/>
      <c r="J1270" s="9"/>
      <c r="K1270" s="9"/>
      <c r="L1270" s="9"/>
      <c r="M1270" s="9"/>
      <c r="N1270" s="9"/>
      <c r="O1270" s="9"/>
      <c r="P1270" s="9"/>
      <c r="Q1270" s="9"/>
      <c r="R1270" s="9"/>
    </row>
    <row r="1271" spans="1:18" x14ac:dyDescent="0.25">
      <c r="A1271" s="9"/>
      <c r="B1271" s="9"/>
      <c r="C1271" s="9"/>
      <c r="D1271" s="9"/>
      <c r="E1271" s="9"/>
      <c r="F1271" s="9"/>
      <c r="G1271" s="9"/>
      <c r="H1271" s="9"/>
      <c r="I1271" s="9"/>
      <c r="J1271" s="9"/>
      <c r="K1271" s="9"/>
      <c r="L1271" s="9"/>
      <c r="M1271" s="9"/>
      <c r="N1271" s="9"/>
      <c r="O1271" s="9"/>
      <c r="P1271" s="9"/>
      <c r="Q1271" s="9"/>
      <c r="R1271" s="9"/>
    </row>
    <row r="1272" spans="1:18" x14ac:dyDescent="0.25">
      <c r="A1272" s="9"/>
      <c r="B1272" s="9"/>
      <c r="C1272" s="9"/>
      <c r="D1272" s="9"/>
      <c r="E1272" s="9"/>
      <c r="F1272" s="9"/>
      <c r="G1272" s="9"/>
      <c r="H1272" s="9"/>
      <c r="I1272" s="9"/>
      <c r="J1272" s="9"/>
      <c r="K1272" s="9"/>
      <c r="L1272" s="9"/>
      <c r="M1272" s="9"/>
      <c r="N1272" s="9"/>
      <c r="O1272" s="9"/>
      <c r="P1272" s="9"/>
      <c r="Q1272" s="9"/>
      <c r="R1272" s="9"/>
    </row>
    <row r="1273" spans="1:18" x14ac:dyDescent="0.25">
      <c r="A1273" s="9"/>
      <c r="B1273" s="9"/>
      <c r="C1273" s="9"/>
      <c r="D1273" s="9"/>
      <c r="E1273" s="9"/>
      <c r="F1273" s="9"/>
      <c r="G1273" s="9"/>
      <c r="H1273" s="9"/>
      <c r="I1273" s="9"/>
      <c r="J1273" s="9"/>
      <c r="K1273" s="9"/>
      <c r="L1273" s="9"/>
      <c r="M1273" s="9"/>
      <c r="N1273" s="9"/>
      <c r="O1273" s="9"/>
      <c r="P1273" s="9"/>
      <c r="Q1273" s="9"/>
      <c r="R1273" s="9"/>
    </row>
    <row r="1274" spans="1:18" x14ac:dyDescent="0.25">
      <c r="A1274" s="9"/>
      <c r="B1274" s="9"/>
      <c r="C1274" s="9"/>
      <c r="D1274" s="9"/>
      <c r="E1274" s="9"/>
      <c r="F1274" s="9"/>
      <c r="G1274" s="9"/>
      <c r="H1274" s="9"/>
      <c r="I1274" s="9"/>
      <c r="J1274" s="9"/>
      <c r="K1274" s="9"/>
      <c r="L1274" s="9"/>
      <c r="M1274" s="9"/>
      <c r="N1274" s="9"/>
      <c r="O1274" s="9"/>
      <c r="P1274" s="9"/>
      <c r="Q1274" s="9"/>
      <c r="R1274" s="9"/>
    </row>
    <row r="1275" spans="1:18" x14ac:dyDescent="0.25">
      <c r="A1275" s="9"/>
      <c r="B1275" s="9"/>
      <c r="C1275" s="9"/>
      <c r="D1275" s="9"/>
      <c r="E1275" s="9"/>
      <c r="F1275" s="9"/>
      <c r="G1275" s="9"/>
      <c r="H1275" s="9"/>
      <c r="I1275" s="9"/>
      <c r="J1275" s="9"/>
      <c r="K1275" s="9"/>
      <c r="L1275" s="9"/>
      <c r="M1275" s="9"/>
      <c r="N1275" s="9"/>
      <c r="O1275" s="9"/>
      <c r="P1275" s="9"/>
      <c r="Q1275" s="9"/>
      <c r="R1275" s="9"/>
    </row>
    <row r="1276" spans="1:18" x14ac:dyDescent="0.25">
      <c r="A1276" s="9"/>
      <c r="B1276" s="9"/>
      <c r="C1276" s="9"/>
      <c r="D1276" s="9"/>
      <c r="E1276" s="9"/>
      <c r="F1276" s="9"/>
      <c r="G1276" s="9"/>
      <c r="H1276" s="9"/>
      <c r="I1276" s="9"/>
      <c r="J1276" s="9"/>
      <c r="K1276" s="9"/>
      <c r="L1276" s="9"/>
      <c r="M1276" s="9"/>
      <c r="N1276" s="9"/>
      <c r="O1276" s="9"/>
      <c r="P1276" s="9"/>
      <c r="Q1276" s="9"/>
      <c r="R1276" s="9"/>
    </row>
    <row r="1277" spans="1:18" x14ac:dyDescent="0.25">
      <c r="A1277" s="9"/>
      <c r="B1277" s="9"/>
      <c r="C1277" s="9"/>
      <c r="D1277" s="9"/>
      <c r="E1277" s="9"/>
      <c r="F1277" s="9"/>
      <c r="G1277" s="9"/>
      <c r="H1277" s="9"/>
      <c r="I1277" s="9"/>
      <c r="J1277" s="9"/>
      <c r="K1277" s="9"/>
      <c r="L1277" s="9"/>
      <c r="M1277" s="9"/>
      <c r="N1277" s="9"/>
      <c r="O1277" s="9"/>
      <c r="P1277" s="9"/>
      <c r="Q1277" s="9"/>
      <c r="R1277" s="9"/>
    </row>
    <row r="1278" spans="1:18" x14ac:dyDescent="0.25">
      <c r="A1278" s="9"/>
      <c r="B1278" s="9"/>
      <c r="C1278" s="9"/>
      <c r="D1278" s="9"/>
      <c r="E1278" s="9"/>
      <c r="F1278" s="9"/>
      <c r="G1278" s="9"/>
      <c r="H1278" s="9"/>
      <c r="I1278" s="9"/>
      <c r="J1278" s="9"/>
      <c r="K1278" s="9"/>
      <c r="L1278" s="9"/>
      <c r="M1278" s="9"/>
      <c r="N1278" s="9"/>
      <c r="O1278" s="9"/>
      <c r="P1278" s="9"/>
      <c r="Q1278" s="9"/>
      <c r="R1278" s="9"/>
    </row>
    <row r="1279" spans="1:18" x14ac:dyDescent="0.25">
      <c r="A1279" s="9"/>
      <c r="B1279" s="9"/>
      <c r="C1279" s="9"/>
      <c r="D1279" s="9"/>
      <c r="E1279" s="9"/>
      <c r="F1279" s="9"/>
      <c r="G1279" s="9"/>
      <c r="H1279" s="9"/>
      <c r="I1279" s="9"/>
      <c r="J1279" s="9"/>
      <c r="K1279" s="9"/>
      <c r="L1279" s="9"/>
      <c r="M1279" s="9"/>
      <c r="N1279" s="9"/>
      <c r="O1279" s="9"/>
      <c r="P1279" s="9"/>
      <c r="Q1279" s="9"/>
      <c r="R1279" s="9"/>
    </row>
    <row r="1280" spans="1:18" x14ac:dyDescent="0.25">
      <c r="A1280" s="9"/>
      <c r="B1280" s="9"/>
      <c r="C1280" s="9"/>
      <c r="D1280" s="9"/>
      <c r="E1280" s="9"/>
      <c r="F1280" s="9"/>
      <c r="G1280" s="9"/>
      <c r="H1280" s="9"/>
      <c r="I1280" s="9"/>
      <c r="J1280" s="9"/>
      <c r="K1280" s="9"/>
      <c r="L1280" s="9"/>
      <c r="M1280" s="9"/>
      <c r="N1280" s="9"/>
      <c r="O1280" s="9"/>
      <c r="P1280" s="9"/>
      <c r="Q1280" s="9"/>
      <c r="R1280" s="9"/>
    </row>
    <row r="1281" spans="1:18" x14ac:dyDescent="0.25">
      <c r="A1281" s="9"/>
      <c r="B1281" s="9"/>
      <c r="C1281" s="9"/>
      <c r="D1281" s="9"/>
      <c r="E1281" s="9"/>
      <c r="F1281" s="9"/>
      <c r="G1281" s="9"/>
      <c r="H1281" s="9"/>
      <c r="I1281" s="9"/>
      <c r="J1281" s="9"/>
      <c r="K1281" s="9"/>
      <c r="L1281" s="9"/>
      <c r="M1281" s="9"/>
      <c r="N1281" s="9"/>
      <c r="O1281" s="9"/>
      <c r="P1281" s="9"/>
      <c r="Q1281" s="9"/>
      <c r="R1281" s="9"/>
    </row>
    <row r="1282" spans="1:18" x14ac:dyDescent="0.25">
      <c r="A1282" s="9"/>
      <c r="B1282" s="9"/>
      <c r="C1282" s="9"/>
      <c r="D1282" s="9"/>
      <c r="E1282" s="9"/>
      <c r="F1282" s="9"/>
      <c r="G1282" s="9"/>
      <c r="H1282" s="9"/>
      <c r="I1282" s="9"/>
      <c r="J1282" s="9"/>
      <c r="K1282" s="9"/>
      <c r="L1282" s="9"/>
      <c r="M1282" s="9"/>
      <c r="N1282" s="9"/>
      <c r="O1282" s="9"/>
      <c r="P1282" s="9"/>
      <c r="Q1282" s="9"/>
      <c r="R1282" s="9"/>
    </row>
    <row r="1283" spans="1:18" x14ac:dyDescent="0.25">
      <c r="A1283" s="9"/>
      <c r="B1283" s="9"/>
      <c r="C1283" s="9"/>
      <c r="D1283" s="9"/>
      <c r="E1283" s="9"/>
      <c r="F1283" s="9"/>
      <c r="G1283" s="9"/>
      <c r="H1283" s="9"/>
      <c r="I1283" s="9"/>
      <c r="J1283" s="9"/>
      <c r="K1283" s="9"/>
      <c r="L1283" s="9"/>
      <c r="M1283" s="9"/>
      <c r="N1283" s="9"/>
      <c r="O1283" s="9"/>
      <c r="P1283" s="9"/>
      <c r="Q1283" s="9"/>
      <c r="R1283" s="9"/>
    </row>
    <row r="1284" spans="1:18" x14ac:dyDescent="0.25">
      <c r="A1284" s="9"/>
      <c r="B1284" s="9"/>
      <c r="C1284" s="9"/>
      <c r="D1284" s="9"/>
      <c r="E1284" s="9"/>
      <c r="F1284" s="9"/>
      <c r="G1284" s="9"/>
      <c r="H1284" s="9"/>
      <c r="I1284" s="9"/>
      <c r="J1284" s="9"/>
      <c r="K1284" s="9"/>
      <c r="L1284" s="9"/>
      <c r="M1284" s="9"/>
      <c r="N1284" s="9"/>
      <c r="O1284" s="9"/>
      <c r="P1284" s="9"/>
      <c r="Q1284" s="9"/>
      <c r="R1284" s="9"/>
    </row>
    <row r="1285" spans="1:18" x14ac:dyDescent="0.25">
      <c r="A1285" s="9"/>
      <c r="B1285" s="9"/>
      <c r="C1285" s="9"/>
      <c r="D1285" s="9"/>
      <c r="E1285" s="9"/>
      <c r="F1285" s="9"/>
      <c r="G1285" s="9"/>
      <c r="H1285" s="9"/>
      <c r="I1285" s="9"/>
      <c r="J1285" s="9"/>
      <c r="K1285" s="9"/>
      <c r="L1285" s="9"/>
      <c r="M1285" s="9"/>
      <c r="N1285" s="9"/>
      <c r="O1285" s="9"/>
      <c r="P1285" s="9"/>
      <c r="Q1285" s="9"/>
      <c r="R1285" s="9"/>
    </row>
  </sheetData>
  <autoFilter ref="A303:W362" xr:uid="{00000000-0001-0000-0300-000000000000}">
    <filterColumn colId="12">
      <customFilters>
        <customFilter operator="notEqual" val=" "/>
      </customFilters>
    </filterColumn>
  </autoFilter>
  <mergeCells count="78">
    <mergeCell ref="B912:E912"/>
    <mergeCell ref="B891:E891"/>
    <mergeCell ref="A893:E893"/>
    <mergeCell ref="A900:F900"/>
    <mergeCell ref="B902:E902"/>
    <mergeCell ref="B903:E903"/>
    <mergeCell ref="B904:E904"/>
    <mergeCell ref="B905:E905"/>
    <mergeCell ref="A907:F907"/>
    <mergeCell ref="B909:E909"/>
    <mergeCell ref="B910:E910"/>
    <mergeCell ref="B911:E911"/>
    <mergeCell ref="B890:E890"/>
    <mergeCell ref="E872:F872"/>
    <mergeCell ref="H872:L872"/>
    <mergeCell ref="M872:N872"/>
    <mergeCell ref="O872:Q872"/>
    <mergeCell ref="M873:N874"/>
    <mergeCell ref="O873:Q874"/>
    <mergeCell ref="A875:B875"/>
    <mergeCell ref="C875:C876"/>
    <mergeCell ref="A886:F886"/>
    <mergeCell ref="B888:E888"/>
    <mergeCell ref="B889:E889"/>
    <mergeCell ref="A870:B870"/>
    <mergeCell ref="E870:F870"/>
    <mergeCell ref="H870:L870"/>
    <mergeCell ref="M870:N870"/>
    <mergeCell ref="O870:Q870"/>
    <mergeCell ref="A871:B871"/>
    <mergeCell ref="E871:F871"/>
    <mergeCell ref="H871:L871"/>
    <mergeCell ref="M871:N871"/>
    <mergeCell ref="O871:Q871"/>
    <mergeCell ref="E869:F869"/>
    <mergeCell ref="H869:L869"/>
    <mergeCell ref="M869:N869"/>
    <mergeCell ref="O869:Q869"/>
    <mergeCell ref="F862:J862"/>
    <mergeCell ref="K862:L862"/>
    <mergeCell ref="M862:P862"/>
    <mergeCell ref="F863:J863"/>
    <mergeCell ref="K863:L863"/>
    <mergeCell ref="M863:P863"/>
    <mergeCell ref="K864:L865"/>
    <mergeCell ref="M864:P865"/>
    <mergeCell ref="E868:F868"/>
    <mergeCell ref="H868:L868"/>
    <mergeCell ref="M868:N868"/>
    <mergeCell ref="F860:J860"/>
    <mergeCell ref="K860:L860"/>
    <mergeCell ref="M860:P860"/>
    <mergeCell ref="F861:J861"/>
    <mergeCell ref="K861:L861"/>
    <mergeCell ref="M861:P861"/>
    <mergeCell ref="Q5:R8"/>
    <mergeCell ref="H854:K854"/>
    <mergeCell ref="A856:B856"/>
    <mergeCell ref="E858:L858"/>
    <mergeCell ref="F859:J859"/>
    <mergeCell ref="K859:L859"/>
    <mergeCell ref="M859:P859"/>
    <mergeCell ref="I5:I8"/>
    <mergeCell ref="J5:J8"/>
    <mergeCell ref="K5:K8"/>
    <mergeCell ref="L5:L8"/>
    <mergeCell ref="O5:O8"/>
    <mergeCell ref="P5:P8"/>
    <mergeCell ref="D2:M2"/>
    <mergeCell ref="O2:P3"/>
    <mergeCell ref="D3:L3"/>
    <mergeCell ref="M3:M8"/>
    <mergeCell ref="D4:L4"/>
    <mergeCell ref="D5:D8"/>
    <mergeCell ref="E5:E8"/>
    <mergeCell ref="F5:F8"/>
    <mergeCell ref="G5:G8"/>
    <mergeCell ref="H5:H7"/>
  </mergeCells>
  <pageMargins left="0.70866141732283472" right="0.70866141732283472" top="0.74803149606299213" bottom="0.74803149606299213" header="0.31496062992125984" footer="0.31496062992125984"/>
  <pageSetup scale="5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9BE2BA-B8D2-4C3D-BFF3-61E255810821}">
  <sheetPr codeName="Hoja5"/>
  <dimension ref="A2:X1313"/>
  <sheetViews>
    <sheetView zoomScale="80" zoomScaleNormal="80" workbookViewId="0">
      <pane ySplit="8" topLeftCell="A831" activePane="bottomLeft" state="frozen"/>
      <selection pane="bottomLeft" activeCell="A840" sqref="A840"/>
    </sheetView>
  </sheetViews>
  <sheetFormatPr baseColWidth="10" defaultColWidth="9.140625" defaultRowHeight="15" x14ac:dyDescent="0.25"/>
  <cols>
    <col min="1" max="1" width="13.42578125" style="1" customWidth="1"/>
    <col min="2" max="2" width="34.42578125" style="1" customWidth="1"/>
    <col min="3" max="3" width="12.140625" style="1" customWidth="1"/>
    <col min="4" max="5" width="9.140625" style="1"/>
    <col min="6" max="6" width="14.85546875" style="1" customWidth="1"/>
    <col min="7" max="7" width="12.7109375" style="1" customWidth="1"/>
    <col min="8" max="8" width="13.7109375" style="1" customWidth="1"/>
    <col min="9" max="9" width="11.5703125" style="1" customWidth="1"/>
    <col min="10" max="10" width="13.28515625" style="1" customWidth="1"/>
    <col min="11" max="11" width="14" style="1" customWidth="1"/>
    <col min="12" max="14" width="9.140625" style="1"/>
    <col min="15" max="15" width="12" style="1" customWidth="1"/>
    <col min="16" max="16" width="9.140625" style="1"/>
    <col min="17" max="17" width="12.140625" style="1" bestFit="1" customWidth="1"/>
    <col min="18" max="18" width="20.5703125" style="1" customWidth="1"/>
    <col min="19" max="19" width="35.42578125" style="1" customWidth="1"/>
    <col min="20" max="20" width="9.140625" style="1"/>
    <col min="21" max="21" width="11.28515625" style="1" bestFit="1" customWidth="1"/>
    <col min="22" max="23" width="9.140625" style="1"/>
    <col min="24" max="24" width="11.28515625" style="1" bestFit="1" customWidth="1"/>
    <col min="25" max="16384" width="9.140625" style="1"/>
  </cols>
  <sheetData>
    <row r="2" spans="1:18" ht="15" customHeight="1" x14ac:dyDescent="0.25">
      <c r="A2" s="9"/>
      <c r="B2" s="824" t="s">
        <v>0</v>
      </c>
      <c r="C2" s="824"/>
      <c r="D2" s="1575" t="s">
        <v>940</v>
      </c>
      <c r="E2" s="1575"/>
      <c r="F2" s="1575"/>
      <c r="G2" s="1575"/>
      <c r="H2" s="1575"/>
      <c r="I2" s="1575"/>
      <c r="J2" s="1575"/>
      <c r="K2" s="1575"/>
      <c r="L2" s="1575"/>
      <c r="M2" s="1575"/>
      <c r="N2" s="825"/>
      <c r="O2" s="1576" t="s">
        <v>960</v>
      </c>
      <c r="P2" s="1576"/>
      <c r="Q2" s="826"/>
      <c r="R2" s="825"/>
    </row>
    <row r="3" spans="1:18" ht="15" customHeight="1" x14ac:dyDescent="0.25">
      <c r="A3" s="9"/>
      <c r="B3" s="824" t="s">
        <v>1462</v>
      </c>
      <c r="C3" s="827"/>
      <c r="D3" s="1525" t="s">
        <v>941</v>
      </c>
      <c r="E3" s="1526"/>
      <c r="F3" s="1526"/>
      <c r="G3" s="1526"/>
      <c r="H3" s="1526"/>
      <c r="I3" s="1526"/>
      <c r="J3" s="1526"/>
      <c r="K3" s="1526"/>
      <c r="L3" s="1527"/>
      <c r="M3" s="1528" t="s">
        <v>1</v>
      </c>
      <c r="N3" s="825"/>
      <c r="O3" s="1576"/>
      <c r="P3" s="1576"/>
      <c r="Q3" s="826"/>
      <c r="R3" s="825"/>
    </row>
    <row r="4" spans="1:18" ht="15.75" customHeight="1" thickBot="1" x14ac:dyDescent="0.3">
      <c r="A4" s="9"/>
      <c r="B4" s="9"/>
      <c r="C4" s="828"/>
      <c r="D4" s="1531" t="s">
        <v>1457</v>
      </c>
      <c r="E4" s="1532"/>
      <c r="F4" s="1532"/>
      <c r="G4" s="1532"/>
      <c r="H4" s="1532"/>
      <c r="I4" s="1532"/>
      <c r="J4" s="1532"/>
      <c r="K4" s="1532"/>
      <c r="L4" s="1533"/>
      <c r="M4" s="1529"/>
      <c r="N4" s="825"/>
      <c r="O4" s="829"/>
      <c r="P4" s="829"/>
      <c r="Q4" s="829"/>
      <c r="R4" s="825"/>
    </row>
    <row r="5" spans="1:18" ht="14.25" customHeight="1" x14ac:dyDescent="0.25">
      <c r="A5" s="19"/>
      <c r="B5" s="18"/>
      <c r="C5" s="20"/>
      <c r="D5" s="1534" t="s">
        <v>943</v>
      </c>
      <c r="E5" s="1534" t="s">
        <v>944</v>
      </c>
      <c r="F5" s="1534" t="s">
        <v>945</v>
      </c>
      <c r="G5" s="1534" t="s">
        <v>946</v>
      </c>
      <c r="H5" s="1534" t="s">
        <v>947</v>
      </c>
      <c r="I5" s="1534" t="s">
        <v>1454</v>
      </c>
      <c r="J5" s="1534" t="s">
        <v>1455</v>
      </c>
      <c r="K5" s="1534" t="s">
        <v>1456</v>
      </c>
      <c r="L5" s="1534" t="s">
        <v>951</v>
      </c>
      <c r="M5" s="1529"/>
      <c r="N5" s="825"/>
      <c r="O5" s="1534" t="s">
        <v>945</v>
      </c>
      <c r="P5" s="1546" t="s">
        <v>1</v>
      </c>
      <c r="Q5" s="1539" t="s">
        <v>961</v>
      </c>
      <c r="R5" s="1540"/>
    </row>
    <row r="6" spans="1:18" ht="15" customHeight="1" x14ac:dyDescent="0.25">
      <c r="A6" s="830" t="s">
        <v>1</v>
      </c>
      <c r="B6" s="24" t="s">
        <v>2</v>
      </c>
      <c r="C6" s="23" t="s">
        <v>3</v>
      </c>
      <c r="D6" s="1535" t="s">
        <v>952</v>
      </c>
      <c r="E6" s="1535"/>
      <c r="F6" s="1535"/>
      <c r="G6" s="1535"/>
      <c r="H6" s="1535"/>
      <c r="I6" s="1535"/>
      <c r="J6" s="1535"/>
      <c r="K6" s="1535"/>
      <c r="L6" s="1535"/>
      <c r="M6" s="1529"/>
      <c r="N6" s="825"/>
      <c r="O6" s="1535"/>
      <c r="P6" s="1547"/>
      <c r="Q6" s="1541"/>
      <c r="R6" s="1542"/>
    </row>
    <row r="7" spans="1:18" ht="15" customHeight="1" x14ac:dyDescent="0.25">
      <c r="A7" s="22"/>
      <c r="B7" s="24"/>
      <c r="C7" s="25" t="s">
        <v>4</v>
      </c>
      <c r="D7" s="1535" t="s">
        <v>953</v>
      </c>
      <c r="E7" s="1535"/>
      <c r="F7" s="1535"/>
      <c r="G7" s="1535"/>
      <c r="H7" s="1535"/>
      <c r="I7" s="1535"/>
      <c r="J7" s="1535"/>
      <c r="K7" s="1535"/>
      <c r="L7" s="1535"/>
      <c r="M7" s="1529"/>
      <c r="N7" s="825"/>
      <c r="O7" s="1535"/>
      <c r="P7" s="1547"/>
      <c r="Q7" s="1541"/>
      <c r="R7" s="1542"/>
    </row>
    <row r="8" spans="1:18" ht="15.75" customHeight="1" thickBot="1" x14ac:dyDescent="0.3">
      <c r="A8" s="22"/>
      <c r="B8" s="24"/>
      <c r="C8" s="20"/>
      <c r="D8" s="1536"/>
      <c r="E8" s="1536"/>
      <c r="F8" s="1536"/>
      <c r="G8" s="1536"/>
      <c r="H8" s="250">
        <v>12</v>
      </c>
      <c r="I8" s="1536"/>
      <c r="J8" s="1536"/>
      <c r="K8" s="1536"/>
      <c r="L8" s="1536"/>
      <c r="M8" s="1530"/>
      <c r="N8" s="825"/>
      <c r="O8" s="1536"/>
      <c r="P8" s="1548"/>
      <c r="Q8" s="1543"/>
      <c r="R8" s="1544"/>
    </row>
    <row r="9" spans="1:18" ht="15" customHeight="1" x14ac:dyDescent="0.25">
      <c r="A9" s="831">
        <v>100</v>
      </c>
      <c r="B9" s="832" t="s">
        <v>5</v>
      </c>
      <c r="C9" s="191"/>
      <c r="D9" s="833"/>
      <c r="E9" s="834"/>
      <c r="F9" s="835"/>
      <c r="G9" s="836"/>
      <c r="H9" s="239"/>
      <c r="I9" s="253"/>
      <c r="J9" s="253"/>
      <c r="K9" s="254"/>
      <c r="L9" s="35"/>
      <c r="M9" s="837"/>
      <c r="N9" s="824"/>
      <c r="O9" s="838"/>
      <c r="P9" s="839"/>
      <c r="Q9" s="840"/>
      <c r="R9" s="257"/>
    </row>
    <row r="10" spans="1:18" ht="15" customHeight="1" x14ac:dyDescent="0.25">
      <c r="A10" s="841" t="s">
        <v>6</v>
      </c>
      <c r="B10" s="842" t="s">
        <v>7</v>
      </c>
      <c r="C10" s="192"/>
      <c r="D10" s="843"/>
      <c r="E10" s="844"/>
      <c r="F10" s="845"/>
      <c r="G10" s="846"/>
      <c r="H10" s="239"/>
      <c r="I10" s="253"/>
      <c r="J10" s="253"/>
      <c r="K10" s="254"/>
      <c r="L10" s="35"/>
      <c r="M10" s="847"/>
      <c r="N10" s="824"/>
      <c r="O10" s="848"/>
      <c r="P10" s="286"/>
      <c r="Q10" s="849"/>
      <c r="R10" s="262"/>
    </row>
    <row r="11" spans="1:18" x14ac:dyDescent="0.25">
      <c r="A11" s="850" t="s">
        <v>8</v>
      </c>
      <c r="B11" s="151" t="s">
        <v>9</v>
      </c>
      <c r="C11" s="194">
        <v>714</v>
      </c>
      <c r="D11" s="263">
        <v>0.1</v>
      </c>
      <c r="E11" s="844">
        <v>10</v>
      </c>
      <c r="F11" s="851">
        <v>714</v>
      </c>
      <c r="G11" s="852">
        <v>0</v>
      </c>
      <c r="H11" s="853">
        <f>((C11-(C11*D11))/E11)/H$8</f>
        <v>5.3550000000000004</v>
      </c>
      <c r="I11" s="854">
        <f>+G11*H11</f>
        <v>0</v>
      </c>
      <c r="J11" s="855">
        <f>+I11+'AÑO 2021'!J11</f>
        <v>642.60500000000002</v>
      </c>
      <c r="K11" s="854">
        <f>+C11-J11</f>
        <v>71.394999999999982</v>
      </c>
      <c r="L11" s="35">
        <f>+J11/C11</f>
        <v>0.90000700280112045</v>
      </c>
      <c r="M11" s="286">
        <v>100</v>
      </c>
      <c r="N11" s="824"/>
      <c r="O11" s="856"/>
      <c r="P11" s="857"/>
      <c r="Q11" s="849"/>
      <c r="R11" s="262"/>
    </row>
    <row r="12" spans="1:18" x14ac:dyDescent="0.25">
      <c r="A12" s="850" t="s">
        <v>10</v>
      </c>
      <c r="B12" s="151" t="s">
        <v>11</v>
      </c>
      <c r="C12" s="194">
        <v>125</v>
      </c>
      <c r="D12" s="263">
        <v>0.1</v>
      </c>
      <c r="E12" s="844">
        <v>10</v>
      </c>
      <c r="F12" s="851">
        <v>125</v>
      </c>
      <c r="G12" s="852">
        <v>0</v>
      </c>
      <c r="H12" s="853">
        <f t="shared" ref="H12:H13" si="0">((C12-(C12*D12))/E12)/H$8</f>
        <v>0.9375</v>
      </c>
      <c r="I12" s="854">
        <f>+G12*H12</f>
        <v>0</v>
      </c>
      <c r="J12" s="855">
        <f>+I12+'AÑO 2021'!J12</f>
        <v>112.4975</v>
      </c>
      <c r="K12" s="854">
        <f>+C12-J12</f>
        <v>12.502499999999998</v>
      </c>
      <c r="L12" s="35">
        <f>+J12/C12</f>
        <v>0.89998</v>
      </c>
      <c r="M12" s="286">
        <v>100</v>
      </c>
      <c r="N12" s="824"/>
      <c r="O12" s="856"/>
      <c r="P12" s="857"/>
      <c r="Q12" s="849"/>
      <c r="R12" s="262"/>
    </row>
    <row r="13" spans="1:18" x14ac:dyDescent="0.25">
      <c r="A13" s="850" t="s">
        <v>12</v>
      </c>
      <c r="B13" s="151" t="s">
        <v>13</v>
      </c>
      <c r="C13" s="824">
        <v>222.61</v>
      </c>
      <c r="D13" s="263">
        <v>0.1</v>
      </c>
      <c r="E13" s="844">
        <v>5</v>
      </c>
      <c r="F13" s="851">
        <v>222.61</v>
      </c>
      <c r="G13" s="852">
        <v>0</v>
      </c>
      <c r="H13" s="853">
        <f t="shared" si="0"/>
        <v>3.3391500000000001</v>
      </c>
      <c r="I13" s="854">
        <f>+G13*H13</f>
        <v>0</v>
      </c>
      <c r="J13" s="855">
        <f>+I13+'AÑO 2021'!J13</f>
        <v>200.34899999999999</v>
      </c>
      <c r="K13" s="854">
        <f>+C13-J13</f>
        <v>22.261000000000024</v>
      </c>
      <c r="L13" s="35">
        <f>+J13/C13</f>
        <v>0.89999999999999991</v>
      </c>
      <c r="M13" s="286">
        <v>100</v>
      </c>
      <c r="N13" s="824"/>
      <c r="O13" s="856"/>
      <c r="P13" s="857"/>
      <c r="Q13" s="849"/>
      <c r="R13" s="262"/>
    </row>
    <row r="14" spans="1:18" x14ac:dyDescent="0.25">
      <c r="A14" s="850"/>
      <c r="B14" s="151" t="s">
        <v>14</v>
      </c>
      <c r="C14" s="194"/>
      <c r="D14" s="263"/>
      <c r="E14" s="844"/>
      <c r="F14" s="851"/>
      <c r="G14" s="852"/>
      <c r="H14" s="239"/>
      <c r="I14" s="253"/>
      <c r="J14" s="818"/>
      <c r="K14" s="253"/>
      <c r="L14" s="35"/>
      <c r="M14" s="286"/>
      <c r="N14" s="824"/>
      <c r="O14" s="856"/>
      <c r="P14" s="857"/>
      <c r="Q14" s="849"/>
      <c r="R14" s="262"/>
    </row>
    <row r="15" spans="1:18" x14ac:dyDescent="0.25">
      <c r="A15" s="850"/>
      <c r="B15" s="151" t="s">
        <v>15</v>
      </c>
      <c r="C15" s="194"/>
      <c r="D15" s="263"/>
      <c r="E15" s="844"/>
      <c r="F15" s="851"/>
      <c r="G15" s="852"/>
      <c r="H15" s="239"/>
      <c r="I15" s="253"/>
      <c r="J15" s="818"/>
      <c r="K15" s="253"/>
      <c r="L15" s="35"/>
      <c r="M15" s="286"/>
      <c r="N15" s="824"/>
      <c r="O15" s="856"/>
      <c r="P15" s="857"/>
      <c r="Q15" s="849"/>
      <c r="R15" s="262"/>
    </row>
    <row r="16" spans="1:18" x14ac:dyDescent="0.25">
      <c r="A16" s="850"/>
      <c r="B16" s="151" t="s">
        <v>16</v>
      </c>
      <c r="C16" s="194"/>
      <c r="D16" s="263"/>
      <c r="E16" s="844"/>
      <c r="F16" s="851"/>
      <c r="G16" s="852"/>
      <c r="H16" s="239"/>
      <c r="I16" s="815"/>
      <c r="J16" s="818"/>
      <c r="K16" s="253"/>
      <c r="L16" s="35"/>
      <c r="M16" s="286"/>
      <c r="N16" s="824"/>
      <c r="O16" s="856"/>
      <c r="P16" s="857"/>
      <c r="Q16" s="858"/>
      <c r="R16" s="262"/>
    </row>
    <row r="17" spans="1:18" x14ac:dyDescent="0.25">
      <c r="A17" s="850" t="s">
        <v>1433</v>
      </c>
      <c r="B17" s="151" t="s">
        <v>1434</v>
      </c>
      <c r="C17" s="194">
        <v>469.28</v>
      </c>
      <c r="D17" s="263"/>
      <c r="E17" s="844"/>
      <c r="F17" s="859">
        <v>469.28</v>
      </c>
      <c r="G17" s="852"/>
      <c r="H17" s="239"/>
      <c r="I17" s="815"/>
      <c r="J17" s="818"/>
      <c r="K17" s="253"/>
      <c r="L17" s="35"/>
      <c r="M17" s="286"/>
      <c r="N17" s="824"/>
      <c r="O17" s="856"/>
      <c r="P17" s="857"/>
      <c r="Q17" s="858"/>
      <c r="R17" s="262"/>
    </row>
    <row r="18" spans="1:18" x14ac:dyDescent="0.25">
      <c r="A18" s="850"/>
      <c r="B18" s="151"/>
      <c r="C18" s="194"/>
      <c r="D18" s="263"/>
      <c r="E18" s="844"/>
      <c r="F18" s="851"/>
      <c r="G18" s="852"/>
      <c r="H18" s="239"/>
      <c r="I18" s="815"/>
      <c r="J18" s="818"/>
      <c r="K18" s="253"/>
      <c r="L18" s="35"/>
      <c r="M18" s="286"/>
      <c r="N18" s="824"/>
      <c r="O18" s="856"/>
      <c r="P18" s="857"/>
      <c r="Q18" s="849"/>
      <c r="R18" s="262"/>
    </row>
    <row r="19" spans="1:18" x14ac:dyDescent="0.25">
      <c r="A19" s="841" t="s">
        <v>17</v>
      </c>
      <c r="B19" s="842" t="s">
        <v>18</v>
      </c>
      <c r="C19" s="194"/>
      <c r="D19" s="843"/>
      <c r="E19" s="844"/>
      <c r="F19" s="851"/>
      <c r="G19" s="852"/>
      <c r="H19" s="239"/>
      <c r="I19" s="815"/>
      <c r="J19" s="818"/>
      <c r="K19" s="253"/>
      <c r="L19" s="35"/>
      <c r="M19" s="860"/>
      <c r="N19" s="824"/>
      <c r="O19" s="856"/>
      <c r="P19" s="286"/>
      <c r="Q19" s="849"/>
      <c r="R19" s="262"/>
    </row>
    <row r="20" spans="1:18" x14ac:dyDescent="0.25">
      <c r="A20" s="850"/>
      <c r="B20" s="820"/>
      <c r="C20" s="194"/>
      <c r="D20" s="843"/>
      <c r="E20" s="844"/>
      <c r="F20" s="851"/>
      <c r="G20" s="852"/>
      <c r="H20" s="239"/>
      <c r="I20" s="815"/>
      <c r="J20" s="818"/>
      <c r="K20" s="253"/>
      <c r="L20" s="35"/>
      <c r="M20" s="860"/>
      <c r="N20" s="824"/>
      <c r="O20" s="856"/>
      <c r="P20" s="286"/>
      <c r="Q20" s="849"/>
      <c r="R20" s="262"/>
    </row>
    <row r="21" spans="1:18" x14ac:dyDescent="0.25">
      <c r="A21" s="850" t="s">
        <v>19</v>
      </c>
      <c r="B21" s="151" t="s">
        <v>11</v>
      </c>
      <c r="C21" s="194">
        <v>19.600000000000001</v>
      </c>
      <c r="D21" s="843"/>
      <c r="E21" s="844"/>
      <c r="F21" s="851"/>
      <c r="G21" s="852"/>
      <c r="H21" s="239"/>
      <c r="I21" s="815"/>
      <c r="J21" s="818"/>
      <c r="K21" s="253"/>
      <c r="L21" s="35"/>
      <c r="M21" s="860"/>
      <c r="N21" s="824"/>
      <c r="O21" s="856">
        <v>19.600000000000001</v>
      </c>
      <c r="P21" s="286">
        <v>100</v>
      </c>
      <c r="Q21" s="861"/>
      <c r="R21" s="50"/>
    </row>
    <row r="22" spans="1:18" x14ac:dyDescent="0.25">
      <c r="A22" s="850" t="s">
        <v>20</v>
      </c>
      <c r="B22" s="151" t="s">
        <v>11</v>
      </c>
      <c r="C22" s="194">
        <v>19.600000000000001</v>
      </c>
      <c r="D22" s="843"/>
      <c r="E22" s="844"/>
      <c r="F22" s="851"/>
      <c r="G22" s="852"/>
      <c r="H22" s="239"/>
      <c r="I22" s="815"/>
      <c r="J22" s="818"/>
      <c r="K22" s="253"/>
      <c r="L22" s="35"/>
      <c r="M22" s="860"/>
      <c r="N22" s="824"/>
      <c r="O22" s="856">
        <v>19.600000000000001</v>
      </c>
      <c r="P22" s="286">
        <v>100</v>
      </c>
      <c r="Q22" s="861"/>
      <c r="R22" s="50"/>
    </row>
    <row r="23" spans="1:18" x14ac:dyDescent="0.25">
      <c r="A23" s="850" t="s">
        <v>21</v>
      </c>
      <c r="B23" s="151" t="s">
        <v>11</v>
      </c>
      <c r="C23" s="194">
        <v>19.600000000000001</v>
      </c>
      <c r="D23" s="843"/>
      <c r="E23" s="844"/>
      <c r="F23" s="851"/>
      <c r="G23" s="852"/>
      <c r="H23" s="239"/>
      <c r="I23" s="815"/>
      <c r="J23" s="818"/>
      <c r="K23" s="253"/>
      <c r="L23" s="35"/>
      <c r="M23" s="860"/>
      <c r="N23" s="824"/>
      <c r="O23" s="856">
        <v>19.600000000000001</v>
      </c>
      <c r="P23" s="286">
        <v>100</v>
      </c>
      <c r="Q23" s="861"/>
      <c r="R23" s="50"/>
    </row>
    <row r="24" spans="1:18" x14ac:dyDescent="0.25">
      <c r="A24" s="850" t="s">
        <v>22</v>
      </c>
      <c r="B24" s="151" t="s">
        <v>11</v>
      </c>
      <c r="C24" s="194">
        <v>19.600000000000001</v>
      </c>
      <c r="D24" s="843"/>
      <c r="E24" s="844"/>
      <c r="F24" s="851"/>
      <c r="G24" s="852"/>
      <c r="H24" s="239"/>
      <c r="I24" s="815"/>
      <c r="J24" s="818"/>
      <c r="K24" s="253"/>
      <c r="L24" s="35"/>
      <c r="M24" s="860"/>
      <c r="N24" s="824"/>
      <c r="O24" s="856">
        <v>19.600000000000001</v>
      </c>
      <c r="P24" s="286">
        <v>100</v>
      </c>
      <c r="Q24" s="858"/>
      <c r="R24" s="50"/>
    </row>
    <row r="25" spans="1:18" x14ac:dyDescent="0.25">
      <c r="A25" s="850" t="s">
        <v>23</v>
      </c>
      <c r="B25" s="151" t="s">
        <v>11</v>
      </c>
      <c r="C25" s="194">
        <v>19.600000000000001</v>
      </c>
      <c r="D25" s="843"/>
      <c r="E25" s="844"/>
      <c r="F25" s="851"/>
      <c r="G25" s="852"/>
      <c r="H25" s="239"/>
      <c r="I25" s="815"/>
      <c r="J25" s="818"/>
      <c r="K25" s="253"/>
      <c r="L25" s="35"/>
      <c r="M25" s="860"/>
      <c r="N25" s="824"/>
      <c r="O25" s="856">
        <v>19.600000000000001</v>
      </c>
      <c r="P25" s="286">
        <v>100</v>
      </c>
      <c r="Q25" s="861"/>
      <c r="R25" s="50"/>
    </row>
    <row r="26" spans="1:18" x14ac:dyDescent="0.25">
      <c r="A26" s="850" t="s">
        <v>24</v>
      </c>
      <c r="B26" s="151" t="s">
        <v>11</v>
      </c>
      <c r="C26" s="194">
        <v>19.600000000000001</v>
      </c>
      <c r="D26" s="843"/>
      <c r="E26" s="844"/>
      <c r="F26" s="851"/>
      <c r="G26" s="852"/>
      <c r="H26" s="239"/>
      <c r="I26" s="815"/>
      <c r="J26" s="818"/>
      <c r="K26" s="253"/>
      <c r="L26" s="35"/>
      <c r="M26" s="860"/>
      <c r="N26" s="824"/>
      <c r="O26" s="856">
        <v>19.600000000000001</v>
      </c>
      <c r="P26" s="286">
        <v>100</v>
      </c>
      <c r="Q26" s="861"/>
      <c r="R26" s="50"/>
    </row>
    <row r="27" spans="1:18" x14ac:dyDescent="0.25">
      <c r="A27" s="850" t="s">
        <v>25</v>
      </c>
      <c r="B27" s="151" t="s">
        <v>11</v>
      </c>
      <c r="C27" s="194">
        <v>19.600000000000001</v>
      </c>
      <c r="D27" s="843"/>
      <c r="E27" s="844"/>
      <c r="F27" s="851"/>
      <c r="G27" s="852"/>
      <c r="H27" s="239"/>
      <c r="I27" s="815"/>
      <c r="J27" s="818"/>
      <c r="K27" s="253"/>
      <c r="L27" s="35"/>
      <c r="M27" s="860"/>
      <c r="N27" s="824"/>
      <c r="O27" s="856">
        <v>19.600000000000001</v>
      </c>
      <c r="P27" s="286">
        <v>100</v>
      </c>
      <c r="Q27" s="861"/>
      <c r="R27" s="50"/>
    </row>
    <row r="28" spans="1:18" x14ac:dyDescent="0.25">
      <c r="A28" s="850" t="s">
        <v>26</v>
      </c>
      <c r="B28" s="151" t="s">
        <v>11</v>
      </c>
      <c r="C28" s="194">
        <v>19.600000000000001</v>
      </c>
      <c r="D28" s="843"/>
      <c r="E28" s="844"/>
      <c r="F28" s="851"/>
      <c r="G28" s="852"/>
      <c r="H28" s="239"/>
      <c r="I28" s="815"/>
      <c r="J28" s="818"/>
      <c r="K28" s="253"/>
      <c r="L28" s="35"/>
      <c r="M28" s="860"/>
      <c r="N28" s="824"/>
      <c r="O28" s="856">
        <v>19.600000000000001</v>
      </c>
      <c r="P28" s="286">
        <v>100</v>
      </c>
      <c r="Q28" s="861"/>
      <c r="R28" s="50"/>
    </row>
    <row r="29" spans="1:18" x14ac:dyDescent="0.25">
      <c r="A29" s="850" t="s">
        <v>27</v>
      </c>
      <c r="B29" s="151" t="s">
        <v>11</v>
      </c>
      <c r="C29" s="194">
        <v>19.600000000000001</v>
      </c>
      <c r="D29" s="843"/>
      <c r="E29" s="844"/>
      <c r="F29" s="851"/>
      <c r="G29" s="852"/>
      <c r="H29" s="239"/>
      <c r="I29" s="815"/>
      <c r="J29" s="818"/>
      <c r="K29" s="253"/>
      <c r="L29" s="35"/>
      <c r="M29" s="860"/>
      <c r="N29" s="824"/>
      <c r="O29" s="856">
        <v>19.600000000000001</v>
      </c>
      <c r="P29" s="286">
        <v>100</v>
      </c>
      <c r="Q29" s="861"/>
      <c r="R29" s="50"/>
    </row>
    <row r="30" spans="1:18" x14ac:dyDescent="0.25">
      <c r="A30" s="850" t="s">
        <v>28</v>
      </c>
      <c r="B30" s="820" t="s">
        <v>29</v>
      </c>
      <c r="C30" s="194">
        <v>15.2</v>
      </c>
      <c r="D30" s="843"/>
      <c r="E30" s="844"/>
      <c r="F30" s="851"/>
      <c r="G30" s="852"/>
      <c r="H30" s="239"/>
      <c r="I30" s="815"/>
      <c r="J30" s="818"/>
      <c r="K30" s="253"/>
      <c r="L30" s="35"/>
      <c r="M30" s="860"/>
      <c r="N30" s="824"/>
      <c r="O30" s="856">
        <v>15.2</v>
      </c>
      <c r="P30" s="286">
        <v>100</v>
      </c>
      <c r="Q30" s="861"/>
      <c r="R30" s="50"/>
    </row>
    <row r="31" spans="1:18" x14ac:dyDescent="0.25">
      <c r="A31" s="862" t="s">
        <v>30</v>
      </c>
      <c r="B31" s="820" t="s">
        <v>31</v>
      </c>
      <c r="C31" s="194">
        <v>17.84</v>
      </c>
      <c r="D31" s="843"/>
      <c r="E31" s="844"/>
      <c r="F31" s="851"/>
      <c r="G31" s="852"/>
      <c r="H31" s="239"/>
      <c r="I31" s="815"/>
      <c r="J31" s="818"/>
      <c r="K31" s="253"/>
      <c r="L31" s="35"/>
      <c r="M31" s="860"/>
      <c r="N31" s="824"/>
      <c r="O31" s="856">
        <v>17.84</v>
      </c>
      <c r="P31" s="286">
        <v>100</v>
      </c>
      <c r="Q31" s="858"/>
      <c r="R31" s="50"/>
    </row>
    <row r="32" spans="1:18" x14ac:dyDescent="0.25">
      <c r="A32" s="862" t="s">
        <v>32</v>
      </c>
      <c r="B32" s="820" t="s">
        <v>31</v>
      </c>
      <c r="C32" s="863">
        <v>17.84</v>
      </c>
      <c r="D32" s="843"/>
      <c r="E32" s="844"/>
      <c r="F32" s="851"/>
      <c r="G32" s="852"/>
      <c r="H32" s="239"/>
      <c r="I32" s="815"/>
      <c r="J32" s="818"/>
      <c r="K32" s="253"/>
      <c r="L32" s="35"/>
      <c r="M32" s="860"/>
      <c r="N32" s="824"/>
      <c r="O32" s="856">
        <v>17.84</v>
      </c>
      <c r="P32" s="286">
        <v>100</v>
      </c>
      <c r="Q32" s="861"/>
      <c r="R32" s="50"/>
    </row>
    <row r="33" spans="1:18" x14ac:dyDescent="0.25">
      <c r="A33" s="226" t="s">
        <v>33</v>
      </c>
      <c r="B33" s="98" t="s">
        <v>34</v>
      </c>
      <c r="C33" s="863"/>
      <c r="D33" s="843"/>
      <c r="E33" s="844"/>
      <c r="F33" s="851"/>
      <c r="G33" s="852"/>
      <c r="H33" s="239"/>
      <c r="I33" s="815"/>
      <c r="J33" s="818"/>
      <c r="K33" s="253"/>
      <c r="L33" s="35"/>
      <c r="M33" s="860"/>
      <c r="N33" s="824"/>
      <c r="O33" s="856"/>
      <c r="P33" s="286"/>
      <c r="Q33" s="861"/>
      <c r="R33" s="50"/>
    </row>
    <row r="34" spans="1:18" x14ac:dyDescent="0.25">
      <c r="A34" s="850" t="s">
        <v>35</v>
      </c>
      <c r="B34" s="820" t="s">
        <v>29</v>
      </c>
      <c r="C34" s="863">
        <v>22</v>
      </c>
      <c r="D34" s="843"/>
      <c r="E34" s="844"/>
      <c r="F34" s="851"/>
      <c r="G34" s="852"/>
      <c r="H34" s="239"/>
      <c r="I34" s="815"/>
      <c r="J34" s="818"/>
      <c r="K34" s="253"/>
      <c r="L34" s="35"/>
      <c r="M34" s="860"/>
      <c r="N34" s="824"/>
      <c r="O34" s="856">
        <v>22</v>
      </c>
      <c r="P34" s="286">
        <v>100</v>
      </c>
      <c r="Q34" s="861"/>
      <c r="R34" s="50"/>
    </row>
    <row r="35" spans="1:18" x14ac:dyDescent="0.25">
      <c r="A35" s="226"/>
      <c r="B35" s="98"/>
      <c r="C35" s="863"/>
      <c r="D35" s="843"/>
      <c r="E35" s="844"/>
      <c r="F35" s="851"/>
      <c r="G35" s="852"/>
      <c r="H35" s="239"/>
      <c r="I35" s="815"/>
      <c r="J35" s="818"/>
      <c r="K35" s="253"/>
      <c r="L35" s="35"/>
      <c r="M35" s="860"/>
      <c r="N35" s="824"/>
      <c r="O35" s="856"/>
      <c r="P35" s="286"/>
      <c r="Q35" s="861"/>
      <c r="R35" s="50"/>
    </row>
    <row r="36" spans="1:18" x14ac:dyDescent="0.25">
      <c r="A36" s="864">
        <v>200</v>
      </c>
      <c r="B36" s="500" t="s">
        <v>36</v>
      </c>
      <c r="C36" s="194"/>
      <c r="D36" s="843"/>
      <c r="E36" s="844"/>
      <c r="F36" s="851"/>
      <c r="G36" s="852"/>
      <c r="H36" s="239"/>
      <c r="I36" s="815"/>
      <c r="J36" s="818"/>
      <c r="K36" s="253"/>
      <c r="L36" s="35"/>
      <c r="M36" s="857"/>
      <c r="N36" s="824"/>
      <c r="O36" s="856"/>
      <c r="P36" s="286"/>
      <c r="Q36" s="861"/>
      <c r="R36" s="50"/>
    </row>
    <row r="37" spans="1:18" x14ac:dyDescent="0.25">
      <c r="A37" s="210" t="s">
        <v>37</v>
      </c>
      <c r="B37" s="98" t="s">
        <v>38</v>
      </c>
      <c r="C37" s="194"/>
      <c r="D37" s="843"/>
      <c r="E37" s="844"/>
      <c r="F37" s="851"/>
      <c r="G37" s="852"/>
      <c r="H37" s="239"/>
      <c r="I37" s="815"/>
      <c r="J37" s="818"/>
      <c r="K37" s="253"/>
      <c r="L37" s="35"/>
      <c r="M37" s="857"/>
      <c r="N37" s="824"/>
      <c r="O37" s="856"/>
      <c r="P37" s="286"/>
      <c r="Q37" s="861"/>
      <c r="R37" s="50"/>
    </row>
    <row r="38" spans="1:18" x14ac:dyDescent="0.25">
      <c r="A38" s="865" t="s">
        <v>39</v>
      </c>
      <c r="B38" s="151" t="s">
        <v>40</v>
      </c>
      <c r="C38" s="195">
        <v>94</v>
      </c>
      <c r="D38" s="866"/>
      <c r="E38" s="844"/>
      <c r="F38" s="67"/>
      <c r="G38" s="852"/>
      <c r="H38" s="239"/>
      <c r="I38" s="815"/>
      <c r="J38" s="818"/>
      <c r="K38" s="253"/>
      <c r="L38" s="35"/>
      <c r="M38" s="860"/>
      <c r="N38" s="824"/>
      <c r="O38" s="267">
        <v>94</v>
      </c>
      <c r="P38" s="286">
        <v>200</v>
      </c>
      <c r="Q38" s="858"/>
      <c r="R38" s="50"/>
    </row>
    <row r="39" spans="1:18" x14ac:dyDescent="0.25">
      <c r="A39" s="865" t="s">
        <v>41</v>
      </c>
      <c r="B39" s="151" t="s">
        <v>42</v>
      </c>
      <c r="C39" s="195">
        <v>300</v>
      </c>
      <c r="D39" s="263">
        <v>0.1</v>
      </c>
      <c r="E39" s="844">
        <v>10</v>
      </c>
      <c r="F39" s="67">
        <v>300</v>
      </c>
      <c r="G39" s="852">
        <v>0</v>
      </c>
      <c r="H39" s="853">
        <f>((C39-(C39*D39))/E39)/H$8</f>
        <v>2.25</v>
      </c>
      <c r="I39" s="854">
        <f>+G39*H39</f>
        <v>0</v>
      </c>
      <c r="J39" s="855">
        <f>+I39+'AÑO 2021'!J39</f>
        <v>270</v>
      </c>
      <c r="K39" s="854">
        <f>+C39-J39</f>
        <v>30</v>
      </c>
      <c r="L39" s="35">
        <f>+J39/C39</f>
        <v>0.9</v>
      </c>
      <c r="M39" s="860">
        <v>200</v>
      </c>
      <c r="N39" s="867"/>
      <c r="O39" s="267"/>
      <c r="P39" s="286"/>
      <c r="Q39" s="861"/>
      <c r="R39" s="50"/>
    </row>
    <row r="40" spans="1:18" x14ac:dyDescent="0.25">
      <c r="A40" s="865" t="s">
        <v>43</v>
      </c>
      <c r="B40" s="151" t="s">
        <v>42</v>
      </c>
      <c r="C40" s="195">
        <v>300</v>
      </c>
      <c r="D40" s="263">
        <v>0.1</v>
      </c>
      <c r="E40" s="844">
        <v>10</v>
      </c>
      <c r="F40" s="67">
        <v>300</v>
      </c>
      <c r="G40" s="852">
        <v>0</v>
      </c>
      <c r="H40" s="853">
        <f t="shared" ref="H40" si="1">((C40-(C40*D40))/E40)/H$8</f>
        <v>2.25</v>
      </c>
      <c r="I40" s="854">
        <f t="shared" ref="I40" si="2">+G40*H40</f>
        <v>0</v>
      </c>
      <c r="J40" s="855">
        <f>+I40+'AÑO 2021'!J40</f>
        <v>270</v>
      </c>
      <c r="K40" s="854">
        <f t="shared" ref="K40" si="3">+C40-J40</f>
        <v>30</v>
      </c>
      <c r="L40" s="35">
        <f t="shared" ref="L40" si="4">+J40/C40</f>
        <v>0.9</v>
      </c>
      <c r="M40" s="860">
        <v>200</v>
      </c>
      <c r="N40" s="867"/>
      <c r="O40" s="267"/>
      <c r="P40" s="286"/>
      <c r="Q40" s="861"/>
      <c r="R40" s="50"/>
    </row>
    <row r="41" spans="1:18" x14ac:dyDescent="0.25">
      <c r="A41" s="865" t="s">
        <v>44</v>
      </c>
      <c r="B41" s="151" t="s">
        <v>45</v>
      </c>
      <c r="C41" s="195">
        <v>27</v>
      </c>
      <c r="D41" s="866"/>
      <c r="E41" s="844"/>
      <c r="F41" s="67"/>
      <c r="G41" s="852"/>
      <c r="H41" s="239"/>
      <c r="I41" s="815"/>
      <c r="J41" s="818"/>
      <c r="K41" s="253"/>
      <c r="L41" s="35"/>
      <c r="M41" s="860"/>
      <c r="N41" s="867"/>
      <c r="O41" s="267">
        <v>27</v>
      </c>
      <c r="P41" s="286">
        <v>200</v>
      </c>
      <c r="Q41" s="861"/>
      <c r="R41" s="50"/>
    </row>
    <row r="42" spans="1:18" x14ac:dyDescent="0.25">
      <c r="A42" s="865" t="s">
        <v>46</v>
      </c>
      <c r="B42" s="151" t="s">
        <v>45</v>
      </c>
      <c r="C42" s="195">
        <v>27</v>
      </c>
      <c r="D42" s="866"/>
      <c r="E42" s="844"/>
      <c r="F42" s="67"/>
      <c r="G42" s="852"/>
      <c r="H42" s="239"/>
      <c r="I42" s="815"/>
      <c r="J42" s="818"/>
      <c r="K42" s="253"/>
      <c r="L42" s="35"/>
      <c r="M42" s="860"/>
      <c r="N42" s="824"/>
      <c r="O42" s="267">
        <v>27</v>
      </c>
      <c r="P42" s="286">
        <v>200</v>
      </c>
      <c r="Q42" s="861"/>
      <c r="R42" s="50"/>
    </row>
    <row r="43" spans="1:18" x14ac:dyDescent="0.25">
      <c r="A43" s="865" t="s">
        <v>47</v>
      </c>
      <c r="B43" s="151" t="s">
        <v>48</v>
      </c>
      <c r="C43" s="195">
        <v>300</v>
      </c>
      <c r="D43" s="263">
        <v>0.1</v>
      </c>
      <c r="E43" s="844">
        <v>10</v>
      </c>
      <c r="F43" s="67">
        <v>300</v>
      </c>
      <c r="G43" s="852">
        <v>0</v>
      </c>
      <c r="H43" s="853">
        <f t="shared" ref="H43:H44" si="5">((C43-(C43*D43))/E43)/H$8</f>
        <v>2.25</v>
      </c>
      <c r="I43" s="854">
        <f t="shared" ref="I43:I44" si="6">+G43*H43</f>
        <v>0</v>
      </c>
      <c r="J43" s="855">
        <f>+I43+'AÑO 2021'!J43</f>
        <v>270</v>
      </c>
      <c r="K43" s="854">
        <f t="shared" ref="K43:K44" si="7">+C43-J43</f>
        <v>30</v>
      </c>
      <c r="L43" s="35">
        <f t="shared" ref="L43:L44" si="8">+J43/C43</f>
        <v>0.9</v>
      </c>
      <c r="M43" s="860">
        <v>200</v>
      </c>
      <c r="N43" s="867"/>
      <c r="O43" s="267"/>
      <c r="P43" s="286"/>
      <c r="Q43" s="861"/>
      <c r="R43" s="50"/>
    </row>
    <row r="44" spans="1:18" x14ac:dyDescent="0.25">
      <c r="A44" s="865" t="s">
        <v>49</v>
      </c>
      <c r="B44" s="151" t="s">
        <v>48</v>
      </c>
      <c r="C44" s="195">
        <v>300</v>
      </c>
      <c r="D44" s="263">
        <v>0.1</v>
      </c>
      <c r="E44" s="844">
        <v>10</v>
      </c>
      <c r="F44" s="67">
        <v>300</v>
      </c>
      <c r="G44" s="852">
        <v>0</v>
      </c>
      <c r="H44" s="853">
        <f t="shared" si="5"/>
        <v>2.25</v>
      </c>
      <c r="I44" s="854">
        <f t="shared" si="6"/>
        <v>0</v>
      </c>
      <c r="J44" s="855">
        <f>+I44+'AÑO 2021'!J44</f>
        <v>270</v>
      </c>
      <c r="K44" s="854">
        <f t="shared" si="7"/>
        <v>30</v>
      </c>
      <c r="L44" s="35">
        <f t="shared" si="8"/>
        <v>0.9</v>
      </c>
      <c r="M44" s="860">
        <v>200</v>
      </c>
      <c r="N44" s="867"/>
      <c r="O44" s="267"/>
      <c r="P44" s="286"/>
      <c r="Q44" s="861"/>
      <c r="R44" s="50"/>
    </row>
    <row r="45" spans="1:18" x14ac:dyDescent="0.25">
      <c r="A45" s="865" t="s">
        <v>50</v>
      </c>
      <c r="B45" s="151" t="s">
        <v>51</v>
      </c>
      <c r="C45" s="195">
        <v>18</v>
      </c>
      <c r="D45" s="843"/>
      <c r="E45" s="844"/>
      <c r="F45" s="67"/>
      <c r="G45" s="852"/>
      <c r="H45" s="239"/>
      <c r="I45" s="815"/>
      <c r="J45" s="818"/>
      <c r="K45" s="253"/>
      <c r="L45" s="35"/>
      <c r="M45" s="860"/>
      <c r="N45" s="867"/>
      <c r="O45" s="267">
        <v>18</v>
      </c>
      <c r="P45" s="286">
        <v>200</v>
      </c>
      <c r="Q45" s="858"/>
      <c r="R45" s="50"/>
    </row>
    <row r="46" spans="1:18" x14ac:dyDescent="0.25">
      <c r="A46" s="865" t="s">
        <v>52</v>
      </c>
      <c r="B46" s="151" t="s">
        <v>51</v>
      </c>
      <c r="C46" s="195">
        <v>18</v>
      </c>
      <c r="D46" s="843"/>
      <c r="E46" s="844"/>
      <c r="F46" s="67"/>
      <c r="G46" s="852"/>
      <c r="H46" s="239"/>
      <c r="I46" s="815"/>
      <c r="J46" s="818"/>
      <c r="K46" s="253"/>
      <c r="L46" s="35"/>
      <c r="M46" s="860"/>
      <c r="N46" s="867"/>
      <c r="O46" s="267">
        <v>18</v>
      </c>
      <c r="P46" s="286">
        <v>200</v>
      </c>
      <c r="Q46" s="861"/>
      <c r="R46" s="50"/>
    </row>
    <row r="47" spans="1:18" x14ac:dyDescent="0.25">
      <c r="A47" s="865" t="s">
        <v>53</v>
      </c>
      <c r="B47" s="151" t="s">
        <v>51</v>
      </c>
      <c r="C47" s="195">
        <v>18</v>
      </c>
      <c r="D47" s="843"/>
      <c r="E47" s="844"/>
      <c r="F47" s="67"/>
      <c r="G47" s="852"/>
      <c r="H47" s="239"/>
      <c r="I47" s="815"/>
      <c r="J47" s="818"/>
      <c r="K47" s="253"/>
      <c r="L47" s="35"/>
      <c r="M47" s="860"/>
      <c r="N47" s="824"/>
      <c r="O47" s="267">
        <v>18</v>
      </c>
      <c r="P47" s="286">
        <v>200</v>
      </c>
      <c r="Q47" s="861"/>
      <c r="R47" s="50"/>
    </row>
    <row r="48" spans="1:18" x14ac:dyDescent="0.25">
      <c r="A48" s="865" t="s">
        <v>54</v>
      </c>
      <c r="B48" s="151" t="s">
        <v>51</v>
      </c>
      <c r="C48" s="195">
        <v>18</v>
      </c>
      <c r="D48" s="843"/>
      <c r="E48" s="844"/>
      <c r="F48" s="67"/>
      <c r="G48" s="852"/>
      <c r="H48" s="239"/>
      <c r="I48" s="815"/>
      <c r="J48" s="818"/>
      <c r="K48" s="253"/>
      <c r="L48" s="35"/>
      <c r="M48" s="860"/>
      <c r="N48" s="824"/>
      <c r="O48" s="267">
        <v>18</v>
      </c>
      <c r="P48" s="286">
        <v>200</v>
      </c>
      <c r="Q48" s="861"/>
      <c r="R48" s="50"/>
    </row>
    <row r="49" spans="1:18" x14ac:dyDescent="0.25">
      <c r="A49" s="865" t="s">
        <v>55</v>
      </c>
      <c r="B49" s="151" t="s">
        <v>51</v>
      </c>
      <c r="C49" s="195">
        <v>18</v>
      </c>
      <c r="D49" s="843"/>
      <c r="E49" s="844"/>
      <c r="F49" s="67"/>
      <c r="G49" s="852"/>
      <c r="H49" s="239"/>
      <c r="I49" s="815"/>
      <c r="J49" s="818"/>
      <c r="K49" s="253"/>
      <c r="L49" s="35"/>
      <c r="M49" s="860"/>
      <c r="N49" s="824"/>
      <c r="O49" s="267">
        <v>18</v>
      </c>
      <c r="P49" s="286">
        <v>200</v>
      </c>
      <c r="Q49" s="861"/>
      <c r="R49" s="50"/>
    </row>
    <row r="50" spans="1:18" x14ac:dyDescent="0.25">
      <c r="A50" s="865" t="s">
        <v>56</v>
      </c>
      <c r="B50" s="151" t="s">
        <v>51</v>
      </c>
      <c r="C50" s="195">
        <v>18</v>
      </c>
      <c r="D50" s="843"/>
      <c r="E50" s="844"/>
      <c r="F50" s="67"/>
      <c r="G50" s="852"/>
      <c r="H50" s="239"/>
      <c r="I50" s="815"/>
      <c r="J50" s="818"/>
      <c r="K50" s="253"/>
      <c r="L50" s="35"/>
      <c r="M50" s="860"/>
      <c r="N50" s="824"/>
      <c r="O50" s="267">
        <v>18</v>
      </c>
      <c r="P50" s="286">
        <v>200</v>
      </c>
      <c r="Q50" s="861"/>
      <c r="R50" s="50"/>
    </row>
    <row r="51" spans="1:18" x14ac:dyDescent="0.25">
      <c r="A51" s="865" t="s">
        <v>57</v>
      </c>
      <c r="B51" s="151" t="s">
        <v>51</v>
      </c>
      <c r="C51" s="195">
        <v>18</v>
      </c>
      <c r="D51" s="843"/>
      <c r="E51" s="844"/>
      <c r="F51" s="67"/>
      <c r="G51" s="852"/>
      <c r="H51" s="239"/>
      <c r="I51" s="815"/>
      <c r="J51" s="818"/>
      <c r="K51" s="253"/>
      <c r="L51" s="35"/>
      <c r="M51" s="860"/>
      <c r="N51" s="824"/>
      <c r="O51" s="267">
        <v>18</v>
      </c>
      <c r="P51" s="286">
        <v>200</v>
      </c>
      <c r="Q51" s="861"/>
      <c r="R51" s="50"/>
    </row>
    <row r="52" spans="1:18" x14ac:dyDescent="0.25">
      <c r="A52" s="865" t="s">
        <v>58</v>
      </c>
      <c r="B52" s="151" t="s">
        <v>51</v>
      </c>
      <c r="C52" s="195">
        <v>18</v>
      </c>
      <c r="D52" s="843"/>
      <c r="E52" s="844"/>
      <c r="F52" s="67"/>
      <c r="G52" s="852"/>
      <c r="H52" s="239"/>
      <c r="I52" s="815"/>
      <c r="J52" s="818"/>
      <c r="K52" s="253"/>
      <c r="L52" s="35"/>
      <c r="M52" s="860"/>
      <c r="N52" s="824"/>
      <c r="O52" s="267">
        <v>18</v>
      </c>
      <c r="P52" s="286">
        <v>200</v>
      </c>
      <c r="Q52" s="858"/>
      <c r="R52" s="50"/>
    </row>
    <row r="53" spans="1:18" x14ac:dyDescent="0.25">
      <c r="A53" s="862" t="s">
        <v>59</v>
      </c>
      <c r="B53" s="820" t="s">
        <v>60</v>
      </c>
      <c r="C53" s="195"/>
      <c r="D53" s="263"/>
      <c r="E53" s="844"/>
      <c r="F53" s="67"/>
      <c r="G53" s="852"/>
      <c r="H53" s="239"/>
      <c r="I53" s="815"/>
      <c r="J53" s="818"/>
      <c r="K53" s="253"/>
      <c r="L53" s="35"/>
      <c r="M53" s="860"/>
      <c r="N53" s="824"/>
      <c r="O53" s="267"/>
      <c r="P53" s="286"/>
      <c r="Q53" s="861" t="s">
        <v>962</v>
      </c>
      <c r="R53" s="50">
        <v>240</v>
      </c>
    </row>
    <row r="54" spans="1:18" x14ac:dyDescent="0.25">
      <c r="A54" s="862" t="s">
        <v>61</v>
      </c>
      <c r="B54" s="820" t="s">
        <v>62</v>
      </c>
      <c r="C54" s="195">
        <v>465.69</v>
      </c>
      <c r="D54" s="263">
        <v>0.1</v>
      </c>
      <c r="E54" s="844">
        <v>10</v>
      </c>
      <c r="F54" s="67">
        <v>465.69</v>
      </c>
      <c r="G54" s="852">
        <v>12</v>
      </c>
      <c r="H54" s="853">
        <f t="shared" ref="H54:H63" si="9">((C54-(C54*D54))/E54)/H$8</f>
        <v>3.4926749999999998</v>
      </c>
      <c r="I54" s="854">
        <f>+G54*H54</f>
        <v>41.912099999999995</v>
      </c>
      <c r="J54" s="855">
        <f>+I54+'AÑO 2021'!J54</f>
        <v>167.64839999999998</v>
      </c>
      <c r="K54" s="854">
        <f>+C54-J54</f>
        <v>298.04160000000002</v>
      </c>
      <c r="L54" s="35">
        <f>+J54/C54</f>
        <v>0.36</v>
      </c>
      <c r="M54" s="860">
        <v>200</v>
      </c>
      <c r="N54" s="824"/>
      <c r="O54" s="267"/>
      <c r="P54" s="286"/>
      <c r="Q54" s="861"/>
      <c r="R54" s="50"/>
    </row>
    <row r="55" spans="1:18" x14ac:dyDescent="0.25">
      <c r="A55" s="862" t="s">
        <v>63</v>
      </c>
      <c r="B55" s="820" t="s">
        <v>62</v>
      </c>
      <c r="C55" s="195">
        <v>465.69</v>
      </c>
      <c r="D55" s="263">
        <v>0.1</v>
      </c>
      <c r="E55" s="844">
        <v>10</v>
      </c>
      <c r="F55" s="67">
        <v>465.69</v>
      </c>
      <c r="G55" s="852">
        <v>12</v>
      </c>
      <c r="H55" s="853">
        <f t="shared" si="9"/>
        <v>3.4926749999999998</v>
      </c>
      <c r="I55" s="854">
        <f t="shared" ref="I55:I63" si="10">+G55*H55</f>
        <v>41.912099999999995</v>
      </c>
      <c r="J55" s="855">
        <f>+I55+'AÑO 2021'!J55</f>
        <v>167.64839999999998</v>
      </c>
      <c r="K55" s="854">
        <f t="shared" ref="K55:K63" si="11">+C55-J55</f>
        <v>298.04160000000002</v>
      </c>
      <c r="L55" s="35">
        <f t="shared" ref="L55:L62" si="12">+J55/C55</f>
        <v>0.36</v>
      </c>
      <c r="M55" s="860">
        <v>200</v>
      </c>
      <c r="N55" s="824"/>
      <c r="O55" s="267"/>
      <c r="P55" s="286"/>
      <c r="Q55" s="861"/>
      <c r="R55" s="50"/>
    </row>
    <row r="56" spans="1:18" x14ac:dyDescent="0.25">
      <c r="A56" s="862" t="s">
        <v>64</v>
      </c>
      <c r="B56" s="820" t="s">
        <v>62</v>
      </c>
      <c r="C56" s="195">
        <v>244.61</v>
      </c>
      <c r="D56" s="263">
        <v>0.1</v>
      </c>
      <c r="E56" s="844">
        <v>10</v>
      </c>
      <c r="F56" s="67">
        <v>244.61</v>
      </c>
      <c r="G56" s="852">
        <v>12</v>
      </c>
      <c r="H56" s="853">
        <f t="shared" si="9"/>
        <v>1.8345750000000001</v>
      </c>
      <c r="I56" s="854">
        <f t="shared" si="10"/>
        <v>22.014900000000001</v>
      </c>
      <c r="J56" s="855">
        <f>+I56+'AÑO 2021'!J56</f>
        <v>88.059600000000003</v>
      </c>
      <c r="K56" s="854">
        <f t="shared" si="11"/>
        <v>156.55040000000002</v>
      </c>
      <c r="L56" s="35">
        <f t="shared" si="12"/>
        <v>0.36</v>
      </c>
      <c r="M56" s="860">
        <v>200</v>
      </c>
      <c r="N56" s="824"/>
      <c r="O56" s="267"/>
      <c r="P56" s="286"/>
      <c r="Q56" s="861"/>
      <c r="R56" s="50"/>
    </row>
    <row r="57" spans="1:18" x14ac:dyDescent="0.25">
      <c r="A57" s="862" t="s">
        <v>65</v>
      </c>
      <c r="B57" s="820" t="s">
        <v>62</v>
      </c>
      <c r="C57" s="195">
        <v>244.61</v>
      </c>
      <c r="D57" s="263">
        <v>0.1</v>
      </c>
      <c r="E57" s="844">
        <v>10</v>
      </c>
      <c r="F57" s="67">
        <v>244.61</v>
      </c>
      <c r="G57" s="852">
        <v>12</v>
      </c>
      <c r="H57" s="853">
        <f t="shared" si="9"/>
        <v>1.8345750000000001</v>
      </c>
      <c r="I57" s="854">
        <f t="shared" si="10"/>
        <v>22.014900000000001</v>
      </c>
      <c r="J57" s="855">
        <f>+I57+'AÑO 2021'!J57</f>
        <v>88.059600000000003</v>
      </c>
      <c r="K57" s="854">
        <f t="shared" si="11"/>
        <v>156.55040000000002</v>
      </c>
      <c r="L57" s="35">
        <f t="shared" si="12"/>
        <v>0.36</v>
      </c>
      <c r="M57" s="860">
        <v>200</v>
      </c>
      <c r="N57" s="824"/>
      <c r="O57" s="267"/>
      <c r="P57" s="286"/>
      <c r="Q57" s="861"/>
      <c r="R57" s="50"/>
    </row>
    <row r="58" spans="1:18" x14ac:dyDescent="0.25">
      <c r="A58" s="862" t="s">
        <v>66</v>
      </c>
      <c r="B58" s="820" t="s">
        <v>62</v>
      </c>
      <c r="C58" s="195">
        <v>244.61</v>
      </c>
      <c r="D58" s="263">
        <v>0.1</v>
      </c>
      <c r="E58" s="844">
        <v>10</v>
      </c>
      <c r="F58" s="67">
        <v>244.61</v>
      </c>
      <c r="G58" s="852">
        <v>12</v>
      </c>
      <c r="H58" s="853">
        <f t="shared" si="9"/>
        <v>1.8345750000000001</v>
      </c>
      <c r="I58" s="854">
        <f t="shared" si="10"/>
        <v>22.014900000000001</v>
      </c>
      <c r="J58" s="855">
        <f>+I58+'AÑO 2021'!J58</f>
        <v>88.059600000000003</v>
      </c>
      <c r="K58" s="854">
        <f t="shared" si="11"/>
        <v>156.55040000000002</v>
      </c>
      <c r="L58" s="35">
        <f t="shared" si="12"/>
        <v>0.36</v>
      </c>
      <c r="M58" s="860">
        <v>200</v>
      </c>
      <c r="N58" s="824"/>
      <c r="O58" s="267"/>
      <c r="P58" s="286"/>
      <c r="Q58" s="861"/>
      <c r="R58" s="50"/>
    </row>
    <row r="59" spans="1:18" x14ac:dyDescent="0.25">
      <c r="A59" s="862" t="s">
        <v>67</v>
      </c>
      <c r="B59" s="820" t="s">
        <v>62</v>
      </c>
      <c r="C59" s="195">
        <v>244.61</v>
      </c>
      <c r="D59" s="263">
        <v>0.1</v>
      </c>
      <c r="E59" s="844">
        <v>10</v>
      </c>
      <c r="F59" s="67">
        <v>244.61</v>
      </c>
      <c r="G59" s="852">
        <v>12</v>
      </c>
      <c r="H59" s="853">
        <f t="shared" si="9"/>
        <v>1.8345750000000001</v>
      </c>
      <c r="I59" s="854">
        <f t="shared" si="10"/>
        <v>22.014900000000001</v>
      </c>
      <c r="J59" s="855">
        <f>+I59+'AÑO 2021'!J59</f>
        <v>88.059600000000003</v>
      </c>
      <c r="K59" s="854">
        <f t="shared" si="11"/>
        <v>156.55040000000002</v>
      </c>
      <c r="L59" s="35">
        <f t="shared" si="12"/>
        <v>0.36</v>
      </c>
      <c r="M59" s="860">
        <v>200</v>
      </c>
      <c r="N59" s="824"/>
      <c r="O59" s="267"/>
      <c r="P59" s="286"/>
      <c r="Q59" s="861"/>
      <c r="R59" s="50"/>
    </row>
    <row r="60" spans="1:18" x14ac:dyDescent="0.25">
      <c r="A60" s="862" t="s">
        <v>68</v>
      </c>
      <c r="B60" s="820" t="s">
        <v>62</v>
      </c>
      <c r="C60" s="195">
        <v>244.61</v>
      </c>
      <c r="D60" s="263">
        <v>0.1</v>
      </c>
      <c r="E60" s="844">
        <v>10</v>
      </c>
      <c r="F60" s="67">
        <v>244.61</v>
      </c>
      <c r="G60" s="852">
        <v>12</v>
      </c>
      <c r="H60" s="853">
        <f t="shared" si="9"/>
        <v>1.8345750000000001</v>
      </c>
      <c r="I60" s="854">
        <f t="shared" si="10"/>
        <v>22.014900000000001</v>
      </c>
      <c r="J60" s="855">
        <f>+I60+'AÑO 2021'!J60</f>
        <v>88.059600000000003</v>
      </c>
      <c r="K60" s="854">
        <f t="shared" si="11"/>
        <v>156.55040000000002</v>
      </c>
      <c r="L60" s="35">
        <f t="shared" si="12"/>
        <v>0.36</v>
      </c>
      <c r="M60" s="860">
        <v>200</v>
      </c>
      <c r="N60" s="824"/>
      <c r="O60" s="267"/>
      <c r="P60" s="286"/>
      <c r="Q60" s="861"/>
      <c r="R60" s="50"/>
    </row>
    <row r="61" spans="1:18" x14ac:dyDescent="0.25">
      <c r="A61" s="862" t="s">
        <v>69</v>
      </c>
      <c r="B61" s="820" t="s">
        <v>62</v>
      </c>
      <c r="C61" s="195">
        <v>244.61</v>
      </c>
      <c r="D61" s="263">
        <v>0.1</v>
      </c>
      <c r="E61" s="844">
        <v>10</v>
      </c>
      <c r="F61" s="67">
        <v>244.61</v>
      </c>
      <c r="G61" s="852">
        <v>12</v>
      </c>
      <c r="H61" s="853">
        <f t="shared" si="9"/>
        <v>1.8345750000000001</v>
      </c>
      <c r="I61" s="854">
        <f t="shared" si="10"/>
        <v>22.014900000000001</v>
      </c>
      <c r="J61" s="855">
        <f>+I61+'AÑO 2021'!J61</f>
        <v>88.059600000000003</v>
      </c>
      <c r="K61" s="854">
        <f t="shared" si="11"/>
        <v>156.55040000000002</v>
      </c>
      <c r="L61" s="35">
        <f t="shared" si="12"/>
        <v>0.36</v>
      </c>
      <c r="M61" s="860">
        <v>200</v>
      </c>
      <c r="N61" s="824"/>
      <c r="O61" s="267"/>
      <c r="P61" s="286"/>
      <c r="Q61" s="861"/>
      <c r="R61" s="50"/>
    </row>
    <row r="62" spans="1:18" x14ac:dyDescent="0.25">
      <c r="A62" s="862" t="s">
        <v>70</v>
      </c>
      <c r="B62" s="820" t="s">
        <v>62</v>
      </c>
      <c r="C62" s="195">
        <v>244.61</v>
      </c>
      <c r="D62" s="263">
        <v>0.1</v>
      </c>
      <c r="E62" s="844">
        <v>10</v>
      </c>
      <c r="F62" s="67">
        <v>244.61</v>
      </c>
      <c r="G62" s="852">
        <v>12</v>
      </c>
      <c r="H62" s="853">
        <f t="shared" si="9"/>
        <v>1.8345750000000001</v>
      </c>
      <c r="I62" s="854">
        <f t="shared" si="10"/>
        <v>22.014900000000001</v>
      </c>
      <c r="J62" s="855">
        <f>+I62+'AÑO 2021'!J62</f>
        <v>88.059600000000003</v>
      </c>
      <c r="K62" s="854">
        <f t="shared" si="11"/>
        <v>156.55040000000002</v>
      </c>
      <c r="L62" s="35">
        <f t="shared" si="12"/>
        <v>0.36</v>
      </c>
      <c r="M62" s="860">
        <v>200</v>
      </c>
      <c r="N62" s="824"/>
      <c r="O62" s="267"/>
      <c r="P62" s="286"/>
      <c r="Q62" s="861"/>
      <c r="R62" s="50"/>
    </row>
    <row r="63" spans="1:18" x14ac:dyDescent="0.25">
      <c r="A63" s="862" t="s">
        <v>71</v>
      </c>
      <c r="B63" s="820" t="s">
        <v>60</v>
      </c>
      <c r="C63" s="195">
        <v>240</v>
      </c>
      <c r="D63" s="263">
        <v>0.1</v>
      </c>
      <c r="E63" s="844">
        <v>10</v>
      </c>
      <c r="F63" s="67">
        <v>240</v>
      </c>
      <c r="G63" s="852">
        <v>0</v>
      </c>
      <c r="H63" s="853">
        <f t="shared" si="9"/>
        <v>1.8</v>
      </c>
      <c r="I63" s="854">
        <f t="shared" si="10"/>
        <v>0</v>
      </c>
      <c r="J63" s="855">
        <f>+I63+'AÑO 2021'!J63</f>
        <v>215.99999999999997</v>
      </c>
      <c r="K63" s="854">
        <f t="shared" si="11"/>
        <v>24.000000000000028</v>
      </c>
      <c r="L63" s="35">
        <f>+J63/C63</f>
        <v>0.89999999999999991</v>
      </c>
      <c r="M63" s="860">
        <v>200</v>
      </c>
      <c r="N63" s="824"/>
      <c r="O63" s="267"/>
      <c r="P63" s="286"/>
      <c r="Q63" s="861"/>
      <c r="R63" s="50"/>
    </row>
    <row r="64" spans="1:18" x14ac:dyDescent="0.25">
      <c r="A64" s="210" t="s">
        <v>72</v>
      </c>
      <c r="B64" s="64" t="s">
        <v>73</v>
      </c>
      <c r="C64" s="195"/>
      <c r="D64" s="843"/>
      <c r="E64" s="844"/>
      <c r="F64" s="67"/>
      <c r="G64" s="852"/>
      <c r="H64" s="239"/>
      <c r="I64" s="815"/>
      <c r="J64" s="818"/>
      <c r="K64" s="253"/>
      <c r="L64" s="35"/>
      <c r="M64" s="860"/>
      <c r="N64" s="868"/>
      <c r="O64" s="267"/>
      <c r="P64" s="286"/>
      <c r="Q64" s="861"/>
      <c r="R64" s="50"/>
    </row>
    <row r="65" spans="1:18" x14ac:dyDescent="0.25">
      <c r="A65" s="850" t="s">
        <v>74</v>
      </c>
      <c r="B65" s="151" t="s">
        <v>75</v>
      </c>
      <c r="C65" s="195">
        <v>494.61</v>
      </c>
      <c r="D65" s="263">
        <v>0.1</v>
      </c>
      <c r="E65" s="844">
        <v>10</v>
      </c>
      <c r="F65" s="67">
        <v>494.61</v>
      </c>
      <c r="G65" s="852">
        <v>0</v>
      </c>
      <c r="H65" s="853">
        <f t="shared" ref="H65:H66" si="13">((C65-(C65*D65))/E65)/H$8</f>
        <v>3.7095749999999996</v>
      </c>
      <c r="I65" s="854">
        <f t="shared" ref="I65:I66" si="14">+G65*H65</f>
        <v>0</v>
      </c>
      <c r="J65" s="855">
        <f>+I65+'AÑO 2021'!J65</f>
        <v>445.13937499999997</v>
      </c>
      <c r="K65" s="854">
        <f t="shared" ref="K65:K66" si="15">+C65-J65</f>
        <v>49.470625000000041</v>
      </c>
      <c r="L65" s="35">
        <f t="shared" ref="L65:L66" si="16">+J65/C65</f>
        <v>0.8999805402236104</v>
      </c>
      <c r="M65" s="860">
        <v>200</v>
      </c>
      <c r="N65" s="868"/>
      <c r="O65" s="267"/>
      <c r="P65" s="286"/>
      <c r="Q65" s="861"/>
      <c r="R65" s="50"/>
    </row>
    <row r="66" spans="1:18" x14ac:dyDescent="0.25">
      <c r="A66" s="850" t="s">
        <v>76</v>
      </c>
      <c r="B66" s="151" t="s">
        <v>77</v>
      </c>
      <c r="C66" s="195">
        <v>290.77</v>
      </c>
      <c r="D66" s="263">
        <v>0.1</v>
      </c>
      <c r="E66" s="844">
        <v>10</v>
      </c>
      <c r="F66" s="67">
        <v>290.77</v>
      </c>
      <c r="G66" s="852">
        <v>0</v>
      </c>
      <c r="H66" s="853">
        <f t="shared" si="13"/>
        <v>2.1807750000000001</v>
      </c>
      <c r="I66" s="854">
        <f t="shared" si="14"/>
        <v>0</v>
      </c>
      <c r="J66" s="855">
        <f>+I66+'AÑO 2021'!J66</f>
        <v>261.69339999999994</v>
      </c>
      <c r="K66" s="854">
        <f t="shared" si="15"/>
        <v>29.076600000000042</v>
      </c>
      <c r="L66" s="35">
        <f t="shared" si="16"/>
        <v>0.90000137565773619</v>
      </c>
      <c r="M66" s="860">
        <v>200</v>
      </c>
      <c r="N66" s="824"/>
      <c r="O66" s="267"/>
      <c r="P66" s="286"/>
      <c r="Q66" s="861"/>
      <c r="R66" s="50"/>
    </row>
    <row r="67" spans="1:18" x14ac:dyDescent="0.25">
      <c r="A67" s="850" t="s">
        <v>78</v>
      </c>
      <c r="B67" s="151" t="s">
        <v>79</v>
      </c>
      <c r="C67" s="195">
        <v>95.54</v>
      </c>
      <c r="D67" s="843"/>
      <c r="E67" s="844"/>
      <c r="F67" s="67"/>
      <c r="G67" s="852"/>
      <c r="H67" s="239"/>
      <c r="I67" s="815"/>
      <c r="J67" s="818"/>
      <c r="K67" s="253"/>
      <c r="L67" s="35"/>
      <c r="M67" s="860"/>
      <c r="N67" s="824"/>
      <c r="O67" s="267">
        <v>95.54</v>
      </c>
      <c r="P67" s="286">
        <v>200</v>
      </c>
      <c r="Q67" s="861"/>
      <c r="R67" s="50"/>
    </row>
    <row r="68" spans="1:18" x14ac:dyDescent="0.25">
      <c r="A68" s="850" t="s">
        <v>80</v>
      </c>
      <c r="B68" s="151" t="s">
        <v>81</v>
      </c>
      <c r="C68" s="195">
        <v>38.06</v>
      </c>
      <c r="D68" s="843"/>
      <c r="E68" s="844"/>
      <c r="F68" s="67"/>
      <c r="G68" s="852"/>
      <c r="H68" s="239"/>
      <c r="I68" s="815"/>
      <c r="J68" s="818"/>
      <c r="K68" s="253"/>
      <c r="L68" s="35"/>
      <c r="M68" s="860"/>
      <c r="N68" s="824"/>
      <c r="O68" s="267">
        <v>38.06</v>
      </c>
      <c r="P68" s="286">
        <v>200</v>
      </c>
      <c r="Q68" s="858"/>
      <c r="R68" s="50"/>
    </row>
    <row r="69" spans="1:18" x14ac:dyDescent="0.25">
      <c r="A69" s="850" t="s">
        <v>82</v>
      </c>
      <c r="B69" s="151" t="s">
        <v>83</v>
      </c>
      <c r="C69" s="195">
        <v>1000</v>
      </c>
      <c r="D69" s="263">
        <v>0.1</v>
      </c>
      <c r="E69" s="844">
        <v>10</v>
      </c>
      <c r="F69" s="67">
        <v>1000</v>
      </c>
      <c r="G69" s="852">
        <v>12</v>
      </c>
      <c r="H69" s="853">
        <f t="shared" ref="H69" si="17">((C69-(C69*D69))/E69)/H$8</f>
        <v>7.5</v>
      </c>
      <c r="I69" s="854">
        <f t="shared" ref="I69" si="18">+G69*H69</f>
        <v>90</v>
      </c>
      <c r="J69" s="855">
        <f>+I69+'AÑO 2021'!J69</f>
        <v>810</v>
      </c>
      <c r="K69" s="854">
        <f t="shared" ref="K69" si="19">+C69-J69</f>
        <v>190</v>
      </c>
      <c r="L69" s="35">
        <f t="shared" ref="L69" si="20">+J69/C69</f>
        <v>0.81</v>
      </c>
      <c r="M69" s="860">
        <v>200</v>
      </c>
      <c r="N69" s="824"/>
      <c r="O69" s="270"/>
      <c r="P69" s="286"/>
      <c r="Q69" s="861"/>
      <c r="R69" s="50"/>
    </row>
    <row r="70" spans="1:18" x14ac:dyDescent="0.25">
      <c r="A70" s="841" t="s">
        <v>84</v>
      </c>
      <c r="B70" s="842" t="s">
        <v>85</v>
      </c>
      <c r="C70" s="195"/>
      <c r="D70" s="843"/>
      <c r="E70" s="844"/>
      <c r="F70" s="67"/>
      <c r="G70" s="852"/>
      <c r="H70" s="239"/>
      <c r="I70" s="815"/>
      <c r="J70" s="818"/>
      <c r="K70" s="253"/>
      <c r="L70" s="35"/>
      <c r="M70" s="860"/>
      <c r="N70" s="824"/>
      <c r="O70" s="267"/>
      <c r="P70" s="286"/>
      <c r="Q70" s="861"/>
      <c r="R70" s="50"/>
    </row>
    <row r="71" spans="1:18" x14ac:dyDescent="0.25">
      <c r="A71" s="841"/>
      <c r="B71" s="842"/>
      <c r="C71" s="195"/>
      <c r="D71" s="843"/>
      <c r="E71" s="844"/>
      <c r="F71" s="67"/>
      <c r="G71" s="852"/>
      <c r="H71" s="239"/>
      <c r="I71" s="815"/>
      <c r="J71" s="818"/>
      <c r="K71" s="253"/>
      <c r="L71" s="35"/>
      <c r="M71" s="860"/>
      <c r="N71" s="869"/>
      <c r="O71" s="267"/>
      <c r="P71" s="286"/>
      <c r="Q71" s="861"/>
      <c r="R71" s="50"/>
    </row>
    <row r="72" spans="1:18" x14ac:dyDescent="0.25">
      <c r="A72" s="862" t="s">
        <v>86</v>
      </c>
      <c r="B72" s="151" t="s">
        <v>87</v>
      </c>
      <c r="C72" s="195">
        <v>150</v>
      </c>
      <c r="D72" s="263">
        <v>0.1</v>
      </c>
      <c r="E72" s="844">
        <v>10</v>
      </c>
      <c r="F72" s="67">
        <v>150</v>
      </c>
      <c r="G72" s="852">
        <v>0</v>
      </c>
      <c r="H72" s="853">
        <f t="shared" ref="H72:H74" si="21">((C72-(C72*D72))/E72)/H$8</f>
        <v>1.125</v>
      </c>
      <c r="I72" s="854">
        <f t="shared" ref="I72:I74" si="22">+G72*H72</f>
        <v>0</v>
      </c>
      <c r="J72" s="855">
        <f>+I72+'AÑO 2021'!J72</f>
        <v>135.005</v>
      </c>
      <c r="K72" s="854">
        <f t="shared" ref="K72:K74" si="23">+C72-J72</f>
        <v>14.995000000000005</v>
      </c>
      <c r="L72" s="35">
        <f t="shared" ref="L72:L74" si="24">+J72/C72</f>
        <v>0.90003333333333335</v>
      </c>
      <c r="M72" s="860">
        <v>200</v>
      </c>
      <c r="N72" s="824"/>
      <c r="O72" s="267"/>
      <c r="P72" s="286"/>
      <c r="Q72" s="861"/>
      <c r="R72" s="50"/>
    </row>
    <row r="73" spans="1:18" x14ac:dyDescent="0.25">
      <c r="A73" s="862" t="s">
        <v>88</v>
      </c>
      <c r="B73" s="151" t="s">
        <v>89</v>
      </c>
      <c r="C73" s="195">
        <v>1210</v>
      </c>
      <c r="D73" s="263">
        <v>0.1</v>
      </c>
      <c r="E73" s="844">
        <v>10</v>
      </c>
      <c r="F73" s="67">
        <v>1210</v>
      </c>
      <c r="G73" s="852">
        <v>0</v>
      </c>
      <c r="H73" s="853">
        <f t="shared" si="21"/>
        <v>9.0750000000000011</v>
      </c>
      <c r="I73" s="854">
        <f t="shared" si="22"/>
        <v>0</v>
      </c>
      <c r="J73" s="855">
        <f>+I73+'AÑO 2021'!J73</f>
        <v>1089</v>
      </c>
      <c r="K73" s="854">
        <f t="shared" si="23"/>
        <v>121</v>
      </c>
      <c r="L73" s="35">
        <f t="shared" si="24"/>
        <v>0.9</v>
      </c>
      <c r="M73" s="860">
        <v>200</v>
      </c>
      <c r="N73" s="824"/>
      <c r="O73" s="267"/>
      <c r="P73" s="286"/>
      <c r="Q73" s="861"/>
      <c r="R73" s="50"/>
    </row>
    <row r="74" spans="1:18" x14ac:dyDescent="0.25">
      <c r="A74" s="862" t="s">
        <v>90</v>
      </c>
      <c r="B74" s="151" t="s">
        <v>91</v>
      </c>
      <c r="C74" s="824">
        <v>837.11</v>
      </c>
      <c r="D74" s="272">
        <v>0.1</v>
      </c>
      <c r="E74" s="844">
        <v>5</v>
      </c>
      <c r="F74" s="67">
        <v>837.11</v>
      </c>
      <c r="G74" s="852">
        <v>0</v>
      </c>
      <c r="H74" s="853">
        <f t="shared" si="21"/>
        <v>12.556649999999999</v>
      </c>
      <c r="I74" s="854">
        <f t="shared" si="22"/>
        <v>0</v>
      </c>
      <c r="J74" s="855">
        <f>+I74+'AÑO 2021'!J74</f>
        <v>753.399</v>
      </c>
      <c r="K74" s="854">
        <f t="shared" si="23"/>
        <v>83.711000000000013</v>
      </c>
      <c r="L74" s="35">
        <f t="shared" si="24"/>
        <v>0.9</v>
      </c>
      <c r="M74" s="860">
        <v>200</v>
      </c>
      <c r="N74" s="824"/>
      <c r="O74" s="267"/>
      <c r="P74" s="286"/>
      <c r="Q74" s="861"/>
      <c r="R74" s="50"/>
    </row>
    <row r="75" spans="1:18" x14ac:dyDescent="0.25">
      <c r="A75" s="870"/>
      <c r="B75" s="871" t="s">
        <v>92</v>
      </c>
      <c r="C75" s="196"/>
      <c r="D75" s="843"/>
      <c r="E75" s="844"/>
      <c r="F75" s="67"/>
      <c r="G75" s="852"/>
      <c r="H75" s="239"/>
      <c r="I75" s="815"/>
      <c r="J75" s="818"/>
      <c r="K75" s="253"/>
      <c r="L75" s="35"/>
      <c r="M75" s="860"/>
      <c r="N75" s="824"/>
      <c r="O75" s="273"/>
      <c r="P75" s="286"/>
      <c r="Q75" s="858"/>
      <c r="R75" s="50"/>
    </row>
    <row r="76" spans="1:18" x14ac:dyDescent="0.25">
      <c r="A76" s="870"/>
      <c r="B76" s="872"/>
      <c r="C76" s="196"/>
      <c r="D76" s="843"/>
      <c r="E76" s="844"/>
      <c r="F76" s="67"/>
      <c r="G76" s="852"/>
      <c r="H76" s="239"/>
      <c r="I76" s="815"/>
      <c r="J76" s="818"/>
      <c r="K76" s="253"/>
      <c r="L76" s="35"/>
      <c r="M76" s="860"/>
      <c r="N76" s="824"/>
      <c r="O76" s="273"/>
      <c r="P76" s="286"/>
      <c r="Q76" s="861"/>
      <c r="R76" s="50"/>
    </row>
    <row r="77" spans="1:18" x14ac:dyDescent="0.25">
      <c r="A77" s="870"/>
      <c r="B77" s="872"/>
      <c r="C77" s="196"/>
      <c r="D77" s="843"/>
      <c r="E77" s="844"/>
      <c r="F77" s="67"/>
      <c r="G77" s="852"/>
      <c r="H77" s="239"/>
      <c r="I77" s="815"/>
      <c r="J77" s="818"/>
      <c r="K77" s="253"/>
      <c r="L77" s="35"/>
      <c r="M77" s="860"/>
      <c r="N77" s="824"/>
      <c r="O77" s="273"/>
      <c r="P77" s="286"/>
      <c r="Q77" s="861"/>
      <c r="R77" s="50"/>
    </row>
    <row r="78" spans="1:18" x14ac:dyDescent="0.25">
      <c r="A78" s="870"/>
      <c r="B78" s="872"/>
      <c r="C78" s="196"/>
      <c r="D78" s="843"/>
      <c r="E78" s="844"/>
      <c r="F78" s="67"/>
      <c r="G78" s="852"/>
      <c r="H78" s="239"/>
      <c r="I78" s="815"/>
      <c r="J78" s="818"/>
      <c r="K78" s="253"/>
      <c r="L78" s="35"/>
      <c r="M78" s="860"/>
      <c r="N78" s="824"/>
      <c r="O78" s="273"/>
      <c r="P78" s="286"/>
      <c r="Q78" s="861"/>
      <c r="R78" s="50"/>
    </row>
    <row r="79" spans="1:18" x14ac:dyDescent="0.25">
      <c r="A79" s="870"/>
      <c r="B79" s="872"/>
      <c r="C79" s="196"/>
      <c r="D79" s="843"/>
      <c r="E79" s="844"/>
      <c r="F79" s="67"/>
      <c r="G79" s="852"/>
      <c r="H79" s="239"/>
      <c r="I79" s="815"/>
      <c r="J79" s="818"/>
      <c r="K79" s="253"/>
      <c r="L79" s="35"/>
      <c r="M79" s="860"/>
      <c r="N79" s="824"/>
      <c r="O79" s="273"/>
      <c r="P79" s="286"/>
      <c r="Q79" s="861"/>
      <c r="R79" s="50"/>
    </row>
    <row r="80" spans="1:18" x14ac:dyDescent="0.25">
      <c r="A80" s="841" t="s">
        <v>93</v>
      </c>
      <c r="B80" s="842" t="s">
        <v>94</v>
      </c>
      <c r="C80" s="195"/>
      <c r="D80" s="843"/>
      <c r="E80" s="844"/>
      <c r="F80" s="67"/>
      <c r="G80" s="852"/>
      <c r="H80" s="239"/>
      <c r="I80" s="815"/>
      <c r="J80" s="818"/>
      <c r="K80" s="253"/>
      <c r="L80" s="35"/>
      <c r="M80" s="860"/>
      <c r="N80" s="824"/>
      <c r="O80" s="267"/>
      <c r="P80" s="286"/>
      <c r="Q80" s="861"/>
      <c r="R80" s="50"/>
    </row>
    <row r="81" spans="1:18" x14ac:dyDescent="0.25">
      <c r="A81" s="873" t="s">
        <v>95</v>
      </c>
      <c r="B81" s="820" t="s">
        <v>96</v>
      </c>
      <c r="C81" s="195">
        <v>327.75</v>
      </c>
      <c r="D81" s="263">
        <v>0.1</v>
      </c>
      <c r="E81" s="844">
        <v>10</v>
      </c>
      <c r="F81" s="67">
        <v>327.75</v>
      </c>
      <c r="G81" s="852">
        <v>0</v>
      </c>
      <c r="H81" s="853">
        <f t="shared" ref="H81" si="25">((C81-(C81*D81))/E81)/H$8</f>
        <v>2.4581250000000003</v>
      </c>
      <c r="I81" s="854">
        <f t="shared" ref="I81" si="26">+G81*H81</f>
        <v>0</v>
      </c>
      <c r="J81" s="855">
        <f>+I81+'AÑO 2021'!J81</f>
        <v>294.98312500000003</v>
      </c>
      <c r="K81" s="854">
        <f t="shared" ref="K81" si="27">+C81-J81</f>
        <v>32.76687499999997</v>
      </c>
      <c r="L81" s="35">
        <f t="shared" ref="L81" si="28">+J81/C81</f>
        <v>0.90002479023646076</v>
      </c>
      <c r="M81" s="860">
        <v>200</v>
      </c>
      <c r="N81" s="824"/>
      <c r="O81" s="267"/>
      <c r="P81" s="286"/>
      <c r="Q81" s="861"/>
      <c r="R81" s="50"/>
    </row>
    <row r="82" spans="1:18" x14ac:dyDescent="0.25">
      <c r="A82" s="226" t="s">
        <v>97</v>
      </c>
      <c r="B82" s="98" t="s">
        <v>98</v>
      </c>
      <c r="C82" s="195"/>
      <c r="D82" s="843"/>
      <c r="E82" s="844"/>
      <c r="F82" s="67"/>
      <c r="G82" s="852"/>
      <c r="H82" s="239"/>
      <c r="I82" s="815"/>
      <c r="J82" s="818"/>
      <c r="K82" s="253"/>
      <c r="L82" s="35"/>
      <c r="M82" s="860"/>
      <c r="N82" s="824"/>
      <c r="O82" s="267"/>
      <c r="P82" s="286"/>
      <c r="Q82" s="858"/>
      <c r="R82" s="50"/>
    </row>
    <row r="83" spans="1:18" x14ac:dyDescent="0.25">
      <c r="A83" s="862" t="s">
        <v>99</v>
      </c>
      <c r="B83" s="151" t="s">
        <v>100</v>
      </c>
      <c r="C83" s="195">
        <v>790.18</v>
      </c>
      <c r="D83" s="263">
        <v>0.1</v>
      </c>
      <c r="E83" s="844">
        <v>10</v>
      </c>
      <c r="F83" s="67">
        <v>790.18</v>
      </c>
      <c r="G83" s="852">
        <v>0</v>
      </c>
      <c r="H83" s="853">
        <f t="shared" ref="H83" si="29">((C83-(C83*D83))/E83)/H$8</f>
        <v>5.9263499999999993</v>
      </c>
      <c r="I83" s="854">
        <f t="shared" ref="I83" si="30">+G83*H83</f>
        <v>0</v>
      </c>
      <c r="J83" s="855">
        <f>+I83+'AÑO 2021'!J83</f>
        <v>711.15874999999983</v>
      </c>
      <c r="K83" s="854">
        <f t="shared" ref="K83" si="31">+C83-J83</f>
        <v>79.021250000000123</v>
      </c>
      <c r="L83" s="35">
        <f t="shared" ref="L83" si="32">+J83/C83</f>
        <v>0.89999588701308542</v>
      </c>
      <c r="M83" s="860">
        <v>200</v>
      </c>
      <c r="N83" s="824"/>
      <c r="O83" s="267"/>
      <c r="P83" s="286"/>
      <c r="Q83" s="861"/>
      <c r="R83" s="50"/>
    </row>
    <row r="84" spans="1:18" x14ac:dyDescent="0.25">
      <c r="A84" s="149" t="s">
        <v>101</v>
      </c>
      <c r="B84" s="874" t="s">
        <v>102</v>
      </c>
      <c r="C84" s="195"/>
      <c r="D84" s="843"/>
      <c r="E84" s="844"/>
      <c r="F84" s="67"/>
      <c r="G84" s="852"/>
      <c r="H84" s="239"/>
      <c r="I84" s="815"/>
      <c r="J84" s="818"/>
      <c r="K84" s="253"/>
      <c r="L84" s="35"/>
      <c r="M84" s="860"/>
      <c r="N84" s="824"/>
      <c r="O84" s="267"/>
      <c r="P84" s="286"/>
      <c r="Q84" s="861"/>
      <c r="R84" s="50"/>
    </row>
    <row r="85" spans="1:18" x14ac:dyDescent="0.25">
      <c r="A85" s="862" t="s">
        <v>103</v>
      </c>
      <c r="B85" s="151" t="s">
        <v>104</v>
      </c>
      <c r="C85" s="195"/>
      <c r="D85" s="843"/>
      <c r="E85" s="844"/>
      <c r="F85" s="67"/>
      <c r="G85" s="852"/>
      <c r="H85" s="239"/>
      <c r="I85" s="815"/>
      <c r="J85" s="818"/>
      <c r="K85" s="253"/>
      <c r="L85" s="35"/>
      <c r="M85" s="857"/>
      <c r="N85" s="824"/>
      <c r="O85" s="267"/>
      <c r="P85" s="286"/>
      <c r="Q85" s="861" t="s">
        <v>962</v>
      </c>
      <c r="R85" s="50">
        <v>790</v>
      </c>
    </row>
    <row r="86" spans="1:18" x14ac:dyDescent="0.25">
      <c r="A86" s="862" t="s">
        <v>105</v>
      </c>
      <c r="B86" s="151" t="s">
        <v>106</v>
      </c>
      <c r="C86" s="195">
        <v>120.73</v>
      </c>
      <c r="D86" s="875">
        <v>0.1</v>
      </c>
      <c r="E86" s="844">
        <v>5</v>
      </c>
      <c r="F86" s="67">
        <v>120.73</v>
      </c>
      <c r="G86" s="852">
        <v>0</v>
      </c>
      <c r="H86" s="853">
        <f t="shared" ref="H86:H88" si="33">((C86-(C86*D86))/E86)/H$8</f>
        <v>1.8109500000000001</v>
      </c>
      <c r="I86" s="854">
        <f t="shared" ref="I86:I88" si="34">+G86*H86</f>
        <v>0</v>
      </c>
      <c r="J86" s="855">
        <f>+I86+'AÑO 2021'!J86</f>
        <v>108.65700000000001</v>
      </c>
      <c r="K86" s="854">
        <f t="shared" ref="K86:K88" si="35">+C86-J86</f>
        <v>12.072999999999993</v>
      </c>
      <c r="L86" s="35">
        <f t="shared" ref="L86:L88" si="36">+J86/C86</f>
        <v>0.9</v>
      </c>
      <c r="M86" s="860">
        <v>200</v>
      </c>
      <c r="N86" s="824"/>
      <c r="O86" s="267"/>
      <c r="P86" s="286"/>
      <c r="Q86" s="861"/>
      <c r="R86" s="50"/>
    </row>
    <row r="87" spans="1:18" x14ac:dyDescent="0.25">
      <c r="A87" s="862" t="s">
        <v>107</v>
      </c>
      <c r="B87" s="151" t="s">
        <v>106</v>
      </c>
      <c r="C87" s="195">
        <v>120.74</v>
      </c>
      <c r="D87" s="875">
        <v>0.1</v>
      </c>
      <c r="E87" s="844">
        <v>5</v>
      </c>
      <c r="F87" s="67">
        <v>120.74</v>
      </c>
      <c r="G87" s="852">
        <v>0</v>
      </c>
      <c r="H87" s="853">
        <f t="shared" si="33"/>
        <v>1.8110999999999999</v>
      </c>
      <c r="I87" s="854">
        <f t="shared" si="34"/>
        <v>0</v>
      </c>
      <c r="J87" s="855">
        <f>+I87+'AÑO 2021'!J87</f>
        <v>108.666</v>
      </c>
      <c r="K87" s="854">
        <f t="shared" si="35"/>
        <v>12.073999999999998</v>
      </c>
      <c r="L87" s="35">
        <f t="shared" si="36"/>
        <v>0.9</v>
      </c>
      <c r="M87" s="860">
        <v>200</v>
      </c>
      <c r="N87" s="824"/>
      <c r="O87" s="267"/>
      <c r="P87" s="286"/>
      <c r="Q87" s="861"/>
      <c r="R87" s="50"/>
    </row>
    <row r="88" spans="1:18" x14ac:dyDescent="0.25">
      <c r="A88" s="862" t="s">
        <v>108</v>
      </c>
      <c r="B88" s="151" t="s">
        <v>109</v>
      </c>
      <c r="C88" s="195">
        <v>1084</v>
      </c>
      <c r="D88" s="263">
        <v>0.1</v>
      </c>
      <c r="E88" s="844">
        <v>3</v>
      </c>
      <c r="F88" s="67">
        <v>1084</v>
      </c>
      <c r="G88" s="852">
        <v>0</v>
      </c>
      <c r="H88" s="853">
        <f t="shared" si="33"/>
        <v>27.099999999999998</v>
      </c>
      <c r="I88" s="854">
        <f t="shared" si="34"/>
        <v>0</v>
      </c>
      <c r="J88" s="855">
        <f>+I88+'AÑO 2021'!J88</f>
        <v>975.59999999999991</v>
      </c>
      <c r="K88" s="854">
        <f t="shared" si="35"/>
        <v>108.40000000000009</v>
      </c>
      <c r="L88" s="35">
        <f t="shared" si="36"/>
        <v>0.89999999999999991</v>
      </c>
      <c r="M88" s="860">
        <v>200</v>
      </c>
      <c r="N88" s="824"/>
      <c r="O88" s="267"/>
      <c r="P88" s="286"/>
      <c r="Q88" s="861"/>
      <c r="R88" s="50"/>
    </row>
    <row r="89" spans="1:18" x14ac:dyDescent="0.25">
      <c r="A89" s="862"/>
      <c r="B89" s="151"/>
      <c r="C89" s="195"/>
      <c r="D89" s="843"/>
      <c r="E89" s="844"/>
      <c r="F89" s="67"/>
      <c r="G89" s="852"/>
      <c r="H89" s="239"/>
      <c r="I89" s="815"/>
      <c r="J89" s="818"/>
      <c r="K89" s="253"/>
      <c r="L89" s="35"/>
      <c r="M89" s="860"/>
      <c r="N89" s="824"/>
      <c r="O89" s="267"/>
      <c r="P89" s="286"/>
      <c r="Q89" s="858"/>
      <c r="R89" s="50"/>
    </row>
    <row r="90" spans="1:18" x14ac:dyDescent="0.25">
      <c r="A90" s="876" t="s">
        <v>110</v>
      </c>
      <c r="B90" s="500" t="s">
        <v>111</v>
      </c>
      <c r="C90" s="194"/>
      <c r="D90" s="843"/>
      <c r="E90" s="844"/>
      <c r="F90" s="851"/>
      <c r="G90" s="852"/>
      <c r="H90" s="239"/>
      <c r="I90" s="815"/>
      <c r="J90" s="818"/>
      <c r="K90" s="253"/>
      <c r="L90" s="35"/>
      <c r="M90" s="860"/>
      <c r="N90" s="824"/>
      <c r="O90" s="856"/>
      <c r="P90" s="286"/>
      <c r="Q90" s="861"/>
      <c r="R90" s="50"/>
    </row>
    <row r="91" spans="1:18" x14ac:dyDescent="0.25">
      <c r="A91" s="210" t="s">
        <v>112</v>
      </c>
      <c r="B91" s="64" t="s">
        <v>113</v>
      </c>
      <c r="C91" s="194"/>
      <c r="D91" s="843"/>
      <c r="E91" s="844"/>
      <c r="F91" s="851"/>
      <c r="G91" s="852"/>
      <c r="H91" s="239"/>
      <c r="I91" s="815"/>
      <c r="J91" s="818"/>
      <c r="K91" s="253"/>
      <c r="L91" s="35"/>
      <c r="M91" s="860"/>
      <c r="N91" s="824"/>
      <c r="O91" s="856"/>
      <c r="P91" s="286"/>
      <c r="Q91" s="861"/>
      <c r="R91" s="50"/>
    </row>
    <row r="92" spans="1:18" x14ac:dyDescent="0.25">
      <c r="A92" s="862" t="s">
        <v>114</v>
      </c>
      <c r="B92" s="820" t="s">
        <v>115</v>
      </c>
      <c r="C92" s="195">
        <v>975</v>
      </c>
      <c r="D92" s="263">
        <v>0.1</v>
      </c>
      <c r="E92" s="844">
        <v>3</v>
      </c>
      <c r="F92" s="851">
        <v>975</v>
      </c>
      <c r="G92" s="852">
        <v>0</v>
      </c>
      <c r="H92" s="853">
        <f>((C92-(C92*D92))/E92)/H$8</f>
        <v>24.375</v>
      </c>
      <c r="I92" s="854">
        <f t="shared" ref="I92:I94" si="37">+G92*H92</f>
        <v>0</v>
      </c>
      <c r="J92" s="855">
        <f>+I92+'AÑO 2021'!J92</f>
        <v>877.54</v>
      </c>
      <c r="K92" s="854">
        <f t="shared" ref="K92:K94" si="38">+C92-J92</f>
        <v>97.460000000000036</v>
      </c>
      <c r="L92" s="35">
        <f t="shared" ref="L92:L94" si="39">+J92/C92</f>
        <v>0.90004102564102562</v>
      </c>
      <c r="M92" s="860">
        <v>300</v>
      </c>
      <c r="N92" s="824"/>
      <c r="O92" s="856"/>
      <c r="P92" s="286"/>
      <c r="Q92" s="861"/>
      <c r="R92" s="50"/>
    </row>
    <row r="93" spans="1:18" x14ac:dyDescent="0.25">
      <c r="A93" s="862" t="s">
        <v>116</v>
      </c>
      <c r="B93" s="820" t="s">
        <v>117</v>
      </c>
      <c r="C93" s="195">
        <v>1340</v>
      </c>
      <c r="D93" s="263">
        <v>0.1</v>
      </c>
      <c r="E93" s="844">
        <v>3</v>
      </c>
      <c r="F93" s="851">
        <v>1340</v>
      </c>
      <c r="G93" s="852">
        <v>0</v>
      </c>
      <c r="H93" s="853">
        <f t="shared" ref="H93:H94" si="40">((C93-(C93*D93))/E93)/H$8</f>
        <v>33.5</v>
      </c>
      <c r="I93" s="854">
        <f t="shared" si="37"/>
        <v>0</v>
      </c>
      <c r="J93" s="855">
        <f>+I93+'AÑO 2021'!J93</f>
        <v>1206</v>
      </c>
      <c r="K93" s="854">
        <f t="shared" si="38"/>
        <v>134</v>
      </c>
      <c r="L93" s="35">
        <f t="shared" si="39"/>
        <v>0.9</v>
      </c>
      <c r="M93" s="860">
        <v>300</v>
      </c>
      <c r="N93" s="824"/>
      <c r="O93" s="856"/>
      <c r="P93" s="286"/>
      <c r="Q93" s="861"/>
      <c r="R93" s="50"/>
    </row>
    <row r="94" spans="1:18" x14ac:dyDescent="0.25">
      <c r="A94" s="877" t="s">
        <v>118</v>
      </c>
      <c r="B94" s="878" t="s">
        <v>119</v>
      </c>
      <c r="C94" s="195">
        <v>847.33</v>
      </c>
      <c r="D94" s="263">
        <v>0.1</v>
      </c>
      <c r="E94" s="844">
        <v>3</v>
      </c>
      <c r="F94" s="851">
        <v>847.33</v>
      </c>
      <c r="G94" s="852">
        <v>0</v>
      </c>
      <c r="H94" s="853">
        <f t="shared" si="40"/>
        <v>21.183249999999997</v>
      </c>
      <c r="I94" s="854">
        <f t="shared" si="37"/>
        <v>0</v>
      </c>
      <c r="J94" s="855">
        <f>+I94+'AÑO 2021'!J94</f>
        <v>762.6</v>
      </c>
      <c r="K94" s="854">
        <f t="shared" si="38"/>
        <v>84.730000000000018</v>
      </c>
      <c r="L94" s="35">
        <f t="shared" si="39"/>
        <v>0.9000035405332043</v>
      </c>
      <c r="M94" s="860">
        <v>300</v>
      </c>
      <c r="N94" s="868"/>
      <c r="O94" s="856"/>
      <c r="P94" s="286"/>
      <c r="Q94" s="861"/>
      <c r="R94" s="50"/>
    </row>
    <row r="95" spans="1:18" x14ac:dyDescent="0.25">
      <c r="A95" s="877"/>
      <c r="B95" s="878" t="s">
        <v>92</v>
      </c>
      <c r="C95" s="879"/>
      <c r="D95" s="880"/>
      <c r="E95" s="881"/>
      <c r="F95" s="882"/>
      <c r="G95" s="852"/>
      <c r="H95" s="239"/>
      <c r="I95" s="815"/>
      <c r="J95" s="818"/>
      <c r="K95" s="253"/>
      <c r="L95" s="35"/>
      <c r="M95" s="860"/>
      <c r="N95" s="868"/>
      <c r="O95" s="883"/>
      <c r="P95" s="286"/>
      <c r="Q95" s="861"/>
      <c r="R95" s="50"/>
    </row>
    <row r="96" spans="1:18" x14ac:dyDescent="0.25">
      <c r="A96" s="877"/>
      <c r="B96" s="878" t="s">
        <v>120</v>
      </c>
      <c r="C96" s="879"/>
      <c r="D96" s="880"/>
      <c r="E96" s="881"/>
      <c r="F96" s="882"/>
      <c r="G96" s="852"/>
      <c r="H96" s="239"/>
      <c r="I96" s="815"/>
      <c r="J96" s="818"/>
      <c r="K96" s="253"/>
      <c r="L96" s="35"/>
      <c r="M96" s="860"/>
      <c r="N96" s="868"/>
      <c r="O96" s="883"/>
      <c r="P96" s="286"/>
      <c r="Q96" s="858"/>
      <c r="R96" s="50"/>
    </row>
    <row r="97" spans="1:18" x14ac:dyDescent="0.25">
      <c r="A97" s="877"/>
      <c r="B97" s="878" t="s">
        <v>121</v>
      </c>
      <c r="C97" s="879"/>
      <c r="D97" s="880"/>
      <c r="E97" s="881"/>
      <c r="F97" s="882"/>
      <c r="G97" s="852"/>
      <c r="H97" s="239"/>
      <c r="I97" s="815"/>
      <c r="J97" s="818"/>
      <c r="K97" s="253"/>
      <c r="L97" s="35"/>
      <c r="M97" s="860"/>
      <c r="N97" s="868"/>
      <c r="O97" s="883"/>
      <c r="P97" s="286"/>
      <c r="Q97" s="861"/>
      <c r="R97" s="50"/>
    </row>
    <row r="98" spans="1:18" x14ac:dyDescent="0.25">
      <c r="A98" s="877"/>
      <c r="B98" s="878" t="s">
        <v>122</v>
      </c>
      <c r="C98" s="879"/>
      <c r="D98" s="880"/>
      <c r="E98" s="881"/>
      <c r="F98" s="884"/>
      <c r="G98" s="852"/>
      <c r="H98" s="239"/>
      <c r="I98" s="815"/>
      <c r="J98" s="818"/>
      <c r="K98" s="253"/>
      <c r="L98" s="35"/>
      <c r="M98" s="860"/>
      <c r="N98" s="868"/>
      <c r="O98" s="883"/>
      <c r="P98" s="286"/>
      <c r="Q98" s="861"/>
      <c r="R98" s="50"/>
    </row>
    <row r="99" spans="1:18" x14ac:dyDescent="0.25">
      <c r="A99" s="877" t="s">
        <v>123</v>
      </c>
      <c r="B99" s="878" t="s">
        <v>115</v>
      </c>
      <c r="C99" s="196">
        <v>1421.06</v>
      </c>
      <c r="D99" s="263">
        <v>0.1</v>
      </c>
      <c r="E99" s="881">
        <v>3</v>
      </c>
      <c r="F99" s="884">
        <v>1421.06</v>
      </c>
      <c r="G99" s="852">
        <v>4</v>
      </c>
      <c r="H99" s="853">
        <f>((C99-(C99*D99))/E99)/H$8</f>
        <v>35.526499999999999</v>
      </c>
      <c r="I99" s="854">
        <f>+G99*H99</f>
        <v>142.10599999999999</v>
      </c>
      <c r="J99" s="855">
        <f>+I99+'AÑO 2021'!J99</f>
        <v>1278.954</v>
      </c>
      <c r="K99" s="854">
        <f t="shared" ref="K99:K101" si="41">+C99-J99</f>
        <v>142.10599999999999</v>
      </c>
      <c r="L99" s="35">
        <f t="shared" ref="L99:L101" si="42">+J99/C99</f>
        <v>0.9</v>
      </c>
      <c r="M99" s="860">
        <v>300</v>
      </c>
      <c r="N99" s="868"/>
      <c r="O99" s="883"/>
      <c r="P99" s="286"/>
      <c r="Q99" s="861"/>
      <c r="R99" s="50"/>
    </row>
    <row r="100" spans="1:18" x14ac:dyDescent="0.25">
      <c r="A100" s="877" t="s">
        <v>124</v>
      </c>
      <c r="B100" s="878" t="s">
        <v>115</v>
      </c>
      <c r="C100" s="196">
        <v>934.64</v>
      </c>
      <c r="D100" s="263">
        <v>0.1</v>
      </c>
      <c r="E100" s="881">
        <v>3</v>
      </c>
      <c r="F100" s="884">
        <v>934.64</v>
      </c>
      <c r="G100" s="852">
        <v>4</v>
      </c>
      <c r="H100" s="853">
        <f t="shared" ref="H100:H101" si="43">((C100-(C100*D100))/E100)/H$8</f>
        <v>23.366</v>
      </c>
      <c r="I100" s="854">
        <f t="shared" ref="I100:I101" si="44">+G100*H100</f>
        <v>93.463999999999999</v>
      </c>
      <c r="J100" s="855">
        <f>+I100+'AÑO 2021'!J100</f>
        <v>841.17599999999993</v>
      </c>
      <c r="K100" s="854">
        <f t="shared" si="41"/>
        <v>93.464000000000055</v>
      </c>
      <c r="L100" s="35">
        <f t="shared" si="42"/>
        <v>0.89999999999999991</v>
      </c>
      <c r="M100" s="860">
        <v>300</v>
      </c>
      <c r="N100" s="868"/>
      <c r="O100" s="883"/>
      <c r="P100" s="286"/>
      <c r="Q100" s="861"/>
      <c r="R100" s="50"/>
    </row>
    <row r="101" spans="1:18" x14ac:dyDescent="0.25">
      <c r="A101" s="877" t="s">
        <v>125</v>
      </c>
      <c r="B101" s="878" t="s">
        <v>119</v>
      </c>
      <c r="C101" s="195">
        <v>847.33</v>
      </c>
      <c r="D101" s="263">
        <v>0.1</v>
      </c>
      <c r="E101" s="844">
        <v>3</v>
      </c>
      <c r="F101" s="851">
        <v>847.33</v>
      </c>
      <c r="G101" s="852">
        <v>0</v>
      </c>
      <c r="H101" s="853">
        <f t="shared" si="43"/>
        <v>21.183249999999997</v>
      </c>
      <c r="I101" s="854">
        <f t="shared" si="44"/>
        <v>0</v>
      </c>
      <c r="J101" s="855">
        <f>+I101+'AÑO 2021'!J101</f>
        <v>762.6</v>
      </c>
      <c r="K101" s="854">
        <f t="shared" si="41"/>
        <v>84.730000000000018</v>
      </c>
      <c r="L101" s="35">
        <f t="shared" si="42"/>
        <v>0.9000035405332043</v>
      </c>
      <c r="M101" s="860">
        <v>300</v>
      </c>
      <c r="N101" s="868"/>
      <c r="O101" s="883"/>
      <c r="P101" s="286"/>
      <c r="Q101" s="861"/>
      <c r="R101" s="50"/>
    </row>
    <row r="102" spans="1:18" x14ac:dyDescent="0.25">
      <c r="A102" s="877"/>
      <c r="B102" s="878" t="s">
        <v>92</v>
      </c>
      <c r="C102" s="879"/>
      <c r="D102" s="880"/>
      <c r="E102" s="881"/>
      <c r="F102" s="882"/>
      <c r="G102" s="852"/>
      <c r="H102" s="239"/>
      <c r="I102" s="815"/>
      <c r="J102" s="818"/>
      <c r="K102" s="253"/>
      <c r="L102" s="35"/>
      <c r="M102" s="860"/>
      <c r="N102" s="868"/>
      <c r="O102" s="883"/>
      <c r="P102" s="286"/>
      <c r="Q102" s="861"/>
      <c r="R102" s="50"/>
    </row>
    <row r="103" spans="1:18" x14ac:dyDescent="0.25">
      <c r="A103" s="877"/>
      <c r="B103" s="878" t="s">
        <v>120</v>
      </c>
      <c r="C103" s="879"/>
      <c r="D103" s="880"/>
      <c r="E103" s="881"/>
      <c r="F103" s="882"/>
      <c r="G103" s="852"/>
      <c r="H103" s="239"/>
      <c r="I103" s="815"/>
      <c r="J103" s="818"/>
      <c r="K103" s="253"/>
      <c r="L103" s="35"/>
      <c r="M103" s="860"/>
      <c r="N103" s="868"/>
      <c r="O103" s="883"/>
      <c r="P103" s="286"/>
      <c r="Q103" s="861"/>
      <c r="R103" s="50"/>
    </row>
    <row r="104" spans="1:18" x14ac:dyDescent="0.25">
      <c r="A104" s="877"/>
      <c r="B104" s="878" t="s">
        <v>121</v>
      </c>
      <c r="C104" s="879"/>
      <c r="D104" s="880"/>
      <c r="E104" s="881"/>
      <c r="F104" s="882"/>
      <c r="G104" s="852"/>
      <c r="H104" s="239"/>
      <c r="I104" s="815"/>
      <c r="J104" s="818"/>
      <c r="K104" s="253"/>
      <c r="L104" s="35"/>
      <c r="M104" s="857"/>
      <c r="N104" s="868"/>
      <c r="O104" s="883"/>
      <c r="P104" s="286"/>
      <c r="Q104" s="861"/>
      <c r="R104" s="50"/>
    </row>
    <row r="105" spans="1:18" x14ac:dyDescent="0.25">
      <c r="A105" s="877"/>
      <c r="B105" s="878" t="s">
        <v>122</v>
      </c>
      <c r="C105" s="879"/>
      <c r="D105" s="880"/>
      <c r="E105" s="881"/>
      <c r="F105" s="882"/>
      <c r="G105" s="852"/>
      <c r="H105" s="239"/>
      <c r="I105" s="815"/>
      <c r="J105" s="818"/>
      <c r="K105" s="253"/>
      <c r="L105" s="35"/>
      <c r="M105" s="857"/>
      <c r="N105" s="868"/>
      <c r="O105" s="883"/>
      <c r="P105" s="286"/>
      <c r="Q105" s="858"/>
      <c r="R105" s="50"/>
    </row>
    <row r="106" spans="1:18" s="988" customFormat="1" x14ac:dyDescent="0.25">
      <c r="A106" s="989" t="s">
        <v>1435</v>
      </c>
      <c r="B106" s="990" t="s">
        <v>1436</v>
      </c>
      <c r="C106" s="991">
        <v>1512</v>
      </c>
      <c r="D106" s="974">
        <v>0.1</v>
      </c>
      <c r="E106" s="992">
        <v>3</v>
      </c>
      <c r="F106" s="993">
        <f>+C106</f>
        <v>1512</v>
      </c>
      <c r="G106" s="977">
        <v>7</v>
      </c>
      <c r="H106" s="994">
        <f>((C106-(C106*D106))/E106)/H$8</f>
        <v>37.799999999999997</v>
      </c>
      <c r="I106" s="995">
        <f t="shared" ref="I106:I111" si="45">+G106*H106</f>
        <v>264.59999999999997</v>
      </c>
      <c r="J106" s="996">
        <f>+I106</f>
        <v>264.59999999999997</v>
      </c>
      <c r="K106" s="997">
        <f t="shared" ref="K106:K111" si="46">+C106-J106</f>
        <v>1247.4000000000001</v>
      </c>
      <c r="L106" s="981">
        <f t="shared" ref="L106:L111" si="47">+J106/C106</f>
        <v>0.17499999999999999</v>
      </c>
      <c r="M106" s="982">
        <v>300</v>
      </c>
      <c r="N106" s="998"/>
      <c r="O106" s="999"/>
      <c r="P106" s="985"/>
      <c r="Q106" s="1000"/>
      <c r="R106" s="987"/>
    </row>
    <row r="107" spans="1:18" s="988" customFormat="1" x14ac:dyDescent="0.25">
      <c r="A107" s="989" t="s">
        <v>1437</v>
      </c>
      <c r="B107" s="990" t="s">
        <v>1436</v>
      </c>
      <c r="C107" s="991">
        <v>1512</v>
      </c>
      <c r="D107" s="974">
        <v>0.1</v>
      </c>
      <c r="E107" s="992">
        <v>3</v>
      </c>
      <c r="F107" s="993">
        <f>+C107</f>
        <v>1512</v>
      </c>
      <c r="G107" s="977">
        <v>7</v>
      </c>
      <c r="H107" s="994">
        <f t="shared" ref="H107:H111" si="48">((C107-(C107*D107))/E107)/H$8</f>
        <v>37.799999999999997</v>
      </c>
      <c r="I107" s="995">
        <f t="shared" si="45"/>
        <v>264.59999999999997</v>
      </c>
      <c r="J107" s="996">
        <f t="shared" ref="J107:J111" si="49">+I107</f>
        <v>264.59999999999997</v>
      </c>
      <c r="K107" s="997">
        <f t="shared" si="46"/>
        <v>1247.4000000000001</v>
      </c>
      <c r="L107" s="981">
        <f t="shared" si="47"/>
        <v>0.17499999999999999</v>
      </c>
      <c r="M107" s="982">
        <v>300</v>
      </c>
      <c r="N107" s="998"/>
      <c r="O107" s="999"/>
      <c r="P107" s="985"/>
      <c r="Q107" s="1000"/>
      <c r="R107" s="987"/>
    </row>
    <row r="108" spans="1:18" s="988" customFormat="1" x14ac:dyDescent="0.25">
      <c r="A108" s="989" t="s">
        <v>1438</v>
      </c>
      <c r="B108" s="990" t="s">
        <v>1442</v>
      </c>
      <c r="C108" s="991">
        <v>884.8</v>
      </c>
      <c r="D108" s="974">
        <v>0.1</v>
      </c>
      <c r="E108" s="992">
        <v>3</v>
      </c>
      <c r="F108" s="993">
        <f>+C108</f>
        <v>884.8</v>
      </c>
      <c r="G108" s="977">
        <v>7</v>
      </c>
      <c r="H108" s="994">
        <f t="shared" si="48"/>
        <v>22.12</v>
      </c>
      <c r="I108" s="995">
        <f t="shared" si="45"/>
        <v>154.84</v>
      </c>
      <c r="J108" s="996">
        <f t="shared" si="49"/>
        <v>154.84</v>
      </c>
      <c r="K108" s="997">
        <f t="shared" si="46"/>
        <v>729.95999999999992</v>
      </c>
      <c r="L108" s="981">
        <f t="shared" si="47"/>
        <v>0.17500000000000002</v>
      </c>
      <c r="M108" s="982">
        <v>300</v>
      </c>
      <c r="N108" s="998"/>
      <c r="O108" s="999"/>
      <c r="P108" s="985"/>
      <c r="Q108" s="1000"/>
      <c r="R108" s="987"/>
    </row>
    <row r="109" spans="1:18" s="988" customFormat="1" x14ac:dyDescent="0.25">
      <c r="A109" s="989" t="s">
        <v>1439</v>
      </c>
      <c r="B109" s="990" t="s">
        <v>1442</v>
      </c>
      <c r="C109" s="991">
        <v>884.8</v>
      </c>
      <c r="D109" s="974">
        <v>0.1</v>
      </c>
      <c r="E109" s="992">
        <v>3</v>
      </c>
      <c r="F109" s="993">
        <f t="shared" ref="F109:F111" si="50">+C109</f>
        <v>884.8</v>
      </c>
      <c r="G109" s="977">
        <v>7</v>
      </c>
      <c r="H109" s="994">
        <f t="shared" si="48"/>
        <v>22.12</v>
      </c>
      <c r="I109" s="995">
        <f t="shared" si="45"/>
        <v>154.84</v>
      </c>
      <c r="J109" s="996">
        <f t="shared" si="49"/>
        <v>154.84</v>
      </c>
      <c r="K109" s="997">
        <f t="shared" si="46"/>
        <v>729.95999999999992</v>
      </c>
      <c r="L109" s="981">
        <f t="shared" si="47"/>
        <v>0.17500000000000002</v>
      </c>
      <c r="M109" s="982">
        <v>300</v>
      </c>
      <c r="N109" s="998"/>
      <c r="O109" s="999"/>
      <c r="P109" s="985"/>
      <c r="Q109" s="1000"/>
      <c r="R109" s="987"/>
    </row>
    <row r="110" spans="1:18" s="988" customFormat="1" x14ac:dyDescent="0.25">
      <c r="A110" s="989" t="s">
        <v>1440</v>
      </c>
      <c r="B110" s="990" t="s">
        <v>1442</v>
      </c>
      <c r="C110" s="991">
        <v>884.8</v>
      </c>
      <c r="D110" s="974">
        <v>0.1</v>
      </c>
      <c r="E110" s="992">
        <v>3</v>
      </c>
      <c r="F110" s="993">
        <f t="shared" si="50"/>
        <v>884.8</v>
      </c>
      <c r="G110" s="977">
        <v>7</v>
      </c>
      <c r="H110" s="994">
        <f t="shared" si="48"/>
        <v>22.12</v>
      </c>
      <c r="I110" s="995">
        <f t="shared" si="45"/>
        <v>154.84</v>
      </c>
      <c r="J110" s="996">
        <f t="shared" si="49"/>
        <v>154.84</v>
      </c>
      <c r="K110" s="997">
        <f t="shared" si="46"/>
        <v>729.95999999999992</v>
      </c>
      <c r="L110" s="981">
        <f t="shared" si="47"/>
        <v>0.17500000000000002</v>
      </c>
      <c r="M110" s="982">
        <v>300</v>
      </c>
      <c r="N110" s="998"/>
      <c r="O110" s="999"/>
      <c r="P110" s="985"/>
      <c r="Q110" s="1000"/>
      <c r="R110" s="987"/>
    </row>
    <row r="111" spans="1:18" s="988" customFormat="1" x14ac:dyDescent="0.25">
      <c r="A111" s="989" t="s">
        <v>1441</v>
      </c>
      <c r="B111" s="990" t="s">
        <v>1442</v>
      </c>
      <c r="C111" s="991">
        <v>884.8</v>
      </c>
      <c r="D111" s="974">
        <v>0.1</v>
      </c>
      <c r="E111" s="992">
        <v>3</v>
      </c>
      <c r="F111" s="993">
        <f t="shared" si="50"/>
        <v>884.8</v>
      </c>
      <c r="G111" s="977">
        <v>7</v>
      </c>
      <c r="H111" s="994">
        <f t="shared" si="48"/>
        <v>22.12</v>
      </c>
      <c r="I111" s="995">
        <f t="shared" si="45"/>
        <v>154.84</v>
      </c>
      <c r="J111" s="996">
        <f t="shared" si="49"/>
        <v>154.84</v>
      </c>
      <c r="K111" s="997">
        <f t="shared" si="46"/>
        <v>729.95999999999992</v>
      </c>
      <c r="L111" s="981">
        <f t="shared" si="47"/>
        <v>0.17500000000000002</v>
      </c>
      <c r="M111" s="982">
        <v>300</v>
      </c>
      <c r="N111" s="998"/>
      <c r="O111" s="999"/>
      <c r="P111" s="985"/>
      <c r="Q111" s="1000"/>
      <c r="R111" s="987"/>
    </row>
    <row r="112" spans="1:18" x14ac:dyDescent="0.25">
      <c r="A112" s="877"/>
      <c r="B112" s="878"/>
      <c r="C112" s="879"/>
      <c r="D112" s="880"/>
      <c r="E112" s="881"/>
      <c r="F112" s="882"/>
      <c r="G112" s="852"/>
      <c r="H112" s="239"/>
      <c r="I112" s="815"/>
      <c r="J112" s="818"/>
      <c r="K112" s="253"/>
      <c r="L112" s="35"/>
      <c r="M112" s="857"/>
      <c r="N112" s="868"/>
      <c r="O112" s="883"/>
      <c r="P112" s="286"/>
      <c r="Q112" s="858"/>
      <c r="R112" s="50"/>
    </row>
    <row r="113" spans="1:18" x14ac:dyDescent="0.25">
      <c r="A113" s="877"/>
      <c r="B113" s="878"/>
      <c r="C113" s="879"/>
      <c r="D113" s="880"/>
      <c r="E113" s="881"/>
      <c r="F113" s="882"/>
      <c r="G113" s="852"/>
      <c r="H113" s="239"/>
      <c r="I113" s="815"/>
      <c r="J113" s="818"/>
      <c r="K113" s="253"/>
      <c r="L113" s="35"/>
      <c r="M113" s="857"/>
      <c r="N113" s="868"/>
      <c r="O113" s="883"/>
      <c r="P113" s="286"/>
      <c r="Q113" s="858"/>
      <c r="R113" s="50"/>
    </row>
    <row r="114" spans="1:18" x14ac:dyDescent="0.25">
      <c r="A114" s="862"/>
      <c r="B114" s="821" t="s">
        <v>126</v>
      </c>
      <c r="C114" s="194"/>
      <c r="D114" s="843"/>
      <c r="E114" s="844"/>
      <c r="F114" s="851"/>
      <c r="G114" s="852"/>
      <c r="H114" s="239"/>
      <c r="I114" s="815"/>
      <c r="J114" s="818"/>
      <c r="K114" s="253"/>
      <c r="L114" s="35"/>
      <c r="M114" s="857"/>
      <c r="N114" s="868"/>
      <c r="O114" s="856"/>
      <c r="P114" s="286"/>
      <c r="Q114" s="861"/>
      <c r="R114" s="50"/>
    </row>
    <row r="115" spans="1:18" x14ac:dyDescent="0.25">
      <c r="A115" s="850" t="s">
        <v>127</v>
      </c>
      <c r="B115" s="151" t="s">
        <v>128</v>
      </c>
      <c r="C115" s="194"/>
      <c r="D115" s="843"/>
      <c r="E115" s="844"/>
      <c r="F115" s="851"/>
      <c r="G115" s="852"/>
      <c r="H115" s="239"/>
      <c r="I115" s="815"/>
      <c r="J115" s="818"/>
      <c r="K115" s="253"/>
      <c r="L115" s="35"/>
      <c r="M115" s="857"/>
      <c r="N115" s="824"/>
      <c r="O115" s="856"/>
      <c r="P115" s="286"/>
      <c r="Q115" s="861"/>
      <c r="R115" s="50"/>
    </row>
    <row r="116" spans="1:18" x14ac:dyDescent="0.25">
      <c r="A116" s="873" t="s">
        <v>129</v>
      </c>
      <c r="B116" s="151" t="s">
        <v>130</v>
      </c>
      <c r="C116" s="885"/>
      <c r="D116" s="843"/>
      <c r="E116" s="844"/>
      <c r="F116" s="886"/>
      <c r="G116" s="852"/>
      <c r="H116" s="239"/>
      <c r="I116" s="815"/>
      <c r="J116" s="818"/>
      <c r="K116" s="253"/>
      <c r="L116" s="35"/>
      <c r="M116" s="857"/>
      <c r="N116" s="824"/>
      <c r="O116" s="887"/>
      <c r="P116" s="286"/>
      <c r="Q116" s="861"/>
      <c r="R116" s="50"/>
    </row>
    <row r="117" spans="1:18" x14ac:dyDescent="0.25">
      <c r="A117" s="850" t="s">
        <v>131</v>
      </c>
      <c r="B117" s="151" t="s">
        <v>132</v>
      </c>
      <c r="C117" s="885"/>
      <c r="D117" s="843"/>
      <c r="E117" s="844"/>
      <c r="F117" s="886"/>
      <c r="G117" s="852"/>
      <c r="H117" s="239"/>
      <c r="I117" s="815"/>
      <c r="J117" s="818"/>
      <c r="K117" s="253"/>
      <c r="L117" s="35"/>
      <c r="M117" s="857"/>
      <c r="N117" s="824"/>
      <c r="O117" s="887"/>
      <c r="P117" s="286"/>
      <c r="Q117" s="861"/>
      <c r="R117" s="50"/>
    </row>
    <row r="118" spans="1:18" x14ac:dyDescent="0.25">
      <c r="A118" s="850" t="s">
        <v>133</v>
      </c>
      <c r="B118" s="151" t="s">
        <v>132</v>
      </c>
      <c r="C118" s="885"/>
      <c r="D118" s="843"/>
      <c r="E118" s="844"/>
      <c r="F118" s="886"/>
      <c r="G118" s="852"/>
      <c r="H118" s="239"/>
      <c r="I118" s="815"/>
      <c r="J118" s="818"/>
      <c r="K118" s="253"/>
      <c r="L118" s="35"/>
      <c r="M118" s="857"/>
      <c r="N118" s="824"/>
      <c r="O118" s="887"/>
      <c r="P118" s="286"/>
      <c r="Q118" s="861"/>
      <c r="R118" s="50"/>
    </row>
    <row r="119" spans="1:18" x14ac:dyDescent="0.25">
      <c r="A119" s="850" t="s">
        <v>134</v>
      </c>
      <c r="B119" s="151" t="s">
        <v>128</v>
      </c>
      <c r="C119" s="885"/>
      <c r="D119" s="843"/>
      <c r="E119" s="844"/>
      <c r="F119" s="886"/>
      <c r="G119" s="852"/>
      <c r="H119" s="239"/>
      <c r="I119" s="815"/>
      <c r="J119" s="818"/>
      <c r="K119" s="253"/>
      <c r="L119" s="35"/>
      <c r="M119" s="857"/>
      <c r="N119" s="824"/>
      <c r="O119" s="887"/>
      <c r="P119" s="286"/>
      <c r="Q119" s="861"/>
      <c r="R119" s="50"/>
    </row>
    <row r="120" spans="1:18" x14ac:dyDescent="0.25">
      <c r="A120" s="873" t="s">
        <v>135</v>
      </c>
      <c r="B120" s="151" t="s">
        <v>130</v>
      </c>
      <c r="C120" s="885"/>
      <c r="D120" s="843"/>
      <c r="E120" s="844"/>
      <c r="F120" s="886"/>
      <c r="G120" s="852"/>
      <c r="H120" s="239"/>
      <c r="I120" s="815"/>
      <c r="J120" s="818"/>
      <c r="K120" s="253"/>
      <c r="L120" s="35"/>
      <c r="M120" s="857"/>
      <c r="N120" s="824"/>
      <c r="O120" s="887"/>
      <c r="P120" s="286"/>
      <c r="Q120" s="858"/>
      <c r="R120" s="50"/>
    </row>
    <row r="121" spans="1:18" x14ac:dyDescent="0.25">
      <c r="A121" s="873" t="s">
        <v>136</v>
      </c>
      <c r="B121" s="151" t="s">
        <v>115</v>
      </c>
      <c r="C121" s="885">
        <v>934.64</v>
      </c>
      <c r="D121" s="875">
        <v>0.1</v>
      </c>
      <c r="E121" s="844">
        <v>3</v>
      </c>
      <c r="F121" s="886">
        <v>934.64</v>
      </c>
      <c r="G121" s="852">
        <v>4</v>
      </c>
      <c r="H121" s="853">
        <f t="shared" ref="H121:H122" si="51">((C121-(C121*D121))/E121)/H$8</f>
        <v>23.366</v>
      </c>
      <c r="I121" s="854">
        <f t="shared" ref="I121:I122" si="52">+G121*H121</f>
        <v>93.463999999999999</v>
      </c>
      <c r="J121" s="855">
        <f>+I121+'AÑO 2021'!J113</f>
        <v>841.17599999999993</v>
      </c>
      <c r="K121" s="854">
        <f t="shared" ref="K121:K122" si="53">+C121-J121</f>
        <v>93.464000000000055</v>
      </c>
      <c r="L121" s="35">
        <f t="shared" ref="L121:L122" si="54">+J121/C121</f>
        <v>0.89999999999999991</v>
      </c>
      <c r="M121" s="860">
        <v>300</v>
      </c>
      <c r="N121" s="824"/>
      <c r="O121" s="887"/>
      <c r="P121" s="286"/>
      <c r="Q121" s="858"/>
      <c r="R121" s="50"/>
    </row>
    <row r="122" spans="1:18" x14ac:dyDescent="0.25">
      <c r="A122" s="873" t="s">
        <v>137</v>
      </c>
      <c r="B122" s="151" t="s">
        <v>138</v>
      </c>
      <c r="C122" s="885">
        <v>850</v>
      </c>
      <c r="D122" s="263">
        <v>0.1</v>
      </c>
      <c r="E122" s="844">
        <v>3</v>
      </c>
      <c r="F122" s="886">
        <v>850</v>
      </c>
      <c r="G122" s="852">
        <v>0</v>
      </c>
      <c r="H122" s="853">
        <f t="shared" si="51"/>
        <v>21.25</v>
      </c>
      <c r="I122" s="854">
        <f t="shared" si="52"/>
        <v>0</v>
      </c>
      <c r="J122" s="855">
        <f>+I122+'AÑO 2021'!J114</f>
        <v>765</v>
      </c>
      <c r="K122" s="854">
        <f t="shared" si="53"/>
        <v>85</v>
      </c>
      <c r="L122" s="35">
        <f t="shared" si="54"/>
        <v>0.9</v>
      </c>
      <c r="M122" s="860">
        <v>300</v>
      </c>
      <c r="N122" s="824"/>
      <c r="O122" s="887"/>
      <c r="P122" s="286"/>
      <c r="Q122" s="861"/>
      <c r="R122" s="50"/>
    </row>
    <row r="123" spans="1:18" x14ac:dyDescent="0.25">
      <c r="A123" s="873"/>
      <c r="B123" s="151" t="s">
        <v>92</v>
      </c>
      <c r="C123" s="885"/>
      <c r="D123" s="843"/>
      <c r="E123" s="844"/>
      <c r="F123" s="886"/>
      <c r="G123" s="852"/>
      <c r="H123" s="239"/>
      <c r="I123" s="815"/>
      <c r="J123" s="818"/>
      <c r="K123" s="253"/>
      <c r="L123" s="35"/>
      <c r="M123" s="860"/>
      <c r="N123" s="824"/>
      <c r="O123" s="887"/>
      <c r="P123" s="286"/>
      <c r="Q123" s="861"/>
      <c r="R123" s="50"/>
    </row>
    <row r="124" spans="1:18" x14ac:dyDescent="0.25">
      <c r="A124" s="873"/>
      <c r="B124" s="151" t="s">
        <v>140</v>
      </c>
      <c r="C124" s="885"/>
      <c r="D124" s="843"/>
      <c r="E124" s="844"/>
      <c r="F124" s="886"/>
      <c r="G124" s="852"/>
      <c r="H124" s="239"/>
      <c r="I124" s="815"/>
      <c r="J124" s="818"/>
      <c r="K124" s="253"/>
      <c r="L124" s="35"/>
      <c r="M124" s="860"/>
      <c r="N124" s="824"/>
      <c r="O124" s="887"/>
      <c r="P124" s="286"/>
      <c r="Q124" s="861"/>
      <c r="R124" s="50"/>
    </row>
    <row r="125" spans="1:18" x14ac:dyDescent="0.25">
      <c r="A125" s="873"/>
      <c r="B125" s="151" t="s">
        <v>139</v>
      </c>
      <c r="C125" s="885"/>
      <c r="D125" s="843"/>
      <c r="E125" s="844"/>
      <c r="F125" s="886"/>
      <c r="G125" s="852"/>
      <c r="H125" s="239"/>
      <c r="I125" s="815"/>
      <c r="J125" s="818"/>
      <c r="K125" s="253"/>
      <c r="L125" s="35"/>
      <c r="M125" s="860"/>
      <c r="N125" s="824"/>
      <c r="O125" s="887"/>
      <c r="P125" s="286"/>
      <c r="Q125" s="861"/>
      <c r="R125" s="50"/>
    </row>
    <row r="126" spans="1:18" x14ac:dyDescent="0.25">
      <c r="A126" s="873"/>
      <c r="B126" s="151" t="s">
        <v>141</v>
      </c>
      <c r="C126" s="885"/>
      <c r="D126" s="843"/>
      <c r="E126" s="844"/>
      <c r="F126" s="886"/>
      <c r="G126" s="852"/>
      <c r="H126" s="239"/>
      <c r="I126" s="815"/>
      <c r="J126" s="818"/>
      <c r="K126" s="253"/>
      <c r="L126" s="35"/>
      <c r="M126" s="860"/>
      <c r="N126" s="824"/>
      <c r="O126" s="887"/>
      <c r="P126" s="286"/>
      <c r="Q126" s="861"/>
      <c r="R126" s="50"/>
    </row>
    <row r="127" spans="1:18" x14ac:dyDescent="0.25">
      <c r="A127" s="873"/>
      <c r="B127" s="151" t="s">
        <v>142</v>
      </c>
      <c r="C127" s="885"/>
      <c r="D127" s="843"/>
      <c r="E127" s="844"/>
      <c r="F127" s="886"/>
      <c r="G127" s="852"/>
      <c r="H127" s="239"/>
      <c r="I127" s="815"/>
      <c r="J127" s="818"/>
      <c r="K127" s="253"/>
      <c r="L127" s="35"/>
      <c r="M127" s="860"/>
      <c r="N127" s="824"/>
      <c r="O127" s="887"/>
      <c r="P127" s="286"/>
      <c r="Q127" s="861"/>
      <c r="R127" s="50"/>
    </row>
    <row r="128" spans="1:18" x14ac:dyDescent="0.25">
      <c r="A128" s="873"/>
      <c r="B128" s="151" t="s">
        <v>143</v>
      </c>
      <c r="C128" s="885"/>
      <c r="D128" s="843"/>
      <c r="E128" s="844"/>
      <c r="F128" s="886"/>
      <c r="G128" s="852"/>
      <c r="H128" s="239"/>
      <c r="I128" s="815"/>
      <c r="J128" s="818"/>
      <c r="K128" s="253"/>
      <c r="L128" s="35"/>
      <c r="M128" s="860"/>
      <c r="N128" s="824"/>
      <c r="O128" s="887"/>
      <c r="P128" s="286"/>
      <c r="Q128" s="858"/>
      <c r="R128" s="50"/>
    </row>
    <row r="129" spans="1:18" x14ac:dyDescent="0.25">
      <c r="A129" s="873"/>
      <c r="B129" s="151" t="s">
        <v>144</v>
      </c>
      <c r="C129" s="885"/>
      <c r="D129" s="843"/>
      <c r="E129" s="844"/>
      <c r="F129" s="886"/>
      <c r="G129" s="852"/>
      <c r="H129" s="239"/>
      <c r="I129" s="815"/>
      <c r="J129" s="818"/>
      <c r="K129" s="253"/>
      <c r="L129" s="35"/>
      <c r="M129" s="860"/>
      <c r="N129" s="824"/>
      <c r="O129" s="887"/>
      <c r="P129" s="286"/>
      <c r="Q129" s="861"/>
      <c r="R129" s="50"/>
    </row>
    <row r="130" spans="1:18" x14ac:dyDescent="0.25">
      <c r="A130" s="873"/>
      <c r="B130" s="151" t="s">
        <v>145</v>
      </c>
      <c r="C130" s="885"/>
      <c r="D130" s="843"/>
      <c r="E130" s="844"/>
      <c r="F130" s="886"/>
      <c r="G130" s="852"/>
      <c r="H130" s="239"/>
      <c r="I130" s="815"/>
      <c r="J130" s="818"/>
      <c r="K130" s="253"/>
      <c r="L130" s="35"/>
      <c r="M130" s="860"/>
      <c r="N130" s="824"/>
      <c r="O130" s="887"/>
      <c r="P130" s="286"/>
      <c r="Q130" s="861"/>
      <c r="R130" s="50"/>
    </row>
    <row r="131" spans="1:18" x14ac:dyDescent="0.25">
      <c r="A131" s="862"/>
      <c r="B131" s="820" t="s">
        <v>146</v>
      </c>
      <c r="C131" s="885"/>
      <c r="D131" s="843"/>
      <c r="E131" s="844"/>
      <c r="F131" s="886"/>
      <c r="G131" s="852"/>
      <c r="H131" s="239"/>
      <c r="I131" s="815"/>
      <c r="J131" s="818"/>
      <c r="K131" s="253"/>
      <c r="L131" s="35"/>
      <c r="M131" s="860"/>
      <c r="N131" s="824"/>
      <c r="O131" s="887"/>
      <c r="P131" s="286"/>
      <c r="Q131" s="861"/>
      <c r="R131" s="50"/>
    </row>
    <row r="132" spans="1:18" x14ac:dyDescent="0.25">
      <c r="A132" s="862"/>
      <c r="B132" s="820" t="s">
        <v>147</v>
      </c>
      <c r="C132" s="885"/>
      <c r="D132" s="843"/>
      <c r="E132" s="844"/>
      <c r="F132" s="886"/>
      <c r="G132" s="852"/>
      <c r="H132" s="239"/>
      <c r="I132" s="815"/>
      <c r="J132" s="818"/>
      <c r="K132" s="253"/>
      <c r="L132" s="35"/>
      <c r="M132" s="860"/>
      <c r="N132" s="824"/>
      <c r="O132" s="887"/>
      <c r="P132" s="286"/>
      <c r="Q132" s="861"/>
      <c r="R132" s="50"/>
    </row>
    <row r="133" spans="1:18" x14ac:dyDescent="0.25">
      <c r="A133" s="873" t="s">
        <v>148</v>
      </c>
      <c r="B133" s="151" t="s">
        <v>138</v>
      </c>
      <c r="C133" s="885">
        <v>850</v>
      </c>
      <c r="D133" s="263">
        <v>0.1</v>
      </c>
      <c r="E133" s="844">
        <v>3</v>
      </c>
      <c r="F133" s="886">
        <v>850</v>
      </c>
      <c r="G133" s="852">
        <v>0</v>
      </c>
      <c r="H133" s="853">
        <f t="shared" ref="H133" si="55">((C133-(C133*D133))/E133)/H$8</f>
        <v>21.25</v>
      </c>
      <c r="I133" s="854">
        <f t="shared" ref="I133" si="56">+G133*H133</f>
        <v>0</v>
      </c>
      <c r="J133" s="855">
        <f>+I133+'AÑO 2021'!J125</f>
        <v>765</v>
      </c>
      <c r="K133" s="854">
        <f t="shared" ref="K133" si="57">+C133-J133</f>
        <v>85</v>
      </c>
      <c r="L133" s="35">
        <f t="shared" ref="L133" si="58">+J133/C133</f>
        <v>0.9</v>
      </c>
      <c r="M133" s="860">
        <v>300</v>
      </c>
      <c r="N133" s="824"/>
      <c r="O133" s="887"/>
      <c r="P133" s="286"/>
      <c r="Q133" s="861"/>
      <c r="R133" s="50"/>
    </row>
    <row r="134" spans="1:18" x14ac:dyDescent="0.25">
      <c r="A134" s="873"/>
      <c r="B134" s="151" t="s">
        <v>92</v>
      </c>
      <c r="C134" s="885"/>
      <c r="D134" s="843"/>
      <c r="E134" s="844"/>
      <c r="F134" s="886"/>
      <c r="G134" s="852"/>
      <c r="H134" s="239"/>
      <c r="I134" s="815"/>
      <c r="J134" s="818"/>
      <c r="K134" s="253"/>
      <c r="L134" s="35"/>
      <c r="M134" s="860"/>
      <c r="N134" s="824"/>
      <c r="O134" s="887"/>
      <c r="P134" s="286"/>
      <c r="Q134" s="861"/>
      <c r="R134" s="50"/>
    </row>
    <row r="135" spans="1:18" x14ac:dyDescent="0.25">
      <c r="A135" s="873"/>
      <c r="B135" s="151" t="s">
        <v>140</v>
      </c>
      <c r="C135" s="885"/>
      <c r="D135" s="843"/>
      <c r="E135" s="844"/>
      <c r="F135" s="886"/>
      <c r="G135" s="852"/>
      <c r="H135" s="239"/>
      <c r="I135" s="815"/>
      <c r="J135" s="818"/>
      <c r="K135" s="253"/>
      <c r="L135" s="35"/>
      <c r="M135" s="857"/>
      <c r="N135" s="824"/>
      <c r="O135" s="887"/>
      <c r="P135" s="286"/>
      <c r="Q135" s="858"/>
      <c r="R135" s="50"/>
    </row>
    <row r="136" spans="1:18" x14ac:dyDescent="0.25">
      <c r="A136" s="873"/>
      <c r="B136" s="151" t="s">
        <v>139</v>
      </c>
      <c r="C136" s="885"/>
      <c r="D136" s="843"/>
      <c r="E136" s="844"/>
      <c r="F136" s="886"/>
      <c r="G136" s="852"/>
      <c r="H136" s="239"/>
      <c r="I136" s="815"/>
      <c r="J136" s="818"/>
      <c r="K136" s="253"/>
      <c r="L136" s="35"/>
      <c r="M136" s="857"/>
      <c r="N136" s="824"/>
      <c r="O136" s="887"/>
      <c r="P136" s="286"/>
      <c r="Q136" s="861"/>
      <c r="R136" s="50"/>
    </row>
    <row r="137" spans="1:18" x14ac:dyDescent="0.25">
      <c r="A137" s="873"/>
      <c r="B137" s="151" t="s">
        <v>141</v>
      </c>
      <c r="C137" s="885"/>
      <c r="D137" s="843"/>
      <c r="E137" s="844"/>
      <c r="F137" s="886"/>
      <c r="G137" s="852"/>
      <c r="H137" s="239"/>
      <c r="I137" s="815"/>
      <c r="J137" s="818"/>
      <c r="K137" s="253"/>
      <c r="L137" s="35"/>
      <c r="M137" s="857"/>
      <c r="N137" s="824"/>
      <c r="O137" s="887"/>
      <c r="P137" s="286"/>
      <c r="Q137" s="861"/>
      <c r="R137" s="50"/>
    </row>
    <row r="138" spans="1:18" x14ac:dyDescent="0.25">
      <c r="A138" s="873"/>
      <c r="B138" s="151" t="s">
        <v>142</v>
      </c>
      <c r="C138" s="885"/>
      <c r="D138" s="843"/>
      <c r="E138" s="844"/>
      <c r="F138" s="886"/>
      <c r="G138" s="852"/>
      <c r="H138" s="239"/>
      <c r="I138" s="815"/>
      <c r="J138" s="818"/>
      <c r="K138" s="253"/>
      <c r="L138" s="35"/>
      <c r="M138" s="857"/>
      <c r="N138" s="824"/>
      <c r="O138" s="887"/>
      <c r="P138" s="286"/>
      <c r="Q138" s="861"/>
      <c r="R138" s="50"/>
    </row>
    <row r="139" spans="1:18" x14ac:dyDescent="0.25">
      <c r="A139" s="873"/>
      <c r="B139" s="151" t="s">
        <v>143</v>
      </c>
      <c r="C139" s="885"/>
      <c r="D139" s="843"/>
      <c r="E139" s="844"/>
      <c r="F139" s="886"/>
      <c r="G139" s="852"/>
      <c r="H139" s="239"/>
      <c r="I139" s="815"/>
      <c r="J139" s="818"/>
      <c r="K139" s="253"/>
      <c r="L139" s="35"/>
      <c r="M139" s="857"/>
      <c r="N139" s="824"/>
      <c r="O139" s="887"/>
      <c r="P139" s="286"/>
      <c r="Q139" s="861"/>
      <c r="R139" s="50"/>
    </row>
    <row r="140" spans="1:18" x14ac:dyDescent="0.25">
      <c r="A140" s="873"/>
      <c r="B140" s="151" t="s">
        <v>144</v>
      </c>
      <c r="C140" s="885"/>
      <c r="D140" s="843"/>
      <c r="E140" s="844"/>
      <c r="F140" s="886"/>
      <c r="G140" s="852"/>
      <c r="H140" s="239"/>
      <c r="I140" s="815"/>
      <c r="J140" s="818"/>
      <c r="K140" s="253"/>
      <c r="L140" s="35"/>
      <c r="M140" s="857"/>
      <c r="N140" s="824"/>
      <c r="O140" s="887"/>
      <c r="P140" s="286"/>
      <c r="Q140" s="861"/>
      <c r="R140" s="50"/>
    </row>
    <row r="141" spans="1:18" x14ac:dyDescent="0.25">
      <c r="A141" s="873"/>
      <c r="B141" s="151" t="s">
        <v>145</v>
      </c>
      <c r="C141" s="885"/>
      <c r="D141" s="843"/>
      <c r="E141" s="844"/>
      <c r="F141" s="886"/>
      <c r="G141" s="852"/>
      <c r="H141" s="239"/>
      <c r="I141" s="815"/>
      <c r="J141" s="818"/>
      <c r="K141" s="253"/>
      <c r="L141" s="35"/>
      <c r="M141" s="857"/>
      <c r="N141" s="824"/>
      <c r="O141" s="887"/>
      <c r="P141" s="286"/>
      <c r="Q141" s="861"/>
      <c r="R141" s="50"/>
    </row>
    <row r="142" spans="1:18" x14ac:dyDescent="0.25">
      <c r="A142" s="862"/>
      <c r="B142" s="820" t="s">
        <v>146</v>
      </c>
      <c r="C142" s="885"/>
      <c r="D142" s="843"/>
      <c r="E142" s="844"/>
      <c r="F142" s="886"/>
      <c r="G142" s="852"/>
      <c r="H142" s="239"/>
      <c r="I142" s="815"/>
      <c r="J142" s="818"/>
      <c r="K142" s="253"/>
      <c r="L142" s="35"/>
      <c r="M142" s="857"/>
      <c r="N142" s="824"/>
      <c r="O142" s="887"/>
      <c r="P142" s="286"/>
      <c r="Q142" s="858"/>
      <c r="R142" s="50"/>
    </row>
    <row r="143" spans="1:18" x14ac:dyDescent="0.25">
      <c r="A143" s="862"/>
      <c r="B143" s="820" t="s">
        <v>147</v>
      </c>
      <c r="C143" s="885"/>
      <c r="D143" s="843"/>
      <c r="E143" s="844"/>
      <c r="F143" s="886"/>
      <c r="G143" s="852"/>
      <c r="H143" s="239"/>
      <c r="I143" s="815"/>
      <c r="J143" s="818"/>
      <c r="K143" s="253"/>
      <c r="L143" s="35"/>
      <c r="M143" s="857"/>
      <c r="N143" s="824"/>
      <c r="O143" s="887"/>
      <c r="P143" s="286"/>
      <c r="Q143" s="861"/>
      <c r="R143" s="50"/>
    </row>
    <row r="144" spans="1:18" x14ac:dyDescent="0.25">
      <c r="A144" s="873" t="s">
        <v>149</v>
      </c>
      <c r="B144" s="151" t="s">
        <v>150</v>
      </c>
      <c r="C144" s="885">
        <v>750</v>
      </c>
      <c r="D144" s="263">
        <v>0.1</v>
      </c>
      <c r="E144" s="844">
        <v>3</v>
      </c>
      <c r="F144" s="886">
        <v>750</v>
      </c>
      <c r="G144" s="852">
        <v>0</v>
      </c>
      <c r="H144" s="853">
        <f t="shared" ref="H144" si="59">((C144-(C144*D144))/E144)/H$8</f>
        <v>18.75</v>
      </c>
      <c r="I144" s="854">
        <f t="shared" ref="I144" si="60">+G144*H144</f>
        <v>0</v>
      </c>
      <c r="J144" s="855">
        <f>+I144+'AÑO 2021'!J136</f>
        <v>675</v>
      </c>
      <c r="K144" s="854">
        <f t="shared" ref="K144" si="61">+C144-J144</f>
        <v>75</v>
      </c>
      <c r="L144" s="35">
        <f t="shared" ref="L144" si="62">+J144/C144</f>
        <v>0.9</v>
      </c>
      <c r="M144" s="860">
        <v>300</v>
      </c>
      <c r="N144" s="824"/>
      <c r="O144" s="887"/>
      <c r="P144" s="286"/>
      <c r="Q144" s="861"/>
      <c r="R144" s="50"/>
    </row>
    <row r="145" spans="1:18" x14ac:dyDescent="0.25">
      <c r="A145" s="873"/>
      <c r="B145" s="151" t="s">
        <v>92</v>
      </c>
      <c r="C145" s="885"/>
      <c r="D145" s="843"/>
      <c r="E145" s="844"/>
      <c r="F145" s="886"/>
      <c r="G145" s="852"/>
      <c r="H145" s="239"/>
      <c r="I145" s="815"/>
      <c r="J145" s="818"/>
      <c r="K145" s="253"/>
      <c r="L145" s="35"/>
      <c r="M145" s="860"/>
      <c r="N145" s="824"/>
      <c r="O145" s="887"/>
      <c r="P145" s="286"/>
      <c r="Q145" s="861"/>
      <c r="R145" s="50"/>
    </row>
    <row r="146" spans="1:18" x14ac:dyDescent="0.25">
      <c r="A146" s="873"/>
      <c r="B146" s="151" t="s">
        <v>151</v>
      </c>
      <c r="C146" s="885"/>
      <c r="D146" s="843"/>
      <c r="E146" s="844"/>
      <c r="F146" s="886"/>
      <c r="G146" s="852"/>
      <c r="H146" s="239"/>
      <c r="I146" s="815"/>
      <c r="J146" s="818"/>
      <c r="K146" s="253"/>
      <c r="L146" s="35"/>
      <c r="M146" s="860"/>
      <c r="N146" s="824"/>
      <c r="O146" s="887"/>
      <c r="P146" s="286"/>
      <c r="Q146" s="861"/>
      <c r="R146" s="50"/>
    </row>
    <row r="147" spans="1:18" x14ac:dyDescent="0.25">
      <c r="A147" s="873"/>
      <c r="B147" s="151" t="s">
        <v>152</v>
      </c>
      <c r="C147" s="885"/>
      <c r="D147" s="843"/>
      <c r="E147" s="844"/>
      <c r="F147" s="886"/>
      <c r="G147" s="852"/>
      <c r="H147" s="239"/>
      <c r="I147" s="815"/>
      <c r="J147" s="818"/>
      <c r="K147" s="253"/>
      <c r="L147" s="35"/>
      <c r="M147" s="860"/>
      <c r="N147" s="824"/>
      <c r="O147" s="887"/>
      <c r="P147" s="286"/>
      <c r="Q147" s="861"/>
      <c r="R147" s="50"/>
    </row>
    <row r="148" spans="1:18" x14ac:dyDescent="0.25">
      <c r="A148" s="873"/>
      <c r="B148" s="151" t="s">
        <v>153</v>
      </c>
      <c r="C148" s="885"/>
      <c r="D148" s="843"/>
      <c r="E148" s="844"/>
      <c r="F148" s="886"/>
      <c r="G148" s="852"/>
      <c r="H148" s="239"/>
      <c r="I148" s="815"/>
      <c r="J148" s="818"/>
      <c r="K148" s="253"/>
      <c r="L148" s="35"/>
      <c r="M148" s="860"/>
      <c r="N148" s="824"/>
      <c r="O148" s="887"/>
      <c r="P148" s="286"/>
      <c r="Q148" s="861"/>
      <c r="R148" s="50"/>
    </row>
    <row r="149" spans="1:18" x14ac:dyDescent="0.25">
      <c r="A149" s="873"/>
      <c r="B149" s="151" t="s">
        <v>154</v>
      </c>
      <c r="C149" s="885"/>
      <c r="D149" s="843"/>
      <c r="E149" s="844"/>
      <c r="F149" s="886"/>
      <c r="G149" s="852"/>
      <c r="H149" s="239"/>
      <c r="I149" s="815"/>
      <c r="J149" s="818"/>
      <c r="K149" s="253"/>
      <c r="L149" s="35"/>
      <c r="M149" s="860"/>
      <c r="N149" s="824"/>
      <c r="O149" s="887"/>
      <c r="P149" s="286"/>
      <c r="Q149" s="858"/>
      <c r="R149" s="50"/>
    </row>
    <row r="150" spans="1:18" x14ac:dyDescent="0.25">
      <c r="A150" s="873"/>
      <c r="B150" s="874" t="s">
        <v>155</v>
      </c>
      <c r="C150" s="885"/>
      <c r="D150" s="843"/>
      <c r="E150" s="844"/>
      <c r="F150" s="886"/>
      <c r="G150" s="852"/>
      <c r="H150" s="239"/>
      <c r="I150" s="815"/>
      <c r="J150" s="818"/>
      <c r="K150" s="253"/>
      <c r="L150" s="35"/>
      <c r="M150" s="860"/>
      <c r="N150" s="824"/>
      <c r="O150" s="887"/>
      <c r="P150" s="286"/>
      <c r="Q150" s="861"/>
      <c r="R150" s="50"/>
    </row>
    <row r="151" spans="1:18" x14ac:dyDescent="0.25">
      <c r="A151" s="873"/>
      <c r="B151" s="151" t="s">
        <v>156</v>
      </c>
      <c r="C151" s="885"/>
      <c r="D151" s="843"/>
      <c r="E151" s="844"/>
      <c r="F151" s="886"/>
      <c r="G151" s="852"/>
      <c r="H151" s="239"/>
      <c r="I151" s="815"/>
      <c r="J151" s="818"/>
      <c r="K151" s="253"/>
      <c r="L151" s="35"/>
      <c r="M151" s="860"/>
      <c r="N151" s="824"/>
      <c r="O151" s="887"/>
      <c r="P151" s="286"/>
      <c r="Q151" s="861"/>
      <c r="R151" s="50"/>
    </row>
    <row r="152" spans="1:18" x14ac:dyDescent="0.25">
      <c r="A152" s="873"/>
      <c r="B152" s="151" t="s">
        <v>157</v>
      </c>
      <c r="C152" s="885"/>
      <c r="D152" s="843"/>
      <c r="E152" s="844"/>
      <c r="F152" s="886"/>
      <c r="G152" s="852"/>
      <c r="H152" s="239"/>
      <c r="I152" s="815"/>
      <c r="J152" s="818"/>
      <c r="K152" s="253"/>
      <c r="L152" s="35"/>
      <c r="M152" s="860"/>
      <c r="N152" s="824"/>
      <c r="O152" s="887"/>
      <c r="P152" s="286"/>
      <c r="Q152" s="861"/>
      <c r="R152" s="50"/>
    </row>
    <row r="153" spans="1:18" x14ac:dyDescent="0.25">
      <c r="A153" s="888" t="s">
        <v>158</v>
      </c>
      <c r="B153" s="889" t="s">
        <v>159</v>
      </c>
      <c r="C153" s="885">
        <v>795</v>
      </c>
      <c r="D153" s="263">
        <v>0.1</v>
      </c>
      <c r="E153" s="844">
        <v>3</v>
      </c>
      <c r="F153" s="886">
        <v>795</v>
      </c>
      <c r="G153" s="852">
        <v>0</v>
      </c>
      <c r="H153" s="853">
        <f t="shared" ref="H153" si="63">((C153-(C153*D153))/E153)/H$8</f>
        <v>19.875</v>
      </c>
      <c r="I153" s="854">
        <f t="shared" ref="I153" si="64">+G153*H153</f>
        <v>0</v>
      </c>
      <c r="J153" s="855">
        <f>+I153+'AÑO 2021'!J145</f>
        <v>715.51</v>
      </c>
      <c r="K153" s="854">
        <f t="shared" ref="K153" si="65">+C153-J153</f>
        <v>79.490000000000009</v>
      </c>
      <c r="L153" s="35">
        <f t="shared" ref="L153" si="66">+J153/C153</f>
        <v>0.9000125786163522</v>
      </c>
      <c r="M153" s="860">
        <v>300</v>
      </c>
      <c r="N153" s="824"/>
      <c r="O153" s="887"/>
      <c r="P153" s="286"/>
      <c r="Q153" s="861"/>
      <c r="R153" s="50"/>
    </row>
    <row r="154" spans="1:18" x14ac:dyDescent="0.25">
      <c r="A154" s="888"/>
      <c r="B154" s="889" t="s">
        <v>92</v>
      </c>
      <c r="C154" s="885"/>
      <c r="D154" s="843"/>
      <c r="E154" s="844"/>
      <c r="F154" s="886"/>
      <c r="G154" s="852"/>
      <c r="H154" s="239"/>
      <c r="I154" s="815"/>
      <c r="J154" s="818"/>
      <c r="K154" s="253"/>
      <c r="L154" s="35"/>
      <c r="M154" s="860"/>
      <c r="N154" s="824"/>
      <c r="O154" s="887"/>
      <c r="P154" s="286"/>
      <c r="Q154" s="861"/>
      <c r="R154" s="50"/>
    </row>
    <row r="155" spans="1:18" x14ac:dyDescent="0.25">
      <c r="A155" s="888"/>
      <c r="B155" s="889" t="s">
        <v>160</v>
      </c>
      <c r="C155" s="885"/>
      <c r="D155" s="843"/>
      <c r="E155" s="844"/>
      <c r="F155" s="886"/>
      <c r="G155" s="852"/>
      <c r="H155" s="239"/>
      <c r="I155" s="815"/>
      <c r="J155" s="818"/>
      <c r="K155" s="253"/>
      <c r="L155" s="35"/>
      <c r="M155" s="857"/>
      <c r="N155" s="824"/>
      <c r="O155" s="887"/>
      <c r="P155" s="286"/>
      <c r="Q155" s="861"/>
      <c r="R155" s="50"/>
    </row>
    <row r="156" spans="1:18" x14ac:dyDescent="0.25">
      <c r="A156" s="888"/>
      <c r="B156" s="889" t="s">
        <v>161</v>
      </c>
      <c r="C156" s="885"/>
      <c r="D156" s="843"/>
      <c r="E156" s="844"/>
      <c r="F156" s="886"/>
      <c r="G156" s="852"/>
      <c r="H156" s="239"/>
      <c r="I156" s="815"/>
      <c r="J156" s="818"/>
      <c r="K156" s="253"/>
      <c r="L156" s="35"/>
      <c r="M156" s="857"/>
      <c r="N156" s="824"/>
      <c r="O156" s="887"/>
      <c r="P156" s="286"/>
      <c r="Q156" s="858"/>
      <c r="R156" s="50"/>
    </row>
    <row r="157" spans="1:18" x14ac:dyDescent="0.25">
      <c r="A157" s="888"/>
      <c r="B157" s="889" t="s">
        <v>162</v>
      </c>
      <c r="C157" s="885"/>
      <c r="D157" s="843"/>
      <c r="E157" s="844"/>
      <c r="F157" s="886"/>
      <c r="G157" s="852"/>
      <c r="H157" s="239"/>
      <c r="I157" s="815"/>
      <c r="J157" s="818"/>
      <c r="K157" s="253"/>
      <c r="L157" s="35"/>
      <c r="M157" s="857"/>
      <c r="N157" s="824"/>
      <c r="O157" s="887"/>
      <c r="P157" s="286"/>
      <c r="Q157" s="861"/>
      <c r="R157" s="50"/>
    </row>
    <row r="158" spans="1:18" x14ac:dyDescent="0.25">
      <c r="A158" s="888"/>
      <c r="B158" s="889" t="s">
        <v>163</v>
      </c>
      <c r="C158" s="885"/>
      <c r="D158" s="843"/>
      <c r="E158" s="844"/>
      <c r="F158" s="886"/>
      <c r="G158" s="852"/>
      <c r="H158" s="239"/>
      <c r="I158" s="815"/>
      <c r="J158" s="818"/>
      <c r="K158" s="253"/>
      <c r="L158" s="35"/>
      <c r="M158" s="857"/>
      <c r="N158" s="824"/>
      <c r="O158" s="887"/>
      <c r="P158" s="286"/>
      <c r="Q158" s="861"/>
      <c r="R158" s="50"/>
    </row>
    <row r="159" spans="1:18" x14ac:dyDescent="0.25">
      <c r="A159" s="888"/>
      <c r="B159" s="889" t="s">
        <v>144</v>
      </c>
      <c r="C159" s="885"/>
      <c r="D159" s="843"/>
      <c r="E159" s="844"/>
      <c r="F159" s="886"/>
      <c r="G159" s="852"/>
      <c r="H159" s="239"/>
      <c r="I159" s="815"/>
      <c r="J159" s="818"/>
      <c r="K159" s="253"/>
      <c r="L159" s="35"/>
      <c r="M159" s="857"/>
      <c r="N159" s="824"/>
      <c r="O159" s="887"/>
      <c r="P159" s="286"/>
      <c r="Q159" s="861"/>
      <c r="R159" s="50"/>
    </row>
    <row r="160" spans="1:18" x14ac:dyDescent="0.25">
      <c r="A160" s="888"/>
      <c r="B160" s="889" t="s">
        <v>164</v>
      </c>
      <c r="C160" s="885"/>
      <c r="D160" s="843"/>
      <c r="E160" s="844"/>
      <c r="F160" s="886"/>
      <c r="G160" s="852"/>
      <c r="H160" s="239"/>
      <c r="I160" s="815"/>
      <c r="J160" s="818"/>
      <c r="K160" s="253"/>
      <c r="L160" s="35"/>
      <c r="M160" s="857"/>
      <c r="N160" s="824"/>
      <c r="O160" s="887"/>
      <c r="P160" s="286"/>
      <c r="Q160" s="861"/>
      <c r="R160" s="50"/>
    </row>
    <row r="161" spans="1:18" x14ac:dyDescent="0.25">
      <c r="A161" s="888"/>
      <c r="B161" s="889" t="s">
        <v>165</v>
      </c>
      <c r="C161" s="885"/>
      <c r="D161" s="843"/>
      <c r="E161" s="844"/>
      <c r="F161" s="886"/>
      <c r="G161" s="852"/>
      <c r="H161" s="239"/>
      <c r="I161" s="815"/>
      <c r="J161" s="818"/>
      <c r="K161" s="253"/>
      <c r="L161" s="35"/>
      <c r="M161" s="857"/>
      <c r="N161" s="824"/>
      <c r="O161" s="887"/>
      <c r="P161" s="286"/>
      <c r="Q161" s="861"/>
      <c r="R161" s="50"/>
    </row>
    <row r="162" spans="1:18" x14ac:dyDescent="0.25">
      <c r="A162" s="888" t="s">
        <v>166</v>
      </c>
      <c r="B162" s="889" t="s">
        <v>167</v>
      </c>
      <c r="C162" s="885">
        <v>576.96</v>
      </c>
      <c r="D162" s="263">
        <v>0.1</v>
      </c>
      <c r="E162" s="844">
        <v>3</v>
      </c>
      <c r="F162" s="886">
        <v>576.96</v>
      </c>
      <c r="G162" s="852">
        <v>0</v>
      </c>
      <c r="H162" s="853">
        <f t="shared" ref="H162" si="67">((C162-(C162*D162))/E162)/H$8</f>
        <v>14.423999999999999</v>
      </c>
      <c r="I162" s="854">
        <f t="shared" ref="I162" si="68">+G162*H162</f>
        <v>0</v>
      </c>
      <c r="J162" s="855">
        <f>+I162+'AÑO 2021'!J154</f>
        <v>519.27</v>
      </c>
      <c r="K162" s="854">
        <f t="shared" ref="K162" si="69">+C162-J162</f>
        <v>57.690000000000055</v>
      </c>
      <c r="L162" s="35">
        <f t="shared" ref="L162" si="70">+J162/C162</f>
        <v>0.90001039933444249</v>
      </c>
      <c r="M162" s="860">
        <v>300</v>
      </c>
      <c r="N162" s="824"/>
      <c r="O162" s="887"/>
      <c r="P162" s="286"/>
      <c r="Q162" s="861"/>
      <c r="R162" s="50"/>
    </row>
    <row r="163" spans="1:18" x14ac:dyDescent="0.25">
      <c r="A163" s="888"/>
      <c r="B163" s="889" t="s">
        <v>168</v>
      </c>
      <c r="C163" s="890"/>
      <c r="D163" s="843"/>
      <c r="E163" s="844"/>
      <c r="F163" s="891"/>
      <c r="G163" s="852"/>
      <c r="H163" s="239"/>
      <c r="I163" s="815"/>
      <c r="J163" s="818"/>
      <c r="K163" s="253"/>
      <c r="L163" s="35"/>
      <c r="M163" s="857"/>
      <c r="N163" s="824"/>
      <c r="O163" s="892"/>
      <c r="P163" s="286"/>
      <c r="Q163" s="858"/>
      <c r="R163" s="50"/>
    </row>
    <row r="164" spans="1:18" x14ac:dyDescent="0.25">
      <c r="A164" s="888" t="s">
        <v>169</v>
      </c>
      <c r="B164" s="889" t="s">
        <v>159</v>
      </c>
      <c r="C164" s="885">
        <v>619</v>
      </c>
      <c r="D164" s="263">
        <v>0.1</v>
      </c>
      <c r="E164" s="844">
        <v>3</v>
      </c>
      <c r="F164" s="886">
        <v>619</v>
      </c>
      <c r="G164" s="852">
        <v>0</v>
      </c>
      <c r="H164" s="853">
        <f t="shared" ref="H164" si="71">((C164-(C164*D164))/E164)/H$8</f>
        <v>15.475000000000001</v>
      </c>
      <c r="I164" s="854">
        <f t="shared" ref="I164" si="72">+G164*H164</f>
        <v>0</v>
      </c>
      <c r="J164" s="855">
        <f>+I164+'AÑO 2021'!J156</f>
        <v>557.1</v>
      </c>
      <c r="K164" s="854">
        <f t="shared" ref="K164" si="73">+C164-J164</f>
        <v>61.899999999999977</v>
      </c>
      <c r="L164" s="35">
        <f t="shared" ref="L164" si="74">+J164/C164</f>
        <v>0.9</v>
      </c>
      <c r="M164" s="860">
        <v>300</v>
      </c>
      <c r="N164" s="824"/>
      <c r="O164" s="887"/>
      <c r="P164" s="286"/>
      <c r="Q164" s="861"/>
      <c r="R164" s="50"/>
    </row>
    <row r="165" spans="1:18" x14ac:dyDescent="0.25">
      <c r="A165" s="888"/>
      <c r="B165" s="889" t="s">
        <v>970</v>
      </c>
      <c r="C165" s="890"/>
      <c r="D165" s="843"/>
      <c r="E165" s="844"/>
      <c r="F165" s="891"/>
      <c r="G165" s="852"/>
      <c r="H165" s="239"/>
      <c r="I165" s="815"/>
      <c r="J165" s="818"/>
      <c r="K165" s="253"/>
      <c r="L165" s="35"/>
      <c r="M165" s="860"/>
      <c r="N165" s="824"/>
      <c r="O165" s="892"/>
      <c r="P165" s="286"/>
      <c r="Q165" s="861"/>
      <c r="R165" s="50"/>
    </row>
    <row r="166" spans="1:18" x14ac:dyDescent="0.25">
      <c r="A166" s="888"/>
      <c r="B166" s="889" t="s">
        <v>967</v>
      </c>
      <c r="C166" s="890"/>
      <c r="D166" s="843"/>
      <c r="E166" s="844"/>
      <c r="F166" s="891"/>
      <c r="G166" s="852"/>
      <c r="H166" s="239"/>
      <c r="I166" s="815"/>
      <c r="J166" s="818"/>
      <c r="K166" s="253"/>
      <c r="L166" s="35"/>
      <c r="M166" s="860"/>
      <c r="N166" s="824"/>
      <c r="O166" s="892"/>
      <c r="P166" s="286"/>
      <c r="Q166" s="861"/>
      <c r="R166" s="50"/>
    </row>
    <row r="167" spans="1:18" x14ac:dyDescent="0.25">
      <c r="A167" s="888"/>
      <c r="B167" s="889" t="s">
        <v>969</v>
      </c>
      <c r="C167" s="890"/>
      <c r="D167" s="843"/>
      <c r="E167" s="844"/>
      <c r="F167" s="891"/>
      <c r="G167" s="852"/>
      <c r="H167" s="239"/>
      <c r="I167" s="815"/>
      <c r="J167" s="818"/>
      <c r="K167" s="253"/>
      <c r="L167" s="35"/>
      <c r="M167" s="860"/>
      <c r="N167" s="824"/>
      <c r="O167" s="892"/>
      <c r="P167" s="286"/>
      <c r="Q167" s="861"/>
      <c r="R167" s="50"/>
    </row>
    <row r="168" spans="1:18" x14ac:dyDescent="0.25">
      <c r="A168" s="888"/>
      <c r="B168" s="889" t="s">
        <v>968</v>
      </c>
      <c r="C168" s="890"/>
      <c r="D168" s="843"/>
      <c r="E168" s="844"/>
      <c r="F168" s="891"/>
      <c r="G168" s="852"/>
      <c r="H168" s="239"/>
      <c r="I168" s="815"/>
      <c r="J168" s="818"/>
      <c r="K168" s="253"/>
      <c r="L168" s="35"/>
      <c r="M168" s="860"/>
      <c r="N168" s="824"/>
      <c r="O168" s="892"/>
      <c r="P168" s="286"/>
      <c r="Q168" s="861"/>
      <c r="R168" s="50"/>
    </row>
    <row r="169" spans="1:18" x14ac:dyDescent="0.25">
      <c r="A169" s="888" t="s">
        <v>170</v>
      </c>
      <c r="B169" s="889" t="s">
        <v>171</v>
      </c>
      <c r="C169" s="824">
        <v>545.53</v>
      </c>
      <c r="D169" s="263">
        <v>0.1</v>
      </c>
      <c r="E169" s="844">
        <v>5</v>
      </c>
      <c r="F169" s="851">
        <v>545.53</v>
      </c>
      <c r="G169" s="852">
        <v>0</v>
      </c>
      <c r="H169" s="853">
        <f t="shared" ref="H169" si="75">((C169-(C169*D169))/E169)/H$8</f>
        <v>8.1829499999999999</v>
      </c>
      <c r="I169" s="854">
        <f t="shared" ref="I169" si="76">+G169*H169</f>
        <v>0</v>
      </c>
      <c r="J169" s="855">
        <f>+I169+'AÑO 2021'!J161</f>
        <v>490.97700000000003</v>
      </c>
      <c r="K169" s="854">
        <f t="shared" ref="K169" si="77">+C169-J169</f>
        <v>54.55299999999994</v>
      </c>
      <c r="L169" s="35">
        <f t="shared" ref="L169" si="78">+J169/C169</f>
        <v>0.90000000000000013</v>
      </c>
      <c r="M169" s="860">
        <v>300</v>
      </c>
      <c r="N169" s="824"/>
      <c r="O169" s="892"/>
      <c r="P169" s="286"/>
      <c r="Q169" s="861"/>
      <c r="R169" s="50"/>
    </row>
    <row r="170" spans="1:18" x14ac:dyDescent="0.25">
      <c r="A170" s="888"/>
      <c r="B170" s="889" t="s">
        <v>172</v>
      </c>
      <c r="C170" s="885"/>
      <c r="D170" s="843"/>
      <c r="E170" s="844"/>
      <c r="F170" s="891"/>
      <c r="G170" s="852"/>
      <c r="H170" s="239"/>
      <c r="I170" s="815"/>
      <c r="J170" s="818"/>
      <c r="K170" s="253"/>
      <c r="L170" s="35"/>
      <c r="M170" s="860"/>
      <c r="N170" s="824"/>
      <c r="O170" s="892"/>
      <c r="P170" s="286"/>
      <c r="Q170" s="858"/>
      <c r="R170" s="50"/>
    </row>
    <row r="171" spans="1:18" x14ac:dyDescent="0.25">
      <c r="A171" s="888"/>
      <c r="B171" s="889" t="s">
        <v>128</v>
      </c>
      <c r="C171" s="885"/>
      <c r="D171" s="843"/>
      <c r="E171" s="844"/>
      <c r="F171" s="891"/>
      <c r="G171" s="852"/>
      <c r="H171" s="239"/>
      <c r="I171" s="815"/>
      <c r="J171" s="818"/>
      <c r="K171" s="253"/>
      <c r="L171" s="35"/>
      <c r="M171" s="860"/>
      <c r="N171" s="824"/>
      <c r="O171" s="892"/>
      <c r="P171" s="286"/>
      <c r="Q171" s="861"/>
      <c r="R171" s="50"/>
    </row>
    <row r="172" spans="1:18" x14ac:dyDescent="0.25">
      <c r="A172" s="888"/>
      <c r="B172" s="889" t="s">
        <v>173</v>
      </c>
      <c r="C172" s="885"/>
      <c r="D172" s="843"/>
      <c r="E172" s="844"/>
      <c r="F172" s="891"/>
      <c r="G172" s="852"/>
      <c r="H172" s="239"/>
      <c r="I172" s="815"/>
      <c r="J172" s="818"/>
      <c r="K172" s="253"/>
      <c r="L172" s="35"/>
      <c r="M172" s="860"/>
      <c r="N172" s="824"/>
      <c r="O172" s="892"/>
      <c r="P172" s="286"/>
      <c r="Q172" s="861"/>
      <c r="R172" s="50"/>
    </row>
    <row r="173" spans="1:18" x14ac:dyDescent="0.25">
      <c r="A173" s="888" t="s">
        <v>174</v>
      </c>
      <c r="B173" s="889" t="s">
        <v>175</v>
      </c>
      <c r="C173" s="824">
        <v>735.14</v>
      </c>
      <c r="D173" s="263">
        <v>0.1</v>
      </c>
      <c r="E173" s="844">
        <v>5</v>
      </c>
      <c r="F173" s="851">
        <v>735.14</v>
      </c>
      <c r="G173" s="852">
        <v>0</v>
      </c>
      <c r="H173" s="853">
        <f t="shared" ref="H173" si="79">((C173-(C173*D173))/E173)/H$8</f>
        <v>11.027099999999999</v>
      </c>
      <c r="I173" s="854">
        <f t="shared" ref="I173" si="80">+G173*H173</f>
        <v>0</v>
      </c>
      <c r="J173" s="855">
        <f>+I173+'AÑO 2021'!J165</f>
        <v>661.62599999999998</v>
      </c>
      <c r="K173" s="854">
        <f t="shared" ref="K173" si="81">+C173-J173</f>
        <v>73.51400000000001</v>
      </c>
      <c r="L173" s="35">
        <f t="shared" ref="L173" si="82">+J173/C173</f>
        <v>0.9</v>
      </c>
      <c r="M173" s="860">
        <v>300</v>
      </c>
      <c r="N173" s="824"/>
      <c r="O173" s="892"/>
      <c r="P173" s="286"/>
      <c r="Q173" s="861"/>
      <c r="R173" s="50"/>
    </row>
    <row r="174" spans="1:18" x14ac:dyDescent="0.25">
      <c r="A174" s="888"/>
      <c r="B174" s="889" t="s">
        <v>172</v>
      </c>
      <c r="C174" s="885"/>
      <c r="D174" s="843"/>
      <c r="E174" s="844"/>
      <c r="F174" s="891"/>
      <c r="G174" s="852"/>
      <c r="H174" s="239"/>
      <c r="I174" s="815"/>
      <c r="J174" s="818"/>
      <c r="K174" s="253"/>
      <c r="L174" s="35"/>
      <c r="M174" s="860"/>
      <c r="N174" s="824"/>
      <c r="O174" s="892"/>
      <c r="P174" s="286"/>
      <c r="Q174" s="861"/>
      <c r="R174" s="50"/>
    </row>
    <row r="175" spans="1:18" x14ac:dyDescent="0.25">
      <c r="A175" s="888"/>
      <c r="B175" s="889" t="s">
        <v>128</v>
      </c>
      <c r="C175" s="885"/>
      <c r="D175" s="843"/>
      <c r="E175" s="844"/>
      <c r="F175" s="891"/>
      <c r="G175" s="852"/>
      <c r="H175" s="239"/>
      <c r="I175" s="815"/>
      <c r="J175" s="818"/>
      <c r="K175" s="253"/>
      <c r="L175" s="35"/>
      <c r="M175" s="860"/>
      <c r="N175" s="824"/>
      <c r="O175" s="892"/>
      <c r="P175" s="286"/>
      <c r="Q175" s="861"/>
      <c r="R175" s="50"/>
    </row>
    <row r="176" spans="1:18" x14ac:dyDescent="0.25">
      <c r="A176" s="888"/>
      <c r="B176" s="889" t="s">
        <v>173</v>
      </c>
      <c r="C176" s="885"/>
      <c r="D176" s="843"/>
      <c r="E176" s="844"/>
      <c r="F176" s="891"/>
      <c r="G176" s="852"/>
      <c r="H176" s="239"/>
      <c r="I176" s="815"/>
      <c r="J176" s="818"/>
      <c r="K176" s="253"/>
      <c r="L176" s="35"/>
      <c r="M176" s="860"/>
      <c r="N176" s="824"/>
      <c r="O176" s="892"/>
      <c r="P176" s="286"/>
      <c r="Q176" s="861"/>
      <c r="R176" s="50"/>
    </row>
    <row r="177" spans="1:18" x14ac:dyDescent="0.25">
      <c r="A177" s="888" t="s">
        <v>176</v>
      </c>
      <c r="B177" s="889" t="s">
        <v>175</v>
      </c>
      <c r="C177" s="824">
        <v>735.14</v>
      </c>
      <c r="D177" s="263">
        <v>0.1</v>
      </c>
      <c r="E177" s="844">
        <v>5</v>
      </c>
      <c r="F177" s="851">
        <v>735.14</v>
      </c>
      <c r="G177" s="852">
        <v>0</v>
      </c>
      <c r="H177" s="853">
        <f t="shared" ref="H177" si="83">((C177-(C177*D177))/E177)/H$8</f>
        <v>11.027099999999999</v>
      </c>
      <c r="I177" s="854">
        <f t="shared" ref="I177" si="84">+G177*H177</f>
        <v>0</v>
      </c>
      <c r="J177" s="855">
        <f>+I177+'AÑO 2021'!J169</f>
        <v>661.62599999999998</v>
      </c>
      <c r="K177" s="854">
        <f t="shared" ref="K177" si="85">+C177-J177</f>
        <v>73.51400000000001</v>
      </c>
      <c r="L177" s="35">
        <f t="shared" ref="L177" si="86">+J177/C177</f>
        <v>0.9</v>
      </c>
      <c r="M177" s="860">
        <v>300</v>
      </c>
      <c r="N177" s="824"/>
      <c r="O177" s="892"/>
      <c r="P177" s="286"/>
      <c r="Q177" s="858"/>
      <c r="R177" s="50"/>
    </row>
    <row r="178" spans="1:18" x14ac:dyDescent="0.25">
      <c r="A178" s="888"/>
      <c r="B178" s="889" t="s">
        <v>172</v>
      </c>
      <c r="C178" s="885"/>
      <c r="D178" s="843"/>
      <c r="E178" s="844"/>
      <c r="F178" s="891"/>
      <c r="G178" s="852"/>
      <c r="H178" s="239"/>
      <c r="I178" s="815"/>
      <c r="J178" s="818"/>
      <c r="K178" s="253"/>
      <c r="L178" s="35"/>
      <c r="M178" s="860"/>
      <c r="N178" s="824"/>
      <c r="O178" s="892"/>
      <c r="P178" s="286"/>
      <c r="Q178" s="861"/>
      <c r="R178" s="50"/>
    </row>
    <row r="179" spans="1:18" x14ac:dyDescent="0.25">
      <c r="A179" s="888"/>
      <c r="B179" s="889" t="s">
        <v>128</v>
      </c>
      <c r="C179" s="885"/>
      <c r="D179" s="843"/>
      <c r="E179" s="844"/>
      <c r="F179" s="891"/>
      <c r="G179" s="852"/>
      <c r="H179" s="239"/>
      <c r="I179" s="815"/>
      <c r="J179" s="818"/>
      <c r="K179" s="253"/>
      <c r="L179" s="35"/>
      <c r="M179" s="860"/>
      <c r="N179" s="824"/>
      <c r="O179" s="892"/>
      <c r="P179" s="286"/>
      <c r="Q179" s="861"/>
      <c r="R179" s="50"/>
    </row>
    <row r="180" spans="1:18" x14ac:dyDescent="0.25">
      <c r="A180" s="888"/>
      <c r="B180" s="889" t="s">
        <v>173</v>
      </c>
      <c r="C180" s="885"/>
      <c r="D180" s="843"/>
      <c r="E180" s="844"/>
      <c r="F180" s="891"/>
      <c r="G180" s="852"/>
      <c r="H180" s="239"/>
      <c r="I180" s="815"/>
      <c r="J180" s="818"/>
      <c r="K180" s="253"/>
      <c r="L180" s="35"/>
      <c r="M180" s="860"/>
      <c r="N180" s="824"/>
      <c r="O180" s="892"/>
      <c r="P180" s="286"/>
      <c r="Q180" s="861"/>
      <c r="R180" s="50"/>
    </row>
    <row r="181" spans="1:18" x14ac:dyDescent="0.25">
      <c r="A181" s="888" t="s">
        <v>177</v>
      </c>
      <c r="B181" s="889" t="s">
        <v>178</v>
      </c>
      <c r="C181" s="885">
        <v>590.23</v>
      </c>
      <c r="D181" s="263">
        <v>0.1</v>
      </c>
      <c r="E181" s="844">
        <v>5</v>
      </c>
      <c r="F181" s="851">
        <v>590.23</v>
      </c>
      <c r="G181" s="852">
        <v>0</v>
      </c>
      <c r="H181" s="853">
        <f t="shared" ref="H181" si="87">((C181-(C181*D181))/E181)/H$8</f>
        <v>8.8534500000000005</v>
      </c>
      <c r="I181" s="854">
        <f t="shared" ref="I181" si="88">+G181*H181</f>
        <v>0</v>
      </c>
      <c r="J181" s="855">
        <f>+I181+'AÑO 2021'!J173</f>
        <v>531.20699999999999</v>
      </c>
      <c r="K181" s="854">
        <f t="shared" ref="K181" si="89">+C181-J181</f>
        <v>59.023000000000025</v>
      </c>
      <c r="L181" s="35">
        <f t="shared" ref="L181" si="90">+J181/C181</f>
        <v>0.89999999999999991</v>
      </c>
      <c r="M181" s="860">
        <v>300</v>
      </c>
      <c r="N181" s="824"/>
      <c r="O181" s="892"/>
      <c r="P181" s="286"/>
      <c r="Q181" s="861"/>
      <c r="R181" s="50"/>
    </row>
    <row r="182" spans="1:18" x14ac:dyDescent="0.25">
      <c r="A182" s="888"/>
      <c r="B182" s="889" t="s">
        <v>172</v>
      </c>
      <c r="C182" s="885"/>
      <c r="D182" s="843"/>
      <c r="E182" s="844"/>
      <c r="F182" s="891"/>
      <c r="G182" s="852"/>
      <c r="H182" s="239"/>
      <c r="I182" s="815"/>
      <c r="J182" s="818"/>
      <c r="K182" s="253"/>
      <c r="L182" s="35"/>
      <c r="M182" s="860"/>
      <c r="N182" s="824"/>
      <c r="O182" s="892"/>
      <c r="P182" s="286"/>
      <c r="Q182" s="861"/>
      <c r="R182" s="50"/>
    </row>
    <row r="183" spans="1:18" x14ac:dyDescent="0.25">
      <c r="A183" s="888"/>
      <c r="B183" s="889" t="s">
        <v>128</v>
      </c>
      <c r="C183" s="885"/>
      <c r="D183" s="843"/>
      <c r="E183" s="844"/>
      <c r="F183" s="891"/>
      <c r="G183" s="852"/>
      <c r="H183" s="239"/>
      <c r="I183" s="815"/>
      <c r="J183" s="818"/>
      <c r="K183" s="253"/>
      <c r="L183" s="35"/>
      <c r="M183" s="860"/>
      <c r="N183" s="824"/>
      <c r="O183" s="892"/>
      <c r="P183" s="286"/>
      <c r="Q183" s="861"/>
      <c r="R183" s="50"/>
    </row>
    <row r="184" spans="1:18" x14ac:dyDescent="0.25">
      <c r="A184" s="888"/>
      <c r="B184" s="889" t="s">
        <v>173</v>
      </c>
      <c r="C184" s="885"/>
      <c r="D184" s="843"/>
      <c r="E184" s="844"/>
      <c r="F184" s="891"/>
      <c r="G184" s="852"/>
      <c r="H184" s="239"/>
      <c r="I184" s="815"/>
      <c r="J184" s="818"/>
      <c r="K184" s="253"/>
      <c r="L184" s="35"/>
      <c r="M184" s="860"/>
      <c r="N184" s="824"/>
      <c r="O184" s="892"/>
      <c r="P184" s="286"/>
      <c r="Q184" s="858"/>
      <c r="R184" s="50"/>
    </row>
    <row r="185" spans="1:18" x14ac:dyDescent="0.25">
      <c r="A185" s="888" t="s">
        <v>179</v>
      </c>
      <c r="B185" s="889" t="s">
        <v>178</v>
      </c>
      <c r="C185" s="885">
        <v>590.23</v>
      </c>
      <c r="D185" s="263">
        <v>0.1</v>
      </c>
      <c r="E185" s="844">
        <v>5</v>
      </c>
      <c r="F185" s="851">
        <v>590.23</v>
      </c>
      <c r="G185" s="852">
        <v>0</v>
      </c>
      <c r="H185" s="853">
        <f t="shared" ref="H185" si="91">((C185-(C185*D185))/E185)/H$8</f>
        <v>8.8534500000000005</v>
      </c>
      <c r="I185" s="854">
        <f t="shared" ref="I185" si="92">+G185*H185</f>
        <v>0</v>
      </c>
      <c r="J185" s="855">
        <f>+I185+'AÑO 2021'!J177</f>
        <v>531.20699999999999</v>
      </c>
      <c r="K185" s="854">
        <f t="shared" ref="K185" si="93">+C185-J185</f>
        <v>59.023000000000025</v>
      </c>
      <c r="L185" s="35">
        <f t="shared" ref="L185" si="94">+J185/C185</f>
        <v>0.89999999999999991</v>
      </c>
      <c r="M185" s="860">
        <v>300</v>
      </c>
      <c r="N185" s="824"/>
      <c r="O185" s="892"/>
      <c r="P185" s="286"/>
      <c r="Q185" s="861"/>
      <c r="R185" s="50"/>
    </row>
    <row r="186" spans="1:18" x14ac:dyDescent="0.25">
      <c r="A186" s="888"/>
      <c r="B186" s="889" t="s">
        <v>172</v>
      </c>
      <c r="C186" s="885"/>
      <c r="D186" s="843"/>
      <c r="E186" s="844"/>
      <c r="F186" s="891"/>
      <c r="G186" s="852"/>
      <c r="H186" s="239"/>
      <c r="I186" s="815"/>
      <c r="J186" s="818"/>
      <c r="K186" s="253"/>
      <c r="L186" s="35"/>
      <c r="M186" s="860"/>
      <c r="N186" s="824"/>
      <c r="O186" s="892"/>
      <c r="P186" s="286"/>
      <c r="Q186" s="861"/>
      <c r="R186" s="50"/>
    </row>
    <row r="187" spans="1:18" x14ac:dyDescent="0.25">
      <c r="A187" s="888"/>
      <c r="B187" s="889" t="s">
        <v>128</v>
      </c>
      <c r="C187" s="885"/>
      <c r="D187" s="843"/>
      <c r="E187" s="844"/>
      <c r="F187" s="891"/>
      <c r="G187" s="852"/>
      <c r="H187" s="239"/>
      <c r="I187" s="815"/>
      <c r="J187" s="818"/>
      <c r="K187" s="253"/>
      <c r="L187" s="35"/>
      <c r="M187" s="860"/>
      <c r="N187" s="824"/>
      <c r="O187" s="892"/>
      <c r="P187" s="286"/>
      <c r="Q187" s="861"/>
      <c r="R187" s="50"/>
    </row>
    <row r="188" spans="1:18" x14ac:dyDescent="0.25">
      <c r="A188" s="888"/>
      <c r="B188" s="889" t="s">
        <v>173</v>
      </c>
      <c r="C188" s="885"/>
      <c r="D188" s="843"/>
      <c r="E188" s="844"/>
      <c r="F188" s="891"/>
      <c r="G188" s="852"/>
      <c r="H188" s="239"/>
      <c r="I188" s="815"/>
      <c r="J188" s="818"/>
      <c r="K188" s="253"/>
      <c r="L188" s="35"/>
      <c r="M188" s="860"/>
      <c r="N188" s="824"/>
      <c r="O188" s="892"/>
      <c r="P188" s="286"/>
      <c r="Q188" s="861"/>
      <c r="R188" s="50"/>
    </row>
    <row r="189" spans="1:18" x14ac:dyDescent="0.25">
      <c r="A189" s="888" t="s">
        <v>180</v>
      </c>
      <c r="B189" s="889" t="s">
        <v>178</v>
      </c>
      <c r="C189" s="885">
        <v>590.23</v>
      </c>
      <c r="D189" s="263">
        <v>0.1</v>
      </c>
      <c r="E189" s="844">
        <v>5</v>
      </c>
      <c r="F189" s="851">
        <v>590.23</v>
      </c>
      <c r="G189" s="852">
        <v>0</v>
      </c>
      <c r="H189" s="853">
        <f t="shared" ref="H189" si="95">((C189-(C189*D189))/E189)/H$8</f>
        <v>8.8534500000000005</v>
      </c>
      <c r="I189" s="854">
        <f t="shared" ref="I189" si="96">+G189*H189</f>
        <v>0</v>
      </c>
      <c r="J189" s="855">
        <f>+I189+'AÑO 2021'!J181</f>
        <v>531.20699999999999</v>
      </c>
      <c r="K189" s="854">
        <f t="shared" ref="K189" si="97">+C189-J189</f>
        <v>59.023000000000025</v>
      </c>
      <c r="L189" s="35">
        <f t="shared" ref="L189" si="98">+J189/C189</f>
        <v>0.89999999999999991</v>
      </c>
      <c r="M189" s="860">
        <v>300</v>
      </c>
      <c r="N189" s="824"/>
      <c r="O189" s="892"/>
      <c r="P189" s="286"/>
      <c r="Q189" s="861"/>
      <c r="R189" s="50"/>
    </row>
    <row r="190" spans="1:18" x14ac:dyDescent="0.25">
      <c r="A190" s="888"/>
      <c r="B190" s="889" t="s">
        <v>172</v>
      </c>
      <c r="C190" s="885"/>
      <c r="D190" s="843"/>
      <c r="E190" s="844"/>
      <c r="F190" s="891"/>
      <c r="G190" s="852"/>
      <c r="H190" s="239"/>
      <c r="I190" s="815"/>
      <c r="J190" s="818"/>
      <c r="K190" s="253"/>
      <c r="L190" s="35"/>
      <c r="M190" s="860"/>
      <c r="N190" s="824"/>
      <c r="O190" s="892"/>
      <c r="P190" s="286"/>
      <c r="Q190" s="861"/>
      <c r="R190" s="50"/>
    </row>
    <row r="191" spans="1:18" x14ac:dyDescent="0.25">
      <c r="A191" s="888"/>
      <c r="B191" s="889" t="s">
        <v>128</v>
      </c>
      <c r="C191" s="885"/>
      <c r="D191" s="843"/>
      <c r="E191" s="844"/>
      <c r="F191" s="891"/>
      <c r="G191" s="852"/>
      <c r="H191" s="239"/>
      <c r="I191" s="815"/>
      <c r="J191" s="818"/>
      <c r="K191" s="253"/>
      <c r="L191" s="35"/>
      <c r="M191" s="860"/>
      <c r="N191" s="824"/>
      <c r="O191" s="892"/>
      <c r="P191" s="286"/>
      <c r="Q191" s="858"/>
      <c r="R191" s="50"/>
    </row>
    <row r="192" spans="1:18" x14ac:dyDescent="0.25">
      <c r="A192" s="888"/>
      <c r="B192" s="889" t="s">
        <v>173</v>
      </c>
      <c r="C192" s="885"/>
      <c r="D192" s="843"/>
      <c r="E192" s="844"/>
      <c r="F192" s="891"/>
      <c r="G192" s="852"/>
      <c r="H192" s="239"/>
      <c r="I192" s="815"/>
      <c r="J192" s="818"/>
      <c r="K192" s="253"/>
      <c r="L192" s="35"/>
      <c r="M192" s="860"/>
      <c r="N192" s="824"/>
      <c r="O192" s="892"/>
      <c r="P192" s="286"/>
      <c r="Q192" s="861"/>
      <c r="R192" s="50"/>
    </row>
    <row r="193" spans="1:18" x14ac:dyDescent="0.25">
      <c r="A193" s="888" t="s">
        <v>181</v>
      </c>
      <c r="B193" s="889" t="s">
        <v>178</v>
      </c>
      <c r="C193" s="885">
        <v>590.23</v>
      </c>
      <c r="D193" s="263">
        <v>0.1</v>
      </c>
      <c r="E193" s="844">
        <v>5</v>
      </c>
      <c r="F193" s="851">
        <v>590.23</v>
      </c>
      <c r="G193" s="852">
        <v>0</v>
      </c>
      <c r="H193" s="853">
        <f t="shared" ref="H193" si="99">((C193-(C193*D193))/E193)/H$8</f>
        <v>8.8534500000000005</v>
      </c>
      <c r="I193" s="854">
        <f t="shared" ref="I193" si="100">+G193*H193</f>
        <v>0</v>
      </c>
      <c r="J193" s="855">
        <f>+I193+'AÑO 2021'!J185</f>
        <v>531.20699999999999</v>
      </c>
      <c r="K193" s="854">
        <f t="shared" ref="K193" si="101">+C193-J193</f>
        <v>59.023000000000025</v>
      </c>
      <c r="L193" s="35">
        <f t="shared" ref="L193" si="102">+J193/C193</f>
        <v>0.89999999999999991</v>
      </c>
      <c r="M193" s="860">
        <v>300</v>
      </c>
      <c r="N193" s="824"/>
      <c r="O193" s="892"/>
      <c r="P193" s="286"/>
      <c r="Q193" s="861"/>
      <c r="R193" s="50"/>
    </row>
    <row r="194" spans="1:18" x14ac:dyDescent="0.25">
      <c r="A194" s="888"/>
      <c r="B194" s="889" t="s">
        <v>172</v>
      </c>
      <c r="C194" s="885"/>
      <c r="D194" s="843"/>
      <c r="E194" s="844"/>
      <c r="F194" s="891"/>
      <c r="G194" s="852"/>
      <c r="H194" s="239"/>
      <c r="I194" s="815"/>
      <c r="J194" s="818"/>
      <c r="K194" s="253"/>
      <c r="L194" s="35"/>
      <c r="M194" s="860"/>
      <c r="N194" s="824"/>
      <c r="O194" s="892"/>
      <c r="P194" s="286"/>
      <c r="Q194" s="861"/>
      <c r="R194" s="50"/>
    </row>
    <row r="195" spans="1:18" x14ac:dyDescent="0.25">
      <c r="A195" s="888"/>
      <c r="B195" s="889" t="s">
        <v>128</v>
      </c>
      <c r="C195" s="885"/>
      <c r="D195" s="843"/>
      <c r="E195" s="844"/>
      <c r="F195" s="891"/>
      <c r="G195" s="852"/>
      <c r="H195" s="239"/>
      <c r="I195" s="815"/>
      <c r="J195" s="818"/>
      <c r="K195" s="253"/>
      <c r="L195" s="35"/>
      <c r="M195" s="860"/>
      <c r="N195" s="824"/>
      <c r="O195" s="892"/>
      <c r="P195" s="286"/>
      <c r="Q195" s="861"/>
      <c r="R195" s="50"/>
    </row>
    <row r="196" spans="1:18" x14ac:dyDescent="0.25">
      <c r="A196" s="888"/>
      <c r="B196" s="889" t="s">
        <v>173</v>
      </c>
      <c r="C196" s="885"/>
      <c r="D196" s="843"/>
      <c r="E196" s="844"/>
      <c r="F196" s="891"/>
      <c r="G196" s="852"/>
      <c r="H196" s="239"/>
      <c r="I196" s="815"/>
      <c r="J196" s="818"/>
      <c r="K196" s="253"/>
      <c r="L196" s="35"/>
      <c r="M196" s="860"/>
      <c r="N196" s="824"/>
      <c r="O196" s="892"/>
      <c r="P196" s="286"/>
      <c r="Q196" s="861"/>
      <c r="R196" s="50"/>
    </row>
    <row r="197" spans="1:18" x14ac:dyDescent="0.25">
      <c r="A197" s="888" t="s">
        <v>182</v>
      </c>
      <c r="B197" s="889" t="s">
        <v>178</v>
      </c>
      <c r="C197" s="885">
        <v>590.23</v>
      </c>
      <c r="D197" s="263">
        <v>0.1</v>
      </c>
      <c r="E197" s="844">
        <v>5</v>
      </c>
      <c r="F197" s="851">
        <v>590.23</v>
      </c>
      <c r="G197" s="852">
        <v>0</v>
      </c>
      <c r="H197" s="853">
        <f t="shared" ref="H197" si="103">((C197-(C197*D197))/E197)/H$8</f>
        <v>8.8534500000000005</v>
      </c>
      <c r="I197" s="854">
        <f t="shared" ref="I197" si="104">+G197*H197</f>
        <v>0</v>
      </c>
      <c r="J197" s="855">
        <f>+I197+'AÑO 2021'!J189</f>
        <v>531.20699999999999</v>
      </c>
      <c r="K197" s="854">
        <f t="shared" ref="K197" si="105">+C197-J197</f>
        <v>59.023000000000025</v>
      </c>
      <c r="L197" s="35">
        <f t="shared" ref="L197" si="106">+J197/C197</f>
        <v>0.89999999999999991</v>
      </c>
      <c r="M197" s="860">
        <v>300</v>
      </c>
      <c r="N197" s="824"/>
      <c r="O197" s="892"/>
      <c r="P197" s="286"/>
      <c r="Q197" s="861"/>
      <c r="R197" s="50"/>
    </row>
    <row r="198" spans="1:18" x14ac:dyDescent="0.25">
      <c r="A198" s="888"/>
      <c r="B198" s="889" t="s">
        <v>172</v>
      </c>
      <c r="C198" s="885"/>
      <c r="D198" s="843"/>
      <c r="E198" s="844"/>
      <c r="F198" s="891"/>
      <c r="G198" s="852"/>
      <c r="H198" s="239"/>
      <c r="I198" s="815"/>
      <c r="J198" s="818"/>
      <c r="K198" s="253"/>
      <c r="L198" s="35"/>
      <c r="M198" s="860"/>
      <c r="N198" s="824"/>
      <c r="O198" s="892"/>
      <c r="P198" s="286"/>
      <c r="Q198" s="858"/>
      <c r="R198" s="50"/>
    </row>
    <row r="199" spans="1:18" x14ac:dyDescent="0.25">
      <c r="A199" s="888"/>
      <c r="B199" s="889" t="s">
        <v>128</v>
      </c>
      <c r="C199" s="885"/>
      <c r="D199" s="843"/>
      <c r="E199" s="844"/>
      <c r="F199" s="891"/>
      <c r="G199" s="852"/>
      <c r="H199" s="239"/>
      <c r="I199" s="815"/>
      <c r="J199" s="818"/>
      <c r="K199" s="253"/>
      <c r="L199" s="35"/>
      <c r="M199" s="860"/>
      <c r="N199" s="824"/>
      <c r="O199" s="892"/>
      <c r="P199" s="286"/>
      <c r="Q199" s="861"/>
      <c r="R199" s="50"/>
    </row>
    <row r="200" spans="1:18" x14ac:dyDescent="0.25">
      <c r="A200" s="888"/>
      <c r="B200" s="889" t="s">
        <v>173</v>
      </c>
      <c r="C200" s="885"/>
      <c r="D200" s="843"/>
      <c r="E200" s="844"/>
      <c r="F200" s="891"/>
      <c r="G200" s="852"/>
      <c r="H200" s="239"/>
      <c r="I200" s="815"/>
      <c r="J200" s="818"/>
      <c r="K200" s="253"/>
      <c r="L200" s="35"/>
      <c r="M200" s="860"/>
      <c r="N200" s="824"/>
      <c r="O200" s="892"/>
      <c r="P200" s="286"/>
      <c r="Q200" s="861"/>
      <c r="R200" s="50"/>
    </row>
    <row r="201" spans="1:18" x14ac:dyDescent="0.25">
      <c r="A201" s="888" t="s">
        <v>183</v>
      </c>
      <c r="B201" s="889" t="s">
        <v>178</v>
      </c>
      <c r="C201" s="885">
        <v>590.23</v>
      </c>
      <c r="D201" s="263">
        <v>0.1</v>
      </c>
      <c r="E201" s="844">
        <v>5</v>
      </c>
      <c r="F201" s="851">
        <v>590.23</v>
      </c>
      <c r="G201" s="852">
        <v>0</v>
      </c>
      <c r="H201" s="853">
        <f t="shared" ref="H201" si="107">((C201-(C201*D201))/E201)/H$8</f>
        <v>8.8534500000000005</v>
      </c>
      <c r="I201" s="854">
        <f t="shared" ref="I201" si="108">+G201*H201</f>
        <v>0</v>
      </c>
      <c r="J201" s="855">
        <f>+I201+'AÑO 2021'!J193</f>
        <v>531.20699999999999</v>
      </c>
      <c r="K201" s="854">
        <f t="shared" ref="K201" si="109">+C201-J201</f>
        <v>59.023000000000025</v>
      </c>
      <c r="L201" s="35">
        <f t="shared" ref="L201" si="110">+J201/C201</f>
        <v>0.89999999999999991</v>
      </c>
      <c r="M201" s="860">
        <v>300</v>
      </c>
      <c r="N201" s="824"/>
      <c r="O201" s="892"/>
      <c r="P201" s="286"/>
      <c r="Q201" s="861"/>
      <c r="R201" s="50"/>
    </row>
    <row r="202" spans="1:18" x14ac:dyDescent="0.25">
      <c r="A202" s="888"/>
      <c r="B202" s="889" t="s">
        <v>172</v>
      </c>
      <c r="C202" s="885"/>
      <c r="D202" s="843"/>
      <c r="E202" s="844"/>
      <c r="F202" s="891"/>
      <c r="G202" s="852"/>
      <c r="H202" s="239"/>
      <c r="I202" s="815"/>
      <c r="J202" s="818"/>
      <c r="K202" s="253"/>
      <c r="L202" s="35"/>
      <c r="M202" s="860"/>
      <c r="N202" s="824"/>
      <c r="O202" s="892"/>
      <c r="P202" s="286"/>
      <c r="Q202" s="861"/>
      <c r="R202" s="50"/>
    </row>
    <row r="203" spans="1:18" x14ac:dyDescent="0.25">
      <c r="A203" s="888"/>
      <c r="B203" s="889" t="s">
        <v>128</v>
      </c>
      <c r="C203" s="885"/>
      <c r="D203" s="843"/>
      <c r="E203" s="844"/>
      <c r="F203" s="891"/>
      <c r="G203" s="852"/>
      <c r="H203" s="239"/>
      <c r="I203" s="815"/>
      <c r="J203" s="818"/>
      <c r="K203" s="253"/>
      <c r="L203" s="35"/>
      <c r="M203" s="860"/>
      <c r="N203" s="824"/>
      <c r="O203" s="892"/>
      <c r="P203" s="286"/>
      <c r="Q203" s="861"/>
      <c r="R203" s="50"/>
    </row>
    <row r="204" spans="1:18" x14ac:dyDescent="0.25">
      <c r="A204" s="888"/>
      <c r="B204" s="889" t="s">
        <v>173</v>
      </c>
      <c r="C204" s="885"/>
      <c r="D204" s="843"/>
      <c r="E204" s="844"/>
      <c r="F204" s="891"/>
      <c r="G204" s="852"/>
      <c r="H204" s="239"/>
      <c r="I204" s="815"/>
      <c r="J204" s="818"/>
      <c r="K204" s="253"/>
      <c r="L204" s="35"/>
      <c r="M204" s="860"/>
      <c r="N204" s="824"/>
      <c r="O204" s="892"/>
      <c r="P204" s="286"/>
      <c r="Q204" s="861"/>
      <c r="R204" s="50"/>
    </row>
    <row r="205" spans="1:18" x14ac:dyDescent="0.25">
      <c r="A205" s="888" t="s">
        <v>184</v>
      </c>
      <c r="B205" s="889" t="s">
        <v>178</v>
      </c>
      <c r="C205" s="885">
        <v>590.23</v>
      </c>
      <c r="D205" s="263">
        <v>0.1</v>
      </c>
      <c r="E205" s="844">
        <v>5</v>
      </c>
      <c r="F205" s="851">
        <v>590.23</v>
      </c>
      <c r="G205" s="852">
        <v>0</v>
      </c>
      <c r="H205" s="853">
        <f t="shared" ref="H205" si="111">((C205-(C205*D205))/E205)/H$8</f>
        <v>8.8534500000000005</v>
      </c>
      <c r="I205" s="854">
        <f t="shared" ref="I205" si="112">+G205*H205</f>
        <v>0</v>
      </c>
      <c r="J205" s="855">
        <f>+I205+'AÑO 2021'!J197</f>
        <v>531.20699999999999</v>
      </c>
      <c r="K205" s="854">
        <f t="shared" ref="K205" si="113">+C205-J205</f>
        <v>59.023000000000025</v>
      </c>
      <c r="L205" s="35">
        <f t="shared" ref="L205" si="114">+J205/C205</f>
        <v>0.89999999999999991</v>
      </c>
      <c r="M205" s="860">
        <v>300</v>
      </c>
      <c r="N205" s="824"/>
      <c r="O205" s="892"/>
      <c r="P205" s="286"/>
      <c r="Q205" s="858"/>
      <c r="R205" s="50"/>
    </row>
    <row r="206" spans="1:18" x14ac:dyDescent="0.25">
      <c r="A206" s="888"/>
      <c r="B206" s="889" t="s">
        <v>172</v>
      </c>
      <c r="C206" s="885"/>
      <c r="D206" s="843"/>
      <c r="E206" s="844"/>
      <c r="F206" s="891"/>
      <c r="G206" s="852"/>
      <c r="H206" s="239"/>
      <c r="I206" s="815"/>
      <c r="J206" s="818"/>
      <c r="K206" s="253"/>
      <c r="L206" s="35"/>
      <c r="M206" s="860"/>
      <c r="N206" s="824"/>
      <c r="O206" s="892"/>
      <c r="P206" s="286"/>
      <c r="Q206" s="861"/>
      <c r="R206" s="50"/>
    </row>
    <row r="207" spans="1:18" x14ac:dyDescent="0.25">
      <c r="A207" s="888"/>
      <c r="B207" s="889" t="s">
        <v>128</v>
      </c>
      <c r="C207" s="885"/>
      <c r="D207" s="843"/>
      <c r="E207" s="844"/>
      <c r="F207" s="891"/>
      <c r="G207" s="852"/>
      <c r="H207" s="239"/>
      <c r="I207" s="815"/>
      <c r="J207" s="818"/>
      <c r="K207" s="253"/>
      <c r="L207" s="35"/>
      <c r="M207" s="860"/>
      <c r="N207" s="824"/>
      <c r="O207" s="892"/>
      <c r="P207" s="286"/>
      <c r="Q207" s="861"/>
      <c r="R207" s="50"/>
    </row>
    <row r="208" spans="1:18" x14ac:dyDescent="0.25">
      <c r="A208" s="888"/>
      <c r="B208" s="889" t="s">
        <v>173</v>
      </c>
      <c r="C208" s="885"/>
      <c r="D208" s="843"/>
      <c r="E208" s="844"/>
      <c r="F208" s="891"/>
      <c r="G208" s="852"/>
      <c r="H208" s="239"/>
      <c r="I208" s="815"/>
      <c r="J208" s="818"/>
      <c r="K208" s="253"/>
      <c r="L208" s="35"/>
      <c r="M208" s="860"/>
      <c r="N208" s="824"/>
      <c r="O208" s="892"/>
      <c r="P208" s="286"/>
      <c r="Q208" s="861"/>
      <c r="R208" s="50"/>
    </row>
    <row r="209" spans="1:18" x14ac:dyDescent="0.25">
      <c r="A209" s="888" t="s">
        <v>185</v>
      </c>
      <c r="B209" s="889" t="s">
        <v>178</v>
      </c>
      <c r="C209" s="885">
        <v>590.23</v>
      </c>
      <c r="D209" s="263">
        <v>0.1</v>
      </c>
      <c r="E209" s="844">
        <v>5</v>
      </c>
      <c r="F209" s="851">
        <v>590.23</v>
      </c>
      <c r="G209" s="852">
        <v>0</v>
      </c>
      <c r="H209" s="853">
        <f t="shared" ref="H209" si="115">((C209-(C209*D209))/E209)/H$8</f>
        <v>8.8534500000000005</v>
      </c>
      <c r="I209" s="854">
        <f t="shared" ref="I209" si="116">+G209*H209</f>
        <v>0</v>
      </c>
      <c r="J209" s="855">
        <f>+I209+'AÑO 2021'!J201</f>
        <v>531.20699999999999</v>
      </c>
      <c r="K209" s="854">
        <f t="shared" ref="K209" si="117">+C209-J209</f>
        <v>59.023000000000025</v>
      </c>
      <c r="L209" s="35">
        <f t="shared" ref="L209" si="118">+J209/C209</f>
        <v>0.89999999999999991</v>
      </c>
      <c r="M209" s="860">
        <v>300</v>
      </c>
      <c r="N209" s="824"/>
      <c r="O209" s="892"/>
      <c r="P209" s="286"/>
      <c r="Q209" s="861"/>
      <c r="R209" s="50"/>
    </row>
    <row r="210" spans="1:18" x14ac:dyDescent="0.25">
      <c r="A210" s="888"/>
      <c r="B210" s="889" t="s">
        <v>172</v>
      </c>
      <c r="C210" s="885"/>
      <c r="D210" s="843"/>
      <c r="E210" s="844"/>
      <c r="F210" s="891"/>
      <c r="G210" s="852"/>
      <c r="H210" s="239"/>
      <c r="I210" s="815"/>
      <c r="J210" s="818"/>
      <c r="K210" s="253"/>
      <c r="L210" s="35"/>
      <c r="M210" s="860"/>
      <c r="N210" s="824"/>
      <c r="O210" s="892"/>
      <c r="P210" s="286"/>
      <c r="Q210" s="861"/>
      <c r="R210" s="50"/>
    </row>
    <row r="211" spans="1:18" x14ac:dyDescent="0.25">
      <c r="A211" s="888"/>
      <c r="B211" s="889" t="s">
        <v>128</v>
      </c>
      <c r="C211" s="885"/>
      <c r="D211" s="843"/>
      <c r="E211" s="844"/>
      <c r="F211" s="891"/>
      <c r="G211" s="852"/>
      <c r="H211" s="239"/>
      <c r="I211" s="815"/>
      <c r="J211" s="818"/>
      <c r="K211" s="253"/>
      <c r="L211" s="35"/>
      <c r="M211" s="860"/>
      <c r="N211" s="824"/>
      <c r="O211" s="892"/>
      <c r="P211" s="286"/>
      <c r="Q211" s="861"/>
      <c r="R211" s="50"/>
    </row>
    <row r="212" spans="1:18" x14ac:dyDescent="0.25">
      <c r="A212" s="888"/>
      <c r="B212" s="889" t="s">
        <v>173</v>
      </c>
      <c r="C212" s="885"/>
      <c r="D212" s="843"/>
      <c r="E212" s="844"/>
      <c r="F212" s="891"/>
      <c r="G212" s="852"/>
      <c r="H212" s="239"/>
      <c r="I212" s="815"/>
      <c r="J212" s="818"/>
      <c r="K212" s="253"/>
      <c r="L212" s="35"/>
      <c r="M212" s="860"/>
      <c r="N212" s="824"/>
      <c r="O212" s="892"/>
      <c r="P212" s="286"/>
      <c r="Q212" s="858"/>
      <c r="R212" s="50"/>
    </row>
    <row r="213" spans="1:18" x14ac:dyDescent="0.25">
      <c r="A213" s="888" t="s">
        <v>186</v>
      </c>
      <c r="B213" s="889" t="s">
        <v>178</v>
      </c>
      <c r="C213" s="885">
        <v>590.23</v>
      </c>
      <c r="D213" s="263">
        <v>0.1</v>
      </c>
      <c r="E213" s="844">
        <v>5</v>
      </c>
      <c r="F213" s="851">
        <v>590.23</v>
      </c>
      <c r="G213" s="852">
        <v>0</v>
      </c>
      <c r="H213" s="853">
        <f t="shared" ref="H213" si="119">((C213-(C213*D213))/E213)/H$8</f>
        <v>8.8534500000000005</v>
      </c>
      <c r="I213" s="854">
        <f t="shared" ref="I213" si="120">+G213*H213</f>
        <v>0</v>
      </c>
      <c r="J213" s="855">
        <f>+I213+'AÑO 2021'!J205</f>
        <v>531.20699999999999</v>
      </c>
      <c r="K213" s="854">
        <f t="shared" ref="K213" si="121">+C213-J213</f>
        <v>59.023000000000025</v>
      </c>
      <c r="L213" s="35">
        <f t="shared" ref="L213" si="122">+J213/C213</f>
        <v>0.89999999999999991</v>
      </c>
      <c r="M213" s="860">
        <v>300</v>
      </c>
      <c r="N213" s="824"/>
      <c r="O213" s="892"/>
      <c r="P213" s="286"/>
      <c r="Q213" s="861"/>
      <c r="R213" s="50"/>
    </row>
    <row r="214" spans="1:18" x14ac:dyDescent="0.25">
      <c r="A214" s="888"/>
      <c r="B214" s="889" t="s">
        <v>172</v>
      </c>
      <c r="C214" s="885"/>
      <c r="D214" s="843"/>
      <c r="E214" s="844"/>
      <c r="F214" s="891"/>
      <c r="G214" s="852"/>
      <c r="H214" s="239"/>
      <c r="I214" s="815"/>
      <c r="J214" s="818"/>
      <c r="K214" s="253"/>
      <c r="L214" s="35"/>
      <c r="M214" s="860"/>
      <c r="N214" s="824"/>
      <c r="O214" s="892"/>
      <c r="P214" s="286"/>
      <c r="Q214" s="861"/>
      <c r="R214" s="50"/>
    </row>
    <row r="215" spans="1:18" x14ac:dyDescent="0.25">
      <c r="A215" s="888"/>
      <c r="B215" s="889" t="s">
        <v>128</v>
      </c>
      <c r="C215" s="885"/>
      <c r="D215" s="843"/>
      <c r="E215" s="844"/>
      <c r="F215" s="891"/>
      <c r="G215" s="852"/>
      <c r="H215" s="239"/>
      <c r="I215" s="815"/>
      <c r="J215" s="818"/>
      <c r="K215" s="253"/>
      <c r="L215" s="35"/>
      <c r="M215" s="860"/>
      <c r="N215" s="824"/>
      <c r="O215" s="892"/>
      <c r="P215" s="286"/>
      <c r="Q215" s="861"/>
      <c r="R215" s="50"/>
    </row>
    <row r="216" spans="1:18" x14ac:dyDescent="0.25">
      <c r="A216" s="888"/>
      <c r="B216" s="889" t="s">
        <v>173</v>
      </c>
      <c r="C216" s="885"/>
      <c r="D216" s="843"/>
      <c r="E216" s="844"/>
      <c r="F216" s="891"/>
      <c r="G216" s="852"/>
      <c r="H216" s="239"/>
      <c r="I216" s="815"/>
      <c r="J216" s="818"/>
      <c r="K216" s="253"/>
      <c r="L216" s="35"/>
      <c r="M216" s="860"/>
      <c r="N216" s="824"/>
      <c r="O216" s="892"/>
      <c r="P216" s="286"/>
      <c r="Q216" s="861"/>
      <c r="R216" s="50"/>
    </row>
    <row r="217" spans="1:18" x14ac:dyDescent="0.25">
      <c r="A217" s="888" t="s">
        <v>187</v>
      </c>
      <c r="B217" s="889" t="s">
        <v>178</v>
      </c>
      <c r="C217" s="885">
        <v>590.23</v>
      </c>
      <c r="D217" s="263">
        <v>0.1</v>
      </c>
      <c r="E217" s="844">
        <v>5</v>
      </c>
      <c r="F217" s="851">
        <v>590.23</v>
      </c>
      <c r="G217" s="852">
        <v>0</v>
      </c>
      <c r="H217" s="853">
        <f t="shared" ref="H217" si="123">((C217-(C217*D217))/E217)/H$8</f>
        <v>8.8534500000000005</v>
      </c>
      <c r="I217" s="854">
        <f t="shared" ref="I217" si="124">+G217*H217</f>
        <v>0</v>
      </c>
      <c r="J217" s="855">
        <f>+I217+'AÑO 2021'!J209</f>
        <v>531.20699999999999</v>
      </c>
      <c r="K217" s="854">
        <f t="shared" ref="K217" si="125">+C217-J217</f>
        <v>59.023000000000025</v>
      </c>
      <c r="L217" s="35">
        <f t="shared" ref="L217" si="126">+J217/C217</f>
        <v>0.89999999999999991</v>
      </c>
      <c r="M217" s="860">
        <v>300</v>
      </c>
      <c r="N217" s="824"/>
      <c r="O217" s="892"/>
      <c r="P217" s="286"/>
      <c r="Q217" s="861"/>
      <c r="R217" s="50"/>
    </row>
    <row r="218" spans="1:18" x14ac:dyDescent="0.25">
      <c r="A218" s="888"/>
      <c r="B218" s="889" t="s">
        <v>172</v>
      </c>
      <c r="C218" s="885"/>
      <c r="D218" s="843"/>
      <c r="E218" s="844"/>
      <c r="F218" s="891"/>
      <c r="G218" s="852"/>
      <c r="H218" s="239"/>
      <c r="I218" s="815"/>
      <c r="J218" s="818"/>
      <c r="K218" s="253"/>
      <c r="L218" s="35"/>
      <c r="M218" s="860"/>
      <c r="N218" s="824"/>
      <c r="O218" s="892"/>
      <c r="P218" s="286"/>
      <c r="Q218" s="861"/>
      <c r="R218" s="50"/>
    </row>
    <row r="219" spans="1:18" x14ac:dyDescent="0.25">
      <c r="A219" s="888"/>
      <c r="B219" s="889" t="s">
        <v>128</v>
      </c>
      <c r="C219" s="885"/>
      <c r="D219" s="843"/>
      <c r="E219" s="844"/>
      <c r="F219" s="891"/>
      <c r="G219" s="852"/>
      <c r="H219" s="239"/>
      <c r="I219" s="815"/>
      <c r="J219" s="818"/>
      <c r="K219" s="253"/>
      <c r="L219" s="35"/>
      <c r="M219" s="860"/>
      <c r="N219" s="824"/>
      <c r="O219" s="892"/>
      <c r="P219" s="286"/>
      <c r="Q219" s="858"/>
      <c r="R219" s="50"/>
    </row>
    <row r="220" spans="1:18" x14ac:dyDescent="0.25">
      <c r="A220" s="888"/>
      <c r="B220" s="889" t="s">
        <v>173</v>
      </c>
      <c r="C220" s="885"/>
      <c r="D220" s="843"/>
      <c r="E220" s="844"/>
      <c r="F220" s="891"/>
      <c r="G220" s="852"/>
      <c r="H220" s="239"/>
      <c r="I220" s="815"/>
      <c r="J220" s="818"/>
      <c r="K220" s="253"/>
      <c r="L220" s="35"/>
      <c r="M220" s="860"/>
      <c r="N220" s="824"/>
      <c r="O220" s="892"/>
      <c r="P220" s="286"/>
      <c r="Q220" s="861"/>
      <c r="R220" s="50"/>
    </row>
    <row r="221" spans="1:18" x14ac:dyDescent="0.25">
      <c r="A221" s="888" t="s">
        <v>188</v>
      </c>
      <c r="B221" s="889" t="s">
        <v>178</v>
      </c>
      <c r="C221" s="885">
        <v>590.23</v>
      </c>
      <c r="D221" s="263">
        <v>0.1</v>
      </c>
      <c r="E221" s="844">
        <v>5</v>
      </c>
      <c r="F221" s="851">
        <v>590.23</v>
      </c>
      <c r="G221" s="852">
        <v>0</v>
      </c>
      <c r="H221" s="853">
        <f t="shared" ref="H221" si="127">((C221-(C221*D221))/E221)/H$8</f>
        <v>8.8534500000000005</v>
      </c>
      <c r="I221" s="854">
        <f t="shared" ref="I221" si="128">+G221*H221</f>
        <v>0</v>
      </c>
      <c r="J221" s="855">
        <f>+I221+'AÑO 2021'!J213</f>
        <v>531.20699999999999</v>
      </c>
      <c r="K221" s="854">
        <f t="shared" ref="K221" si="129">+C221-J221</f>
        <v>59.023000000000025</v>
      </c>
      <c r="L221" s="35">
        <f t="shared" ref="L221" si="130">+J221/C221</f>
        <v>0.89999999999999991</v>
      </c>
      <c r="M221" s="860">
        <v>300</v>
      </c>
      <c r="N221" s="824"/>
      <c r="O221" s="892"/>
      <c r="P221" s="286"/>
      <c r="Q221" s="861"/>
      <c r="R221" s="50"/>
    </row>
    <row r="222" spans="1:18" x14ac:dyDescent="0.25">
      <c r="A222" s="888"/>
      <c r="B222" s="889" t="s">
        <v>172</v>
      </c>
      <c r="C222" s="885"/>
      <c r="D222" s="843"/>
      <c r="E222" s="844"/>
      <c r="F222" s="891"/>
      <c r="G222" s="852"/>
      <c r="H222" s="239"/>
      <c r="I222" s="815"/>
      <c r="J222" s="818"/>
      <c r="K222" s="253"/>
      <c r="L222" s="35"/>
      <c r="M222" s="860"/>
      <c r="N222" s="824"/>
      <c r="O222" s="892"/>
      <c r="P222" s="286"/>
      <c r="Q222" s="861"/>
      <c r="R222" s="50"/>
    </row>
    <row r="223" spans="1:18" x14ac:dyDescent="0.25">
      <c r="A223" s="888"/>
      <c r="B223" s="889" t="s">
        <v>128</v>
      </c>
      <c r="C223" s="885"/>
      <c r="D223" s="843"/>
      <c r="E223" s="844"/>
      <c r="F223" s="891"/>
      <c r="G223" s="852"/>
      <c r="H223" s="239"/>
      <c r="I223" s="815"/>
      <c r="J223" s="818"/>
      <c r="K223" s="253"/>
      <c r="L223" s="35"/>
      <c r="M223" s="860"/>
      <c r="N223" s="824"/>
      <c r="O223" s="892"/>
      <c r="P223" s="286"/>
      <c r="Q223" s="861"/>
      <c r="R223" s="50"/>
    </row>
    <row r="224" spans="1:18" x14ac:dyDescent="0.25">
      <c r="A224" s="888"/>
      <c r="B224" s="889" t="s">
        <v>173</v>
      </c>
      <c r="C224" s="885"/>
      <c r="D224" s="843"/>
      <c r="E224" s="844"/>
      <c r="F224" s="891"/>
      <c r="G224" s="852"/>
      <c r="H224" s="239"/>
      <c r="I224" s="815"/>
      <c r="J224" s="818"/>
      <c r="K224" s="253"/>
      <c r="L224" s="35"/>
      <c r="M224" s="860"/>
      <c r="N224" s="824"/>
      <c r="O224" s="892"/>
      <c r="P224" s="286"/>
      <c r="Q224" s="861"/>
      <c r="R224" s="50"/>
    </row>
    <row r="225" spans="1:18" x14ac:dyDescent="0.25">
      <c r="A225" s="888" t="s">
        <v>189</v>
      </c>
      <c r="B225" s="889" t="s">
        <v>178</v>
      </c>
      <c r="C225" s="885">
        <v>590.23</v>
      </c>
      <c r="D225" s="263">
        <v>0.1</v>
      </c>
      <c r="E225" s="844">
        <v>5</v>
      </c>
      <c r="F225" s="851">
        <v>590.23</v>
      </c>
      <c r="G225" s="852">
        <v>0</v>
      </c>
      <c r="H225" s="853">
        <f t="shared" ref="H225" si="131">((C225-(C225*D225))/E225)/H$8</f>
        <v>8.8534500000000005</v>
      </c>
      <c r="I225" s="854">
        <f t="shared" ref="I225" si="132">+G225*H225</f>
        <v>0</v>
      </c>
      <c r="J225" s="855">
        <f>+I225+'AÑO 2021'!J217</f>
        <v>531.20699999999999</v>
      </c>
      <c r="K225" s="854">
        <f t="shared" ref="K225" si="133">+C225-J225</f>
        <v>59.023000000000025</v>
      </c>
      <c r="L225" s="35">
        <f t="shared" ref="L225" si="134">+J225/C225</f>
        <v>0.89999999999999991</v>
      </c>
      <c r="M225" s="860">
        <v>300</v>
      </c>
      <c r="N225" s="824"/>
      <c r="O225" s="892"/>
      <c r="P225" s="286"/>
      <c r="Q225" s="861"/>
      <c r="R225" s="50"/>
    </row>
    <row r="226" spans="1:18" x14ac:dyDescent="0.25">
      <c r="A226" s="888"/>
      <c r="B226" s="889" t="s">
        <v>172</v>
      </c>
      <c r="C226" s="885"/>
      <c r="D226" s="843"/>
      <c r="E226" s="844"/>
      <c r="F226" s="891"/>
      <c r="G226" s="852"/>
      <c r="H226" s="239"/>
      <c r="I226" s="815"/>
      <c r="J226" s="818"/>
      <c r="K226" s="253"/>
      <c r="L226" s="35"/>
      <c r="M226" s="860"/>
      <c r="N226" s="824"/>
      <c r="O226" s="892"/>
      <c r="P226" s="286"/>
      <c r="Q226" s="858"/>
      <c r="R226" s="50"/>
    </row>
    <row r="227" spans="1:18" x14ac:dyDescent="0.25">
      <c r="A227" s="888"/>
      <c r="B227" s="889" t="s">
        <v>128</v>
      </c>
      <c r="C227" s="885"/>
      <c r="D227" s="843"/>
      <c r="E227" s="844"/>
      <c r="F227" s="891"/>
      <c r="G227" s="852"/>
      <c r="H227" s="239"/>
      <c r="I227" s="815"/>
      <c r="J227" s="818"/>
      <c r="K227" s="253"/>
      <c r="L227" s="35"/>
      <c r="M227" s="860"/>
      <c r="N227" s="824"/>
      <c r="O227" s="892"/>
      <c r="P227" s="286"/>
      <c r="Q227" s="861"/>
      <c r="R227" s="50"/>
    </row>
    <row r="228" spans="1:18" x14ac:dyDescent="0.25">
      <c r="A228" s="888"/>
      <c r="B228" s="889" t="s">
        <v>173</v>
      </c>
      <c r="C228" s="885"/>
      <c r="D228" s="843"/>
      <c r="E228" s="844"/>
      <c r="F228" s="891"/>
      <c r="G228" s="852"/>
      <c r="H228" s="239"/>
      <c r="I228" s="815"/>
      <c r="J228" s="818"/>
      <c r="K228" s="253"/>
      <c r="L228" s="35"/>
      <c r="M228" s="860"/>
      <c r="N228" s="824"/>
      <c r="O228" s="892"/>
      <c r="P228" s="286"/>
      <c r="Q228" s="861"/>
      <c r="R228" s="50"/>
    </row>
    <row r="229" spans="1:18" x14ac:dyDescent="0.25">
      <c r="A229" s="888" t="s">
        <v>190</v>
      </c>
      <c r="B229" s="889" t="s">
        <v>178</v>
      </c>
      <c r="C229" s="885">
        <v>590.23</v>
      </c>
      <c r="D229" s="263">
        <v>0.1</v>
      </c>
      <c r="E229" s="844">
        <v>5</v>
      </c>
      <c r="F229" s="851">
        <v>590.23</v>
      </c>
      <c r="G229" s="852">
        <v>0</v>
      </c>
      <c r="H229" s="853">
        <f t="shared" ref="H229" si="135">((C229-(C229*D229))/E229)/H$8</f>
        <v>8.8534500000000005</v>
      </c>
      <c r="I229" s="854">
        <f t="shared" ref="I229" si="136">+G229*H229</f>
        <v>0</v>
      </c>
      <c r="J229" s="855">
        <f>+I229+'AÑO 2021'!J221</f>
        <v>531.20699999999999</v>
      </c>
      <c r="K229" s="854">
        <f t="shared" ref="K229" si="137">+C229-J229</f>
        <v>59.023000000000025</v>
      </c>
      <c r="L229" s="35">
        <f t="shared" ref="L229" si="138">+J229/C229</f>
        <v>0.89999999999999991</v>
      </c>
      <c r="M229" s="860">
        <v>300</v>
      </c>
      <c r="N229" s="824"/>
      <c r="O229" s="892"/>
      <c r="P229" s="286"/>
      <c r="Q229" s="861"/>
      <c r="R229" s="50"/>
    </row>
    <row r="230" spans="1:18" x14ac:dyDescent="0.25">
      <c r="A230" s="888"/>
      <c r="B230" s="889" t="s">
        <v>172</v>
      </c>
      <c r="C230" s="885"/>
      <c r="D230" s="843"/>
      <c r="E230" s="844"/>
      <c r="F230" s="891"/>
      <c r="G230" s="852"/>
      <c r="H230" s="239"/>
      <c r="I230" s="815"/>
      <c r="J230" s="818"/>
      <c r="K230" s="253"/>
      <c r="L230" s="35"/>
      <c r="M230" s="860"/>
      <c r="N230" s="824"/>
      <c r="O230" s="892"/>
      <c r="P230" s="286"/>
      <c r="Q230" s="861"/>
      <c r="R230" s="50"/>
    </row>
    <row r="231" spans="1:18" x14ac:dyDescent="0.25">
      <c r="A231" s="888"/>
      <c r="B231" s="889" t="s">
        <v>128</v>
      </c>
      <c r="C231" s="885"/>
      <c r="D231" s="843"/>
      <c r="E231" s="844"/>
      <c r="F231" s="891"/>
      <c r="G231" s="852"/>
      <c r="H231" s="239"/>
      <c r="I231" s="815"/>
      <c r="J231" s="818"/>
      <c r="K231" s="253"/>
      <c r="L231" s="35"/>
      <c r="M231" s="860"/>
      <c r="N231" s="824"/>
      <c r="O231" s="892"/>
      <c r="P231" s="286"/>
      <c r="Q231" s="861"/>
      <c r="R231" s="50"/>
    </row>
    <row r="232" spans="1:18" x14ac:dyDescent="0.25">
      <c r="A232" s="888"/>
      <c r="B232" s="889" t="s">
        <v>173</v>
      </c>
      <c r="C232" s="885"/>
      <c r="D232" s="843"/>
      <c r="E232" s="844"/>
      <c r="F232" s="891"/>
      <c r="G232" s="852"/>
      <c r="H232" s="239"/>
      <c r="I232" s="815"/>
      <c r="J232" s="818"/>
      <c r="K232" s="253"/>
      <c r="L232" s="35"/>
      <c r="M232" s="860"/>
      <c r="N232" s="824"/>
      <c r="O232" s="892"/>
      <c r="P232" s="286"/>
      <c r="Q232" s="861"/>
      <c r="R232" s="50"/>
    </row>
    <row r="233" spans="1:18" x14ac:dyDescent="0.25">
      <c r="A233" s="888" t="s">
        <v>191</v>
      </c>
      <c r="B233" s="889" t="s">
        <v>178</v>
      </c>
      <c r="C233" s="885">
        <v>590.23</v>
      </c>
      <c r="D233" s="263">
        <v>0.1</v>
      </c>
      <c r="E233" s="844">
        <v>5</v>
      </c>
      <c r="F233" s="851">
        <v>590.23</v>
      </c>
      <c r="G233" s="852">
        <v>0</v>
      </c>
      <c r="H233" s="853">
        <f t="shared" ref="H233" si="139">((C233-(C233*D233))/E233)/H$8</f>
        <v>8.8534500000000005</v>
      </c>
      <c r="I233" s="854">
        <f t="shared" ref="I233" si="140">+G233*H233</f>
        <v>0</v>
      </c>
      <c r="J233" s="855">
        <f>+I233+'AÑO 2021'!J225</f>
        <v>531.20145000000002</v>
      </c>
      <c r="K233" s="854">
        <f t="shared" ref="K233" si="141">+C233-J233</f>
        <v>59.028549999999996</v>
      </c>
      <c r="L233" s="35">
        <f t="shared" ref="L233" si="142">+J233/C233</f>
        <v>0.89999059688595973</v>
      </c>
      <c r="M233" s="860">
        <v>300</v>
      </c>
      <c r="N233" s="824"/>
      <c r="O233" s="892"/>
      <c r="P233" s="286"/>
      <c r="Q233" s="858"/>
      <c r="R233" s="50"/>
    </row>
    <row r="234" spans="1:18" x14ac:dyDescent="0.25">
      <c r="A234" s="888"/>
      <c r="B234" s="889" t="s">
        <v>172</v>
      </c>
      <c r="C234" s="885"/>
      <c r="D234" s="843"/>
      <c r="E234" s="844"/>
      <c r="F234" s="891"/>
      <c r="G234" s="852"/>
      <c r="H234" s="239"/>
      <c r="I234" s="815">
        <f t="shared" ref="I234:I236" si="143">H234*G234</f>
        <v>0</v>
      </c>
      <c r="J234" s="818"/>
      <c r="K234" s="253"/>
      <c r="L234" s="35"/>
      <c r="M234" s="860"/>
      <c r="N234" s="824"/>
      <c r="O234" s="892"/>
      <c r="P234" s="286"/>
      <c r="Q234" s="861"/>
      <c r="R234" s="50"/>
    </row>
    <row r="235" spans="1:18" x14ac:dyDescent="0.25">
      <c r="A235" s="888"/>
      <c r="B235" s="889" t="s">
        <v>128</v>
      </c>
      <c r="C235" s="885"/>
      <c r="D235" s="843"/>
      <c r="E235" s="844"/>
      <c r="F235" s="891"/>
      <c r="G235" s="852"/>
      <c r="H235" s="239"/>
      <c r="I235" s="815">
        <f t="shared" si="143"/>
        <v>0</v>
      </c>
      <c r="J235" s="818"/>
      <c r="K235" s="253"/>
      <c r="L235" s="35"/>
      <c r="M235" s="860"/>
      <c r="N235" s="824"/>
      <c r="O235" s="892"/>
      <c r="P235" s="286"/>
      <c r="Q235" s="861"/>
      <c r="R235" s="50"/>
    </row>
    <row r="236" spans="1:18" x14ac:dyDescent="0.25">
      <c r="A236" s="888"/>
      <c r="B236" s="889" t="s">
        <v>173</v>
      </c>
      <c r="C236" s="885"/>
      <c r="D236" s="843"/>
      <c r="E236" s="844"/>
      <c r="F236" s="891"/>
      <c r="G236" s="852"/>
      <c r="H236" s="239"/>
      <c r="I236" s="815">
        <f t="shared" si="143"/>
        <v>0</v>
      </c>
      <c r="J236" s="818"/>
      <c r="K236" s="253"/>
      <c r="L236" s="35"/>
      <c r="M236" s="860"/>
      <c r="N236" s="824"/>
      <c r="O236" s="892"/>
      <c r="P236" s="286"/>
      <c r="Q236" s="861"/>
      <c r="R236" s="50"/>
    </row>
    <row r="237" spans="1:18" x14ac:dyDescent="0.25">
      <c r="A237" s="888" t="s">
        <v>192</v>
      </c>
      <c r="B237" s="889" t="s">
        <v>178</v>
      </c>
      <c r="C237" s="885">
        <v>590.17999999999995</v>
      </c>
      <c r="D237" s="263">
        <v>0.1</v>
      </c>
      <c r="E237" s="844">
        <v>5</v>
      </c>
      <c r="F237" s="851">
        <v>590.17999999999995</v>
      </c>
      <c r="G237" s="852">
        <v>0</v>
      </c>
      <c r="H237" s="853">
        <f t="shared" ref="H237" si="144">((C237-(C237*D237))/E237)/H$8</f>
        <v>8.8526999999999987</v>
      </c>
      <c r="I237" s="854">
        <f t="shared" ref="I237" si="145">+G237*H237</f>
        <v>0</v>
      </c>
      <c r="J237" s="855">
        <f>+I237+'AÑO 2021'!J229</f>
        <v>531.16199999999992</v>
      </c>
      <c r="K237" s="854">
        <f t="shared" ref="K237" si="146">+C237-J237</f>
        <v>59.018000000000029</v>
      </c>
      <c r="L237" s="35">
        <f t="shared" ref="L237" si="147">+J237/C237</f>
        <v>0.89999999999999991</v>
      </c>
      <c r="M237" s="860">
        <v>300</v>
      </c>
      <c r="N237" s="824"/>
      <c r="O237" s="892"/>
      <c r="P237" s="286"/>
      <c r="Q237" s="861"/>
      <c r="R237" s="50"/>
    </row>
    <row r="238" spans="1:18" x14ac:dyDescent="0.25">
      <c r="A238" s="888"/>
      <c r="B238" s="889" t="s">
        <v>172</v>
      </c>
      <c r="C238" s="885"/>
      <c r="D238" s="843"/>
      <c r="E238" s="844"/>
      <c r="F238" s="891"/>
      <c r="G238" s="852"/>
      <c r="H238" s="239"/>
      <c r="I238" s="815"/>
      <c r="J238" s="818"/>
      <c r="K238" s="253"/>
      <c r="L238" s="35"/>
      <c r="M238" s="860"/>
      <c r="N238" s="824"/>
      <c r="O238" s="892"/>
      <c r="P238" s="286"/>
      <c r="Q238" s="861"/>
      <c r="R238" s="50"/>
    </row>
    <row r="239" spans="1:18" x14ac:dyDescent="0.25">
      <c r="A239" s="888"/>
      <c r="B239" s="889" t="s">
        <v>128</v>
      </c>
      <c r="C239" s="885"/>
      <c r="D239" s="843"/>
      <c r="E239" s="844"/>
      <c r="F239" s="891"/>
      <c r="G239" s="852"/>
      <c r="H239" s="239"/>
      <c r="I239" s="815"/>
      <c r="J239" s="818"/>
      <c r="K239" s="253"/>
      <c r="L239" s="35"/>
      <c r="M239" s="860"/>
      <c r="N239" s="824"/>
      <c r="O239" s="892"/>
      <c r="P239" s="286"/>
      <c r="Q239" s="861"/>
      <c r="R239" s="50"/>
    </row>
    <row r="240" spans="1:18" x14ac:dyDescent="0.25">
      <c r="A240" s="888"/>
      <c r="B240" s="889" t="s">
        <v>173</v>
      </c>
      <c r="C240" s="885"/>
      <c r="D240" s="843"/>
      <c r="E240" s="844"/>
      <c r="F240" s="891"/>
      <c r="G240" s="852"/>
      <c r="H240" s="239"/>
      <c r="I240" s="815"/>
      <c r="J240" s="818"/>
      <c r="K240" s="253"/>
      <c r="L240" s="35"/>
      <c r="M240" s="860"/>
      <c r="N240" s="824"/>
      <c r="O240" s="892"/>
      <c r="P240" s="286"/>
      <c r="Q240" s="858"/>
      <c r="R240" s="50"/>
    </row>
    <row r="241" spans="1:18" x14ac:dyDescent="0.25">
      <c r="A241" s="888" t="s">
        <v>193</v>
      </c>
      <c r="B241" s="889" t="s">
        <v>178</v>
      </c>
      <c r="C241" s="885">
        <v>666.33</v>
      </c>
      <c r="D241" s="263">
        <v>0.1</v>
      </c>
      <c r="E241" s="844">
        <v>5</v>
      </c>
      <c r="F241" s="851">
        <v>666.33</v>
      </c>
      <c r="G241" s="852">
        <v>0</v>
      </c>
      <c r="H241" s="853">
        <f t="shared" ref="H241" si="148">((C241-(C241*D241))/E241)/H$8</f>
        <v>9.9949500000000011</v>
      </c>
      <c r="I241" s="854">
        <f t="shared" ref="I241" si="149">+G241*H241</f>
        <v>0</v>
      </c>
      <c r="J241" s="855">
        <f>+I241+'AÑO 2021'!J233</f>
        <v>599.697</v>
      </c>
      <c r="K241" s="854">
        <f t="shared" ref="K241" si="150">+C241-J241</f>
        <v>66.633000000000038</v>
      </c>
      <c r="L241" s="35">
        <f t="shared" ref="L241" si="151">+J241/C241</f>
        <v>0.89999999999999991</v>
      </c>
      <c r="M241" s="860">
        <v>300</v>
      </c>
      <c r="N241" s="824"/>
      <c r="O241" s="892"/>
      <c r="P241" s="286"/>
      <c r="Q241" s="861"/>
      <c r="R241" s="50"/>
    </row>
    <row r="242" spans="1:18" x14ac:dyDescent="0.25">
      <c r="A242" s="888"/>
      <c r="B242" s="889" t="s">
        <v>172</v>
      </c>
      <c r="C242" s="885"/>
      <c r="D242" s="843"/>
      <c r="E242" s="844"/>
      <c r="F242" s="891"/>
      <c r="G242" s="852"/>
      <c r="H242" s="239"/>
      <c r="I242" s="815"/>
      <c r="J242" s="818"/>
      <c r="K242" s="253"/>
      <c r="L242" s="35"/>
      <c r="M242" s="860"/>
      <c r="N242" s="824"/>
      <c r="O242" s="892"/>
      <c r="P242" s="286"/>
      <c r="Q242" s="861"/>
      <c r="R242" s="50"/>
    </row>
    <row r="243" spans="1:18" x14ac:dyDescent="0.25">
      <c r="A243" s="888"/>
      <c r="B243" s="889" t="s">
        <v>128</v>
      </c>
      <c r="C243" s="885"/>
      <c r="D243" s="843"/>
      <c r="E243" s="844"/>
      <c r="F243" s="891"/>
      <c r="G243" s="852"/>
      <c r="H243" s="239"/>
      <c r="I243" s="815"/>
      <c r="J243" s="818"/>
      <c r="K243" s="253"/>
      <c r="L243" s="35"/>
      <c r="M243" s="860"/>
      <c r="N243" s="824"/>
      <c r="O243" s="892"/>
      <c r="P243" s="286"/>
      <c r="Q243" s="861"/>
      <c r="R243" s="50"/>
    </row>
    <row r="244" spans="1:18" x14ac:dyDescent="0.25">
      <c r="A244" s="888"/>
      <c r="B244" s="889" t="s">
        <v>173</v>
      </c>
      <c r="C244" s="885"/>
      <c r="D244" s="843"/>
      <c r="E244" s="844"/>
      <c r="F244" s="891"/>
      <c r="G244" s="852"/>
      <c r="H244" s="239"/>
      <c r="I244" s="815"/>
      <c r="J244" s="818"/>
      <c r="K244" s="253"/>
      <c r="L244" s="35"/>
      <c r="M244" s="860"/>
      <c r="N244" s="824"/>
      <c r="O244" s="892"/>
      <c r="P244" s="286"/>
      <c r="Q244" s="861"/>
      <c r="R244" s="50"/>
    </row>
    <row r="245" spans="1:18" x14ac:dyDescent="0.25">
      <c r="A245" s="888" t="s">
        <v>194</v>
      </c>
      <c r="B245" s="889" t="s">
        <v>195</v>
      </c>
      <c r="C245" s="885">
        <v>2037.28</v>
      </c>
      <c r="D245" s="263">
        <v>0.1</v>
      </c>
      <c r="E245" s="844">
        <v>5</v>
      </c>
      <c r="F245" s="851">
        <v>2037.28</v>
      </c>
      <c r="G245" s="852">
        <v>0</v>
      </c>
      <c r="H245" s="853">
        <f t="shared" ref="H245" si="152">((C245-(C245*D245))/E245)/H$8</f>
        <v>30.559200000000001</v>
      </c>
      <c r="I245" s="854">
        <f t="shared" ref="I245" si="153">+G245*H245</f>
        <v>0</v>
      </c>
      <c r="J245" s="855">
        <f>+I245+'AÑO 2021'!J237</f>
        <v>1833.5519999999999</v>
      </c>
      <c r="K245" s="854">
        <f t="shared" ref="K245" si="154">+C245-J245</f>
        <v>203.72800000000007</v>
      </c>
      <c r="L245" s="35">
        <f t="shared" ref="L245" si="155">+J245/C245</f>
        <v>0.89999999999999991</v>
      </c>
      <c r="M245" s="860">
        <v>300</v>
      </c>
      <c r="N245" s="824"/>
      <c r="O245" s="892"/>
      <c r="P245" s="286"/>
      <c r="Q245" s="861"/>
      <c r="R245" s="50"/>
    </row>
    <row r="246" spans="1:18" x14ac:dyDescent="0.25">
      <c r="A246" s="888"/>
      <c r="B246" s="889" t="s">
        <v>196</v>
      </c>
      <c r="C246" s="885"/>
      <c r="D246" s="843"/>
      <c r="E246" s="844"/>
      <c r="F246" s="891"/>
      <c r="G246" s="852"/>
      <c r="H246" s="239"/>
      <c r="I246" s="815"/>
      <c r="J246" s="818"/>
      <c r="K246" s="253"/>
      <c r="L246" s="35"/>
      <c r="M246" s="860"/>
      <c r="N246" s="824"/>
      <c r="O246" s="892"/>
      <c r="P246" s="286"/>
      <c r="Q246" s="861"/>
      <c r="R246" s="50"/>
    </row>
    <row r="247" spans="1:18" x14ac:dyDescent="0.25">
      <c r="A247" s="888"/>
      <c r="B247" s="889" t="s">
        <v>197</v>
      </c>
      <c r="C247" s="885"/>
      <c r="D247" s="843"/>
      <c r="E247" s="844"/>
      <c r="F247" s="891"/>
      <c r="G247" s="852"/>
      <c r="H247" s="239"/>
      <c r="I247" s="815"/>
      <c r="J247" s="818"/>
      <c r="K247" s="253"/>
      <c r="L247" s="35"/>
      <c r="M247" s="860"/>
      <c r="N247" s="824"/>
      <c r="O247" s="892"/>
      <c r="P247" s="286"/>
      <c r="Q247" s="858"/>
      <c r="R247" s="50"/>
    </row>
    <row r="248" spans="1:18" x14ac:dyDescent="0.25">
      <c r="A248" s="888"/>
      <c r="B248" s="889" t="s">
        <v>173</v>
      </c>
      <c r="C248" s="885"/>
      <c r="D248" s="843"/>
      <c r="E248" s="844"/>
      <c r="F248" s="891"/>
      <c r="G248" s="852"/>
      <c r="H248" s="239"/>
      <c r="I248" s="815"/>
      <c r="J248" s="818"/>
      <c r="K248" s="253"/>
      <c r="L248" s="35"/>
      <c r="M248" s="860"/>
      <c r="N248" s="824"/>
      <c r="O248" s="892"/>
      <c r="P248" s="286"/>
      <c r="Q248" s="861"/>
      <c r="R248" s="50"/>
    </row>
    <row r="249" spans="1:18" x14ac:dyDescent="0.25">
      <c r="A249" s="888"/>
      <c r="B249" s="889" t="s">
        <v>198</v>
      </c>
      <c r="C249" s="885"/>
      <c r="D249" s="843"/>
      <c r="E249" s="844"/>
      <c r="F249" s="891"/>
      <c r="G249" s="852"/>
      <c r="H249" s="239"/>
      <c r="I249" s="815"/>
      <c r="J249" s="818"/>
      <c r="K249" s="253"/>
      <c r="L249" s="35"/>
      <c r="M249" s="860"/>
      <c r="N249" s="824"/>
      <c r="O249" s="892"/>
      <c r="P249" s="286"/>
      <c r="Q249" s="861"/>
      <c r="R249" s="50"/>
    </row>
    <row r="250" spans="1:18" x14ac:dyDescent="0.25">
      <c r="A250" s="888"/>
      <c r="B250" s="889" t="s">
        <v>199</v>
      </c>
      <c r="C250" s="885"/>
      <c r="D250" s="843"/>
      <c r="E250" s="844"/>
      <c r="F250" s="891"/>
      <c r="G250" s="852"/>
      <c r="H250" s="239"/>
      <c r="I250" s="815"/>
      <c r="J250" s="818"/>
      <c r="K250" s="253"/>
      <c r="L250" s="35"/>
      <c r="M250" s="860"/>
      <c r="N250" s="824"/>
      <c r="O250" s="892"/>
      <c r="P250" s="286"/>
      <c r="Q250" s="861"/>
      <c r="R250" s="50"/>
    </row>
    <row r="251" spans="1:18" x14ac:dyDescent="0.25">
      <c r="A251" s="888"/>
      <c r="B251" s="889"/>
      <c r="C251" s="885"/>
      <c r="D251" s="843"/>
      <c r="E251" s="844"/>
      <c r="F251" s="891"/>
      <c r="G251" s="852"/>
      <c r="H251" s="239"/>
      <c r="I251" s="815"/>
      <c r="J251" s="818"/>
      <c r="K251" s="253"/>
      <c r="L251" s="35"/>
      <c r="M251" s="860"/>
      <c r="N251" s="824"/>
      <c r="O251" s="892"/>
      <c r="P251" s="286"/>
      <c r="Q251" s="861"/>
      <c r="R251" s="50"/>
    </row>
    <row r="252" spans="1:18" x14ac:dyDescent="0.25">
      <c r="A252" s="893" t="s">
        <v>200</v>
      </c>
      <c r="B252" s="894" t="s">
        <v>201</v>
      </c>
      <c r="C252" s="885"/>
      <c r="D252" s="843"/>
      <c r="E252" s="844"/>
      <c r="F252" s="886"/>
      <c r="G252" s="852"/>
      <c r="H252" s="239"/>
      <c r="I252" s="815"/>
      <c r="J252" s="818"/>
      <c r="K252" s="253"/>
      <c r="L252" s="35"/>
      <c r="M252" s="860"/>
      <c r="N252" s="824"/>
      <c r="O252" s="887"/>
      <c r="P252" s="286"/>
      <c r="Q252" s="861"/>
      <c r="R252" s="50"/>
    </row>
    <row r="253" spans="1:18" x14ac:dyDescent="0.25">
      <c r="A253" s="210" t="s">
        <v>202</v>
      </c>
      <c r="B253" s="64" t="s">
        <v>203</v>
      </c>
      <c r="C253" s="885"/>
      <c r="D253" s="843"/>
      <c r="E253" s="844"/>
      <c r="F253" s="886"/>
      <c r="G253" s="852"/>
      <c r="H253" s="239"/>
      <c r="I253" s="815"/>
      <c r="J253" s="818"/>
      <c r="K253" s="253"/>
      <c r="L253" s="35"/>
      <c r="M253" s="860"/>
      <c r="N253" s="824"/>
      <c r="O253" s="887"/>
      <c r="P253" s="286"/>
      <c r="Q253" s="861"/>
      <c r="R253" s="50"/>
    </row>
    <row r="254" spans="1:18" x14ac:dyDescent="0.25">
      <c r="A254" s="862" t="s">
        <v>204</v>
      </c>
      <c r="B254" s="151" t="s">
        <v>205</v>
      </c>
      <c r="C254" s="885">
        <v>10</v>
      </c>
      <c r="D254" s="843"/>
      <c r="E254" s="844"/>
      <c r="F254" s="886"/>
      <c r="G254" s="852"/>
      <c r="H254" s="239"/>
      <c r="I254" s="815"/>
      <c r="J254" s="818"/>
      <c r="K254" s="253"/>
      <c r="L254" s="35"/>
      <c r="M254" s="860"/>
      <c r="N254" s="824"/>
      <c r="O254" s="887">
        <v>10</v>
      </c>
      <c r="P254" s="286">
        <v>300</v>
      </c>
      <c r="Q254" s="861"/>
      <c r="R254" s="50"/>
    </row>
    <row r="255" spans="1:18" x14ac:dyDescent="0.25">
      <c r="A255" s="862" t="s">
        <v>206</v>
      </c>
      <c r="B255" s="151" t="s">
        <v>207</v>
      </c>
      <c r="C255" s="885">
        <v>175.61</v>
      </c>
      <c r="D255" s="875">
        <v>0.1</v>
      </c>
      <c r="E255" s="844">
        <v>5</v>
      </c>
      <c r="F255" s="886">
        <v>175.61</v>
      </c>
      <c r="G255" s="852">
        <v>0</v>
      </c>
      <c r="H255" s="853">
        <f t="shared" ref="H255:H258" si="156">((C255-(C255*D255))/E255)/H$8</f>
        <v>2.63415</v>
      </c>
      <c r="I255" s="854">
        <f t="shared" ref="I255:I258" si="157">+G255*H255</f>
        <v>0</v>
      </c>
      <c r="J255" s="855">
        <f>+I255+'AÑO 2021'!J247</f>
        <v>158.04900000000004</v>
      </c>
      <c r="K255" s="854">
        <f t="shared" ref="K255:K258" si="158">+C255-J255</f>
        <v>17.560999999999979</v>
      </c>
      <c r="L255" s="35">
        <f t="shared" ref="L255:L258" si="159">+J255/C255</f>
        <v>0.90000000000000013</v>
      </c>
      <c r="M255" s="860">
        <v>300</v>
      </c>
      <c r="N255" s="824"/>
      <c r="O255" s="887"/>
      <c r="P255" s="286"/>
      <c r="Q255" s="861"/>
      <c r="R255" s="50"/>
    </row>
    <row r="256" spans="1:18" x14ac:dyDescent="0.25">
      <c r="A256" s="862" t="s">
        <v>208</v>
      </c>
      <c r="B256" s="151" t="s">
        <v>207</v>
      </c>
      <c r="C256" s="885">
        <v>175.61</v>
      </c>
      <c r="D256" s="875">
        <v>0.1</v>
      </c>
      <c r="E256" s="844">
        <v>5</v>
      </c>
      <c r="F256" s="886">
        <v>175.61</v>
      </c>
      <c r="G256" s="852">
        <v>0</v>
      </c>
      <c r="H256" s="853">
        <f t="shared" si="156"/>
        <v>2.63415</v>
      </c>
      <c r="I256" s="854">
        <f t="shared" si="157"/>
        <v>0</v>
      </c>
      <c r="J256" s="855">
        <f>+I256+'AÑO 2021'!J248</f>
        <v>158.04900000000004</v>
      </c>
      <c r="K256" s="854">
        <f t="shared" si="158"/>
        <v>17.560999999999979</v>
      </c>
      <c r="L256" s="35">
        <f t="shared" si="159"/>
        <v>0.90000000000000013</v>
      </c>
      <c r="M256" s="860">
        <v>300</v>
      </c>
      <c r="N256" s="824"/>
      <c r="O256" s="887"/>
      <c r="P256" s="286"/>
      <c r="Q256" s="861"/>
      <c r="R256" s="50"/>
    </row>
    <row r="257" spans="1:18" x14ac:dyDescent="0.25">
      <c r="A257" s="862" t="s">
        <v>209</v>
      </c>
      <c r="B257" s="151" t="s">
        <v>207</v>
      </c>
      <c r="C257" s="885">
        <v>175.61</v>
      </c>
      <c r="D257" s="875">
        <v>0.1</v>
      </c>
      <c r="E257" s="844">
        <v>5</v>
      </c>
      <c r="F257" s="886">
        <v>175.61</v>
      </c>
      <c r="G257" s="852">
        <v>0</v>
      </c>
      <c r="H257" s="853">
        <f t="shared" si="156"/>
        <v>2.63415</v>
      </c>
      <c r="I257" s="854">
        <f t="shared" si="157"/>
        <v>0</v>
      </c>
      <c r="J257" s="855">
        <f>+I257+'AÑO 2021'!J249</f>
        <v>158.04900000000004</v>
      </c>
      <c r="K257" s="854">
        <f t="shared" si="158"/>
        <v>17.560999999999979</v>
      </c>
      <c r="L257" s="35">
        <f t="shared" si="159"/>
        <v>0.90000000000000013</v>
      </c>
      <c r="M257" s="860">
        <v>300</v>
      </c>
      <c r="N257" s="824"/>
      <c r="O257" s="887"/>
      <c r="P257" s="286"/>
      <c r="Q257" s="861"/>
      <c r="R257" s="50"/>
    </row>
    <row r="258" spans="1:18" x14ac:dyDescent="0.25">
      <c r="A258" s="862" t="s">
        <v>210</v>
      </c>
      <c r="B258" s="151" t="s">
        <v>207</v>
      </c>
      <c r="C258" s="885">
        <v>175.61</v>
      </c>
      <c r="D258" s="875">
        <v>0.1</v>
      </c>
      <c r="E258" s="844">
        <v>5</v>
      </c>
      <c r="F258" s="886">
        <v>175.61</v>
      </c>
      <c r="G258" s="852">
        <v>0</v>
      </c>
      <c r="H258" s="853">
        <f t="shared" si="156"/>
        <v>2.63415</v>
      </c>
      <c r="I258" s="854">
        <f t="shared" si="157"/>
        <v>0</v>
      </c>
      <c r="J258" s="855">
        <f>+I258+'AÑO 2021'!J250</f>
        <v>158.04900000000004</v>
      </c>
      <c r="K258" s="854">
        <f t="shared" si="158"/>
        <v>17.560999999999979</v>
      </c>
      <c r="L258" s="35">
        <f t="shared" si="159"/>
        <v>0.90000000000000013</v>
      </c>
      <c r="M258" s="860">
        <v>300</v>
      </c>
      <c r="N258" s="824"/>
      <c r="O258" s="887"/>
      <c r="P258" s="286"/>
      <c r="Q258" s="861"/>
      <c r="R258" s="50"/>
    </row>
    <row r="259" spans="1:18" s="988" customFormat="1" x14ac:dyDescent="0.25">
      <c r="A259" s="1001" t="s">
        <v>1443</v>
      </c>
      <c r="B259" s="972" t="s">
        <v>1449</v>
      </c>
      <c r="C259" s="1002">
        <v>75.040000000000006</v>
      </c>
      <c r="D259" s="1003"/>
      <c r="E259" s="975"/>
      <c r="F259" s="1004"/>
      <c r="G259" s="977"/>
      <c r="H259" s="978"/>
      <c r="I259" s="979"/>
      <c r="J259" s="980"/>
      <c r="K259" s="979"/>
      <c r="L259" s="981"/>
      <c r="M259" s="982"/>
      <c r="N259" s="983"/>
      <c r="O259" s="1005">
        <f>+C259</f>
        <v>75.040000000000006</v>
      </c>
      <c r="P259" s="985">
        <v>300</v>
      </c>
      <c r="Q259" s="986"/>
      <c r="R259" s="987"/>
    </row>
    <row r="260" spans="1:18" s="988" customFormat="1" x14ac:dyDescent="0.25">
      <c r="A260" s="1001" t="s">
        <v>1444</v>
      </c>
      <c r="B260" s="972" t="s">
        <v>1449</v>
      </c>
      <c r="C260" s="1002">
        <v>75.040000000000006</v>
      </c>
      <c r="D260" s="1003"/>
      <c r="E260" s="975"/>
      <c r="F260" s="1004"/>
      <c r="G260" s="977"/>
      <c r="H260" s="978"/>
      <c r="I260" s="979"/>
      <c r="J260" s="980"/>
      <c r="K260" s="979"/>
      <c r="L260" s="981"/>
      <c r="M260" s="982"/>
      <c r="N260" s="983"/>
      <c r="O260" s="1005">
        <f t="shared" ref="O260:O268" si="160">+C260</f>
        <v>75.040000000000006</v>
      </c>
      <c r="P260" s="985">
        <v>300</v>
      </c>
      <c r="Q260" s="986"/>
      <c r="R260" s="987"/>
    </row>
    <row r="261" spans="1:18" s="988" customFormat="1" x14ac:dyDescent="0.25">
      <c r="A261" s="1001" t="s">
        <v>1445</v>
      </c>
      <c r="B261" s="972" t="s">
        <v>1449</v>
      </c>
      <c r="C261" s="1002">
        <v>75.040000000000006</v>
      </c>
      <c r="D261" s="1003"/>
      <c r="E261" s="975"/>
      <c r="F261" s="1004"/>
      <c r="G261" s="977"/>
      <c r="H261" s="978"/>
      <c r="I261" s="979"/>
      <c r="J261" s="980"/>
      <c r="K261" s="979"/>
      <c r="L261" s="981"/>
      <c r="M261" s="982"/>
      <c r="N261" s="983"/>
      <c r="O261" s="1005">
        <f t="shared" si="160"/>
        <v>75.040000000000006</v>
      </c>
      <c r="P261" s="985">
        <v>300</v>
      </c>
      <c r="Q261" s="986"/>
      <c r="R261" s="987"/>
    </row>
    <row r="262" spans="1:18" s="988" customFormat="1" x14ac:dyDescent="0.25">
      <c r="A262" s="1001" t="s">
        <v>1446</v>
      </c>
      <c r="B262" s="972" t="s">
        <v>1449</v>
      </c>
      <c r="C262" s="1002">
        <v>75.040000000000006</v>
      </c>
      <c r="D262" s="1003"/>
      <c r="E262" s="975"/>
      <c r="F262" s="1004"/>
      <c r="G262" s="977"/>
      <c r="H262" s="978"/>
      <c r="I262" s="979"/>
      <c r="J262" s="980"/>
      <c r="K262" s="979"/>
      <c r="L262" s="981"/>
      <c r="M262" s="982"/>
      <c r="N262" s="983"/>
      <c r="O262" s="1005">
        <f t="shared" si="160"/>
        <v>75.040000000000006</v>
      </c>
      <c r="P262" s="985">
        <v>300</v>
      </c>
      <c r="Q262" s="986"/>
      <c r="R262" s="987"/>
    </row>
    <row r="263" spans="1:18" s="988" customFormat="1" x14ac:dyDescent="0.25">
      <c r="A263" s="1001" t="s">
        <v>1447</v>
      </c>
      <c r="B263" s="972" t="s">
        <v>1449</v>
      </c>
      <c r="C263" s="1002">
        <v>75.040000000000006</v>
      </c>
      <c r="D263" s="1003"/>
      <c r="E263" s="975"/>
      <c r="F263" s="1004"/>
      <c r="G263" s="977"/>
      <c r="H263" s="978"/>
      <c r="I263" s="979"/>
      <c r="J263" s="980"/>
      <c r="K263" s="979"/>
      <c r="L263" s="981"/>
      <c r="M263" s="982"/>
      <c r="N263" s="983"/>
      <c r="O263" s="1005">
        <f t="shared" si="160"/>
        <v>75.040000000000006</v>
      </c>
      <c r="P263" s="985">
        <v>300</v>
      </c>
      <c r="Q263" s="986"/>
      <c r="R263" s="987"/>
    </row>
    <row r="264" spans="1:18" s="988" customFormat="1" x14ac:dyDescent="0.25">
      <c r="A264" s="1001" t="s">
        <v>1448</v>
      </c>
      <c r="B264" s="972" t="s">
        <v>1449</v>
      </c>
      <c r="C264" s="1002">
        <v>75.040000000000006</v>
      </c>
      <c r="D264" s="1003"/>
      <c r="E264" s="975"/>
      <c r="F264" s="1004"/>
      <c r="G264" s="977"/>
      <c r="H264" s="978"/>
      <c r="I264" s="979"/>
      <c r="J264" s="980"/>
      <c r="K264" s="979"/>
      <c r="L264" s="981"/>
      <c r="M264" s="982"/>
      <c r="N264" s="983"/>
      <c r="O264" s="1005">
        <f t="shared" si="160"/>
        <v>75.040000000000006</v>
      </c>
      <c r="P264" s="985">
        <v>300</v>
      </c>
      <c r="Q264" s="986"/>
      <c r="R264" s="987"/>
    </row>
    <row r="265" spans="1:18" s="988" customFormat="1" x14ac:dyDescent="0.25">
      <c r="A265" s="1001" t="s">
        <v>1450</v>
      </c>
      <c r="B265" s="972" t="s">
        <v>1449</v>
      </c>
      <c r="C265" s="1002">
        <v>75.040000000000006</v>
      </c>
      <c r="D265" s="1003"/>
      <c r="E265" s="975"/>
      <c r="F265" s="1004"/>
      <c r="G265" s="977"/>
      <c r="H265" s="978"/>
      <c r="I265" s="979"/>
      <c r="J265" s="980"/>
      <c r="K265" s="979"/>
      <c r="L265" s="981"/>
      <c r="M265" s="982"/>
      <c r="N265" s="983"/>
      <c r="O265" s="1005">
        <f t="shared" si="160"/>
        <v>75.040000000000006</v>
      </c>
      <c r="P265" s="985">
        <v>300</v>
      </c>
      <c r="Q265" s="986"/>
      <c r="R265" s="987"/>
    </row>
    <row r="266" spans="1:18" s="988" customFormat="1" x14ac:dyDescent="0.25">
      <c r="A266" s="1001" t="s">
        <v>1451</v>
      </c>
      <c r="B266" s="972" t="s">
        <v>1449</v>
      </c>
      <c r="C266" s="1002">
        <v>75.040000000000006</v>
      </c>
      <c r="D266" s="1003"/>
      <c r="E266" s="975"/>
      <c r="F266" s="1004"/>
      <c r="G266" s="977"/>
      <c r="H266" s="978"/>
      <c r="I266" s="979"/>
      <c r="J266" s="980"/>
      <c r="K266" s="979"/>
      <c r="L266" s="981"/>
      <c r="M266" s="982"/>
      <c r="N266" s="983"/>
      <c r="O266" s="1005">
        <f t="shared" si="160"/>
        <v>75.040000000000006</v>
      </c>
      <c r="P266" s="985">
        <v>300</v>
      </c>
      <c r="Q266" s="986"/>
      <c r="R266" s="987"/>
    </row>
    <row r="267" spans="1:18" s="988" customFormat="1" x14ac:dyDescent="0.25">
      <c r="A267" s="1001" t="s">
        <v>1452</v>
      </c>
      <c r="B267" s="972" t="s">
        <v>1449</v>
      </c>
      <c r="C267" s="1002">
        <v>75.040000000000006</v>
      </c>
      <c r="D267" s="1003"/>
      <c r="E267" s="975"/>
      <c r="F267" s="1004"/>
      <c r="G267" s="977"/>
      <c r="H267" s="978"/>
      <c r="I267" s="979"/>
      <c r="J267" s="980"/>
      <c r="K267" s="979"/>
      <c r="L267" s="981"/>
      <c r="M267" s="982"/>
      <c r="N267" s="983"/>
      <c r="O267" s="1005">
        <f t="shared" si="160"/>
        <v>75.040000000000006</v>
      </c>
      <c r="P267" s="985">
        <v>300</v>
      </c>
      <c r="Q267" s="986"/>
      <c r="R267" s="987"/>
    </row>
    <row r="268" spans="1:18" s="988" customFormat="1" x14ac:dyDescent="0.25">
      <c r="A268" s="1001" t="s">
        <v>1453</v>
      </c>
      <c r="B268" s="972" t="s">
        <v>1449</v>
      </c>
      <c r="C268" s="1002">
        <v>75.040000000000006</v>
      </c>
      <c r="D268" s="1003"/>
      <c r="E268" s="975"/>
      <c r="F268" s="1004"/>
      <c r="G268" s="977"/>
      <c r="H268" s="978"/>
      <c r="I268" s="979"/>
      <c r="J268" s="980"/>
      <c r="K268" s="979"/>
      <c r="L268" s="981"/>
      <c r="M268" s="982"/>
      <c r="N268" s="983"/>
      <c r="O268" s="1005">
        <f t="shared" si="160"/>
        <v>75.040000000000006</v>
      </c>
      <c r="P268" s="985">
        <v>300</v>
      </c>
      <c r="Q268" s="986"/>
      <c r="R268" s="987"/>
    </row>
    <row r="269" spans="1:18" x14ac:dyDescent="0.25">
      <c r="A269" s="862"/>
      <c r="B269" s="151"/>
      <c r="C269" s="885"/>
      <c r="D269" s="875"/>
      <c r="E269" s="844"/>
      <c r="F269" s="886"/>
      <c r="G269" s="852"/>
      <c r="H269" s="853"/>
      <c r="I269" s="854"/>
      <c r="J269" s="855"/>
      <c r="K269" s="854"/>
      <c r="L269" s="35"/>
      <c r="M269" s="860"/>
      <c r="N269" s="824"/>
      <c r="O269" s="887"/>
      <c r="P269" s="286"/>
      <c r="Q269" s="861"/>
      <c r="R269" s="50"/>
    </row>
    <row r="270" spans="1:18" x14ac:dyDescent="0.25">
      <c r="A270" s="862"/>
      <c r="B270" s="151"/>
      <c r="C270" s="885"/>
      <c r="D270" s="843"/>
      <c r="E270" s="844"/>
      <c r="F270" s="886"/>
      <c r="G270" s="852"/>
      <c r="H270" s="853"/>
      <c r="I270" s="854"/>
      <c r="J270" s="855"/>
      <c r="K270" s="854"/>
      <c r="L270" s="35"/>
      <c r="M270" s="860"/>
      <c r="N270" s="824"/>
      <c r="O270" s="887"/>
      <c r="P270" s="286"/>
      <c r="Q270" s="861"/>
      <c r="R270" s="50"/>
    </row>
    <row r="271" spans="1:18" x14ac:dyDescent="0.25">
      <c r="A271" s="210" t="s">
        <v>211</v>
      </c>
      <c r="B271" s="64" t="s">
        <v>212</v>
      </c>
      <c r="C271" s="885"/>
      <c r="D271" s="843"/>
      <c r="E271" s="844"/>
      <c r="F271" s="886"/>
      <c r="G271" s="852"/>
      <c r="H271" s="239"/>
      <c r="I271" s="815"/>
      <c r="J271" s="818"/>
      <c r="K271" s="253"/>
      <c r="L271" s="35"/>
      <c r="M271" s="860"/>
      <c r="N271" s="824"/>
      <c r="O271" s="887"/>
      <c r="P271" s="286"/>
      <c r="Q271" s="861"/>
      <c r="R271" s="50"/>
    </row>
    <row r="272" spans="1:18" x14ac:dyDescent="0.25">
      <c r="A272" s="862" t="s">
        <v>213</v>
      </c>
      <c r="B272" s="820" t="s">
        <v>214</v>
      </c>
      <c r="C272" s="885">
        <v>218</v>
      </c>
      <c r="D272" s="263">
        <v>0.1</v>
      </c>
      <c r="E272" s="844">
        <v>3</v>
      </c>
      <c r="F272" s="895">
        <v>218</v>
      </c>
      <c r="G272" s="852">
        <v>0</v>
      </c>
      <c r="H272" s="853">
        <f t="shared" ref="H272:H281" si="161">((C272-(C272*D272))/E272)/H$8</f>
        <v>5.4499999999999993</v>
      </c>
      <c r="I272" s="854">
        <f t="shared" ref="I272:I281" si="162">+G272*H272</f>
        <v>0</v>
      </c>
      <c r="J272" s="855">
        <f>+I272+'AÑO 2021'!J252</f>
        <v>196.2</v>
      </c>
      <c r="K272" s="854">
        <f t="shared" ref="K272:K281" si="163">+C272-J272</f>
        <v>21.800000000000011</v>
      </c>
      <c r="L272" s="35">
        <f t="shared" ref="L272:L281" si="164">+J272/C272</f>
        <v>0.89999999999999991</v>
      </c>
      <c r="M272" s="860">
        <v>300</v>
      </c>
      <c r="N272" s="824"/>
      <c r="O272" s="887"/>
      <c r="P272" s="286"/>
      <c r="Q272" s="858"/>
      <c r="R272" s="50"/>
    </row>
    <row r="273" spans="1:18" x14ac:dyDescent="0.25">
      <c r="A273" s="862" t="s">
        <v>215</v>
      </c>
      <c r="B273" s="151" t="s">
        <v>214</v>
      </c>
      <c r="C273" s="885">
        <v>120</v>
      </c>
      <c r="D273" s="263">
        <v>0.1</v>
      </c>
      <c r="E273" s="844">
        <v>3</v>
      </c>
      <c r="F273" s="895">
        <v>120</v>
      </c>
      <c r="G273" s="852">
        <v>0</v>
      </c>
      <c r="H273" s="853">
        <f t="shared" si="161"/>
        <v>3</v>
      </c>
      <c r="I273" s="854">
        <f t="shared" si="162"/>
        <v>0</v>
      </c>
      <c r="J273" s="855">
        <f>+I273+'AÑO 2021'!J253</f>
        <v>108</v>
      </c>
      <c r="K273" s="854">
        <f t="shared" si="163"/>
        <v>12</v>
      </c>
      <c r="L273" s="35">
        <f t="shared" si="164"/>
        <v>0.9</v>
      </c>
      <c r="M273" s="860">
        <v>300</v>
      </c>
      <c r="N273" s="824"/>
      <c r="O273" s="887"/>
      <c r="P273" s="286"/>
      <c r="Q273" s="861"/>
      <c r="R273" s="50"/>
    </row>
    <row r="274" spans="1:18" x14ac:dyDescent="0.25">
      <c r="A274" s="862" t="s">
        <v>216</v>
      </c>
      <c r="B274" s="151" t="s">
        <v>214</v>
      </c>
      <c r="C274" s="885">
        <v>365</v>
      </c>
      <c r="D274" s="263">
        <v>0.1</v>
      </c>
      <c r="E274" s="844">
        <v>3</v>
      </c>
      <c r="F274" s="895">
        <v>365</v>
      </c>
      <c r="G274" s="852">
        <v>0</v>
      </c>
      <c r="H274" s="853">
        <f t="shared" si="161"/>
        <v>9.125</v>
      </c>
      <c r="I274" s="854">
        <f t="shared" si="162"/>
        <v>0</v>
      </c>
      <c r="J274" s="855">
        <f>+I274+'AÑO 2021'!J254</f>
        <v>328.51</v>
      </c>
      <c r="K274" s="854">
        <f t="shared" si="163"/>
        <v>36.490000000000009</v>
      </c>
      <c r="L274" s="35">
        <f t="shared" si="164"/>
        <v>0.90002739726027392</v>
      </c>
      <c r="M274" s="860">
        <v>300</v>
      </c>
      <c r="N274" s="824"/>
      <c r="O274" s="887"/>
      <c r="P274" s="286"/>
      <c r="Q274" s="861"/>
      <c r="R274" s="50"/>
    </row>
    <row r="275" spans="1:18" x14ac:dyDescent="0.25">
      <c r="A275" s="862" t="s">
        <v>217</v>
      </c>
      <c r="B275" s="151" t="s">
        <v>214</v>
      </c>
      <c r="C275" s="885">
        <v>430</v>
      </c>
      <c r="D275" s="263">
        <v>0.1</v>
      </c>
      <c r="E275" s="844">
        <v>3</v>
      </c>
      <c r="F275" s="895">
        <v>430</v>
      </c>
      <c r="G275" s="852">
        <v>0</v>
      </c>
      <c r="H275" s="853">
        <f t="shared" si="161"/>
        <v>10.75</v>
      </c>
      <c r="I275" s="854">
        <f t="shared" si="162"/>
        <v>0</v>
      </c>
      <c r="J275" s="855">
        <f>+I275+'AÑO 2021'!J255</f>
        <v>387</v>
      </c>
      <c r="K275" s="854">
        <f t="shared" si="163"/>
        <v>43</v>
      </c>
      <c r="L275" s="35">
        <f t="shared" si="164"/>
        <v>0.9</v>
      </c>
      <c r="M275" s="860">
        <v>300</v>
      </c>
      <c r="N275" s="824"/>
      <c r="O275" s="887"/>
      <c r="P275" s="286"/>
      <c r="Q275" s="861"/>
      <c r="R275" s="50"/>
    </row>
    <row r="276" spans="1:18" x14ac:dyDescent="0.25">
      <c r="A276" s="862" t="s">
        <v>218</v>
      </c>
      <c r="B276" s="151" t="s">
        <v>214</v>
      </c>
      <c r="C276" s="885">
        <v>120</v>
      </c>
      <c r="D276" s="263">
        <v>0.1</v>
      </c>
      <c r="E276" s="844">
        <v>3</v>
      </c>
      <c r="F276" s="895">
        <v>120</v>
      </c>
      <c r="G276" s="852">
        <v>0</v>
      </c>
      <c r="H276" s="853">
        <f t="shared" si="161"/>
        <v>3</v>
      </c>
      <c r="I276" s="854">
        <f t="shared" si="162"/>
        <v>0</v>
      </c>
      <c r="J276" s="855">
        <f>+I276+'AÑO 2021'!J256</f>
        <v>108</v>
      </c>
      <c r="K276" s="854">
        <f t="shared" si="163"/>
        <v>12</v>
      </c>
      <c r="L276" s="35">
        <f t="shared" si="164"/>
        <v>0.9</v>
      </c>
      <c r="M276" s="860">
        <v>300</v>
      </c>
      <c r="N276" s="824"/>
      <c r="O276" s="887"/>
      <c r="P276" s="286"/>
      <c r="Q276" s="861"/>
      <c r="R276" s="50"/>
    </row>
    <row r="277" spans="1:18" x14ac:dyDescent="0.25">
      <c r="A277" s="862" t="s">
        <v>219</v>
      </c>
      <c r="B277" s="151" t="s">
        <v>220</v>
      </c>
      <c r="C277" s="885">
        <v>527.52</v>
      </c>
      <c r="D277" s="263">
        <v>0.1</v>
      </c>
      <c r="E277" s="844">
        <v>3</v>
      </c>
      <c r="F277" s="895">
        <v>527.52</v>
      </c>
      <c r="G277" s="852">
        <v>0</v>
      </c>
      <c r="H277" s="853">
        <f t="shared" si="161"/>
        <v>13.188000000000001</v>
      </c>
      <c r="I277" s="854">
        <f t="shared" si="162"/>
        <v>0</v>
      </c>
      <c r="J277" s="855">
        <f>+I277+'AÑO 2021'!J257</f>
        <v>474.79</v>
      </c>
      <c r="K277" s="854">
        <f t="shared" si="163"/>
        <v>52.729999999999961</v>
      </c>
      <c r="L277" s="35">
        <f t="shared" si="164"/>
        <v>0.90004170457992116</v>
      </c>
      <c r="M277" s="860">
        <v>300</v>
      </c>
      <c r="N277" s="824"/>
      <c r="O277" s="887"/>
      <c r="P277" s="286"/>
      <c r="Q277" s="861"/>
      <c r="R277" s="50"/>
    </row>
    <row r="278" spans="1:18" x14ac:dyDescent="0.25">
      <c r="A278" s="862" t="s">
        <v>221</v>
      </c>
      <c r="B278" s="151" t="s">
        <v>220</v>
      </c>
      <c r="C278" s="885">
        <v>124</v>
      </c>
      <c r="D278" s="263">
        <v>0.1</v>
      </c>
      <c r="E278" s="844">
        <v>3</v>
      </c>
      <c r="F278" s="886">
        <v>124</v>
      </c>
      <c r="G278" s="852">
        <v>0</v>
      </c>
      <c r="H278" s="853">
        <f t="shared" si="161"/>
        <v>3.0999999999999996</v>
      </c>
      <c r="I278" s="854">
        <f t="shared" si="162"/>
        <v>0</v>
      </c>
      <c r="J278" s="855">
        <f>+I278+'AÑO 2021'!J258</f>
        <v>111.6</v>
      </c>
      <c r="K278" s="854">
        <f t="shared" si="163"/>
        <v>12.400000000000006</v>
      </c>
      <c r="L278" s="35">
        <f t="shared" si="164"/>
        <v>0.89999999999999991</v>
      </c>
      <c r="M278" s="860">
        <v>300</v>
      </c>
      <c r="N278" s="824"/>
      <c r="O278" s="887"/>
      <c r="P278" s="286"/>
      <c r="Q278" s="861"/>
      <c r="R278" s="50"/>
    </row>
    <row r="279" spans="1:18" x14ac:dyDescent="0.25">
      <c r="A279" s="862" t="s">
        <v>222</v>
      </c>
      <c r="B279" s="151" t="s">
        <v>220</v>
      </c>
      <c r="C279" s="885">
        <v>124</v>
      </c>
      <c r="D279" s="263">
        <v>0.1</v>
      </c>
      <c r="E279" s="844">
        <v>3</v>
      </c>
      <c r="F279" s="886">
        <v>124</v>
      </c>
      <c r="G279" s="852">
        <v>0</v>
      </c>
      <c r="H279" s="853">
        <f t="shared" si="161"/>
        <v>3.0999999999999996</v>
      </c>
      <c r="I279" s="854">
        <f t="shared" si="162"/>
        <v>0</v>
      </c>
      <c r="J279" s="855">
        <f>+I279+'AÑO 2021'!J259</f>
        <v>111.6</v>
      </c>
      <c r="K279" s="854">
        <f t="shared" si="163"/>
        <v>12.400000000000006</v>
      </c>
      <c r="L279" s="35">
        <f t="shared" si="164"/>
        <v>0.89999999999999991</v>
      </c>
      <c r="M279" s="860">
        <v>300</v>
      </c>
      <c r="N279" s="824"/>
      <c r="O279" s="887"/>
      <c r="P279" s="286"/>
      <c r="Q279" s="858"/>
      <c r="R279" s="50"/>
    </row>
    <row r="280" spans="1:18" x14ac:dyDescent="0.25">
      <c r="A280" s="862" t="s">
        <v>223</v>
      </c>
      <c r="B280" s="151" t="s">
        <v>214</v>
      </c>
      <c r="C280" s="885">
        <v>196</v>
      </c>
      <c r="D280" s="263">
        <v>0.1</v>
      </c>
      <c r="E280" s="844">
        <v>5</v>
      </c>
      <c r="F280" s="886">
        <v>196</v>
      </c>
      <c r="G280" s="852">
        <v>0</v>
      </c>
      <c r="H280" s="853">
        <f t="shared" si="161"/>
        <v>2.94</v>
      </c>
      <c r="I280" s="854">
        <f t="shared" si="162"/>
        <v>0</v>
      </c>
      <c r="J280" s="855">
        <f>+I280+'AÑO 2021'!J260</f>
        <v>176.4</v>
      </c>
      <c r="K280" s="854">
        <f t="shared" si="163"/>
        <v>19.599999999999994</v>
      </c>
      <c r="L280" s="35">
        <f t="shared" si="164"/>
        <v>0.9</v>
      </c>
      <c r="M280" s="860">
        <v>300</v>
      </c>
      <c r="N280" s="824"/>
      <c r="O280" s="887"/>
      <c r="P280" s="286"/>
      <c r="Q280" s="861"/>
      <c r="R280" s="50"/>
    </row>
    <row r="281" spans="1:18" x14ac:dyDescent="0.25">
      <c r="A281" s="862" t="s">
        <v>223</v>
      </c>
      <c r="B281" s="151" t="s">
        <v>214</v>
      </c>
      <c r="C281" s="885">
        <v>7056</v>
      </c>
      <c r="D281" s="263">
        <v>0.1</v>
      </c>
      <c r="E281" s="844">
        <v>5</v>
      </c>
      <c r="F281" s="886">
        <v>7056</v>
      </c>
      <c r="G281" s="852">
        <v>0</v>
      </c>
      <c r="H281" s="853">
        <f t="shared" si="161"/>
        <v>105.83999999999999</v>
      </c>
      <c r="I281" s="854">
        <f t="shared" si="162"/>
        <v>0</v>
      </c>
      <c r="J281" s="855">
        <f>+I281+'AÑO 2021'!J261</f>
        <v>6350.4</v>
      </c>
      <c r="K281" s="854">
        <f t="shared" si="163"/>
        <v>705.60000000000036</v>
      </c>
      <c r="L281" s="35">
        <f t="shared" si="164"/>
        <v>0.89999999999999991</v>
      </c>
      <c r="M281" s="860">
        <v>300</v>
      </c>
      <c r="N281" s="824"/>
      <c r="O281" s="887"/>
      <c r="P281" s="286"/>
      <c r="Q281" s="861"/>
      <c r="R281" s="50"/>
    </row>
    <row r="282" spans="1:18" x14ac:dyDescent="0.25">
      <c r="A282" s="862" t="s">
        <v>224</v>
      </c>
      <c r="B282" s="151" t="s">
        <v>214</v>
      </c>
      <c r="C282" s="885"/>
      <c r="D282" s="263"/>
      <c r="E282" s="844"/>
      <c r="F282" s="886"/>
      <c r="G282" s="852"/>
      <c r="H282" s="239"/>
      <c r="I282" s="815"/>
      <c r="J282" s="818"/>
      <c r="K282" s="253"/>
      <c r="L282" s="35"/>
      <c r="M282" s="860"/>
      <c r="N282" s="824"/>
      <c r="O282" s="887"/>
      <c r="P282" s="286"/>
      <c r="Q282" s="861" t="s">
        <v>962</v>
      </c>
      <c r="R282" s="50">
        <v>374.3</v>
      </c>
    </row>
    <row r="283" spans="1:18" s="1057" customFormat="1" x14ac:dyDescent="0.25">
      <c r="A283" s="862" t="s">
        <v>225</v>
      </c>
      <c r="B283" s="151" t="s">
        <v>226</v>
      </c>
      <c r="C283" s="885">
        <v>1585.25</v>
      </c>
      <c r="D283" s="263">
        <v>0.1</v>
      </c>
      <c r="E283" s="844">
        <v>5</v>
      </c>
      <c r="F283" s="886">
        <v>1585.25</v>
      </c>
      <c r="G283" s="852">
        <v>12</v>
      </c>
      <c r="H283" s="853">
        <f t="shared" ref="H283:H284" si="165">((C283-(C283*D283))/E283)/H$8</f>
        <v>23.778749999999999</v>
      </c>
      <c r="I283" s="854">
        <f t="shared" ref="I283:I284" si="166">+G283*H283</f>
        <v>285.34499999999997</v>
      </c>
      <c r="J283" s="855">
        <f>+I283+'AÑO 2021'!J263</f>
        <v>1141.3799999999999</v>
      </c>
      <c r="K283" s="854">
        <f t="shared" ref="K283:K284" si="167">+C283-J283</f>
        <v>443.87000000000012</v>
      </c>
      <c r="L283" s="35">
        <f t="shared" ref="L283:L284" si="168">+J283/C283</f>
        <v>0.72</v>
      </c>
      <c r="M283" s="860">
        <v>300</v>
      </c>
      <c r="N283" s="869"/>
      <c r="O283" s="1054"/>
      <c r="P283" s="1055"/>
      <c r="Q283" s="1056"/>
      <c r="R283" s="262"/>
    </row>
    <row r="284" spans="1:18" s="1057" customFormat="1" x14ac:dyDescent="0.25">
      <c r="A284" s="862" t="s">
        <v>227</v>
      </c>
      <c r="B284" s="151" t="s">
        <v>214</v>
      </c>
      <c r="C284" s="885">
        <v>1052.24</v>
      </c>
      <c r="D284" s="263">
        <v>0.1</v>
      </c>
      <c r="E284" s="844">
        <v>5</v>
      </c>
      <c r="F284" s="886">
        <v>1052.24</v>
      </c>
      <c r="G284" s="852">
        <v>12</v>
      </c>
      <c r="H284" s="853">
        <f t="shared" si="165"/>
        <v>15.7836</v>
      </c>
      <c r="I284" s="854">
        <f t="shared" si="166"/>
        <v>189.4032</v>
      </c>
      <c r="J284" s="855">
        <f>+I284+'AÑO 2021'!J264</f>
        <v>757.61279999999999</v>
      </c>
      <c r="K284" s="854">
        <f t="shared" si="167"/>
        <v>294.62720000000002</v>
      </c>
      <c r="L284" s="35">
        <f t="shared" si="168"/>
        <v>0.72</v>
      </c>
      <c r="M284" s="860">
        <v>300</v>
      </c>
      <c r="N284" s="869"/>
      <c r="O284" s="1054"/>
      <c r="P284" s="1055"/>
      <c r="Q284" s="1056"/>
      <c r="R284" s="262"/>
    </row>
    <row r="285" spans="1:18" x14ac:dyDescent="0.25">
      <c r="A285" s="862"/>
      <c r="B285" s="821" t="s">
        <v>132</v>
      </c>
      <c r="C285" s="885"/>
      <c r="D285" s="843"/>
      <c r="E285" s="844"/>
      <c r="F285" s="886"/>
      <c r="G285" s="852"/>
      <c r="H285" s="239"/>
      <c r="I285" s="815"/>
      <c r="J285" s="818"/>
      <c r="K285" s="253"/>
      <c r="L285" s="35"/>
      <c r="M285" s="860"/>
      <c r="N285" s="824"/>
      <c r="O285" s="887"/>
      <c r="P285" s="286"/>
      <c r="Q285" s="861"/>
      <c r="R285" s="50"/>
    </row>
    <row r="286" spans="1:18" x14ac:dyDescent="0.25">
      <c r="A286" s="850" t="s">
        <v>228</v>
      </c>
      <c r="B286" s="151" t="s">
        <v>132</v>
      </c>
      <c r="C286" s="885">
        <v>15</v>
      </c>
      <c r="D286" s="843"/>
      <c r="E286" s="844"/>
      <c r="F286" s="886"/>
      <c r="G286" s="852"/>
      <c r="H286" s="239"/>
      <c r="I286" s="815"/>
      <c r="J286" s="818"/>
      <c r="K286" s="253"/>
      <c r="L286" s="35"/>
      <c r="M286" s="860"/>
      <c r="N286" s="824"/>
      <c r="O286" s="887">
        <v>15</v>
      </c>
      <c r="P286" s="286">
        <v>300</v>
      </c>
      <c r="Q286" s="858"/>
      <c r="R286" s="50"/>
    </row>
    <row r="287" spans="1:18" x14ac:dyDescent="0.25">
      <c r="A287" s="850" t="s">
        <v>229</v>
      </c>
      <c r="B287" s="151" t="s">
        <v>132</v>
      </c>
      <c r="C287" s="885">
        <v>210</v>
      </c>
      <c r="D287" s="263">
        <v>0.1</v>
      </c>
      <c r="E287" s="844">
        <v>10</v>
      </c>
      <c r="F287" s="886">
        <v>210</v>
      </c>
      <c r="G287" s="852">
        <v>0</v>
      </c>
      <c r="H287" s="853">
        <f t="shared" ref="H287" si="169">((C287-(C287*D287))/E287)/H$8</f>
        <v>1.575</v>
      </c>
      <c r="I287" s="854">
        <f t="shared" ref="I287" si="170">+G287*H287</f>
        <v>0</v>
      </c>
      <c r="J287" s="855">
        <f>+I287+'AÑO 2021'!J267</f>
        <v>189.01000000000002</v>
      </c>
      <c r="K287" s="854">
        <f t="shared" ref="K287" si="171">+C287-J287</f>
        <v>20.989999999999981</v>
      </c>
      <c r="L287" s="35">
        <f t="shared" ref="L287" si="172">+J287/C287</f>
        <v>0.9000476190476191</v>
      </c>
      <c r="M287" s="860">
        <v>300</v>
      </c>
      <c r="N287" s="824"/>
      <c r="O287" s="887"/>
      <c r="P287" s="286"/>
      <c r="Q287" s="861"/>
      <c r="R287" s="50"/>
    </row>
    <row r="288" spans="1:18" x14ac:dyDescent="0.25">
      <c r="A288" s="850" t="s">
        <v>230</v>
      </c>
      <c r="B288" s="820" t="s">
        <v>231</v>
      </c>
      <c r="C288" s="194">
        <v>15</v>
      </c>
      <c r="D288" s="843"/>
      <c r="E288" s="844"/>
      <c r="F288" s="851"/>
      <c r="G288" s="852"/>
      <c r="H288" s="239"/>
      <c r="I288" s="815"/>
      <c r="J288" s="818"/>
      <c r="K288" s="253"/>
      <c r="L288" s="35"/>
      <c r="M288" s="860"/>
      <c r="N288" s="824"/>
      <c r="O288" s="856">
        <v>15</v>
      </c>
      <c r="P288" s="286">
        <v>300</v>
      </c>
      <c r="Q288" s="861"/>
      <c r="R288" s="50"/>
    </row>
    <row r="289" spans="1:18" x14ac:dyDescent="0.25">
      <c r="A289" s="850" t="s">
        <v>232</v>
      </c>
      <c r="B289" s="151" t="s">
        <v>132</v>
      </c>
      <c r="C289" s="885">
        <v>32</v>
      </c>
      <c r="D289" s="843"/>
      <c r="E289" s="844"/>
      <c r="F289" s="886"/>
      <c r="G289" s="852"/>
      <c r="H289" s="239"/>
      <c r="I289" s="815"/>
      <c r="J289" s="818"/>
      <c r="K289" s="253"/>
      <c r="L289" s="35"/>
      <c r="M289" s="860"/>
      <c r="N289" s="824"/>
      <c r="O289" s="887">
        <v>32</v>
      </c>
      <c r="P289" s="286">
        <v>300</v>
      </c>
      <c r="Q289" s="861"/>
      <c r="R289" s="50"/>
    </row>
    <row r="290" spans="1:18" x14ac:dyDescent="0.25">
      <c r="A290" s="850" t="s">
        <v>233</v>
      </c>
      <c r="B290" s="151" t="s">
        <v>132</v>
      </c>
      <c r="C290" s="885">
        <v>5</v>
      </c>
      <c r="D290" s="843"/>
      <c r="E290" s="844"/>
      <c r="F290" s="886"/>
      <c r="G290" s="852"/>
      <c r="H290" s="239"/>
      <c r="I290" s="815"/>
      <c r="J290" s="818"/>
      <c r="K290" s="253"/>
      <c r="L290" s="35"/>
      <c r="M290" s="860"/>
      <c r="N290" s="824"/>
      <c r="O290" s="887">
        <v>5</v>
      </c>
      <c r="P290" s="286">
        <v>300</v>
      </c>
      <c r="Q290" s="861"/>
      <c r="R290" s="50"/>
    </row>
    <row r="291" spans="1:18" x14ac:dyDescent="0.25">
      <c r="A291" s="850" t="s">
        <v>234</v>
      </c>
      <c r="B291" s="151" t="s">
        <v>132</v>
      </c>
      <c r="C291" s="885"/>
      <c r="D291" s="843"/>
      <c r="E291" s="844"/>
      <c r="F291" s="886"/>
      <c r="G291" s="852"/>
      <c r="H291" s="239"/>
      <c r="I291" s="815"/>
      <c r="J291" s="818"/>
      <c r="K291" s="253"/>
      <c r="L291" s="35"/>
      <c r="M291" s="860"/>
      <c r="N291" s="824"/>
      <c r="O291" s="887">
        <v>0</v>
      </c>
      <c r="P291" s="286">
        <v>300</v>
      </c>
      <c r="Q291" s="861"/>
      <c r="R291" s="50"/>
    </row>
    <row r="292" spans="1:18" x14ac:dyDescent="0.25">
      <c r="A292" s="226" t="s">
        <v>235</v>
      </c>
      <c r="B292" s="98" t="s">
        <v>236</v>
      </c>
      <c r="C292" s="885"/>
      <c r="D292" s="843"/>
      <c r="E292" s="844"/>
      <c r="F292" s="886"/>
      <c r="G292" s="852"/>
      <c r="H292" s="239"/>
      <c r="I292" s="815"/>
      <c r="J292" s="818"/>
      <c r="K292" s="253"/>
      <c r="L292" s="35"/>
      <c r="M292" s="860"/>
      <c r="N292" s="824"/>
      <c r="O292" s="887"/>
      <c r="P292" s="286"/>
      <c r="Q292" s="861"/>
      <c r="R292" s="50"/>
    </row>
    <row r="293" spans="1:18" x14ac:dyDescent="0.25">
      <c r="A293" s="896" t="s">
        <v>237</v>
      </c>
      <c r="B293" s="151" t="s">
        <v>236</v>
      </c>
      <c r="C293" s="885">
        <v>40</v>
      </c>
      <c r="D293" s="843"/>
      <c r="E293" s="844"/>
      <c r="F293" s="886"/>
      <c r="G293" s="852"/>
      <c r="H293" s="239"/>
      <c r="I293" s="815"/>
      <c r="J293" s="818"/>
      <c r="K293" s="253"/>
      <c r="L293" s="35"/>
      <c r="M293" s="860"/>
      <c r="N293" s="824"/>
      <c r="O293" s="887">
        <v>40</v>
      </c>
      <c r="P293" s="286">
        <v>300</v>
      </c>
      <c r="Q293" s="858"/>
      <c r="R293" s="50"/>
    </row>
    <row r="294" spans="1:18" x14ac:dyDescent="0.25">
      <c r="A294" s="896" t="s">
        <v>238</v>
      </c>
      <c r="B294" s="151" t="s">
        <v>236</v>
      </c>
      <c r="C294" s="885">
        <v>40</v>
      </c>
      <c r="D294" s="843"/>
      <c r="E294" s="844"/>
      <c r="F294" s="886"/>
      <c r="G294" s="852"/>
      <c r="H294" s="239"/>
      <c r="I294" s="815"/>
      <c r="J294" s="818"/>
      <c r="K294" s="253"/>
      <c r="L294" s="35"/>
      <c r="M294" s="860"/>
      <c r="N294" s="824"/>
      <c r="O294" s="887">
        <v>40</v>
      </c>
      <c r="P294" s="286">
        <v>300</v>
      </c>
      <c r="Q294" s="861"/>
      <c r="R294" s="50"/>
    </row>
    <row r="295" spans="1:18" x14ac:dyDescent="0.25">
      <c r="A295" s="896" t="s">
        <v>239</v>
      </c>
      <c r="B295" s="820" t="s">
        <v>236</v>
      </c>
      <c r="C295" s="885">
        <v>40</v>
      </c>
      <c r="D295" s="843"/>
      <c r="E295" s="844"/>
      <c r="F295" s="886"/>
      <c r="G295" s="852"/>
      <c r="H295" s="239"/>
      <c r="I295" s="815"/>
      <c r="J295" s="818"/>
      <c r="K295" s="253"/>
      <c r="L295" s="35"/>
      <c r="M295" s="860"/>
      <c r="N295" s="824"/>
      <c r="O295" s="887">
        <v>40</v>
      </c>
      <c r="P295" s="286">
        <v>300</v>
      </c>
      <c r="Q295" s="861"/>
      <c r="R295" s="50"/>
    </row>
    <row r="296" spans="1:18" x14ac:dyDescent="0.25">
      <c r="A296" s="226" t="s">
        <v>240</v>
      </c>
      <c r="B296" s="98" t="s">
        <v>241</v>
      </c>
      <c r="C296" s="885"/>
      <c r="D296" s="843"/>
      <c r="E296" s="844"/>
      <c r="F296" s="886"/>
      <c r="G296" s="852"/>
      <c r="H296" s="239"/>
      <c r="I296" s="815"/>
      <c r="J296" s="818"/>
      <c r="K296" s="253"/>
      <c r="L296" s="35"/>
      <c r="M296" s="860"/>
      <c r="N296" s="867"/>
      <c r="O296" s="887"/>
      <c r="P296" s="286"/>
      <c r="Q296" s="861"/>
      <c r="R296" s="50"/>
    </row>
    <row r="297" spans="1:18" x14ac:dyDescent="0.25">
      <c r="A297" s="896" t="s">
        <v>242</v>
      </c>
      <c r="B297" s="151" t="s">
        <v>243</v>
      </c>
      <c r="C297" s="885">
        <v>150</v>
      </c>
      <c r="D297" s="263">
        <v>0.1</v>
      </c>
      <c r="E297" s="844">
        <v>10</v>
      </c>
      <c r="F297" s="886">
        <v>150</v>
      </c>
      <c r="G297" s="852">
        <v>0</v>
      </c>
      <c r="H297" s="853">
        <f t="shared" ref="H297:H298" si="173">((C297-(C297*D297))/E297)/H$8</f>
        <v>1.125</v>
      </c>
      <c r="I297" s="854">
        <f t="shared" ref="I297:I298" si="174">+G297*H297</f>
        <v>0</v>
      </c>
      <c r="J297" s="855">
        <f>+I297+'AÑO 2021'!J277</f>
        <v>135.005</v>
      </c>
      <c r="K297" s="854">
        <f t="shared" ref="K297:K298" si="175">+C297-J297</f>
        <v>14.995000000000005</v>
      </c>
      <c r="L297" s="35">
        <f t="shared" ref="L297:L298" si="176">+J297/C297</f>
        <v>0.90003333333333335</v>
      </c>
      <c r="M297" s="860">
        <v>300</v>
      </c>
      <c r="N297" s="867"/>
      <c r="O297" s="887"/>
      <c r="P297" s="286"/>
      <c r="Q297" s="861"/>
      <c r="R297" s="50"/>
    </row>
    <row r="298" spans="1:18" x14ac:dyDescent="0.25">
      <c r="A298" s="896" t="s">
        <v>244</v>
      </c>
      <c r="B298" s="151" t="s">
        <v>245</v>
      </c>
      <c r="C298" s="885">
        <v>208.9</v>
      </c>
      <c r="D298" s="263">
        <v>0.1</v>
      </c>
      <c r="E298" s="844">
        <v>10</v>
      </c>
      <c r="F298" s="886">
        <v>208.9</v>
      </c>
      <c r="G298" s="852">
        <v>0</v>
      </c>
      <c r="H298" s="853">
        <f t="shared" si="173"/>
        <v>1.5667499999999999</v>
      </c>
      <c r="I298" s="854">
        <f t="shared" si="174"/>
        <v>0</v>
      </c>
      <c r="J298" s="855">
        <f>+I298+'AÑO 2021'!J278</f>
        <v>188.01799999999997</v>
      </c>
      <c r="K298" s="854">
        <f t="shared" si="175"/>
        <v>20.882000000000033</v>
      </c>
      <c r="L298" s="35">
        <f t="shared" si="176"/>
        <v>0.9000382958353278</v>
      </c>
      <c r="M298" s="860">
        <v>300</v>
      </c>
      <c r="N298" s="824"/>
      <c r="O298" s="887"/>
      <c r="P298" s="286"/>
      <c r="Q298" s="861"/>
      <c r="R298" s="50"/>
    </row>
    <row r="299" spans="1:18" x14ac:dyDescent="0.25">
      <c r="A299" s="896" t="s">
        <v>246</v>
      </c>
      <c r="B299" s="151" t="s">
        <v>247</v>
      </c>
      <c r="C299" s="885">
        <v>45</v>
      </c>
      <c r="D299" s="843"/>
      <c r="E299" s="844"/>
      <c r="F299" s="886"/>
      <c r="G299" s="852"/>
      <c r="H299" s="239"/>
      <c r="I299" s="815"/>
      <c r="J299" s="818"/>
      <c r="K299" s="253"/>
      <c r="L299" s="35"/>
      <c r="M299" s="860"/>
      <c r="N299" s="824"/>
      <c r="O299" s="887">
        <v>45</v>
      </c>
      <c r="P299" s="286">
        <v>300</v>
      </c>
      <c r="Q299" s="861"/>
      <c r="R299" s="50"/>
    </row>
    <row r="300" spans="1:18" x14ac:dyDescent="0.25">
      <c r="A300" s="896" t="s">
        <v>248</v>
      </c>
      <c r="B300" s="151" t="s">
        <v>249</v>
      </c>
      <c r="C300" s="885">
        <v>195</v>
      </c>
      <c r="D300" s="263">
        <v>0.1</v>
      </c>
      <c r="E300" s="844">
        <v>10</v>
      </c>
      <c r="F300" s="886">
        <v>195</v>
      </c>
      <c r="G300" s="852">
        <v>12</v>
      </c>
      <c r="H300" s="853">
        <f t="shared" ref="H300:H304" si="177">((C300-(C300*D300))/E300)/H$8</f>
        <v>1.4625000000000001</v>
      </c>
      <c r="I300" s="854">
        <f t="shared" ref="I300:I304" si="178">+G300*H300</f>
        <v>17.55</v>
      </c>
      <c r="J300" s="855">
        <f>+I300+'AÑO 2021'!J280</f>
        <v>168.18</v>
      </c>
      <c r="K300" s="854">
        <f>+C300-J300</f>
        <v>26.819999999999993</v>
      </c>
      <c r="L300" s="35">
        <f t="shared" ref="L300:L305" si="179">+J300/C300</f>
        <v>0.8624615384615385</v>
      </c>
      <c r="M300" s="860">
        <v>300</v>
      </c>
      <c r="N300" s="824"/>
      <c r="O300" s="887"/>
      <c r="P300" s="286"/>
      <c r="Q300" s="858"/>
      <c r="R300" s="50"/>
    </row>
    <row r="301" spans="1:18" x14ac:dyDescent="0.25">
      <c r="A301" s="896" t="s">
        <v>250</v>
      </c>
      <c r="B301" s="151" t="s">
        <v>251</v>
      </c>
      <c r="C301" s="885">
        <v>949.76</v>
      </c>
      <c r="D301" s="263">
        <v>0.1</v>
      </c>
      <c r="E301" s="844">
        <v>10</v>
      </c>
      <c r="F301" s="886">
        <v>949.76</v>
      </c>
      <c r="G301" s="852">
        <v>12</v>
      </c>
      <c r="H301" s="853">
        <f t="shared" si="177"/>
        <v>7.1231999999999998</v>
      </c>
      <c r="I301" s="854">
        <f t="shared" si="178"/>
        <v>85.478399999999993</v>
      </c>
      <c r="J301" s="855">
        <f>+I301+'AÑO 2021'!J281</f>
        <v>341.91359999999997</v>
      </c>
      <c r="K301" s="854">
        <f t="shared" ref="K301:K305" si="180">+C301-J301</f>
        <v>607.84640000000002</v>
      </c>
      <c r="L301" s="35">
        <f t="shared" si="179"/>
        <v>0.36</v>
      </c>
      <c r="M301" s="860">
        <v>300</v>
      </c>
      <c r="N301" s="824"/>
      <c r="O301" s="887"/>
      <c r="P301" s="286"/>
      <c r="Q301" s="861"/>
      <c r="R301" s="50"/>
    </row>
    <row r="302" spans="1:18" x14ac:dyDescent="0.25">
      <c r="A302" s="896" t="s">
        <v>252</v>
      </c>
      <c r="B302" s="151" t="s">
        <v>253</v>
      </c>
      <c r="C302" s="885">
        <v>1960</v>
      </c>
      <c r="D302" s="263">
        <v>0.1</v>
      </c>
      <c r="E302" s="844">
        <v>10</v>
      </c>
      <c r="F302" s="886">
        <v>1960</v>
      </c>
      <c r="G302" s="852">
        <v>12</v>
      </c>
      <c r="H302" s="853">
        <f t="shared" si="177"/>
        <v>14.700000000000001</v>
      </c>
      <c r="I302" s="854">
        <f t="shared" si="178"/>
        <v>176.4</v>
      </c>
      <c r="J302" s="855">
        <f>+I302+'AÑO 2021'!J282</f>
        <v>705.6</v>
      </c>
      <c r="K302" s="854">
        <f t="shared" si="180"/>
        <v>1254.4000000000001</v>
      </c>
      <c r="L302" s="35">
        <f t="shared" si="179"/>
        <v>0.36</v>
      </c>
      <c r="M302" s="860">
        <v>300</v>
      </c>
      <c r="N302" s="824"/>
      <c r="O302" s="887"/>
      <c r="P302" s="286"/>
      <c r="Q302" s="861"/>
      <c r="R302" s="50"/>
    </row>
    <row r="303" spans="1:18" x14ac:dyDescent="0.25">
      <c r="A303" s="896" t="s">
        <v>254</v>
      </c>
      <c r="B303" s="151" t="s">
        <v>255</v>
      </c>
      <c r="C303" s="885">
        <v>328.16</v>
      </c>
      <c r="D303" s="263">
        <v>0.1</v>
      </c>
      <c r="E303" s="844">
        <v>10</v>
      </c>
      <c r="F303" s="886">
        <v>328.16</v>
      </c>
      <c r="G303" s="852">
        <v>12</v>
      </c>
      <c r="H303" s="853">
        <f t="shared" si="177"/>
        <v>2.4612000000000003</v>
      </c>
      <c r="I303" s="854">
        <f t="shared" si="178"/>
        <v>29.534400000000005</v>
      </c>
      <c r="J303" s="855">
        <f>+I303+'AÑO 2021'!J283</f>
        <v>118.13760000000002</v>
      </c>
      <c r="K303" s="854">
        <f t="shared" si="180"/>
        <v>210.0224</v>
      </c>
      <c r="L303" s="35">
        <f t="shared" si="179"/>
        <v>0.36000000000000004</v>
      </c>
      <c r="M303" s="860">
        <v>300</v>
      </c>
      <c r="N303" s="824"/>
      <c r="O303" s="887"/>
      <c r="P303" s="286"/>
      <c r="Q303" s="861"/>
      <c r="R303" s="50"/>
    </row>
    <row r="304" spans="1:18" x14ac:dyDescent="0.25">
      <c r="A304" s="896" t="s">
        <v>256</v>
      </c>
      <c r="B304" s="151" t="s">
        <v>255</v>
      </c>
      <c r="C304" s="885">
        <v>328.16</v>
      </c>
      <c r="D304" s="263">
        <v>0.1</v>
      </c>
      <c r="E304" s="844">
        <v>10</v>
      </c>
      <c r="F304" s="886">
        <v>328.16</v>
      </c>
      <c r="G304" s="852">
        <v>12</v>
      </c>
      <c r="H304" s="853">
        <f t="shared" si="177"/>
        <v>2.4612000000000003</v>
      </c>
      <c r="I304" s="854">
        <f t="shared" si="178"/>
        <v>29.534400000000005</v>
      </c>
      <c r="J304" s="855">
        <f>+I304+'AÑO 2021'!J284</f>
        <v>118.13760000000002</v>
      </c>
      <c r="K304" s="854">
        <f t="shared" si="180"/>
        <v>210.0224</v>
      </c>
      <c r="L304" s="35">
        <f t="shared" si="179"/>
        <v>0.36000000000000004</v>
      </c>
      <c r="M304" s="860">
        <v>300</v>
      </c>
      <c r="N304" s="824"/>
      <c r="O304" s="887"/>
      <c r="P304" s="286"/>
      <c r="Q304" s="861"/>
      <c r="R304" s="50"/>
    </row>
    <row r="305" spans="1:18" s="897" customFormat="1" x14ac:dyDescent="0.25">
      <c r="A305" s="896" t="s">
        <v>257</v>
      </c>
      <c r="B305" s="151" t="s">
        <v>255</v>
      </c>
      <c r="C305" s="885">
        <v>328.16</v>
      </c>
      <c r="D305" s="263">
        <v>0.1</v>
      </c>
      <c r="E305" s="844">
        <v>10</v>
      </c>
      <c r="F305" s="886">
        <v>328.16</v>
      </c>
      <c r="G305" s="852">
        <v>12</v>
      </c>
      <c r="H305" s="853">
        <f>((C305-(C305*D305))/E305)/H$8</f>
        <v>2.4612000000000003</v>
      </c>
      <c r="I305" s="854">
        <f>+G305*H305</f>
        <v>29.534400000000005</v>
      </c>
      <c r="J305" s="855">
        <f>+I305+'AÑO 2021'!J285</f>
        <v>118.13760000000002</v>
      </c>
      <c r="K305" s="854">
        <f t="shared" si="180"/>
        <v>210.0224</v>
      </c>
      <c r="L305" s="35">
        <f t="shared" si="179"/>
        <v>0.36000000000000004</v>
      </c>
      <c r="M305" s="860">
        <v>300</v>
      </c>
      <c r="N305" s="824"/>
      <c r="O305" s="887"/>
      <c r="P305" s="286"/>
      <c r="Q305" s="861"/>
      <c r="R305" s="50"/>
    </row>
    <row r="306" spans="1:18" x14ac:dyDescent="0.25">
      <c r="A306" s="226" t="s">
        <v>258</v>
      </c>
      <c r="B306" s="98" t="s">
        <v>259</v>
      </c>
      <c r="C306" s="885"/>
      <c r="D306" s="843"/>
      <c r="E306" s="844"/>
      <c r="F306" s="886"/>
      <c r="G306" s="852"/>
      <c r="H306" s="239"/>
      <c r="I306" s="815"/>
      <c r="J306" s="818"/>
      <c r="K306" s="253"/>
      <c r="L306" s="35"/>
      <c r="M306" s="860"/>
      <c r="N306" s="824"/>
      <c r="O306" s="887"/>
      <c r="P306" s="286"/>
      <c r="Q306" s="861"/>
      <c r="R306" s="50"/>
    </row>
    <row r="307" spans="1:18" x14ac:dyDescent="0.25">
      <c r="A307" s="896" t="s">
        <v>260</v>
      </c>
      <c r="B307" s="151" t="s">
        <v>261</v>
      </c>
      <c r="C307" s="885">
        <v>522.57000000000005</v>
      </c>
      <c r="D307" s="263">
        <v>0.1</v>
      </c>
      <c r="E307" s="844">
        <v>5</v>
      </c>
      <c r="F307" s="886">
        <v>522.57000000000005</v>
      </c>
      <c r="G307" s="852">
        <v>0</v>
      </c>
      <c r="H307" s="853">
        <f t="shared" ref="H307" si="181">((C307-(C307*D307))/E307)/H$8</f>
        <v>7.8385500000000006</v>
      </c>
      <c r="I307" s="854">
        <f t="shared" ref="I307" si="182">+G307*H307</f>
        <v>0</v>
      </c>
      <c r="J307" s="855">
        <f>+I307+'AÑO 2021'!J287</f>
        <v>470.31299999999999</v>
      </c>
      <c r="K307" s="854">
        <f t="shared" ref="K307" si="183">+C307-J307</f>
        <v>52.257000000000062</v>
      </c>
      <c r="L307" s="35">
        <f t="shared" ref="L307" si="184">+J307/C307</f>
        <v>0.89999999999999991</v>
      </c>
      <c r="M307" s="860">
        <v>300</v>
      </c>
      <c r="N307" s="824"/>
      <c r="O307" s="887"/>
      <c r="P307" s="286"/>
      <c r="Q307" s="858"/>
      <c r="R307" s="50"/>
    </row>
    <row r="308" spans="1:18" x14ac:dyDescent="0.25">
      <c r="A308" s="896"/>
      <c r="B308" s="151" t="s">
        <v>262</v>
      </c>
      <c r="C308" s="885"/>
      <c r="D308" s="263"/>
      <c r="E308" s="844"/>
      <c r="F308" s="886"/>
      <c r="G308" s="852"/>
      <c r="H308" s="239"/>
      <c r="I308" s="815"/>
      <c r="J308" s="818"/>
      <c r="K308" s="253"/>
      <c r="L308" s="35"/>
      <c r="M308" s="860"/>
      <c r="N308" s="824"/>
      <c r="O308" s="887"/>
      <c r="P308" s="286"/>
      <c r="Q308" s="861"/>
      <c r="R308" s="50"/>
    </row>
    <row r="309" spans="1:18" x14ac:dyDescent="0.25">
      <c r="A309" s="896"/>
      <c r="B309" s="151" t="s">
        <v>263</v>
      </c>
      <c r="C309" s="885"/>
      <c r="D309" s="263"/>
      <c r="E309" s="844"/>
      <c r="F309" s="886"/>
      <c r="G309" s="852"/>
      <c r="H309" s="239"/>
      <c r="I309" s="815"/>
      <c r="J309" s="818"/>
      <c r="K309" s="253"/>
      <c r="L309" s="35"/>
      <c r="M309" s="860"/>
      <c r="N309" s="824"/>
      <c r="O309" s="887"/>
      <c r="P309" s="286"/>
      <c r="Q309" s="861"/>
      <c r="R309" s="50"/>
    </row>
    <row r="310" spans="1:18" x14ac:dyDescent="0.25">
      <c r="A310" s="896"/>
      <c r="B310" s="151" t="s">
        <v>264</v>
      </c>
      <c r="C310" s="885"/>
      <c r="D310" s="263"/>
      <c r="E310" s="844"/>
      <c r="F310" s="886"/>
      <c r="G310" s="852"/>
      <c r="H310" s="239"/>
      <c r="I310" s="815"/>
      <c r="J310" s="818"/>
      <c r="K310" s="253"/>
      <c r="L310" s="35"/>
      <c r="M310" s="860"/>
      <c r="N310" s="824"/>
      <c r="O310" s="887"/>
      <c r="P310" s="286"/>
      <c r="Q310" s="861"/>
      <c r="R310" s="50"/>
    </row>
    <row r="311" spans="1:18" x14ac:dyDescent="0.25">
      <c r="A311" s="896"/>
      <c r="B311" s="151" t="s">
        <v>265</v>
      </c>
      <c r="C311" s="885"/>
      <c r="D311" s="263"/>
      <c r="E311" s="844"/>
      <c r="F311" s="886"/>
      <c r="G311" s="852"/>
      <c r="H311" s="239"/>
      <c r="I311" s="815"/>
      <c r="J311" s="818"/>
      <c r="K311" s="253"/>
      <c r="L311" s="35"/>
      <c r="M311" s="860"/>
      <c r="N311" s="824"/>
      <c r="O311" s="887"/>
      <c r="P311" s="286"/>
      <c r="Q311" s="861"/>
      <c r="R311" s="50"/>
    </row>
    <row r="312" spans="1:18" x14ac:dyDescent="0.25">
      <c r="A312" s="896" t="s">
        <v>266</v>
      </c>
      <c r="B312" s="151" t="s">
        <v>267</v>
      </c>
      <c r="C312" s="885">
        <v>5083.8</v>
      </c>
      <c r="D312" s="263">
        <v>0.1</v>
      </c>
      <c r="E312" s="844">
        <v>5</v>
      </c>
      <c r="F312" s="898">
        <v>5083.8</v>
      </c>
      <c r="G312" s="852">
        <v>0</v>
      </c>
      <c r="H312" s="853">
        <f t="shared" ref="H312" si="185">((C312-(C312*D312))/E312)/H$8</f>
        <v>76.257000000000005</v>
      </c>
      <c r="I312" s="854">
        <f t="shared" ref="I312" si="186">+G312*H312</f>
        <v>0</v>
      </c>
      <c r="J312" s="855">
        <f>+I312+'AÑO 2021'!J292</f>
        <v>4575.42</v>
      </c>
      <c r="K312" s="854">
        <f t="shared" ref="K312" si="187">+C312-J312</f>
        <v>508.38000000000011</v>
      </c>
      <c r="L312" s="35">
        <f t="shared" ref="L312" si="188">+J312/C312</f>
        <v>0.9</v>
      </c>
      <c r="M312" s="860">
        <v>300</v>
      </c>
      <c r="N312" s="824"/>
      <c r="O312" s="887"/>
      <c r="P312" s="286"/>
      <c r="Q312" s="861"/>
      <c r="R312" s="50"/>
    </row>
    <row r="313" spans="1:18" x14ac:dyDescent="0.25">
      <c r="A313" s="896"/>
      <c r="B313" s="151" t="s">
        <v>268</v>
      </c>
      <c r="C313" s="885"/>
      <c r="D313" s="263"/>
      <c r="E313" s="844"/>
      <c r="F313" s="886"/>
      <c r="G313" s="852"/>
      <c r="H313" s="239"/>
      <c r="I313" s="815"/>
      <c r="J313" s="818"/>
      <c r="K313" s="253"/>
      <c r="L313" s="35"/>
      <c r="M313" s="860"/>
      <c r="N313" s="824"/>
      <c r="O313" s="887"/>
      <c r="P313" s="286"/>
      <c r="Q313" s="861"/>
      <c r="R313" s="50"/>
    </row>
    <row r="314" spans="1:18" x14ac:dyDescent="0.25">
      <c r="A314" s="896"/>
      <c r="B314" s="151" t="s">
        <v>269</v>
      </c>
      <c r="C314" s="885"/>
      <c r="D314" s="263"/>
      <c r="E314" s="844"/>
      <c r="F314" s="886"/>
      <c r="G314" s="852"/>
      <c r="H314" s="239"/>
      <c r="I314" s="815"/>
      <c r="J314" s="818"/>
      <c r="K314" s="253"/>
      <c r="L314" s="35"/>
      <c r="M314" s="860"/>
      <c r="N314" s="824"/>
      <c r="O314" s="887"/>
      <c r="P314" s="286"/>
      <c r="Q314" s="858"/>
      <c r="R314" s="50"/>
    </row>
    <row r="315" spans="1:18" x14ac:dyDescent="0.25">
      <c r="A315" s="896"/>
      <c r="B315" s="151" t="s">
        <v>270</v>
      </c>
      <c r="C315" s="885"/>
      <c r="D315" s="263"/>
      <c r="E315" s="844"/>
      <c r="F315" s="886"/>
      <c r="G315" s="852"/>
      <c r="H315" s="239"/>
      <c r="I315" s="815"/>
      <c r="J315" s="818"/>
      <c r="K315" s="253"/>
      <c r="L315" s="35"/>
      <c r="M315" s="860"/>
      <c r="N315" s="824"/>
      <c r="O315" s="887"/>
      <c r="P315" s="286"/>
      <c r="Q315" s="861"/>
      <c r="R315" s="50"/>
    </row>
    <row r="316" spans="1:18" x14ac:dyDescent="0.25">
      <c r="A316" s="896"/>
      <c r="B316" s="151" t="s">
        <v>271</v>
      </c>
      <c r="C316" s="885"/>
      <c r="D316" s="263"/>
      <c r="E316" s="844"/>
      <c r="F316" s="886"/>
      <c r="G316" s="852"/>
      <c r="H316" s="239"/>
      <c r="I316" s="815"/>
      <c r="J316" s="818"/>
      <c r="K316" s="253"/>
      <c r="L316" s="35"/>
      <c r="M316" s="860"/>
      <c r="N316" s="824"/>
      <c r="O316" s="887"/>
      <c r="P316" s="286"/>
      <c r="Q316" s="861"/>
      <c r="R316" s="50"/>
    </row>
    <row r="317" spans="1:18" x14ac:dyDescent="0.25">
      <c r="A317" s="896"/>
      <c r="B317" s="151"/>
      <c r="C317" s="885"/>
      <c r="D317" s="263"/>
      <c r="E317" s="844"/>
      <c r="F317" s="886"/>
      <c r="G317" s="852"/>
      <c r="H317" s="239"/>
      <c r="I317" s="815"/>
      <c r="J317" s="818"/>
      <c r="K317" s="253"/>
      <c r="L317" s="35"/>
      <c r="M317" s="860"/>
      <c r="N317" s="824"/>
      <c r="O317" s="887"/>
      <c r="P317" s="286"/>
      <c r="Q317" s="861"/>
      <c r="R317" s="50"/>
    </row>
    <row r="318" spans="1:18" x14ac:dyDescent="0.25">
      <c r="A318" s="873">
        <v>300.81</v>
      </c>
      <c r="B318" s="874" t="s">
        <v>272</v>
      </c>
      <c r="C318" s="885"/>
      <c r="D318" s="263"/>
      <c r="E318" s="844"/>
      <c r="F318" s="886"/>
      <c r="G318" s="852"/>
      <c r="H318" s="239"/>
      <c r="I318" s="815"/>
      <c r="J318" s="818"/>
      <c r="K318" s="253"/>
      <c r="L318" s="35"/>
      <c r="M318" s="860"/>
      <c r="N318" s="824"/>
      <c r="O318" s="887"/>
      <c r="P318" s="286"/>
      <c r="Q318" s="861"/>
      <c r="R318" s="50"/>
    </row>
    <row r="319" spans="1:18" x14ac:dyDescent="0.25">
      <c r="A319" s="896" t="s">
        <v>273</v>
      </c>
      <c r="B319" s="151" t="s">
        <v>274</v>
      </c>
      <c r="C319" s="885">
        <v>984.41</v>
      </c>
      <c r="D319" s="263">
        <v>0.1</v>
      </c>
      <c r="E319" s="844">
        <v>5</v>
      </c>
      <c r="F319" s="886">
        <v>984.41</v>
      </c>
      <c r="G319" s="852">
        <v>0</v>
      </c>
      <c r="H319" s="853">
        <f t="shared" ref="H319:H320" si="189">((C319-(C319*D319))/E319)/H$8</f>
        <v>14.766149999999998</v>
      </c>
      <c r="I319" s="854">
        <f t="shared" ref="I319:I320" si="190">+G319*H319</f>
        <v>0</v>
      </c>
      <c r="J319" s="855">
        <f>+I319+'AÑO 2021'!J299</f>
        <v>885.96899999999994</v>
      </c>
      <c r="K319" s="854">
        <f t="shared" ref="K319:K320" si="191">+C319-J319</f>
        <v>98.441000000000031</v>
      </c>
      <c r="L319" s="35">
        <f t="shared" ref="L319:L320" si="192">+J319/C319</f>
        <v>0.89999999999999991</v>
      </c>
      <c r="M319" s="860">
        <v>300</v>
      </c>
      <c r="N319" s="824"/>
      <c r="O319" s="887"/>
      <c r="P319" s="286"/>
      <c r="Q319" s="861"/>
      <c r="R319" s="50"/>
    </row>
    <row r="320" spans="1:18" x14ac:dyDescent="0.25">
      <c r="A320" s="896" t="s">
        <v>275</v>
      </c>
      <c r="B320" s="151" t="s">
        <v>274</v>
      </c>
      <c r="C320" s="885">
        <v>1869.44</v>
      </c>
      <c r="D320" s="263">
        <v>0.1</v>
      </c>
      <c r="E320" s="844">
        <v>5</v>
      </c>
      <c r="F320" s="886">
        <v>1869.44</v>
      </c>
      <c r="G320" s="852">
        <v>0</v>
      </c>
      <c r="H320" s="853">
        <f t="shared" si="189"/>
        <v>28.041600000000003</v>
      </c>
      <c r="I320" s="854">
        <f t="shared" si="190"/>
        <v>0</v>
      </c>
      <c r="J320" s="855">
        <f>+I320+'AÑO 2021'!J300</f>
        <v>1682.4960000000001</v>
      </c>
      <c r="K320" s="854">
        <f t="shared" si="191"/>
        <v>186.94399999999996</v>
      </c>
      <c r="L320" s="35">
        <f t="shared" si="192"/>
        <v>0.9</v>
      </c>
      <c r="M320" s="860">
        <v>300</v>
      </c>
      <c r="N320" s="824"/>
      <c r="O320" s="887"/>
      <c r="P320" s="286"/>
      <c r="Q320" s="861"/>
      <c r="R320" s="50"/>
    </row>
    <row r="321" spans="1:18" x14ac:dyDescent="0.25">
      <c r="A321" s="896"/>
      <c r="B321" s="151"/>
      <c r="C321" s="885"/>
      <c r="D321" s="263"/>
      <c r="E321" s="844"/>
      <c r="F321" s="886"/>
      <c r="G321" s="852"/>
      <c r="H321" s="239"/>
      <c r="I321" s="815"/>
      <c r="J321" s="818"/>
      <c r="K321" s="253"/>
      <c r="L321" s="35"/>
      <c r="M321" s="860"/>
      <c r="N321" s="824"/>
      <c r="O321" s="887"/>
      <c r="P321" s="286"/>
      <c r="Q321" s="858"/>
      <c r="R321" s="50"/>
    </row>
    <row r="322" spans="1:18" x14ac:dyDescent="0.25">
      <c r="A322" s="896"/>
      <c r="B322" s="151"/>
      <c r="C322" s="885"/>
      <c r="D322" s="263"/>
      <c r="E322" s="844"/>
      <c r="F322" s="886"/>
      <c r="G322" s="852"/>
      <c r="H322" s="239"/>
      <c r="I322" s="815"/>
      <c r="J322" s="818"/>
      <c r="K322" s="253"/>
      <c r="L322" s="35"/>
      <c r="M322" s="860"/>
      <c r="N322" s="824"/>
      <c r="O322" s="887"/>
      <c r="P322" s="286"/>
      <c r="Q322" s="861"/>
      <c r="R322" s="50"/>
    </row>
    <row r="323" spans="1:18" x14ac:dyDescent="0.25">
      <c r="A323" s="864">
        <v>400</v>
      </c>
      <c r="B323" s="628" t="s">
        <v>276</v>
      </c>
      <c r="C323" s="885"/>
      <c r="D323" s="843"/>
      <c r="E323" s="844"/>
      <c r="F323" s="886"/>
      <c r="G323" s="852"/>
      <c r="H323" s="239"/>
      <c r="I323" s="815"/>
      <c r="J323" s="818"/>
      <c r="K323" s="253"/>
      <c r="L323" s="35"/>
      <c r="M323" s="860"/>
      <c r="N323" s="824"/>
      <c r="O323" s="887"/>
      <c r="P323" s="286"/>
      <c r="Q323" s="861"/>
      <c r="R323" s="50"/>
    </row>
    <row r="324" spans="1:18" x14ac:dyDescent="0.25">
      <c r="A324" s="226" t="s">
        <v>277</v>
      </c>
      <c r="B324" s="98" t="s">
        <v>278</v>
      </c>
      <c r="C324" s="885"/>
      <c r="D324" s="843"/>
      <c r="E324" s="844"/>
      <c r="F324" s="886"/>
      <c r="G324" s="852"/>
      <c r="H324" s="239"/>
      <c r="I324" s="815"/>
      <c r="J324" s="818"/>
      <c r="K324" s="253"/>
      <c r="L324" s="35"/>
      <c r="M324" s="860"/>
      <c r="N324" s="824"/>
      <c r="O324" s="887"/>
      <c r="P324" s="286"/>
      <c r="Q324" s="861"/>
      <c r="R324" s="50"/>
    </row>
    <row r="325" spans="1:18" x14ac:dyDescent="0.25">
      <c r="A325" s="862" t="s">
        <v>279</v>
      </c>
      <c r="B325" s="820" t="s">
        <v>280</v>
      </c>
      <c r="C325" s="885">
        <v>55.64</v>
      </c>
      <c r="D325" s="843"/>
      <c r="E325" s="844"/>
      <c r="F325" s="886"/>
      <c r="G325" s="852"/>
      <c r="H325" s="239"/>
      <c r="I325" s="815"/>
      <c r="J325" s="818"/>
      <c r="K325" s="253"/>
      <c r="L325" s="35"/>
      <c r="M325" s="860"/>
      <c r="N325" s="824"/>
      <c r="O325" s="887">
        <v>55.64</v>
      </c>
      <c r="P325" s="286">
        <v>400</v>
      </c>
      <c r="Q325" s="861"/>
      <c r="R325" s="50"/>
    </row>
    <row r="326" spans="1:18" x14ac:dyDescent="0.25">
      <c r="A326" s="862" t="s">
        <v>281</v>
      </c>
      <c r="B326" s="820" t="s">
        <v>282</v>
      </c>
      <c r="C326" s="885"/>
      <c r="D326" s="263"/>
      <c r="E326" s="844"/>
      <c r="F326" s="886"/>
      <c r="G326" s="852"/>
      <c r="H326" s="239"/>
      <c r="I326" s="815"/>
      <c r="J326" s="818"/>
      <c r="K326" s="253"/>
      <c r="L326" s="35"/>
      <c r="M326" s="860"/>
      <c r="N326" s="824"/>
      <c r="O326" s="887"/>
      <c r="P326" s="286"/>
      <c r="Q326" s="861" t="s">
        <v>962</v>
      </c>
      <c r="R326" s="50">
        <v>122.32</v>
      </c>
    </row>
    <row r="327" spans="1:18" x14ac:dyDescent="0.25">
      <c r="A327" s="862" t="s">
        <v>283</v>
      </c>
      <c r="B327" s="151" t="s">
        <v>284</v>
      </c>
      <c r="C327" s="885">
        <v>383.44</v>
      </c>
      <c r="D327" s="263">
        <v>0.1</v>
      </c>
      <c r="E327" s="844">
        <v>10</v>
      </c>
      <c r="F327" s="886">
        <v>383.44</v>
      </c>
      <c r="G327" s="852">
        <v>0</v>
      </c>
      <c r="H327" s="853">
        <f t="shared" ref="H327" si="193">((C327-(C327*D327))/E327)/H$8</f>
        <v>2.8757999999999999</v>
      </c>
      <c r="I327" s="854">
        <f t="shared" ref="I327" si="194">+G327*H327</f>
        <v>0</v>
      </c>
      <c r="J327" s="855">
        <f>+I327+'AÑO 2021'!J307</f>
        <v>345.11020000000002</v>
      </c>
      <c r="K327" s="854">
        <f t="shared" ref="K327" si="195">+C327-J327</f>
        <v>38.329799999999977</v>
      </c>
      <c r="L327" s="35">
        <f t="shared" ref="L327" si="196">+J327/C327</f>
        <v>0.90003703317337791</v>
      </c>
      <c r="M327" s="860">
        <v>400</v>
      </c>
      <c r="N327" s="824"/>
      <c r="O327" s="887"/>
      <c r="P327" s="286"/>
      <c r="Q327" s="861"/>
      <c r="R327" s="50"/>
    </row>
    <row r="328" spans="1:18" x14ac:dyDescent="0.25">
      <c r="A328" s="210" t="s">
        <v>285</v>
      </c>
      <c r="B328" s="64" t="s">
        <v>286</v>
      </c>
      <c r="C328" s="885"/>
      <c r="D328" s="843"/>
      <c r="E328" s="844"/>
      <c r="F328" s="886"/>
      <c r="G328" s="852"/>
      <c r="H328" s="239"/>
      <c r="I328" s="815"/>
      <c r="J328" s="818"/>
      <c r="K328" s="253"/>
      <c r="L328" s="35"/>
      <c r="M328" s="860"/>
      <c r="N328" s="824"/>
      <c r="O328" s="887"/>
      <c r="P328" s="286"/>
      <c r="Q328" s="858"/>
      <c r="R328" s="50"/>
    </row>
    <row r="329" spans="1:18" x14ac:dyDescent="0.25">
      <c r="A329" s="862" t="s">
        <v>287</v>
      </c>
      <c r="B329" s="151" t="s">
        <v>288</v>
      </c>
      <c r="C329" s="885">
        <v>66</v>
      </c>
      <c r="D329" s="843"/>
      <c r="E329" s="844"/>
      <c r="F329" s="886"/>
      <c r="G329" s="852"/>
      <c r="H329" s="239"/>
      <c r="I329" s="815"/>
      <c r="J329" s="818"/>
      <c r="K329" s="253"/>
      <c r="L329" s="35"/>
      <c r="M329" s="860"/>
      <c r="N329" s="824"/>
      <c r="O329" s="887">
        <v>66</v>
      </c>
      <c r="P329" s="286">
        <v>400</v>
      </c>
      <c r="Q329" s="861"/>
      <c r="R329" s="50"/>
    </row>
    <row r="330" spans="1:18" x14ac:dyDescent="0.25">
      <c r="A330" s="210" t="s">
        <v>289</v>
      </c>
      <c r="B330" s="64" t="s">
        <v>290</v>
      </c>
      <c r="C330" s="885"/>
      <c r="D330" s="843"/>
      <c r="E330" s="844"/>
      <c r="F330" s="886"/>
      <c r="G330" s="852"/>
      <c r="H330" s="239"/>
      <c r="I330" s="815"/>
      <c r="J330" s="818"/>
      <c r="K330" s="253"/>
      <c r="L330" s="35"/>
      <c r="M330" s="860"/>
      <c r="N330" s="824"/>
      <c r="O330" s="887"/>
      <c r="P330" s="286"/>
      <c r="Q330" s="861"/>
      <c r="R330" s="50"/>
    </row>
    <row r="331" spans="1:18" x14ac:dyDescent="0.25">
      <c r="A331" s="862" t="s">
        <v>291</v>
      </c>
      <c r="B331" s="151" t="s">
        <v>292</v>
      </c>
      <c r="C331" s="885">
        <v>29</v>
      </c>
      <c r="D331" s="843"/>
      <c r="E331" s="844"/>
      <c r="F331" s="886"/>
      <c r="G331" s="852"/>
      <c r="H331" s="239"/>
      <c r="I331" s="815"/>
      <c r="J331" s="818"/>
      <c r="K331" s="253"/>
      <c r="L331" s="35"/>
      <c r="M331" s="860"/>
      <c r="N331" s="824"/>
      <c r="O331" s="887">
        <v>29</v>
      </c>
      <c r="P331" s="286">
        <v>400</v>
      </c>
      <c r="Q331" s="861"/>
      <c r="R331" s="50"/>
    </row>
    <row r="332" spans="1:18" x14ac:dyDescent="0.25">
      <c r="A332" s="862" t="s">
        <v>293</v>
      </c>
      <c r="B332" s="151" t="s">
        <v>292</v>
      </c>
      <c r="C332" s="194">
        <v>29</v>
      </c>
      <c r="D332" s="843"/>
      <c r="E332" s="844"/>
      <c r="F332" s="851"/>
      <c r="G332" s="852"/>
      <c r="H332" s="239"/>
      <c r="I332" s="815"/>
      <c r="J332" s="818"/>
      <c r="K332" s="253"/>
      <c r="L332" s="35"/>
      <c r="M332" s="860"/>
      <c r="N332" s="824"/>
      <c r="O332" s="856">
        <v>29</v>
      </c>
      <c r="P332" s="286">
        <v>400</v>
      </c>
      <c r="Q332" s="861"/>
      <c r="R332" s="50"/>
    </row>
    <row r="333" spans="1:18" x14ac:dyDescent="0.25">
      <c r="A333" s="210" t="s">
        <v>294</v>
      </c>
      <c r="B333" s="64" t="s">
        <v>295</v>
      </c>
      <c r="C333" s="194"/>
      <c r="D333" s="843"/>
      <c r="E333" s="844"/>
      <c r="F333" s="851"/>
      <c r="G333" s="852"/>
      <c r="H333" s="239"/>
      <c r="I333" s="815"/>
      <c r="J333" s="818"/>
      <c r="K333" s="253"/>
      <c r="L333" s="35"/>
      <c r="M333" s="860"/>
      <c r="N333" s="824"/>
      <c r="O333" s="856"/>
      <c r="P333" s="286"/>
      <c r="Q333" s="861"/>
      <c r="R333" s="50"/>
    </row>
    <row r="334" spans="1:18" x14ac:dyDescent="0.25">
      <c r="A334" s="862" t="s">
        <v>296</v>
      </c>
      <c r="B334" s="151" t="s">
        <v>292</v>
      </c>
      <c r="C334" s="194">
        <v>75</v>
      </c>
      <c r="D334" s="843"/>
      <c r="E334" s="844"/>
      <c r="F334" s="851"/>
      <c r="G334" s="852"/>
      <c r="H334" s="239"/>
      <c r="I334" s="815"/>
      <c r="J334" s="818"/>
      <c r="K334" s="253"/>
      <c r="L334" s="35"/>
      <c r="M334" s="860"/>
      <c r="N334" s="824"/>
      <c r="O334" s="856">
        <v>75</v>
      </c>
      <c r="P334" s="286">
        <v>400</v>
      </c>
      <c r="Q334" s="861"/>
      <c r="R334" s="50"/>
    </row>
    <row r="335" spans="1:18" x14ac:dyDescent="0.25">
      <c r="A335" s="226" t="s">
        <v>297</v>
      </c>
      <c r="B335" s="98" t="s">
        <v>298</v>
      </c>
      <c r="C335" s="194"/>
      <c r="D335" s="843"/>
      <c r="E335" s="844"/>
      <c r="F335" s="851"/>
      <c r="G335" s="852"/>
      <c r="H335" s="239"/>
      <c r="I335" s="815"/>
      <c r="J335" s="818"/>
      <c r="K335" s="253"/>
      <c r="L335" s="35"/>
      <c r="M335" s="860"/>
      <c r="N335" s="824"/>
      <c r="O335" s="856"/>
      <c r="P335" s="286"/>
      <c r="Q335" s="858"/>
      <c r="R335" s="50"/>
    </row>
    <row r="336" spans="1:18" x14ac:dyDescent="0.25">
      <c r="A336" s="862" t="s">
        <v>299</v>
      </c>
      <c r="B336" s="820" t="s">
        <v>300</v>
      </c>
      <c r="C336" s="885">
        <v>3570</v>
      </c>
      <c r="D336" s="263">
        <v>0.1</v>
      </c>
      <c r="E336" s="844">
        <v>10</v>
      </c>
      <c r="F336" s="886">
        <v>3570</v>
      </c>
      <c r="G336" s="852">
        <v>0</v>
      </c>
      <c r="H336" s="853">
        <f>((C336-(C336*D336))/E336)/H$8</f>
        <v>26.775000000000002</v>
      </c>
      <c r="I336" s="854">
        <f t="shared" ref="I336" si="197">+G336*H336</f>
        <v>0</v>
      </c>
      <c r="J336" s="855">
        <f>+I336+'AÑO 2021'!J316</f>
        <v>3212.9950000000003</v>
      </c>
      <c r="K336" s="854">
        <f t="shared" ref="K336" si="198">+C336-J336</f>
        <v>357.00499999999965</v>
      </c>
      <c r="L336" s="35">
        <f t="shared" ref="L336" si="199">+J336/C336</f>
        <v>0.899998599439776</v>
      </c>
      <c r="M336" s="860">
        <v>400</v>
      </c>
      <c r="N336" s="824"/>
      <c r="O336" s="887"/>
      <c r="P336" s="286"/>
      <c r="Q336" s="861"/>
      <c r="R336" s="50"/>
    </row>
    <row r="337" spans="1:18" x14ac:dyDescent="0.25">
      <c r="A337" s="841" t="s">
        <v>301</v>
      </c>
      <c r="B337" s="842" t="s">
        <v>302</v>
      </c>
      <c r="C337" s="194"/>
      <c r="D337" s="263"/>
      <c r="E337" s="844"/>
      <c r="F337" s="851"/>
      <c r="G337" s="852"/>
      <c r="H337" s="239"/>
      <c r="I337" s="815"/>
      <c r="J337" s="818"/>
      <c r="K337" s="253"/>
      <c r="L337" s="35"/>
      <c r="M337" s="860"/>
      <c r="N337" s="824"/>
      <c r="O337" s="856"/>
      <c r="P337" s="286"/>
      <c r="Q337" s="861"/>
      <c r="R337" s="50"/>
    </row>
    <row r="338" spans="1:18" x14ac:dyDescent="0.25">
      <c r="A338" s="862" t="s">
        <v>303</v>
      </c>
      <c r="B338" s="151" t="s">
        <v>304</v>
      </c>
      <c r="C338" s="194"/>
      <c r="D338" s="843"/>
      <c r="E338" s="844"/>
      <c r="F338" s="851"/>
      <c r="G338" s="852"/>
      <c r="H338" s="239"/>
      <c r="I338" s="815"/>
      <c r="J338" s="818"/>
      <c r="K338" s="253"/>
      <c r="L338" s="35"/>
      <c r="M338" s="860"/>
      <c r="N338" s="824"/>
      <c r="O338" s="856"/>
      <c r="P338" s="286"/>
      <c r="Q338" s="861"/>
      <c r="R338" s="50"/>
    </row>
    <row r="339" spans="1:18" x14ac:dyDescent="0.25">
      <c r="A339" s="862" t="s">
        <v>305</v>
      </c>
      <c r="B339" s="151" t="s">
        <v>304</v>
      </c>
      <c r="C339" s="194"/>
      <c r="D339" s="843"/>
      <c r="E339" s="844"/>
      <c r="F339" s="851"/>
      <c r="G339" s="852"/>
      <c r="H339" s="239"/>
      <c r="I339" s="815"/>
      <c r="J339" s="818"/>
      <c r="K339" s="253"/>
      <c r="L339" s="35"/>
      <c r="M339" s="860"/>
      <c r="N339" s="824"/>
      <c r="O339" s="856"/>
      <c r="P339" s="286"/>
      <c r="Q339" s="861"/>
      <c r="R339" s="50"/>
    </row>
    <row r="340" spans="1:18" x14ac:dyDescent="0.25">
      <c r="A340" s="862" t="s">
        <v>306</v>
      </c>
      <c r="B340" s="151" t="s">
        <v>304</v>
      </c>
      <c r="C340" s="194"/>
      <c r="D340" s="843"/>
      <c r="E340" s="844"/>
      <c r="F340" s="851"/>
      <c r="G340" s="852"/>
      <c r="H340" s="239"/>
      <c r="I340" s="815"/>
      <c r="J340" s="818"/>
      <c r="K340" s="253"/>
      <c r="L340" s="35"/>
      <c r="M340" s="860"/>
      <c r="N340" s="824"/>
      <c r="O340" s="856"/>
      <c r="P340" s="286"/>
      <c r="Q340" s="861"/>
      <c r="R340" s="50"/>
    </row>
    <row r="341" spans="1:18" x14ac:dyDescent="0.25">
      <c r="A341" s="862" t="s">
        <v>307</v>
      </c>
      <c r="B341" s="151" t="s">
        <v>304</v>
      </c>
      <c r="C341" s="194"/>
      <c r="D341" s="843"/>
      <c r="E341" s="844"/>
      <c r="F341" s="851"/>
      <c r="G341" s="852"/>
      <c r="H341" s="239"/>
      <c r="I341" s="815"/>
      <c r="J341" s="818"/>
      <c r="K341" s="253"/>
      <c r="L341" s="35"/>
      <c r="M341" s="860"/>
      <c r="N341" s="824"/>
      <c r="O341" s="856"/>
      <c r="P341" s="286"/>
      <c r="Q341" s="861"/>
      <c r="R341" s="50"/>
    </row>
    <row r="342" spans="1:18" x14ac:dyDescent="0.25">
      <c r="A342" s="862" t="s">
        <v>308</v>
      </c>
      <c r="B342" s="151" t="s">
        <v>304</v>
      </c>
      <c r="C342" s="194"/>
      <c r="D342" s="843"/>
      <c r="E342" s="844"/>
      <c r="F342" s="851"/>
      <c r="G342" s="852"/>
      <c r="H342" s="239"/>
      <c r="I342" s="815"/>
      <c r="J342" s="818"/>
      <c r="K342" s="253"/>
      <c r="L342" s="35"/>
      <c r="M342" s="860"/>
      <c r="N342" s="824"/>
      <c r="O342" s="856"/>
      <c r="P342" s="286"/>
      <c r="Q342" s="858"/>
      <c r="R342" s="50"/>
    </row>
    <row r="343" spans="1:18" x14ac:dyDescent="0.25">
      <c r="A343" s="862" t="s">
        <v>309</v>
      </c>
      <c r="B343" s="151" t="s">
        <v>304</v>
      </c>
      <c r="C343" s="194"/>
      <c r="D343" s="843"/>
      <c r="E343" s="844"/>
      <c r="F343" s="851"/>
      <c r="G343" s="852"/>
      <c r="H343" s="239"/>
      <c r="I343" s="815"/>
      <c r="J343" s="818"/>
      <c r="K343" s="253"/>
      <c r="L343" s="35"/>
      <c r="M343" s="860"/>
      <c r="N343" s="824"/>
      <c r="O343" s="856"/>
      <c r="P343" s="286"/>
      <c r="Q343" s="861"/>
      <c r="R343" s="50"/>
    </row>
    <row r="344" spans="1:18" x14ac:dyDescent="0.25">
      <c r="A344" s="226" t="s">
        <v>310</v>
      </c>
      <c r="B344" s="98" t="s">
        <v>311</v>
      </c>
      <c r="C344" s="194"/>
      <c r="D344" s="843"/>
      <c r="E344" s="844"/>
      <c r="F344" s="851"/>
      <c r="G344" s="852"/>
      <c r="H344" s="239"/>
      <c r="I344" s="815"/>
      <c r="J344" s="818"/>
      <c r="K344" s="253"/>
      <c r="L344" s="35"/>
      <c r="M344" s="860"/>
      <c r="N344" s="824"/>
      <c r="O344" s="856"/>
      <c r="P344" s="286"/>
      <c r="Q344" s="861"/>
      <c r="R344" s="50"/>
    </row>
    <row r="345" spans="1:18" x14ac:dyDescent="0.25">
      <c r="A345" s="862" t="s">
        <v>312</v>
      </c>
      <c r="B345" s="151" t="s">
        <v>313</v>
      </c>
      <c r="C345" s="194">
        <v>130.94999999999999</v>
      </c>
      <c r="D345" s="263">
        <v>0.1</v>
      </c>
      <c r="E345" s="844">
        <v>10</v>
      </c>
      <c r="F345" s="851">
        <v>130.94999999999999</v>
      </c>
      <c r="G345" s="852">
        <v>0</v>
      </c>
      <c r="H345" s="853">
        <f t="shared" ref="H345" si="200">((C345-(C345*D345))/E345)/H$8</f>
        <v>0.98212499999999991</v>
      </c>
      <c r="I345" s="854">
        <f t="shared" ref="I345" si="201">+G345*H345</f>
        <v>0</v>
      </c>
      <c r="J345" s="855">
        <f>+I345+'AÑO 2021'!J325</f>
        <v>117.85312499999999</v>
      </c>
      <c r="K345" s="854">
        <f t="shared" ref="K345" si="202">+C345-J345</f>
        <v>13.096874999999997</v>
      </c>
      <c r="L345" s="35">
        <f t="shared" ref="L345" si="203">+J345/C345</f>
        <v>0.89998568155784653</v>
      </c>
      <c r="M345" s="860">
        <v>400</v>
      </c>
      <c r="N345" s="824"/>
      <c r="O345" s="856"/>
      <c r="P345" s="286"/>
      <c r="Q345" s="861"/>
      <c r="R345" s="50"/>
    </row>
    <row r="346" spans="1:18" x14ac:dyDescent="0.25">
      <c r="A346" s="226" t="s">
        <v>314</v>
      </c>
      <c r="B346" s="98" t="s">
        <v>315</v>
      </c>
      <c r="C346" s="194"/>
      <c r="D346" s="843"/>
      <c r="E346" s="844"/>
      <c r="F346" s="851"/>
      <c r="G346" s="852"/>
      <c r="H346" s="239"/>
      <c r="I346" s="815"/>
      <c r="J346" s="818"/>
      <c r="K346" s="253"/>
      <c r="L346" s="35"/>
      <c r="M346" s="860"/>
      <c r="N346" s="824"/>
      <c r="O346" s="856"/>
      <c r="P346" s="286"/>
      <c r="Q346" s="861"/>
      <c r="R346" s="50"/>
    </row>
    <row r="347" spans="1:18" x14ac:dyDescent="0.25">
      <c r="A347" s="862" t="s">
        <v>316</v>
      </c>
      <c r="B347" s="820" t="s">
        <v>317</v>
      </c>
      <c r="C347" s="194"/>
      <c r="D347" s="843"/>
      <c r="E347" s="844"/>
      <c r="F347" s="851"/>
      <c r="G347" s="852"/>
      <c r="H347" s="239"/>
      <c r="I347" s="815"/>
      <c r="J347" s="818"/>
      <c r="K347" s="253"/>
      <c r="L347" s="35"/>
      <c r="M347" s="860"/>
      <c r="N347" s="824"/>
      <c r="O347" s="856"/>
      <c r="P347" s="286"/>
      <c r="Q347" s="861"/>
      <c r="R347" s="50"/>
    </row>
    <row r="348" spans="1:18" x14ac:dyDescent="0.25">
      <c r="A348" s="862" t="s">
        <v>318</v>
      </c>
      <c r="B348" s="151" t="s">
        <v>319</v>
      </c>
      <c r="C348" s="194">
        <v>339.26</v>
      </c>
      <c r="D348" s="263">
        <v>0.1</v>
      </c>
      <c r="E348" s="844">
        <v>10</v>
      </c>
      <c r="F348" s="851">
        <v>339.26</v>
      </c>
      <c r="G348" s="852">
        <v>0</v>
      </c>
      <c r="H348" s="853">
        <f t="shared" ref="H348" si="204">((C348-(C348*D348))/E348)/H$8</f>
        <v>2.5444499999999999</v>
      </c>
      <c r="I348" s="854">
        <f t="shared" ref="I348" si="205">+G348*H348</f>
        <v>0</v>
      </c>
      <c r="J348" s="855">
        <f>+I348+'AÑO 2021'!J328</f>
        <v>305.31259999999997</v>
      </c>
      <c r="K348" s="854">
        <f t="shared" ref="K348" si="206">+C348-J348</f>
        <v>33.947400000000016</v>
      </c>
      <c r="L348" s="35">
        <f t="shared" ref="L348" si="207">+J348/C348</f>
        <v>0.89993692153510574</v>
      </c>
      <c r="M348" s="860">
        <v>400</v>
      </c>
      <c r="N348" s="824"/>
      <c r="O348" s="856"/>
      <c r="P348" s="286"/>
      <c r="Q348" s="861"/>
      <c r="R348" s="50"/>
    </row>
    <row r="349" spans="1:18" x14ac:dyDescent="0.25">
      <c r="A349" s="841" t="s">
        <v>320</v>
      </c>
      <c r="B349" s="842" t="s">
        <v>321</v>
      </c>
      <c r="C349" s="194"/>
      <c r="D349" s="843"/>
      <c r="E349" s="844"/>
      <c r="F349" s="851"/>
      <c r="G349" s="852"/>
      <c r="H349" s="239"/>
      <c r="I349" s="815"/>
      <c r="J349" s="818"/>
      <c r="K349" s="253"/>
      <c r="L349" s="35"/>
      <c r="M349" s="860"/>
      <c r="N349" s="824"/>
      <c r="O349" s="856"/>
      <c r="P349" s="286"/>
      <c r="Q349" s="858"/>
      <c r="R349" s="50"/>
    </row>
    <row r="350" spans="1:18" x14ac:dyDescent="0.25">
      <c r="A350" s="862" t="s">
        <v>322</v>
      </c>
      <c r="B350" s="820" t="s">
        <v>323</v>
      </c>
      <c r="C350" s="194">
        <v>210</v>
      </c>
      <c r="D350" s="263">
        <v>0.1</v>
      </c>
      <c r="E350" s="844">
        <v>10</v>
      </c>
      <c r="F350" s="851">
        <v>210</v>
      </c>
      <c r="G350" s="852">
        <v>0</v>
      </c>
      <c r="H350" s="853">
        <f t="shared" ref="H350:H352" si="208">((C350-(C350*D350))/E350)/H$8</f>
        <v>1.575</v>
      </c>
      <c r="I350" s="854">
        <f t="shared" ref="I350:I352" si="209">+G350*H350</f>
        <v>0</v>
      </c>
      <c r="J350" s="855">
        <f>+I350+'AÑO 2021'!J330</f>
        <v>189.00000000000003</v>
      </c>
      <c r="K350" s="854">
        <f t="shared" ref="K350:K352" si="210">+C350-J350</f>
        <v>20.999999999999972</v>
      </c>
      <c r="L350" s="35">
        <f t="shared" ref="L350:L352" si="211">+J350/C350</f>
        <v>0.90000000000000013</v>
      </c>
      <c r="M350" s="860">
        <v>400</v>
      </c>
      <c r="N350" s="824"/>
      <c r="O350" s="856"/>
      <c r="P350" s="286"/>
      <c r="Q350" s="861"/>
      <c r="R350" s="50"/>
    </row>
    <row r="351" spans="1:18" x14ac:dyDescent="0.25">
      <c r="A351" s="862" t="s">
        <v>324</v>
      </c>
      <c r="B351" s="820" t="s">
        <v>325</v>
      </c>
      <c r="C351" s="194">
        <v>448</v>
      </c>
      <c r="D351" s="263">
        <v>0.1</v>
      </c>
      <c r="E351" s="844">
        <v>10</v>
      </c>
      <c r="F351" s="851">
        <v>448</v>
      </c>
      <c r="G351" s="852">
        <v>0</v>
      </c>
      <c r="H351" s="853">
        <f t="shared" si="208"/>
        <v>3.36</v>
      </c>
      <c r="I351" s="854">
        <f t="shared" si="209"/>
        <v>0</v>
      </c>
      <c r="J351" s="855">
        <f>+I351+'AÑO 2021'!J331</f>
        <v>403.2</v>
      </c>
      <c r="K351" s="854">
        <f t="shared" si="210"/>
        <v>44.800000000000011</v>
      </c>
      <c r="L351" s="35">
        <f t="shared" si="211"/>
        <v>0.9</v>
      </c>
      <c r="M351" s="860">
        <v>400</v>
      </c>
      <c r="N351" s="824"/>
      <c r="O351" s="856"/>
      <c r="P351" s="286"/>
      <c r="Q351" s="861"/>
      <c r="R351" s="50"/>
    </row>
    <row r="352" spans="1:18" x14ac:dyDescent="0.25">
      <c r="A352" s="862" t="s">
        <v>326</v>
      </c>
      <c r="B352" s="820" t="s">
        <v>327</v>
      </c>
      <c r="C352" s="194">
        <v>141</v>
      </c>
      <c r="D352" s="263">
        <v>0.1</v>
      </c>
      <c r="E352" s="844">
        <v>10</v>
      </c>
      <c r="F352" s="851">
        <v>141</v>
      </c>
      <c r="G352" s="852">
        <v>0</v>
      </c>
      <c r="H352" s="853">
        <f t="shared" si="208"/>
        <v>1.0575000000000001</v>
      </c>
      <c r="I352" s="854">
        <f t="shared" si="209"/>
        <v>0</v>
      </c>
      <c r="J352" s="855">
        <f>+I352+'AÑO 2021'!J332</f>
        <v>126.9025</v>
      </c>
      <c r="K352" s="854">
        <f t="shared" si="210"/>
        <v>14.097499999999997</v>
      </c>
      <c r="L352" s="35">
        <f t="shared" si="211"/>
        <v>0.90001773049645395</v>
      </c>
      <c r="M352" s="860">
        <v>400</v>
      </c>
      <c r="N352" s="824"/>
      <c r="O352" s="856"/>
      <c r="P352" s="286"/>
      <c r="Q352" s="861"/>
      <c r="R352" s="50"/>
    </row>
    <row r="353" spans="1:18" x14ac:dyDescent="0.25">
      <c r="A353" s="862" t="s">
        <v>328</v>
      </c>
      <c r="B353" s="820" t="s">
        <v>329</v>
      </c>
      <c r="C353" s="194">
        <v>15.95</v>
      </c>
      <c r="D353" s="843"/>
      <c r="E353" s="844"/>
      <c r="F353" s="851"/>
      <c r="G353" s="852"/>
      <c r="H353" s="239"/>
      <c r="I353" s="815"/>
      <c r="J353" s="818"/>
      <c r="K353" s="253"/>
      <c r="L353" s="35"/>
      <c r="M353" s="860"/>
      <c r="N353" s="824"/>
      <c r="O353" s="856">
        <v>15.95</v>
      </c>
      <c r="P353" s="286">
        <v>400</v>
      </c>
      <c r="Q353" s="861"/>
      <c r="R353" s="50"/>
    </row>
    <row r="354" spans="1:18" x14ac:dyDescent="0.25">
      <c r="A354" s="862" t="s">
        <v>330</v>
      </c>
      <c r="B354" s="820" t="s">
        <v>331</v>
      </c>
      <c r="C354" s="194">
        <v>54</v>
      </c>
      <c r="D354" s="843"/>
      <c r="E354" s="844"/>
      <c r="F354" s="851"/>
      <c r="G354" s="852"/>
      <c r="H354" s="239"/>
      <c r="I354" s="815"/>
      <c r="J354" s="818"/>
      <c r="K354" s="253"/>
      <c r="L354" s="35"/>
      <c r="M354" s="860"/>
      <c r="N354" s="824"/>
      <c r="O354" s="856">
        <v>54</v>
      </c>
      <c r="P354" s="286">
        <v>400</v>
      </c>
      <c r="Q354" s="861"/>
      <c r="R354" s="50"/>
    </row>
    <row r="355" spans="1:18" x14ac:dyDescent="0.25">
      <c r="A355" s="226" t="s">
        <v>332</v>
      </c>
      <c r="B355" s="98" t="s">
        <v>333</v>
      </c>
      <c r="C355" s="194"/>
      <c r="D355" s="843"/>
      <c r="E355" s="844"/>
      <c r="F355" s="851"/>
      <c r="G355" s="852"/>
      <c r="H355" s="239"/>
      <c r="I355" s="815"/>
      <c r="J355" s="818"/>
      <c r="K355" s="253"/>
      <c r="L355" s="35"/>
      <c r="M355" s="860"/>
      <c r="N355" s="824"/>
      <c r="O355" s="856"/>
      <c r="P355" s="286"/>
      <c r="Q355" s="861"/>
      <c r="R355" s="50"/>
    </row>
    <row r="356" spans="1:18" x14ac:dyDescent="0.25">
      <c r="A356" s="862" t="s">
        <v>334</v>
      </c>
      <c r="B356" s="151" t="s">
        <v>335</v>
      </c>
      <c r="C356" s="194"/>
      <c r="D356" s="843"/>
      <c r="E356" s="844"/>
      <c r="F356" s="851"/>
      <c r="G356" s="852"/>
      <c r="H356" s="239"/>
      <c r="I356" s="815"/>
      <c r="J356" s="818"/>
      <c r="K356" s="253"/>
      <c r="L356" s="35"/>
      <c r="M356" s="860"/>
      <c r="N356" s="824"/>
      <c r="O356" s="856"/>
      <c r="P356" s="286"/>
      <c r="Q356" s="858"/>
      <c r="R356" s="50"/>
    </row>
    <row r="357" spans="1:18" x14ac:dyDescent="0.25">
      <c r="A357" s="862" t="s">
        <v>336</v>
      </c>
      <c r="B357" s="151" t="s">
        <v>335</v>
      </c>
      <c r="C357" s="194">
        <v>6</v>
      </c>
      <c r="D357" s="843"/>
      <c r="E357" s="844"/>
      <c r="F357" s="851"/>
      <c r="G357" s="852"/>
      <c r="H357" s="239"/>
      <c r="I357" s="815"/>
      <c r="J357" s="818"/>
      <c r="K357" s="253"/>
      <c r="L357" s="35"/>
      <c r="M357" s="860"/>
      <c r="N357" s="824"/>
      <c r="O357" s="856">
        <v>6</v>
      </c>
      <c r="P357" s="286">
        <v>400</v>
      </c>
      <c r="Q357" s="861"/>
      <c r="R357" s="50"/>
    </row>
    <row r="358" spans="1:18" x14ac:dyDescent="0.25">
      <c r="A358" s="862" t="s">
        <v>337</v>
      </c>
      <c r="B358" s="151" t="s">
        <v>335</v>
      </c>
      <c r="C358" s="194">
        <v>6</v>
      </c>
      <c r="D358" s="843"/>
      <c r="E358" s="844"/>
      <c r="F358" s="851"/>
      <c r="G358" s="852"/>
      <c r="H358" s="239"/>
      <c r="I358" s="815"/>
      <c r="J358" s="818"/>
      <c r="K358" s="253"/>
      <c r="L358" s="35"/>
      <c r="M358" s="860"/>
      <c r="N358" s="824"/>
      <c r="O358" s="856">
        <v>6</v>
      </c>
      <c r="P358" s="286">
        <v>400</v>
      </c>
      <c r="Q358" s="861"/>
      <c r="R358" s="50"/>
    </row>
    <row r="359" spans="1:18" x14ac:dyDescent="0.25">
      <c r="A359" s="862" t="s">
        <v>338</v>
      </c>
      <c r="B359" s="151" t="s">
        <v>335</v>
      </c>
      <c r="C359" s="194">
        <v>6</v>
      </c>
      <c r="D359" s="843"/>
      <c r="E359" s="844"/>
      <c r="F359" s="851"/>
      <c r="G359" s="852"/>
      <c r="H359" s="239"/>
      <c r="I359" s="815"/>
      <c r="J359" s="818"/>
      <c r="K359" s="253"/>
      <c r="L359" s="35"/>
      <c r="M359" s="860"/>
      <c r="N359" s="824"/>
      <c r="O359" s="856">
        <v>6</v>
      </c>
      <c r="P359" s="286">
        <v>400</v>
      </c>
      <c r="Q359" s="861"/>
      <c r="R359" s="50" t="s">
        <v>1429</v>
      </c>
    </row>
    <row r="360" spans="1:18" x14ac:dyDescent="0.25">
      <c r="A360" s="862" t="s">
        <v>339</v>
      </c>
      <c r="B360" s="151" t="s">
        <v>335</v>
      </c>
      <c r="C360" s="194">
        <v>6</v>
      </c>
      <c r="D360" s="843"/>
      <c r="E360" s="844"/>
      <c r="F360" s="851"/>
      <c r="G360" s="852"/>
      <c r="H360" s="239"/>
      <c r="I360" s="815"/>
      <c r="J360" s="818"/>
      <c r="K360" s="253"/>
      <c r="L360" s="35"/>
      <c r="M360" s="860"/>
      <c r="N360" s="824"/>
      <c r="O360" s="856">
        <v>6</v>
      </c>
      <c r="P360" s="286">
        <v>400</v>
      </c>
      <c r="Q360" s="861"/>
      <c r="R360" s="50"/>
    </row>
    <row r="361" spans="1:18" x14ac:dyDescent="0.25">
      <c r="A361" s="862" t="s">
        <v>340</v>
      </c>
      <c r="B361" s="151" t="s">
        <v>335</v>
      </c>
      <c r="C361" s="194">
        <v>6</v>
      </c>
      <c r="D361" s="843"/>
      <c r="E361" s="844"/>
      <c r="F361" s="851"/>
      <c r="G361" s="852"/>
      <c r="H361" s="239"/>
      <c r="I361" s="815"/>
      <c r="J361" s="818"/>
      <c r="K361" s="253"/>
      <c r="L361" s="35"/>
      <c r="M361" s="860"/>
      <c r="N361" s="824"/>
      <c r="O361" s="856">
        <v>6</v>
      </c>
      <c r="P361" s="286">
        <v>400</v>
      </c>
      <c r="Q361" s="861"/>
      <c r="R361" s="50"/>
    </row>
    <row r="362" spans="1:18" x14ac:dyDescent="0.25">
      <c r="A362" s="862" t="s">
        <v>341</v>
      </c>
      <c r="B362" s="151" t="s">
        <v>335</v>
      </c>
      <c r="C362" s="194">
        <v>6</v>
      </c>
      <c r="D362" s="843"/>
      <c r="E362" s="844"/>
      <c r="F362" s="851"/>
      <c r="G362" s="852"/>
      <c r="H362" s="239"/>
      <c r="I362" s="815"/>
      <c r="J362" s="818"/>
      <c r="K362" s="253"/>
      <c r="L362" s="35"/>
      <c r="M362" s="860"/>
      <c r="N362" s="824"/>
      <c r="O362" s="856">
        <v>6</v>
      </c>
      <c r="P362" s="286">
        <v>400</v>
      </c>
      <c r="Q362" s="861"/>
      <c r="R362" s="50"/>
    </row>
    <row r="363" spans="1:18" x14ac:dyDescent="0.25">
      <c r="A363" s="862" t="s">
        <v>342</v>
      </c>
      <c r="B363" s="820" t="s">
        <v>343</v>
      </c>
      <c r="C363" s="194">
        <v>6</v>
      </c>
      <c r="D363" s="843"/>
      <c r="E363" s="844"/>
      <c r="F363" s="851"/>
      <c r="G363" s="852"/>
      <c r="H363" s="239"/>
      <c r="I363" s="815"/>
      <c r="J363" s="818"/>
      <c r="K363" s="253"/>
      <c r="L363" s="35"/>
      <c r="M363" s="860"/>
      <c r="N363" s="824"/>
      <c r="O363" s="856">
        <v>6</v>
      </c>
      <c r="P363" s="286">
        <v>400</v>
      </c>
      <c r="Q363" s="858"/>
      <c r="R363" s="50"/>
    </row>
    <row r="364" spans="1:18" x14ac:dyDescent="0.25">
      <c r="A364" s="862" t="s">
        <v>344</v>
      </c>
      <c r="B364" s="151" t="s">
        <v>335</v>
      </c>
      <c r="C364" s="194">
        <v>7.75</v>
      </c>
      <c r="D364" s="843"/>
      <c r="E364" s="844"/>
      <c r="F364" s="851"/>
      <c r="G364" s="852"/>
      <c r="H364" s="239"/>
      <c r="I364" s="815"/>
      <c r="J364" s="818"/>
      <c r="K364" s="253"/>
      <c r="L364" s="35"/>
      <c r="M364" s="860"/>
      <c r="N364" s="824"/>
      <c r="O364" s="856">
        <v>7.75</v>
      </c>
      <c r="P364" s="286">
        <v>400</v>
      </c>
      <c r="Q364" s="861"/>
      <c r="R364" s="50"/>
    </row>
    <row r="365" spans="1:18" x14ac:dyDescent="0.25">
      <c r="A365" s="862" t="s">
        <v>345</v>
      </c>
      <c r="B365" s="151" t="s">
        <v>335</v>
      </c>
      <c r="C365" s="194">
        <v>7.75</v>
      </c>
      <c r="D365" s="843"/>
      <c r="E365" s="844"/>
      <c r="F365" s="851"/>
      <c r="G365" s="852"/>
      <c r="H365" s="239"/>
      <c r="I365" s="815"/>
      <c r="J365" s="818"/>
      <c r="K365" s="253"/>
      <c r="L365" s="35"/>
      <c r="M365" s="860"/>
      <c r="N365" s="824"/>
      <c r="O365" s="856">
        <v>7.75</v>
      </c>
      <c r="P365" s="286">
        <v>400</v>
      </c>
      <c r="Q365" s="861"/>
      <c r="R365" s="50"/>
    </row>
    <row r="366" spans="1:18" x14ac:dyDescent="0.25">
      <c r="A366" s="862" t="s">
        <v>346</v>
      </c>
      <c r="B366" s="151" t="s">
        <v>335</v>
      </c>
      <c r="C366" s="194">
        <v>7.75</v>
      </c>
      <c r="D366" s="843"/>
      <c r="E366" s="844"/>
      <c r="F366" s="851"/>
      <c r="G366" s="852"/>
      <c r="H366" s="239"/>
      <c r="I366" s="815"/>
      <c r="J366" s="818"/>
      <c r="K366" s="253"/>
      <c r="L366" s="35"/>
      <c r="M366" s="860"/>
      <c r="N366" s="824"/>
      <c r="O366" s="856">
        <v>7.75</v>
      </c>
      <c r="P366" s="286">
        <v>400</v>
      </c>
      <c r="Q366" s="861"/>
      <c r="R366" s="50"/>
    </row>
    <row r="367" spans="1:18" x14ac:dyDescent="0.25">
      <c r="A367" s="862" t="s">
        <v>347</v>
      </c>
      <c r="B367" s="151" t="s">
        <v>335</v>
      </c>
      <c r="C367" s="194">
        <v>7.75</v>
      </c>
      <c r="D367" s="843"/>
      <c r="E367" s="844"/>
      <c r="F367" s="851"/>
      <c r="G367" s="852"/>
      <c r="H367" s="239"/>
      <c r="I367" s="815"/>
      <c r="J367" s="818"/>
      <c r="K367" s="253"/>
      <c r="L367" s="35"/>
      <c r="M367" s="860"/>
      <c r="N367" s="824"/>
      <c r="O367" s="856">
        <v>7.75</v>
      </c>
      <c r="P367" s="286">
        <v>400</v>
      </c>
      <c r="Q367" s="861"/>
      <c r="R367" s="50"/>
    </row>
    <row r="368" spans="1:18" x14ac:dyDescent="0.25">
      <c r="A368" s="862" t="s">
        <v>348</v>
      </c>
      <c r="B368" s="151" t="s">
        <v>335</v>
      </c>
      <c r="C368" s="194">
        <v>7.75</v>
      </c>
      <c r="D368" s="843"/>
      <c r="E368" s="844"/>
      <c r="F368" s="851"/>
      <c r="G368" s="852"/>
      <c r="H368" s="239"/>
      <c r="I368" s="815"/>
      <c r="J368" s="818"/>
      <c r="K368" s="253"/>
      <c r="L368" s="35"/>
      <c r="M368" s="860"/>
      <c r="N368" s="824"/>
      <c r="O368" s="856">
        <v>7.75</v>
      </c>
      <c r="P368" s="286">
        <v>400</v>
      </c>
      <c r="Q368" s="861"/>
      <c r="R368" s="50"/>
    </row>
    <row r="369" spans="1:18" x14ac:dyDescent="0.25">
      <c r="A369" s="862" t="s">
        <v>349</v>
      </c>
      <c r="B369" s="151" t="s">
        <v>335</v>
      </c>
      <c r="C369" s="194">
        <v>7.75</v>
      </c>
      <c r="D369" s="843"/>
      <c r="E369" s="844"/>
      <c r="F369" s="851"/>
      <c r="G369" s="852"/>
      <c r="H369" s="239"/>
      <c r="I369" s="815"/>
      <c r="J369" s="818"/>
      <c r="K369" s="253"/>
      <c r="L369" s="35"/>
      <c r="M369" s="860"/>
      <c r="N369" s="824"/>
      <c r="O369" s="856">
        <v>7.75</v>
      </c>
      <c r="P369" s="286">
        <v>400</v>
      </c>
      <c r="Q369" s="861"/>
      <c r="R369" s="50"/>
    </row>
    <row r="370" spans="1:18" x14ac:dyDescent="0.25">
      <c r="A370" s="862" t="s">
        <v>350</v>
      </c>
      <c r="B370" s="151" t="s">
        <v>335</v>
      </c>
      <c r="C370" s="194"/>
      <c r="D370" s="843"/>
      <c r="E370" s="844"/>
      <c r="F370" s="851"/>
      <c r="G370" s="852"/>
      <c r="H370" s="239"/>
      <c r="I370" s="815"/>
      <c r="J370" s="818"/>
      <c r="K370" s="253"/>
      <c r="L370" s="35"/>
      <c r="M370" s="860"/>
      <c r="N370" s="824"/>
      <c r="O370" s="856"/>
      <c r="P370" s="286"/>
      <c r="Q370" s="858"/>
      <c r="R370" s="50"/>
    </row>
    <row r="371" spans="1:18" x14ac:dyDescent="0.25">
      <c r="A371" s="226" t="s">
        <v>351</v>
      </c>
      <c r="B371" s="98" t="s">
        <v>352</v>
      </c>
      <c r="C371" s="194"/>
      <c r="D371" s="843"/>
      <c r="E371" s="844"/>
      <c r="F371" s="851"/>
      <c r="G371" s="852"/>
      <c r="H371" s="239"/>
      <c r="I371" s="815"/>
      <c r="J371" s="818"/>
      <c r="K371" s="253"/>
      <c r="L371" s="35"/>
      <c r="M371" s="860"/>
      <c r="N371" s="824"/>
      <c r="O371" s="856"/>
      <c r="P371" s="286"/>
      <c r="Q371" s="861"/>
      <c r="R371" s="50"/>
    </row>
    <row r="372" spans="1:18" x14ac:dyDescent="0.25">
      <c r="A372" s="873" t="s">
        <v>353</v>
      </c>
      <c r="B372" s="151" t="s">
        <v>354</v>
      </c>
      <c r="C372" s="194">
        <v>155</v>
      </c>
      <c r="D372" s="263">
        <v>0.1</v>
      </c>
      <c r="E372" s="844">
        <v>10</v>
      </c>
      <c r="F372" s="851">
        <v>155</v>
      </c>
      <c r="G372" s="852">
        <v>0</v>
      </c>
      <c r="H372" s="853">
        <f t="shared" ref="H372:H373" si="212">((C372-(C372*D372))/E372)/H$8</f>
        <v>1.1624999999999999</v>
      </c>
      <c r="I372" s="854">
        <f t="shared" ref="I372:I373" si="213">+G372*H372</f>
        <v>0</v>
      </c>
      <c r="J372" s="855">
        <f>+I372+'AÑO 2021'!J352</f>
        <v>139.4975</v>
      </c>
      <c r="K372" s="854">
        <f t="shared" ref="K372:K373" si="214">+C372-J372</f>
        <v>15.502499999999998</v>
      </c>
      <c r="L372" s="35">
        <f t="shared" ref="L372:L373" si="215">+J372/C372</f>
        <v>0.89998387096774191</v>
      </c>
      <c r="M372" s="860">
        <v>400</v>
      </c>
      <c r="N372" s="824"/>
      <c r="O372" s="856"/>
      <c r="P372" s="286"/>
      <c r="Q372" s="861"/>
      <c r="R372" s="50"/>
    </row>
    <row r="373" spans="1:18" x14ac:dyDescent="0.25">
      <c r="A373" s="873" t="s">
        <v>355</v>
      </c>
      <c r="B373" s="151" t="s">
        <v>354</v>
      </c>
      <c r="C373" s="194">
        <v>140</v>
      </c>
      <c r="D373" s="263">
        <v>0.1</v>
      </c>
      <c r="E373" s="844">
        <v>10</v>
      </c>
      <c r="F373" s="851">
        <v>140</v>
      </c>
      <c r="G373" s="852">
        <v>0</v>
      </c>
      <c r="H373" s="853">
        <f t="shared" si="212"/>
        <v>1.05</v>
      </c>
      <c r="I373" s="854">
        <f t="shared" si="213"/>
        <v>0</v>
      </c>
      <c r="J373" s="855">
        <f>+I373+'AÑO 2021'!J353</f>
        <v>125.99999999999999</v>
      </c>
      <c r="K373" s="854">
        <f t="shared" si="214"/>
        <v>14.000000000000014</v>
      </c>
      <c r="L373" s="35">
        <f t="shared" si="215"/>
        <v>0.89999999999999991</v>
      </c>
      <c r="M373" s="860">
        <v>400</v>
      </c>
      <c r="N373" s="824"/>
      <c r="O373" s="856"/>
      <c r="P373" s="286"/>
      <c r="Q373" s="861"/>
      <c r="R373" s="50"/>
    </row>
    <row r="374" spans="1:18" x14ac:dyDescent="0.25">
      <c r="A374" s="841" t="s">
        <v>356</v>
      </c>
      <c r="B374" s="842" t="s">
        <v>357</v>
      </c>
      <c r="C374" s="194"/>
      <c r="D374" s="843"/>
      <c r="E374" s="844"/>
      <c r="F374" s="851"/>
      <c r="G374" s="852"/>
      <c r="H374" s="239"/>
      <c r="I374" s="815"/>
      <c r="J374" s="818"/>
      <c r="K374" s="253"/>
      <c r="L374" s="35"/>
      <c r="M374" s="860"/>
      <c r="N374" s="824"/>
      <c r="O374" s="856"/>
      <c r="P374" s="286"/>
      <c r="Q374" s="861"/>
      <c r="R374" s="50"/>
    </row>
    <row r="375" spans="1:18" x14ac:dyDescent="0.25">
      <c r="A375" s="873" t="s">
        <v>358</v>
      </c>
      <c r="B375" s="151" t="s">
        <v>359</v>
      </c>
      <c r="C375" s="194">
        <v>12</v>
      </c>
      <c r="D375" s="843"/>
      <c r="E375" s="844"/>
      <c r="F375" s="851"/>
      <c r="G375" s="852"/>
      <c r="H375" s="239"/>
      <c r="I375" s="815"/>
      <c r="J375" s="818"/>
      <c r="K375" s="253"/>
      <c r="L375" s="35"/>
      <c r="M375" s="860"/>
      <c r="N375" s="824"/>
      <c r="O375" s="856">
        <v>12</v>
      </c>
      <c r="P375" s="286">
        <v>400</v>
      </c>
      <c r="Q375" s="861"/>
      <c r="R375" s="50"/>
    </row>
    <row r="376" spans="1:18" x14ac:dyDescent="0.25">
      <c r="A376" s="873" t="s">
        <v>360</v>
      </c>
      <c r="B376" s="820" t="s">
        <v>361</v>
      </c>
      <c r="C376" s="194">
        <v>418</v>
      </c>
      <c r="D376" s="263">
        <v>0.1</v>
      </c>
      <c r="E376" s="844">
        <v>10</v>
      </c>
      <c r="F376" s="851">
        <v>418</v>
      </c>
      <c r="G376" s="852">
        <v>0</v>
      </c>
      <c r="H376" s="853">
        <f t="shared" ref="H376:H377" si="216">((C376-(C376*D376))/E376)/H$8</f>
        <v>3.1349999999999998</v>
      </c>
      <c r="I376" s="854">
        <f t="shared" ref="I376:I377" si="217">+G376*H376</f>
        <v>0</v>
      </c>
      <c r="J376" s="855">
        <f>+I376+'AÑO 2021'!J356</f>
        <v>376.21999999999997</v>
      </c>
      <c r="K376" s="854">
        <f t="shared" ref="K376:K377" si="218">+C376-J376</f>
        <v>41.78000000000003</v>
      </c>
      <c r="L376" s="35">
        <f t="shared" ref="L376:L377" si="219">+J376/C376</f>
        <v>0.9000478468899521</v>
      </c>
      <c r="M376" s="860">
        <v>400</v>
      </c>
      <c r="N376" s="824"/>
      <c r="O376" s="856"/>
      <c r="P376" s="286"/>
      <c r="Q376" s="861"/>
      <c r="R376" s="50"/>
    </row>
    <row r="377" spans="1:18" x14ac:dyDescent="0.25">
      <c r="A377" s="873" t="s">
        <v>362</v>
      </c>
      <c r="B377" s="820" t="s">
        <v>363</v>
      </c>
      <c r="C377" s="194">
        <v>457.3</v>
      </c>
      <c r="D377" s="263">
        <v>0.1</v>
      </c>
      <c r="E377" s="844">
        <v>10</v>
      </c>
      <c r="F377" s="851">
        <v>457.3</v>
      </c>
      <c r="G377" s="852">
        <v>0</v>
      </c>
      <c r="H377" s="853">
        <f t="shared" si="216"/>
        <v>3.4297499999999999</v>
      </c>
      <c r="I377" s="854">
        <f t="shared" si="217"/>
        <v>0</v>
      </c>
      <c r="J377" s="855">
        <f>+I377+'AÑO 2021'!J357</f>
        <v>411.57299999999992</v>
      </c>
      <c r="K377" s="854">
        <f t="shared" si="218"/>
        <v>45.727000000000089</v>
      </c>
      <c r="L377" s="35">
        <f t="shared" si="219"/>
        <v>0.90000656024491565</v>
      </c>
      <c r="M377" s="860">
        <v>400</v>
      </c>
      <c r="N377" s="824"/>
      <c r="O377" s="856"/>
      <c r="P377" s="286"/>
      <c r="Q377" s="858"/>
      <c r="R377" s="50"/>
    </row>
    <row r="378" spans="1:18" x14ac:dyDescent="0.25">
      <c r="A378" s="873" t="s">
        <v>364</v>
      </c>
      <c r="B378" s="151" t="s">
        <v>359</v>
      </c>
      <c r="C378" s="194">
        <v>44.64</v>
      </c>
      <c r="D378" s="843"/>
      <c r="E378" s="844"/>
      <c r="F378" s="851"/>
      <c r="G378" s="852"/>
      <c r="H378" s="239"/>
      <c r="I378" s="815"/>
      <c r="J378" s="818"/>
      <c r="K378" s="253"/>
      <c r="L378" s="35"/>
      <c r="M378" s="860"/>
      <c r="N378" s="824"/>
      <c r="O378" s="856">
        <v>44.64</v>
      </c>
      <c r="P378" s="286">
        <v>400</v>
      </c>
      <c r="Q378" s="861"/>
      <c r="R378" s="50"/>
    </row>
    <row r="379" spans="1:18" x14ac:dyDescent="0.25">
      <c r="A379" s="873" t="s">
        <v>365</v>
      </c>
      <c r="B379" s="151" t="s">
        <v>366</v>
      </c>
      <c r="C379" s="194">
        <v>214.28</v>
      </c>
      <c r="D379" s="843"/>
      <c r="E379" s="844"/>
      <c r="F379" s="851"/>
      <c r="G379" s="852"/>
      <c r="H379" s="239"/>
      <c r="I379" s="815"/>
      <c r="J379" s="818"/>
      <c r="K379" s="253"/>
      <c r="L379" s="35"/>
      <c r="M379" s="860"/>
      <c r="N379" s="824"/>
      <c r="O379" s="856">
        <v>214.28</v>
      </c>
      <c r="P379" s="286">
        <v>400</v>
      </c>
      <c r="Q379" s="861"/>
      <c r="R379" s="50"/>
    </row>
    <row r="380" spans="1:18" x14ac:dyDescent="0.25">
      <c r="A380" s="873"/>
      <c r="B380" s="151" t="s">
        <v>367</v>
      </c>
      <c r="C380" s="194">
        <v>227.67</v>
      </c>
      <c r="D380" s="843"/>
      <c r="E380" s="844"/>
      <c r="F380" s="851"/>
      <c r="G380" s="852"/>
      <c r="H380" s="239"/>
      <c r="I380" s="815"/>
      <c r="J380" s="818"/>
      <c r="K380" s="253"/>
      <c r="L380" s="35"/>
      <c r="M380" s="860"/>
      <c r="N380" s="824"/>
      <c r="O380" s="856">
        <v>227.67</v>
      </c>
      <c r="P380" s="286">
        <v>400</v>
      </c>
      <c r="Q380" s="861"/>
      <c r="R380" s="50"/>
    </row>
    <row r="381" spans="1:18" x14ac:dyDescent="0.25">
      <c r="A381" s="873"/>
      <c r="B381" s="151" t="s">
        <v>368</v>
      </c>
      <c r="C381" s="194">
        <v>120.54</v>
      </c>
      <c r="D381" s="843"/>
      <c r="E381" s="844"/>
      <c r="F381" s="851"/>
      <c r="G381" s="852"/>
      <c r="H381" s="239"/>
      <c r="I381" s="815"/>
      <c r="J381" s="818"/>
      <c r="K381" s="253"/>
      <c r="L381" s="35"/>
      <c r="M381" s="860"/>
      <c r="N381" s="824"/>
      <c r="O381" s="856">
        <v>120.54</v>
      </c>
      <c r="P381" s="286">
        <v>400</v>
      </c>
      <c r="Q381" s="861"/>
      <c r="R381" s="50"/>
    </row>
    <row r="382" spans="1:18" x14ac:dyDescent="0.25">
      <c r="A382" s="873"/>
      <c r="B382" s="151" t="s">
        <v>369</v>
      </c>
      <c r="C382" s="194">
        <v>35.72</v>
      </c>
      <c r="D382" s="843"/>
      <c r="E382" s="844"/>
      <c r="F382" s="851"/>
      <c r="G382" s="852"/>
      <c r="H382" s="239"/>
      <c r="I382" s="815"/>
      <c r="J382" s="818"/>
      <c r="K382" s="253"/>
      <c r="L382" s="35"/>
      <c r="M382" s="860"/>
      <c r="N382" s="824"/>
      <c r="O382" s="856">
        <v>35.72</v>
      </c>
      <c r="P382" s="286">
        <v>400</v>
      </c>
      <c r="Q382" s="861"/>
      <c r="R382" s="50"/>
    </row>
    <row r="383" spans="1:18" x14ac:dyDescent="0.25">
      <c r="A383" s="873"/>
      <c r="B383" s="151"/>
      <c r="C383" s="194"/>
      <c r="D383" s="843"/>
      <c r="E383" s="844"/>
      <c r="F383" s="851"/>
      <c r="G383" s="852"/>
      <c r="H383" s="239"/>
      <c r="I383" s="815"/>
      <c r="J383" s="818"/>
      <c r="K383" s="253"/>
      <c r="L383" s="35"/>
      <c r="M383" s="860"/>
      <c r="N383" s="824"/>
      <c r="O383" s="856"/>
      <c r="P383" s="286"/>
      <c r="Q383" s="861"/>
      <c r="R383" s="50"/>
    </row>
    <row r="384" spans="1:18" x14ac:dyDescent="0.25">
      <c r="A384" s="876" t="s">
        <v>370</v>
      </c>
      <c r="B384" s="500" t="s">
        <v>371</v>
      </c>
      <c r="C384" s="194"/>
      <c r="D384" s="843"/>
      <c r="E384" s="844"/>
      <c r="F384" s="851"/>
      <c r="G384" s="852"/>
      <c r="H384" s="239"/>
      <c r="I384" s="815"/>
      <c r="J384" s="818"/>
      <c r="K384" s="253"/>
      <c r="L384" s="35"/>
      <c r="M384" s="860"/>
      <c r="N384" s="824"/>
      <c r="O384" s="856"/>
      <c r="P384" s="286"/>
      <c r="Q384" s="858"/>
      <c r="R384" s="50"/>
    </row>
    <row r="385" spans="1:18" x14ac:dyDescent="0.25">
      <c r="A385" s="210" t="s">
        <v>372</v>
      </c>
      <c r="B385" s="98" t="s">
        <v>373</v>
      </c>
      <c r="C385" s="194"/>
      <c r="D385" s="843"/>
      <c r="E385" s="844"/>
      <c r="F385" s="851"/>
      <c r="G385" s="852"/>
      <c r="H385" s="239"/>
      <c r="I385" s="815"/>
      <c r="J385" s="818"/>
      <c r="K385" s="253"/>
      <c r="L385" s="35"/>
      <c r="M385" s="860"/>
      <c r="N385" s="824"/>
      <c r="O385" s="856"/>
      <c r="P385" s="286"/>
      <c r="Q385" s="861"/>
      <c r="R385" s="50"/>
    </row>
    <row r="386" spans="1:18" x14ac:dyDescent="0.25">
      <c r="A386" s="873" t="s">
        <v>374</v>
      </c>
      <c r="B386" s="820" t="s">
        <v>375</v>
      </c>
      <c r="C386" s="194">
        <v>220</v>
      </c>
      <c r="D386" s="263">
        <v>0.1</v>
      </c>
      <c r="E386" s="844">
        <v>10</v>
      </c>
      <c r="F386" s="851">
        <v>220</v>
      </c>
      <c r="G386" s="852">
        <v>0</v>
      </c>
      <c r="H386" s="853">
        <f t="shared" ref="H386:H391" si="220">((C386-(C386*D386))/E386)/H$8</f>
        <v>1.6500000000000001</v>
      </c>
      <c r="I386" s="854">
        <f t="shared" ref="I386:I391" si="221">+G386*H386</f>
        <v>0</v>
      </c>
      <c r="J386" s="855">
        <f>+I386+'AÑO 2021'!J366</f>
        <v>198.00000000000003</v>
      </c>
      <c r="K386" s="854">
        <f t="shared" ref="K386:K391" si="222">+C386-J386</f>
        <v>21.999999999999972</v>
      </c>
      <c r="L386" s="35">
        <f t="shared" ref="L386:L391" si="223">+J386/C386</f>
        <v>0.90000000000000013</v>
      </c>
      <c r="M386" s="860">
        <v>500</v>
      </c>
      <c r="N386" s="824"/>
      <c r="O386" s="856"/>
      <c r="P386" s="286"/>
      <c r="Q386" s="861"/>
      <c r="R386" s="50"/>
    </row>
    <row r="387" spans="1:18" x14ac:dyDescent="0.25">
      <c r="A387" s="873" t="s">
        <v>376</v>
      </c>
      <c r="B387" s="820" t="s">
        <v>377</v>
      </c>
      <c r="C387" s="194">
        <v>151.80000000000001</v>
      </c>
      <c r="D387" s="263">
        <v>0.1</v>
      </c>
      <c r="E387" s="844">
        <v>10</v>
      </c>
      <c r="F387" s="851">
        <v>151.80000000000001</v>
      </c>
      <c r="G387" s="852">
        <v>0</v>
      </c>
      <c r="H387" s="853">
        <f t="shared" si="220"/>
        <v>1.1385000000000001</v>
      </c>
      <c r="I387" s="854">
        <f t="shared" si="221"/>
        <v>0</v>
      </c>
      <c r="J387" s="855">
        <f>+I387+'AÑO 2021'!J367</f>
        <v>136.61800000000002</v>
      </c>
      <c r="K387" s="854">
        <f t="shared" si="222"/>
        <v>15.181999999999988</v>
      </c>
      <c r="L387" s="35">
        <f t="shared" si="223"/>
        <v>0.89998682476943359</v>
      </c>
      <c r="M387" s="860">
        <v>500</v>
      </c>
      <c r="N387" s="824"/>
      <c r="O387" s="856"/>
      <c r="P387" s="286"/>
      <c r="Q387" s="861"/>
      <c r="R387" s="50"/>
    </row>
    <row r="388" spans="1:18" x14ac:dyDescent="0.25">
      <c r="A388" s="873" t="s">
        <v>378</v>
      </c>
      <c r="B388" s="820" t="s">
        <v>377</v>
      </c>
      <c r="C388" s="194">
        <v>151.80000000000001</v>
      </c>
      <c r="D388" s="263">
        <v>0.1</v>
      </c>
      <c r="E388" s="844">
        <v>10</v>
      </c>
      <c r="F388" s="851">
        <v>151.80000000000001</v>
      </c>
      <c r="G388" s="852">
        <v>0</v>
      </c>
      <c r="H388" s="853">
        <f t="shared" si="220"/>
        <v>1.1385000000000001</v>
      </c>
      <c r="I388" s="854">
        <f t="shared" si="221"/>
        <v>0</v>
      </c>
      <c r="J388" s="855">
        <f>+I388+'AÑO 2021'!J368</f>
        <v>136.61800000000002</v>
      </c>
      <c r="K388" s="854">
        <f t="shared" si="222"/>
        <v>15.181999999999988</v>
      </c>
      <c r="L388" s="35">
        <f t="shared" si="223"/>
        <v>0.89998682476943359</v>
      </c>
      <c r="M388" s="860">
        <v>500</v>
      </c>
      <c r="N388" s="824"/>
      <c r="O388" s="856"/>
      <c r="P388" s="286"/>
      <c r="Q388" s="861"/>
      <c r="R388" s="50"/>
    </row>
    <row r="389" spans="1:18" x14ac:dyDescent="0.25">
      <c r="A389" s="873" t="s">
        <v>379</v>
      </c>
      <c r="B389" s="820" t="s">
        <v>377</v>
      </c>
      <c r="C389" s="194">
        <v>151.80000000000001</v>
      </c>
      <c r="D389" s="263">
        <v>0.1</v>
      </c>
      <c r="E389" s="844">
        <v>10</v>
      </c>
      <c r="F389" s="851">
        <v>151.80000000000001</v>
      </c>
      <c r="G389" s="852">
        <v>0</v>
      </c>
      <c r="H389" s="853">
        <f t="shared" si="220"/>
        <v>1.1385000000000001</v>
      </c>
      <c r="I389" s="854">
        <f t="shared" si="221"/>
        <v>0</v>
      </c>
      <c r="J389" s="855">
        <f>+I389+'AÑO 2021'!J369</f>
        <v>136.61800000000002</v>
      </c>
      <c r="K389" s="854">
        <f t="shared" si="222"/>
        <v>15.181999999999988</v>
      </c>
      <c r="L389" s="35">
        <f t="shared" si="223"/>
        <v>0.89998682476943359</v>
      </c>
      <c r="M389" s="860">
        <v>500</v>
      </c>
      <c r="N389" s="824"/>
      <c r="O389" s="856"/>
      <c r="P389" s="286"/>
      <c r="Q389" s="861"/>
      <c r="R389" s="50"/>
    </row>
    <row r="390" spans="1:18" x14ac:dyDescent="0.25">
      <c r="A390" s="873" t="s">
        <v>380</v>
      </c>
      <c r="B390" s="820" t="s">
        <v>377</v>
      </c>
      <c r="C390" s="194">
        <v>151.80000000000001</v>
      </c>
      <c r="D390" s="263">
        <v>0.1</v>
      </c>
      <c r="E390" s="844">
        <v>10</v>
      </c>
      <c r="F390" s="851">
        <v>151.80000000000001</v>
      </c>
      <c r="G390" s="852">
        <v>0</v>
      </c>
      <c r="H390" s="853">
        <f t="shared" si="220"/>
        <v>1.1385000000000001</v>
      </c>
      <c r="I390" s="854">
        <f t="shared" si="221"/>
        <v>0</v>
      </c>
      <c r="J390" s="855">
        <f>+I390+'AÑO 2021'!J370</f>
        <v>136.61800000000002</v>
      </c>
      <c r="K390" s="854">
        <f t="shared" si="222"/>
        <v>15.181999999999988</v>
      </c>
      <c r="L390" s="35">
        <f t="shared" si="223"/>
        <v>0.89998682476943359</v>
      </c>
      <c r="M390" s="860">
        <v>500</v>
      </c>
      <c r="N390" s="824"/>
      <c r="O390" s="856"/>
      <c r="P390" s="286"/>
      <c r="Q390" s="861"/>
      <c r="R390" s="50"/>
    </row>
    <row r="391" spans="1:18" x14ac:dyDescent="0.25">
      <c r="A391" s="873" t="s">
        <v>381</v>
      </c>
      <c r="B391" s="820" t="s">
        <v>377</v>
      </c>
      <c r="C391" s="194">
        <v>151.80000000000001</v>
      </c>
      <c r="D391" s="263">
        <v>0.1</v>
      </c>
      <c r="E391" s="844">
        <v>10</v>
      </c>
      <c r="F391" s="851">
        <v>151.80000000000001</v>
      </c>
      <c r="G391" s="852">
        <v>0</v>
      </c>
      <c r="H391" s="853">
        <f t="shared" si="220"/>
        <v>1.1385000000000001</v>
      </c>
      <c r="I391" s="854">
        <f t="shared" si="221"/>
        <v>0</v>
      </c>
      <c r="J391" s="855">
        <f>+I391+'AÑO 2021'!J371</f>
        <v>136.61800000000002</v>
      </c>
      <c r="K391" s="854">
        <f t="shared" si="222"/>
        <v>15.181999999999988</v>
      </c>
      <c r="L391" s="35">
        <f t="shared" si="223"/>
        <v>0.89998682476943359</v>
      </c>
      <c r="M391" s="860">
        <v>500</v>
      </c>
      <c r="N391" s="824"/>
      <c r="O391" s="856"/>
      <c r="P391" s="286"/>
      <c r="Q391" s="858"/>
      <c r="R391" s="50"/>
    </row>
    <row r="392" spans="1:18" x14ac:dyDescent="0.25">
      <c r="A392" s="210" t="s">
        <v>382</v>
      </c>
      <c r="B392" s="98" t="s">
        <v>383</v>
      </c>
      <c r="C392" s="194"/>
      <c r="D392" s="843"/>
      <c r="E392" s="844"/>
      <c r="F392" s="851"/>
      <c r="G392" s="852"/>
      <c r="H392" s="239"/>
      <c r="I392" s="815"/>
      <c r="J392" s="818"/>
      <c r="K392" s="253"/>
      <c r="L392" s="35"/>
      <c r="M392" s="860"/>
      <c r="N392" s="824"/>
      <c r="O392" s="856"/>
      <c r="P392" s="286"/>
      <c r="Q392" s="861"/>
      <c r="R392" s="50"/>
    </row>
    <row r="393" spans="1:18" x14ac:dyDescent="0.25">
      <c r="A393" s="873" t="s">
        <v>384</v>
      </c>
      <c r="B393" s="820" t="s">
        <v>385</v>
      </c>
      <c r="C393" s="194">
        <v>116.44</v>
      </c>
      <c r="D393" s="263">
        <v>0.1</v>
      </c>
      <c r="E393" s="844">
        <v>10</v>
      </c>
      <c r="F393" s="851">
        <f>142-25.56</f>
        <v>116.44</v>
      </c>
      <c r="G393" s="852">
        <v>0</v>
      </c>
      <c r="H393" s="853">
        <f t="shared" ref="H393:H394" si="224">((C393-(C393*D393))/E393)/H$8</f>
        <v>0.87329999999999997</v>
      </c>
      <c r="I393" s="854">
        <f t="shared" ref="I393:I394" si="225">+G393*H393</f>
        <v>0</v>
      </c>
      <c r="J393" s="855">
        <f>+I393+'AÑO 2021'!J373</f>
        <v>104.79140000000002</v>
      </c>
      <c r="K393" s="854">
        <f t="shared" ref="K393:K394" si="226">+C393-J393</f>
        <v>11.648599999999973</v>
      </c>
      <c r="L393" s="35">
        <f t="shared" ref="L393:L394" si="227">+J393/C393</f>
        <v>0.89996049467536954</v>
      </c>
      <c r="M393" s="860">
        <v>500</v>
      </c>
      <c r="N393" s="824"/>
      <c r="O393" s="856"/>
      <c r="P393" s="286"/>
      <c r="Q393" s="861"/>
      <c r="R393" s="50"/>
    </row>
    <row r="394" spans="1:18" x14ac:dyDescent="0.25">
      <c r="A394" s="873" t="s">
        <v>386</v>
      </c>
      <c r="B394" s="151" t="s">
        <v>385</v>
      </c>
      <c r="C394" s="194">
        <v>127.8</v>
      </c>
      <c r="D394" s="263">
        <v>0.1</v>
      </c>
      <c r="E394" s="844">
        <v>10</v>
      </c>
      <c r="F394" s="851">
        <v>127.8</v>
      </c>
      <c r="G394" s="852">
        <v>0</v>
      </c>
      <c r="H394" s="853">
        <f t="shared" si="224"/>
        <v>0.95849999999999991</v>
      </c>
      <c r="I394" s="854">
        <f t="shared" si="225"/>
        <v>0</v>
      </c>
      <c r="J394" s="855">
        <f>+I394+'AÑO 2021'!J374</f>
        <v>115.012</v>
      </c>
      <c r="K394" s="854">
        <f t="shared" si="226"/>
        <v>12.787999999999997</v>
      </c>
      <c r="L394" s="35">
        <f t="shared" si="227"/>
        <v>0.89993740219092333</v>
      </c>
      <c r="M394" s="860">
        <v>500</v>
      </c>
      <c r="N394" s="824"/>
      <c r="O394" s="856"/>
      <c r="P394" s="286"/>
      <c r="Q394" s="861"/>
      <c r="R394" s="50"/>
    </row>
    <row r="395" spans="1:18" x14ac:dyDescent="0.25">
      <c r="A395" s="210" t="s">
        <v>387</v>
      </c>
      <c r="B395" s="64" t="s">
        <v>388</v>
      </c>
      <c r="C395" s="194"/>
      <c r="D395" s="843"/>
      <c r="E395" s="844"/>
      <c r="F395" s="851"/>
      <c r="G395" s="852"/>
      <c r="H395" s="239"/>
      <c r="I395" s="815"/>
      <c r="J395" s="818"/>
      <c r="K395" s="253"/>
      <c r="L395" s="35"/>
      <c r="M395" s="860"/>
      <c r="N395" s="824"/>
      <c r="O395" s="856"/>
      <c r="P395" s="286"/>
      <c r="Q395" s="861"/>
      <c r="R395" s="50"/>
    </row>
    <row r="396" spans="1:18" x14ac:dyDescent="0.25">
      <c r="A396" s="873" t="s">
        <v>389</v>
      </c>
      <c r="B396" s="151" t="s">
        <v>390</v>
      </c>
      <c r="C396" s="194">
        <v>75.44</v>
      </c>
      <c r="D396" s="843"/>
      <c r="E396" s="844"/>
      <c r="F396" s="851"/>
      <c r="G396" s="852"/>
      <c r="H396" s="239"/>
      <c r="I396" s="815"/>
      <c r="J396" s="818"/>
      <c r="K396" s="253"/>
      <c r="L396" s="35"/>
      <c r="M396" s="860"/>
      <c r="N396" s="824"/>
      <c r="O396" s="856">
        <v>75.44</v>
      </c>
      <c r="P396" s="286">
        <v>500</v>
      </c>
      <c r="Q396" s="861"/>
      <c r="R396" s="50"/>
    </row>
    <row r="397" spans="1:18" x14ac:dyDescent="0.25">
      <c r="A397" s="873" t="s">
        <v>391</v>
      </c>
      <c r="B397" s="820" t="s">
        <v>390</v>
      </c>
      <c r="C397" s="194">
        <v>75.44</v>
      </c>
      <c r="D397" s="843"/>
      <c r="E397" s="844"/>
      <c r="F397" s="851"/>
      <c r="G397" s="852"/>
      <c r="H397" s="239"/>
      <c r="I397" s="815"/>
      <c r="J397" s="818"/>
      <c r="K397" s="253"/>
      <c r="L397" s="35"/>
      <c r="M397" s="860"/>
      <c r="N397" s="824"/>
      <c r="O397" s="856">
        <v>75.44</v>
      </c>
      <c r="P397" s="286">
        <v>500</v>
      </c>
      <c r="Q397" s="861"/>
      <c r="R397" s="50"/>
    </row>
    <row r="398" spans="1:18" x14ac:dyDescent="0.25">
      <c r="A398" s="873" t="s">
        <v>392</v>
      </c>
      <c r="B398" s="151" t="s">
        <v>390</v>
      </c>
      <c r="C398" s="194">
        <v>75.44</v>
      </c>
      <c r="D398" s="843"/>
      <c r="E398" s="844"/>
      <c r="F398" s="851"/>
      <c r="G398" s="852"/>
      <c r="H398" s="239"/>
      <c r="I398" s="815"/>
      <c r="J398" s="818"/>
      <c r="K398" s="253"/>
      <c r="L398" s="35"/>
      <c r="M398" s="860"/>
      <c r="N398" s="824"/>
      <c r="O398" s="856">
        <v>75.44</v>
      </c>
      <c r="P398" s="286">
        <v>500</v>
      </c>
      <c r="Q398" s="858"/>
      <c r="R398" s="50"/>
    </row>
    <row r="399" spans="1:18" x14ac:dyDescent="0.25">
      <c r="A399" s="873" t="s">
        <v>393</v>
      </c>
      <c r="B399" s="151" t="s">
        <v>390</v>
      </c>
      <c r="C399" s="194">
        <v>75.44</v>
      </c>
      <c r="D399" s="843"/>
      <c r="E399" s="844"/>
      <c r="F399" s="851"/>
      <c r="G399" s="852"/>
      <c r="H399" s="239"/>
      <c r="I399" s="815"/>
      <c r="J399" s="818"/>
      <c r="K399" s="253"/>
      <c r="L399" s="35"/>
      <c r="M399" s="860"/>
      <c r="N399" s="824"/>
      <c r="O399" s="856">
        <v>75.44</v>
      </c>
      <c r="P399" s="286">
        <v>500</v>
      </c>
      <c r="Q399" s="861"/>
      <c r="R399" s="50"/>
    </row>
    <row r="400" spans="1:18" x14ac:dyDescent="0.25">
      <c r="A400" s="873" t="s">
        <v>394</v>
      </c>
      <c r="B400" s="151" t="s">
        <v>390</v>
      </c>
      <c r="C400" s="194">
        <v>75.44</v>
      </c>
      <c r="D400" s="843"/>
      <c r="E400" s="844"/>
      <c r="F400" s="851"/>
      <c r="G400" s="852"/>
      <c r="H400" s="239"/>
      <c r="I400" s="815"/>
      <c r="J400" s="818"/>
      <c r="K400" s="253"/>
      <c r="L400" s="35"/>
      <c r="M400" s="860"/>
      <c r="N400" s="824"/>
      <c r="O400" s="856">
        <v>75.44</v>
      </c>
      <c r="P400" s="286">
        <v>500</v>
      </c>
      <c r="Q400" s="861"/>
      <c r="R400" s="50"/>
    </row>
    <row r="401" spans="1:18" x14ac:dyDescent="0.25">
      <c r="A401" s="873" t="s">
        <v>395</v>
      </c>
      <c r="B401" s="151" t="s">
        <v>390</v>
      </c>
      <c r="C401" s="194">
        <v>75.44</v>
      </c>
      <c r="D401" s="843"/>
      <c r="E401" s="844"/>
      <c r="F401" s="851"/>
      <c r="G401" s="852"/>
      <c r="H401" s="239"/>
      <c r="I401" s="815"/>
      <c r="J401" s="818"/>
      <c r="K401" s="253"/>
      <c r="L401" s="35"/>
      <c r="M401" s="860"/>
      <c r="N401" s="824"/>
      <c r="O401" s="856">
        <v>75.44</v>
      </c>
      <c r="P401" s="286">
        <v>500</v>
      </c>
      <c r="Q401" s="861"/>
      <c r="R401" s="50"/>
    </row>
    <row r="402" spans="1:18" x14ac:dyDescent="0.25">
      <c r="A402" s="873" t="s">
        <v>396</v>
      </c>
      <c r="B402" s="151" t="s">
        <v>390</v>
      </c>
      <c r="C402" s="194">
        <v>75.44</v>
      </c>
      <c r="D402" s="843"/>
      <c r="E402" s="844"/>
      <c r="F402" s="851"/>
      <c r="G402" s="852"/>
      <c r="H402" s="239"/>
      <c r="I402" s="815"/>
      <c r="J402" s="818"/>
      <c r="K402" s="253"/>
      <c r="L402" s="35"/>
      <c r="M402" s="860"/>
      <c r="N402" s="824"/>
      <c r="O402" s="856">
        <v>75.44</v>
      </c>
      <c r="P402" s="286">
        <v>500</v>
      </c>
      <c r="Q402" s="861"/>
      <c r="R402" s="50"/>
    </row>
    <row r="403" spans="1:18" x14ac:dyDescent="0.25">
      <c r="A403" s="873" t="s">
        <v>397</v>
      </c>
      <c r="B403" s="151" t="s">
        <v>390</v>
      </c>
      <c r="C403" s="194">
        <v>75.44</v>
      </c>
      <c r="D403" s="843"/>
      <c r="E403" s="844"/>
      <c r="F403" s="851"/>
      <c r="G403" s="852"/>
      <c r="H403" s="239"/>
      <c r="I403" s="815"/>
      <c r="J403" s="818"/>
      <c r="K403" s="253"/>
      <c r="L403" s="35"/>
      <c r="M403" s="860"/>
      <c r="N403" s="824"/>
      <c r="O403" s="856">
        <v>75.44</v>
      </c>
      <c r="P403" s="286">
        <v>500</v>
      </c>
      <c r="Q403" s="861"/>
      <c r="R403" s="50"/>
    </row>
    <row r="404" spans="1:18" x14ac:dyDescent="0.25">
      <c r="A404" s="873" t="s">
        <v>398</v>
      </c>
      <c r="B404" s="151" t="s">
        <v>390</v>
      </c>
      <c r="C404" s="194">
        <v>75.44</v>
      </c>
      <c r="D404" s="843"/>
      <c r="E404" s="844"/>
      <c r="F404" s="851"/>
      <c r="G404" s="852"/>
      <c r="H404" s="239"/>
      <c r="I404" s="815"/>
      <c r="J404" s="818"/>
      <c r="K404" s="253"/>
      <c r="L404" s="35"/>
      <c r="M404" s="860"/>
      <c r="N404" s="824"/>
      <c r="O404" s="856">
        <v>75.44</v>
      </c>
      <c r="P404" s="286">
        <v>500</v>
      </c>
      <c r="Q404" s="861"/>
      <c r="R404" s="50"/>
    </row>
    <row r="405" spans="1:18" x14ac:dyDescent="0.25">
      <c r="A405" s="873" t="s">
        <v>399</v>
      </c>
      <c r="B405" s="151" t="s">
        <v>390</v>
      </c>
      <c r="C405" s="194">
        <v>75.44</v>
      </c>
      <c r="D405" s="843"/>
      <c r="E405" s="844"/>
      <c r="F405" s="851"/>
      <c r="G405" s="852"/>
      <c r="H405" s="239"/>
      <c r="I405" s="815"/>
      <c r="J405" s="818"/>
      <c r="K405" s="253"/>
      <c r="L405" s="35"/>
      <c r="M405" s="860"/>
      <c r="N405" s="824"/>
      <c r="O405" s="856">
        <v>75.44</v>
      </c>
      <c r="P405" s="286">
        <v>500</v>
      </c>
      <c r="Q405" s="858"/>
      <c r="R405" s="50"/>
    </row>
    <row r="406" spans="1:18" x14ac:dyDescent="0.25">
      <c r="A406" s="873" t="s">
        <v>400</v>
      </c>
      <c r="B406" s="151" t="s">
        <v>390</v>
      </c>
      <c r="C406" s="194">
        <v>159</v>
      </c>
      <c r="D406" s="263">
        <v>0.1</v>
      </c>
      <c r="E406" s="844">
        <v>10</v>
      </c>
      <c r="F406" s="851">
        <v>159</v>
      </c>
      <c r="G406" s="852">
        <v>0</v>
      </c>
      <c r="H406" s="853">
        <f t="shared" ref="H406" si="228">((C406-(C406*D406))/E406)/H$8</f>
        <v>1.1924999999999999</v>
      </c>
      <c r="I406" s="854">
        <f t="shared" ref="I406" si="229">+G406*H406</f>
        <v>0</v>
      </c>
      <c r="J406" s="855">
        <f>+I406+'AÑO 2021'!J386</f>
        <v>143.09</v>
      </c>
      <c r="K406" s="854">
        <f t="shared" ref="K406" si="230">+C406-J406</f>
        <v>15.909999999999997</v>
      </c>
      <c r="L406" s="35">
        <f t="shared" ref="L406" si="231">+J406/C406</f>
        <v>0.89993710691823903</v>
      </c>
      <c r="M406" s="860">
        <v>500</v>
      </c>
      <c r="N406" s="824"/>
      <c r="O406" s="856"/>
      <c r="P406" s="286"/>
      <c r="Q406" s="861"/>
      <c r="R406" s="50"/>
    </row>
    <row r="407" spans="1:18" x14ac:dyDescent="0.25">
      <c r="A407" s="210" t="s">
        <v>401</v>
      </c>
      <c r="B407" s="64" t="s">
        <v>402</v>
      </c>
      <c r="C407" s="194"/>
      <c r="D407" s="843"/>
      <c r="E407" s="844"/>
      <c r="F407" s="851"/>
      <c r="G407" s="852"/>
      <c r="H407" s="239"/>
      <c r="I407" s="815"/>
      <c r="J407" s="818"/>
      <c r="K407" s="253"/>
      <c r="L407" s="35"/>
      <c r="M407" s="860"/>
      <c r="N407" s="824"/>
      <c r="O407" s="856"/>
      <c r="P407" s="286"/>
      <c r="Q407" s="861"/>
      <c r="R407" s="50"/>
    </row>
    <row r="408" spans="1:18" x14ac:dyDescent="0.25">
      <c r="A408" s="873" t="s">
        <v>403</v>
      </c>
      <c r="B408" s="151" t="s">
        <v>404</v>
      </c>
      <c r="C408" s="194">
        <v>232.9</v>
      </c>
      <c r="D408" s="263">
        <v>0.1</v>
      </c>
      <c r="E408" s="844">
        <v>10</v>
      </c>
      <c r="F408" s="851">
        <v>232.9</v>
      </c>
      <c r="G408" s="852">
        <v>0</v>
      </c>
      <c r="H408" s="853">
        <f t="shared" ref="H408:H410" si="232">((C408-(C408*D408))/E408)/H$8</f>
        <v>1.7467500000000002</v>
      </c>
      <c r="I408" s="854">
        <f t="shared" ref="I408:I410" si="233">+G408*H408</f>
        <v>0</v>
      </c>
      <c r="J408" s="855">
        <f>+I408+'AÑO 2021'!J388</f>
        <v>209.60875000000001</v>
      </c>
      <c r="K408" s="854">
        <f t="shared" ref="K408:K410" si="234">+C408-J408</f>
        <v>23.291249999999991</v>
      </c>
      <c r="L408" s="35">
        <f t="shared" ref="L408:L410" si="235">+J408/C408</f>
        <v>0.8999946328896522</v>
      </c>
      <c r="M408" s="860">
        <v>500</v>
      </c>
      <c r="N408" s="824"/>
      <c r="O408" s="856"/>
      <c r="P408" s="286"/>
      <c r="Q408" s="861"/>
      <c r="R408" s="50"/>
    </row>
    <row r="409" spans="1:18" x14ac:dyDescent="0.25">
      <c r="A409" s="873" t="s">
        <v>405</v>
      </c>
      <c r="B409" s="151" t="s">
        <v>404</v>
      </c>
      <c r="C409" s="194">
        <v>232.9</v>
      </c>
      <c r="D409" s="263">
        <v>0.1</v>
      </c>
      <c r="E409" s="844">
        <v>10</v>
      </c>
      <c r="F409" s="851">
        <v>232.9</v>
      </c>
      <c r="G409" s="852">
        <v>0</v>
      </c>
      <c r="H409" s="853">
        <f t="shared" si="232"/>
        <v>1.7467500000000002</v>
      </c>
      <c r="I409" s="854">
        <f t="shared" si="233"/>
        <v>0</v>
      </c>
      <c r="J409" s="855">
        <f>+I409+'AÑO 2021'!J389</f>
        <v>209.60875000000001</v>
      </c>
      <c r="K409" s="854">
        <f t="shared" si="234"/>
        <v>23.291249999999991</v>
      </c>
      <c r="L409" s="35">
        <f t="shared" si="235"/>
        <v>0.8999946328896522</v>
      </c>
      <c r="M409" s="860">
        <v>500</v>
      </c>
      <c r="N409" s="824"/>
      <c r="O409" s="856"/>
      <c r="P409" s="286"/>
      <c r="Q409" s="861"/>
      <c r="R409" s="50"/>
    </row>
    <row r="410" spans="1:18" x14ac:dyDescent="0.25">
      <c r="A410" s="873" t="s">
        <v>406</v>
      </c>
      <c r="B410" s="820" t="s">
        <v>404</v>
      </c>
      <c r="C410" s="194">
        <v>232.9</v>
      </c>
      <c r="D410" s="263">
        <v>0.1</v>
      </c>
      <c r="E410" s="844">
        <v>10</v>
      </c>
      <c r="F410" s="851">
        <v>232.9</v>
      </c>
      <c r="G410" s="852">
        <v>0</v>
      </c>
      <c r="H410" s="853">
        <f t="shared" si="232"/>
        <v>1.7467500000000002</v>
      </c>
      <c r="I410" s="854">
        <f t="shared" si="233"/>
        <v>0</v>
      </c>
      <c r="J410" s="855">
        <f>+I410+'AÑO 2021'!J390</f>
        <v>209.60875000000001</v>
      </c>
      <c r="K410" s="854">
        <f t="shared" si="234"/>
        <v>23.291249999999991</v>
      </c>
      <c r="L410" s="35">
        <f t="shared" si="235"/>
        <v>0.8999946328896522</v>
      </c>
      <c r="M410" s="860">
        <v>500</v>
      </c>
      <c r="N410" s="824"/>
      <c r="O410" s="856"/>
      <c r="P410" s="286"/>
      <c r="Q410" s="861"/>
      <c r="R410" s="50"/>
    </row>
    <row r="411" spans="1:18" x14ac:dyDescent="0.25">
      <c r="A411" s="210" t="s">
        <v>407</v>
      </c>
      <c r="B411" s="64" t="s">
        <v>408</v>
      </c>
      <c r="C411" s="194"/>
      <c r="D411" s="843"/>
      <c r="E411" s="844"/>
      <c r="F411" s="851"/>
      <c r="G411" s="852"/>
      <c r="H411" s="239"/>
      <c r="I411" s="815"/>
      <c r="J411" s="818"/>
      <c r="K411" s="253"/>
      <c r="L411" s="35"/>
      <c r="M411" s="860"/>
      <c r="N411" s="824"/>
      <c r="O411" s="856"/>
      <c r="P411" s="286"/>
      <c r="Q411" s="861"/>
      <c r="R411" s="50"/>
    </row>
    <row r="412" spans="1:18" x14ac:dyDescent="0.25">
      <c r="A412" s="873" t="s">
        <v>409</v>
      </c>
      <c r="B412" s="151" t="s">
        <v>404</v>
      </c>
      <c r="C412" s="194">
        <v>232.9</v>
      </c>
      <c r="D412" s="263">
        <v>0.1</v>
      </c>
      <c r="E412" s="844">
        <v>10</v>
      </c>
      <c r="F412" s="851">
        <v>232.9</v>
      </c>
      <c r="G412" s="852">
        <v>0</v>
      </c>
      <c r="H412" s="853">
        <f t="shared" ref="H412:H417" si="236">((C412-(C412*D412))/E412)/H$8</f>
        <v>1.7467500000000002</v>
      </c>
      <c r="I412" s="854">
        <f t="shared" ref="I412:I417" si="237">+G412*H412</f>
        <v>0</v>
      </c>
      <c r="J412" s="855">
        <f>+I412+'AÑO 2021'!J392</f>
        <v>209.60875000000001</v>
      </c>
      <c r="K412" s="854">
        <f t="shared" ref="K412:K417" si="238">+C412-J412</f>
        <v>23.291249999999991</v>
      </c>
      <c r="L412" s="35">
        <f t="shared" ref="L412:L417" si="239">+J412/C412</f>
        <v>0.8999946328896522</v>
      </c>
      <c r="M412" s="860">
        <v>500</v>
      </c>
      <c r="N412" s="824"/>
      <c r="O412" s="856"/>
      <c r="P412" s="286"/>
      <c r="Q412" s="858"/>
      <c r="R412" s="50"/>
    </row>
    <row r="413" spans="1:18" x14ac:dyDescent="0.25">
      <c r="A413" s="873" t="s">
        <v>410</v>
      </c>
      <c r="B413" s="151" t="s">
        <v>404</v>
      </c>
      <c r="C413" s="194">
        <v>232.9</v>
      </c>
      <c r="D413" s="263">
        <v>0.1</v>
      </c>
      <c r="E413" s="844">
        <v>10</v>
      </c>
      <c r="F413" s="851">
        <v>232.9</v>
      </c>
      <c r="G413" s="852">
        <v>0</v>
      </c>
      <c r="H413" s="853">
        <f t="shared" si="236"/>
        <v>1.7467500000000002</v>
      </c>
      <c r="I413" s="854">
        <f t="shared" si="237"/>
        <v>0</v>
      </c>
      <c r="J413" s="855">
        <f>+I413+'AÑO 2021'!J393</f>
        <v>209.60875000000001</v>
      </c>
      <c r="K413" s="854">
        <f t="shared" si="238"/>
        <v>23.291249999999991</v>
      </c>
      <c r="L413" s="35">
        <f t="shared" si="239"/>
        <v>0.8999946328896522</v>
      </c>
      <c r="M413" s="860">
        <v>500</v>
      </c>
      <c r="N413" s="824"/>
      <c r="O413" s="856"/>
      <c r="P413" s="286"/>
      <c r="Q413" s="861"/>
      <c r="R413" s="50"/>
    </row>
    <row r="414" spans="1:18" x14ac:dyDescent="0.25">
      <c r="A414" s="873" t="s">
        <v>411</v>
      </c>
      <c r="B414" s="151" t="s">
        <v>404</v>
      </c>
      <c r="C414" s="194">
        <v>232.9</v>
      </c>
      <c r="D414" s="263">
        <v>0.1</v>
      </c>
      <c r="E414" s="844">
        <v>10</v>
      </c>
      <c r="F414" s="851">
        <v>232.9</v>
      </c>
      <c r="G414" s="852">
        <v>0</v>
      </c>
      <c r="H414" s="853">
        <f t="shared" si="236"/>
        <v>1.7467500000000002</v>
      </c>
      <c r="I414" s="854">
        <f t="shared" si="237"/>
        <v>0</v>
      </c>
      <c r="J414" s="855">
        <f>+I414+'AÑO 2021'!J394</f>
        <v>209.60875000000001</v>
      </c>
      <c r="K414" s="854">
        <f t="shared" si="238"/>
        <v>23.291249999999991</v>
      </c>
      <c r="L414" s="35">
        <f t="shared" si="239"/>
        <v>0.8999946328896522</v>
      </c>
      <c r="M414" s="860">
        <v>500</v>
      </c>
      <c r="N414" s="824"/>
      <c r="O414" s="856"/>
      <c r="P414" s="286"/>
      <c r="Q414" s="861"/>
      <c r="R414" s="50"/>
    </row>
    <row r="415" spans="1:18" x14ac:dyDescent="0.25">
      <c r="A415" s="873" t="s">
        <v>412</v>
      </c>
      <c r="B415" s="151" t="s">
        <v>404</v>
      </c>
      <c r="C415" s="194">
        <v>232.9</v>
      </c>
      <c r="D415" s="263">
        <v>0.1</v>
      </c>
      <c r="E415" s="844">
        <v>10</v>
      </c>
      <c r="F415" s="851">
        <v>232.9</v>
      </c>
      <c r="G415" s="852">
        <v>0</v>
      </c>
      <c r="H415" s="853">
        <f t="shared" si="236"/>
        <v>1.7467500000000002</v>
      </c>
      <c r="I415" s="854">
        <f t="shared" si="237"/>
        <v>0</v>
      </c>
      <c r="J415" s="855">
        <f>+I415+'AÑO 2021'!J395</f>
        <v>209.60875000000001</v>
      </c>
      <c r="K415" s="854">
        <f t="shared" si="238"/>
        <v>23.291249999999991</v>
      </c>
      <c r="L415" s="35">
        <f t="shared" si="239"/>
        <v>0.8999946328896522</v>
      </c>
      <c r="M415" s="860">
        <v>500</v>
      </c>
      <c r="N415" s="824"/>
      <c r="O415" s="856"/>
      <c r="P415" s="286"/>
      <c r="Q415" s="861"/>
      <c r="R415" s="50"/>
    </row>
    <row r="416" spans="1:18" x14ac:dyDescent="0.25">
      <c r="A416" s="873" t="s">
        <v>413</v>
      </c>
      <c r="B416" s="820" t="s">
        <v>404</v>
      </c>
      <c r="C416" s="194">
        <v>232.9</v>
      </c>
      <c r="D416" s="263">
        <v>0.1</v>
      </c>
      <c r="E416" s="844">
        <v>10</v>
      </c>
      <c r="F416" s="851">
        <v>232.9</v>
      </c>
      <c r="G416" s="852">
        <v>0</v>
      </c>
      <c r="H416" s="853">
        <f t="shared" si="236"/>
        <v>1.7467500000000002</v>
      </c>
      <c r="I416" s="854">
        <f t="shared" si="237"/>
        <v>0</v>
      </c>
      <c r="J416" s="855">
        <f>+I416+'AÑO 2021'!J396</f>
        <v>209.60875000000001</v>
      </c>
      <c r="K416" s="854">
        <f t="shared" si="238"/>
        <v>23.291249999999991</v>
      </c>
      <c r="L416" s="35">
        <f t="shared" si="239"/>
        <v>0.8999946328896522</v>
      </c>
      <c r="M416" s="860">
        <v>500</v>
      </c>
      <c r="N416" s="824"/>
      <c r="O416" s="856"/>
      <c r="P416" s="286"/>
      <c r="Q416" s="861"/>
      <c r="R416" s="50"/>
    </row>
    <row r="417" spans="1:18" x14ac:dyDescent="0.25">
      <c r="A417" s="873" t="s">
        <v>414</v>
      </c>
      <c r="B417" s="820" t="s">
        <v>404</v>
      </c>
      <c r="C417" s="194">
        <v>232.9</v>
      </c>
      <c r="D417" s="263">
        <v>0.1</v>
      </c>
      <c r="E417" s="844">
        <v>10</v>
      </c>
      <c r="F417" s="851">
        <v>232.9</v>
      </c>
      <c r="G417" s="852">
        <v>0</v>
      </c>
      <c r="H417" s="853">
        <f t="shared" si="236"/>
        <v>1.7467500000000002</v>
      </c>
      <c r="I417" s="854">
        <f t="shared" si="237"/>
        <v>0</v>
      </c>
      <c r="J417" s="855">
        <f>+I417+'AÑO 2021'!J397</f>
        <v>209.60875000000001</v>
      </c>
      <c r="K417" s="854">
        <f t="shared" si="238"/>
        <v>23.291249999999991</v>
      </c>
      <c r="L417" s="35">
        <f t="shared" si="239"/>
        <v>0.8999946328896522</v>
      </c>
      <c r="M417" s="860">
        <v>500</v>
      </c>
      <c r="N417" s="824"/>
      <c r="O417" s="856"/>
      <c r="P417" s="286"/>
      <c r="Q417" s="861"/>
      <c r="R417" s="50"/>
    </row>
    <row r="418" spans="1:18" x14ac:dyDescent="0.25">
      <c r="A418" s="210" t="s">
        <v>415</v>
      </c>
      <c r="B418" s="64" t="s">
        <v>416</v>
      </c>
      <c r="C418" s="194"/>
      <c r="D418" s="843"/>
      <c r="E418" s="844"/>
      <c r="F418" s="851"/>
      <c r="G418" s="852"/>
      <c r="H418" s="239"/>
      <c r="I418" s="815"/>
      <c r="J418" s="818"/>
      <c r="K418" s="253"/>
      <c r="L418" s="35"/>
      <c r="M418" s="860"/>
      <c r="N418" s="824"/>
      <c r="O418" s="856"/>
      <c r="P418" s="286"/>
      <c r="Q418" s="861"/>
      <c r="R418" s="50"/>
    </row>
    <row r="419" spans="1:18" x14ac:dyDescent="0.25">
      <c r="A419" s="873" t="s">
        <v>417</v>
      </c>
      <c r="B419" s="151" t="s">
        <v>404</v>
      </c>
      <c r="C419" s="194">
        <v>350</v>
      </c>
      <c r="D419" s="263">
        <v>0.1</v>
      </c>
      <c r="E419" s="844">
        <v>10</v>
      </c>
      <c r="F419" s="851">
        <v>350</v>
      </c>
      <c r="G419" s="852">
        <v>0</v>
      </c>
      <c r="H419" s="853">
        <f t="shared" ref="H419:H421" si="240">((C419-(C419*D419))/E419)/H$8</f>
        <v>2.625</v>
      </c>
      <c r="I419" s="854">
        <f t="shared" ref="I419:I421" si="241">+G419*H419</f>
        <v>0</v>
      </c>
      <c r="J419" s="855">
        <f>+I419+'AÑO 2021'!J399</f>
        <v>315.02499999999998</v>
      </c>
      <c r="K419" s="854">
        <f t="shared" ref="K419:K421" si="242">+C419-J419</f>
        <v>34.975000000000023</v>
      </c>
      <c r="L419" s="35">
        <f t="shared" ref="L419:L421" si="243">+J419/C419</f>
        <v>0.90007142857142852</v>
      </c>
      <c r="M419" s="860">
        <v>500</v>
      </c>
      <c r="N419" s="824"/>
      <c r="O419" s="856"/>
      <c r="P419" s="286"/>
      <c r="Q419" s="858"/>
      <c r="R419" s="50"/>
    </row>
    <row r="420" spans="1:18" x14ac:dyDescent="0.25">
      <c r="A420" s="873" t="s">
        <v>418</v>
      </c>
      <c r="B420" s="151" t="s">
        <v>404</v>
      </c>
      <c r="C420" s="194">
        <v>300</v>
      </c>
      <c r="D420" s="263">
        <v>0.1</v>
      </c>
      <c r="E420" s="844">
        <v>10</v>
      </c>
      <c r="F420" s="851">
        <v>300</v>
      </c>
      <c r="G420" s="852">
        <v>0</v>
      </c>
      <c r="H420" s="853">
        <f t="shared" si="240"/>
        <v>2.25</v>
      </c>
      <c r="I420" s="854">
        <f t="shared" si="241"/>
        <v>0</v>
      </c>
      <c r="J420" s="855">
        <f>+I420+'AÑO 2021'!J400</f>
        <v>270</v>
      </c>
      <c r="K420" s="854">
        <f t="shared" si="242"/>
        <v>30</v>
      </c>
      <c r="L420" s="35">
        <f t="shared" si="243"/>
        <v>0.9</v>
      </c>
      <c r="M420" s="860">
        <v>500</v>
      </c>
      <c r="N420" s="824"/>
      <c r="O420" s="856"/>
      <c r="P420" s="286"/>
      <c r="Q420" s="861"/>
      <c r="R420" s="50"/>
    </row>
    <row r="421" spans="1:18" x14ac:dyDescent="0.25">
      <c r="A421" s="873" t="s">
        <v>419</v>
      </c>
      <c r="B421" s="820" t="s">
        <v>404</v>
      </c>
      <c r="C421" s="194">
        <v>300</v>
      </c>
      <c r="D421" s="263">
        <v>0.1</v>
      </c>
      <c r="E421" s="844">
        <v>10</v>
      </c>
      <c r="F421" s="851">
        <v>300</v>
      </c>
      <c r="G421" s="852">
        <v>0</v>
      </c>
      <c r="H421" s="853">
        <f t="shared" si="240"/>
        <v>2.25</v>
      </c>
      <c r="I421" s="854">
        <f t="shared" si="241"/>
        <v>0</v>
      </c>
      <c r="J421" s="855">
        <f>+I421+'AÑO 2021'!J401</f>
        <v>270</v>
      </c>
      <c r="K421" s="854">
        <f t="shared" si="242"/>
        <v>30</v>
      </c>
      <c r="L421" s="35">
        <f t="shared" si="243"/>
        <v>0.9</v>
      </c>
      <c r="M421" s="860">
        <v>500</v>
      </c>
      <c r="N421" s="824"/>
      <c r="O421" s="856"/>
      <c r="P421" s="286"/>
      <c r="Q421" s="861"/>
      <c r="R421" s="50"/>
    </row>
    <row r="422" spans="1:18" x14ac:dyDescent="0.25">
      <c r="A422" s="210" t="s">
        <v>420</v>
      </c>
      <c r="B422" s="64" t="s">
        <v>421</v>
      </c>
      <c r="C422" s="194"/>
      <c r="D422" s="843"/>
      <c r="E422" s="844"/>
      <c r="F422" s="851"/>
      <c r="G422" s="852"/>
      <c r="H422" s="239"/>
      <c r="I422" s="815"/>
      <c r="J422" s="818"/>
      <c r="K422" s="253"/>
      <c r="L422" s="35"/>
      <c r="M422" s="860"/>
      <c r="N422" s="824"/>
      <c r="O422" s="856"/>
      <c r="P422" s="286"/>
      <c r="Q422" s="861"/>
      <c r="R422" s="50"/>
    </row>
    <row r="423" spans="1:18" x14ac:dyDescent="0.25">
      <c r="A423" s="210"/>
      <c r="B423" s="64"/>
      <c r="C423" s="194"/>
      <c r="D423" s="843"/>
      <c r="E423" s="844"/>
      <c r="F423" s="851"/>
      <c r="G423" s="852"/>
      <c r="H423" s="239"/>
      <c r="I423" s="815"/>
      <c r="J423" s="818"/>
      <c r="K423" s="253"/>
      <c r="L423" s="35"/>
      <c r="M423" s="860"/>
      <c r="N423" s="824"/>
      <c r="O423" s="856"/>
      <c r="P423" s="286"/>
      <c r="Q423" s="861"/>
      <c r="R423" s="50"/>
    </row>
    <row r="424" spans="1:18" x14ac:dyDescent="0.25">
      <c r="A424" s="873" t="s">
        <v>422</v>
      </c>
      <c r="B424" s="151" t="s">
        <v>404</v>
      </c>
      <c r="C424" s="194">
        <v>350</v>
      </c>
      <c r="D424" s="263">
        <v>0.1</v>
      </c>
      <c r="E424" s="844">
        <v>10</v>
      </c>
      <c r="F424" s="851">
        <v>350</v>
      </c>
      <c r="G424" s="852">
        <v>0</v>
      </c>
      <c r="H424" s="853">
        <f t="shared" ref="H424:H426" si="244">((C424-(C424*D424))/E424)/H$8</f>
        <v>2.625</v>
      </c>
      <c r="I424" s="854">
        <f t="shared" ref="I424:I426" si="245">+G424*H424</f>
        <v>0</v>
      </c>
      <c r="J424" s="855">
        <f>+I424+'AÑO 2021'!J404</f>
        <v>315.02499999999998</v>
      </c>
      <c r="K424" s="854">
        <f t="shared" ref="K424:K426" si="246">+C424-J424</f>
        <v>34.975000000000023</v>
      </c>
      <c r="L424" s="35">
        <f t="shared" ref="L424:L426" si="247">+J424/C424</f>
        <v>0.90007142857142852</v>
      </c>
      <c r="M424" s="860">
        <v>500</v>
      </c>
      <c r="N424" s="824"/>
      <c r="O424" s="856"/>
      <c r="P424" s="286"/>
      <c r="Q424" s="861"/>
      <c r="R424" s="50"/>
    </row>
    <row r="425" spans="1:18" x14ac:dyDescent="0.25">
      <c r="A425" s="873" t="s">
        <v>423</v>
      </c>
      <c r="B425" s="151" t="s">
        <v>424</v>
      </c>
      <c r="C425" s="194">
        <v>350</v>
      </c>
      <c r="D425" s="263">
        <v>0.1</v>
      </c>
      <c r="E425" s="844">
        <v>10</v>
      </c>
      <c r="F425" s="851">
        <v>350</v>
      </c>
      <c r="G425" s="852">
        <v>0</v>
      </c>
      <c r="H425" s="853">
        <f t="shared" si="244"/>
        <v>2.625</v>
      </c>
      <c r="I425" s="854">
        <f t="shared" si="245"/>
        <v>0</v>
      </c>
      <c r="J425" s="855">
        <f>+I425+'AÑO 2021'!J405</f>
        <v>315.02499999999998</v>
      </c>
      <c r="K425" s="854">
        <f t="shared" si="246"/>
        <v>34.975000000000023</v>
      </c>
      <c r="L425" s="35">
        <f t="shared" si="247"/>
        <v>0.90007142857142852</v>
      </c>
      <c r="M425" s="860">
        <v>500</v>
      </c>
      <c r="N425" s="824"/>
      <c r="O425" s="856"/>
      <c r="P425" s="286"/>
      <c r="Q425" s="861"/>
      <c r="R425" s="50"/>
    </row>
    <row r="426" spans="1:18" x14ac:dyDescent="0.25">
      <c r="A426" s="873" t="s">
        <v>425</v>
      </c>
      <c r="B426" s="151" t="s">
        <v>404</v>
      </c>
      <c r="C426" s="194">
        <v>350</v>
      </c>
      <c r="D426" s="263">
        <v>0.1</v>
      </c>
      <c r="E426" s="844">
        <v>10</v>
      </c>
      <c r="F426" s="851">
        <v>350</v>
      </c>
      <c r="G426" s="852">
        <v>0</v>
      </c>
      <c r="H426" s="853">
        <f t="shared" si="244"/>
        <v>2.625</v>
      </c>
      <c r="I426" s="854">
        <f t="shared" si="245"/>
        <v>0</v>
      </c>
      <c r="J426" s="855">
        <f>+I426+'AÑO 2021'!J406</f>
        <v>315.02499999999998</v>
      </c>
      <c r="K426" s="854">
        <f t="shared" si="246"/>
        <v>34.975000000000023</v>
      </c>
      <c r="L426" s="35">
        <f t="shared" si="247"/>
        <v>0.90007142857142852</v>
      </c>
      <c r="M426" s="860">
        <v>500</v>
      </c>
      <c r="N426" s="824"/>
      <c r="O426" s="856"/>
      <c r="P426" s="286"/>
      <c r="Q426" s="858"/>
      <c r="R426" s="50"/>
    </row>
    <row r="427" spans="1:18" x14ac:dyDescent="0.25">
      <c r="A427" s="210" t="s">
        <v>426</v>
      </c>
      <c r="B427" s="64" t="s">
        <v>427</v>
      </c>
      <c r="C427" s="194"/>
      <c r="D427" s="843"/>
      <c r="E427" s="844"/>
      <c r="F427" s="851"/>
      <c r="G427" s="852"/>
      <c r="H427" s="239"/>
      <c r="I427" s="815"/>
      <c r="J427" s="818"/>
      <c r="K427" s="253"/>
      <c r="L427" s="35"/>
      <c r="M427" s="860"/>
      <c r="N427" s="824"/>
      <c r="O427" s="856"/>
      <c r="P427" s="286"/>
      <c r="Q427" s="861"/>
      <c r="R427" s="50"/>
    </row>
    <row r="428" spans="1:18" x14ac:dyDescent="0.25">
      <c r="A428" s="873" t="s">
        <v>428</v>
      </c>
      <c r="B428" s="151" t="s">
        <v>429</v>
      </c>
      <c r="C428" s="194">
        <v>3</v>
      </c>
      <c r="D428" s="843"/>
      <c r="E428" s="844"/>
      <c r="F428" s="851"/>
      <c r="G428" s="852"/>
      <c r="H428" s="239"/>
      <c r="I428" s="815"/>
      <c r="J428" s="818"/>
      <c r="K428" s="253"/>
      <c r="L428" s="35"/>
      <c r="M428" s="860"/>
      <c r="N428" s="824"/>
      <c r="O428" s="856">
        <v>3</v>
      </c>
      <c r="P428" s="286">
        <v>500</v>
      </c>
      <c r="Q428" s="861"/>
      <c r="R428" s="50"/>
    </row>
    <row r="429" spans="1:18" x14ac:dyDescent="0.25">
      <c r="A429" s="873" t="s">
        <v>430</v>
      </c>
      <c r="B429" s="151" t="s">
        <v>429</v>
      </c>
      <c r="C429" s="194">
        <v>3</v>
      </c>
      <c r="D429" s="843"/>
      <c r="E429" s="844"/>
      <c r="F429" s="851"/>
      <c r="G429" s="852"/>
      <c r="H429" s="239"/>
      <c r="I429" s="815"/>
      <c r="J429" s="818"/>
      <c r="K429" s="253"/>
      <c r="L429" s="35"/>
      <c r="M429" s="860"/>
      <c r="N429" s="824"/>
      <c r="O429" s="856">
        <v>3</v>
      </c>
      <c r="P429" s="286">
        <v>500</v>
      </c>
      <c r="Q429" s="861"/>
      <c r="R429" s="50"/>
    </row>
    <row r="430" spans="1:18" x14ac:dyDescent="0.25">
      <c r="A430" s="210" t="s">
        <v>431</v>
      </c>
      <c r="B430" s="64" t="s">
        <v>432</v>
      </c>
      <c r="C430" s="194"/>
      <c r="D430" s="843"/>
      <c r="E430" s="844"/>
      <c r="F430" s="851"/>
      <c r="G430" s="852"/>
      <c r="H430" s="239"/>
      <c r="I430" s="815"/>
      <c r="J430" s="818"/>
      <c r="K430" s="253"/>
      <c r="L430" s="35"/>
      <c r="M430" s="860"/>
      <c r="N430" s="824"/>
      <c r="O430" s="856"/>
      <c r="P430" s="286"/>
      <c r="Q430" s="861"/>
      <c r="R430" s="50"/>
    </row>
    <row r="431" spans="1:18" x14ac:dyDescent="0.25">
      <c r="A431" s="862" t="s">
        <v>433</v>
      </c>
      <c r="B431" s="151" t="s">
        <v>429</v>
      </c>
      <c r="C431" s="194">
        <v>4.4000000000000004</v>
      </c>
      <c r="D431" s="843"/>
      <c r="E431" s="844"/>
      <c r="F431" s="851"/>
      <c r="G431" s="852"/>
      <c r="H431" s="239"/>
      <c r="I431" s="815"/>
      <c r="J431" s="818"/>
      <c r="K431" s="253"/>
      <c r="L431" s="35"/>
      <c r="M431" s="860"/>
      <c r="N431" s="824"/>
      <c r="O431" s="856">
        <v>4.4000000000000004</v>
      </c>
      <c r="P431" s="286">
        <v>500</v>
      </c>
      <c r="Q431" s="861"/>
      <c r="R431" s="50"/>
    </row>
    <row r="432" spans="1:18" x14ac:dyDescent="0.25">
      <c r="A432" s="862" t="s">
        <v>434</v>
      </c>
      <c r="B432" s="151" t="s">
        <v>429</v>
      </c>
      <c r="C432" s="194">
        <v>4.4000000000000004</v>
      </c>
      <c r="D432" s="843"/>
      <c r="E432" s="844"/>
      <c r="F432" s="851"/>
      <c r="G432" s="852"/>
      <c r="H432" s="239"/>
      <c r="I432" s="815"/>
      <c r="J432" s="818"/>
      <c r="K432" s="253"/>
      <c r="L432" s="35"/>
      <c r="M432" s="860"/>
      <c r="N432" s="824"/>
      <c r="O432" s="856">
        <v>4.4000000000000004</v>
      </c>
      <c r="P432" s="286">
        <v>500</v>
      </c>
      <c r="Q432" s="861"/>
      <c r="R432" s="50"/>
    </row>
    <row r="433" spans="1:18" x14ac:dyDescent="0.25">
      <c r="A433" s="862" t="s">
        <v>435</v>
      </c>
      <c r="B433" s="151" t="s">
        <v>429</v>
      </c>
      <c r="C433" s="194">
        <v>4.4000000000000004</v>
      </c>
      <c r="D433" s="843"/>
      <c r="E433" s="844"/>
      <c r="F433" s="851"/>
      <c r="G433" s="852"/>
      <c r="H433" s="239"/>
      <c r="I433" s="815"/>
      <c r="J433" s="818"/>
      <c r="K433" s="253"/>
      <c r="L433" s="35"/>
      <c r="M433" s="860"/>
      <c r="N433" s="824"/>
      <c r="O433" s="856">
        <v>4.4000000000000004</v>
      </c>
      <c r="P433" s="286">
        <v>500</v>
      </c>
      <c r="Q433" s="858"/>
      <c r="R433" s="50"/>
    </row>
    <row r="434" spans="1:18" x14ac:dyDescent="0.25">
      <c r="A434" s="862" t="s">
        <v>436</v>
      </c>
      <c r="B434" s="151" t="s">
        <v>429</v>
      </c>
      <c r="C434" s="194">
        <v>4.4000000000000004</v>
      </c>
      <c r="D434" s="843"/>
      <c r="E434" s="844"/>
      <c r="F434" s="851"/>
      <c r="G434" s="852"/>
      <c r="H434" s="239"/>
      <c r="I434" s="815"/>
      <c r="J434" s="818"/>
      <c r="K434" s="253"/>
      <c r="L434" s="35"/>
      <c r="M434" s="860"/>
      <c r="N434" s="824"/>
      <c r="O434" s="856">
        <v>4.4000000000000004</v>
      </c>
      <c r="P434" s="286">
        <v>500</v>
      </c>
      <c r="Q434" s="861"/>
      <c r="R434" s="50"/>
    </row>
    <row r="435" spans="1:18" x14ac:dyDescent="0.25">
      <c r="A435" s="862" t="s">
        <v>437</v>
      </c>
      <c r="B435" s="151" t="s">
        <v>429</v>
      </c>
      <c r="C435" s="194">
        <v>4.4000000000000004</v>
      </c>
      <c r="D435" s="843"/>
      <c r="E435" s="844"/>
      <c r="F435" s="851"/>
      <c r="G435" s="852"/>
      <c r="H435" s="239"/>
      <c r="I435" s="815"/>
      <c r="J435" s="818"/>
      <c r="K435" s="253"/>
      <c r="L435" s="35"/>
      <c r="M435" s="860"/>
      <c r="N435" s="824"/>
      <c r="O435" s="856">
        <v>4.4000000000000004</v>
      </c>
      <c r="P435" s="286">
        <v>500</v>
      </c>
      <c r="Q435" s="861"/>
      <c r="R435" s="50"/>
    </row>
    <row r="436" spans="1:18" x14ac:dyDescent="0.25">
      <c r="A436" s="862" t="s">
        <v>438</v>
      </c>
      <c r="B436" s="151" t="s">
        <v>429</v>
      </c>
      <c r="C436" s="194">
        <v>4.4000000000000004</v>
      </c>
      <c r="D436" s="843"/>
      <c r="E436" s="844"/>
      <c r="F436" s="851"/>
      <c r="G436" s="852"/>
      <c r="H436" s="239"/>
      <c r="I436" s="815"/>
      <c r="J436" s="818"/>
      <c r="K436" s="253"/>
      <c r="L436" s="35"/>
      <c r="M436" s="860"/>
      <c r="N436" s="824"/>
      <c r="O436" s="856">
        <v>4.4000000000000004</v>
      </c>
      <c r="P436" s="286">
        <v>500</v>
      </c>
      <c r="Q436" s="861"/>
      <c r="R436" s="50"/>
    </row>
    <row r="437" spans="1:18" x14ac:dyDescent="0.25">
      <c r="A437" s="862" t="s">
        <v>439</v>
      </c>
      <c r="B437" s="151" t="s">
        <v>429</v>
      </c>
      <c r="C437" s="194">
        <v>4.4000000000000004</v>
      </c>
      <c r="D437" s="843"/>
      <c r="E437" s="844"/>
      <c r="F437" s="851"/>
      <c r="G437" s="852"/>
      <c r="H437" s="239"/>
      <c r="I437" s="815"/>
      <c r="J437" s="818"/>
      <c r="K437" s="253"/>
      <c r="L437" s="35"/>
      <c r="M437" s="860"/>
      <c r="N437" s="824"/>
      <c r="O437" s="856">
        <v>4.4000000000000004</v>
      </c>
      <c r="P437" s="286">
        <v>500</v>
      </c>
      <c r="Q437" s="861"/>
      <c r="R437" s="50"/>
    </row>
    <row r="438" spans="1:18" x14ac:dyDescent="0.25">
      <c r="A438" s="862" t="s">
        <v>440</v>
      </c>
      <c r="B438" s="820" t="s">
        <v>429</v>
      </c>
      <c r="C438" s="194">
        <v>4.4000000000000004</v>
      </c>
      <c r="D438" s="843"/>
      <c r="E438" s="844"/>
      <c r="F438" s="851"/>
      <c r="G438" s="852"/>
      <c r="H438" s="239"/>
      <c r="I438" s="815"/>
      <c r="J438" s="818"/>
      <c r="K438" s="253"/>
      <c r="L438" s="35"/>
      <c r="M438" s="860"/>
      <c r="N438" s="824"/>
      <c r="O438" s="856">
        <v>4.4000000000000004</v>
      </c>
      <c r="P438" s="286">
        <v>500</v>
      </c>
      <c r="Q438" s="861"/>
      <c r="R438" s="50"/>
    </row>
    <row r="439" spans="1:18" x14ac:dyDescent="0.25">
      <c r="A439" s="862" t="s">
        <v>441</v>
      </c>
      <c r="B439" s="820" t="s">
        <v>429</v>
      </c>
      <c r="C439" s="194">
        <v>4.4000000000000004</v>
      </c>
      <c r="D439" s="843"/>
      <c r="E439" s="844"/>
      <c r="F439" s="851"/>
      <c r="G439" s="852"/>
      <c r="H439" s="239"/>
      <c r="I439" s="815"/>
      <c r="J439" s="818"/>
      <c r="K439" s="253"/>
      <c r="L439" s="35"/>
      <c r="M439" s="860"/>
      <c r="N439" s="824"/>
      <c r="O439" s="856">
        <v>4.4000000000000004</v>
      </c>
      <c r="P439" s="286">
        <v>500</v>
      </c>
      <c r="Q439" s="861"/>
      <c r="R439" s="50"/>
    </row>
    <row r="440" spans="1:18" x14ac:dyDescent="0.25">
      <c r="A440" s="210" t="s">
        <v>442</v>
      </c>
      <c r="B440" s="64" t="s">
        <v>443</v>
      </c>
      <c r="C440" s="194"/>
      <c r="D440" s="843"/>
      <c r="E440" s="844"/>
      <c r="F440" s="851"/>
      <c r="G440" s="852"/>
      <c r="H440" s="239"/>
      <c r="I440" s="815"/>
      <c r="J440" s="818"/>
      <c r="K440" s="253"/>
      <c r="L440" s="35"/>
      <c r="M440" s="860"/>
      <c r="N440" s="824"/>
      <c r="O440" s="856"/>
      <c r="P440" s="286"/>
      <c r="Q440" s="861"/>
      <c r="R440" s="50"/>
    </row>
    <row r="441" spans="1:18" x14ac:dyDescent="0.25">
      <c r="A441" s="862" t="s">
        <v>444</v>
      </c>
      <c r="B441" s="151" t="s">
        <v>445</v>
      </c>
      <c r="C441" s="194">
        <v>132.84</v>
      </c>
      <c r="D441" s="263">
        <v>0.1</v>
      </c>
      <c r="E441" s="844">
        <v>10</v>
      </c>
      <c r="F441" s="851">
        <v>132.84</v>
      </c>
      <c r="G441" s="852">
        <v>0</v>
      </c>
      <c r="H441" s="853">
        <f t="shared" ref="H441:H444" si="248">((C441-(C441*D441))/E441)/H$8</f>
        <v>0.99630000000000007</v>
      </c>
      <c r="I441" s="854">
        <f t="shared" ref="I441:I444" si="249">+G441*H441</f>
        <v>0</v>
      </c>
      <c r="J441" s="855">
        <f>+I441+'AÑO 2021'!J421</f>
        <v>119.58650000000003</v>
      </c>
      <c r="K441" s="854">
        <f t="shared" ref="K441:K444" si="250">+C441-J441</f>
        <v>13.253499999999974</v>
      </c>
      <c r="L441" s="35">
        <f t="shared" ref="L441:L444" si="251">+J441/C441</f>
        <v>0.90022959951821757</v>
      </c>
      <c r="M441" s="860">
        <v>500</v>
      </c>
      <c r="N441" s="824"/>
      <c r="O441" s="856"/>
      <c r="P441" s="286"/>
      <c r="Q441" s="861"/>
      <c r="R441" s="50"/>
    </row>
    <row r="442" spans="1:18" x14ac:dyDescent="0.25">
      <c r="A442" s="862" t="s">
        <v>446</v>
      </c>
      <c r="B442" s="151" t="s">
        <v>445</v>
      </c>
      <c r="C442" s="194">
        <v>132.84</v>
      </c>
      <c r="D442" s="263">
        <v>0.1</v>
      </c>
      <c r="E442" s="844">
        <v>10</v>
      </c>
      <c r="F442" s="851">
        <v>132.84</v>
      </c>
      <c r="G442" s="852">
        <v>0</v>
      </c>
      <c r="H442" s="853">
        <f t="shared" si="248"/>
        <v>0.99630000000000007</v>
      </c>
      <c r="I442" s="854">
        <f t="shared" si="249"/>
        <v>0</v>
      </c>
      <c r="J442" s="855">
        <f>+I442+'AÑO 2021'!J422</f>
        <v>119.58650000000003</v>
      </c>
      <c r="K442" s="854">
        <f t="shared" si="250"/>
        <v>13.253499999999974</v>
      </c>
      <c r="L442" s="35">
        <f t="shared" si="251"/>
        <v>0.90022959951821757</v>
      </c>
      <c r="M442" s="860">
        <v>500</v>
      </c>
      <c r="N442" s="824"/>
      <c r="O442" s="856"/>
      <c r="P442" s="286"/>
      <c r="Q442" s="861"/>
      <c r="R442" s="50"/>
    </row>
    <row r="443" spans="1:18" x14ac:dyDescent="0.25">
      <c r="A443" s="862" t="s">
        <v>447</v>
      </c>
      <c r="B443" s="151" t="s">
        <v>445</v>
      </c>
      <c r="C443" s="194">
        <v>132.84</v>
      </c>
      <c r="D443" s="263">
        <v>0.1</v>
      </c>
      <c r="E443" s="844">
        <v>10</v>
      </c>
      <c r="F443" s="851">
        <v>132.84</v>
      </c>
      <c r="G443" s="852">
        <v>0</v>
      </c>
      <c r="H443" s="853">
        <f t="shared" si="248"/>
        <v>0.99630000000000007</v>
      </c>
      <c r="I443" s="854">
        <f t="shared" si="249"/>
        <v>0</v>
      </c>
      <c r="J443" s="855">
        <f>+I443+'AÑO 2021'!J423</f>
        <v>119.58650000000003</v>
      </c>
      <c r="K443" s="854">
        <f t="shared" si="250"/>
        <v>13.253499999999974</v>
      </c>
      <c r="L443" s="35">
        <f t="shared" si="251"/>
        <v>0.90022959951821757</v>
      </c>
      <c r="M443" s="860">
        <v>500</v>
      </c>
      <c r="N443" s="824"/>
      <c r="O443" s="856"/>
      <c r="P443" s="286"/>
      <c r="Q443" s="861"/>
      <c r="R443" s="50"/>
    </row>
    <row r="444" spans="1:18" x14ac:dyDescent="0.25">
      <c r="A444" s="862" t="s">
        <v>448</v>
      </c>
      <c r="B444" s="151" t="s">
        <v>445</v>
      </c>
      <c r="C444" s="194">
        <v>132.84</v>
      </c>
      <c r="D444" s="263">
        <v>0.1</v>
      </c>
      <c r="E444" s="844">
        <v>10</v>
      </c>
      <c r="F444" s="851">
        <v>132.84</v>
      </c>
      <c r="G444" s="852">
        <v>0</v>
      </c>
      <c r="H444" s="853">
        <f t="shared" si="248"/>
        <v>0.99630000000000007</v>
      </c>
      <c r="I444" s="854">
        <f t="shared" si="249"/>
        <v>0</v>
      </c>
      <c r="J444" s="855">
        <f>+I444+'AÑO 2021'!J424</f>
        <v>119.58650000000003</v>
      </c>
      <c r="K444" s="854">
        <f t="shared" si="250"/>
        <v>13.253499999999974</v>
      </c>
      <c r="L444" s="35">
        <f t="shared" si="251"/>
        <v>0.90022959951821757</v>
      </c>
      <c r="M444" s="860">
        <v>500</v>
      </c>
      <c r="N444" s="824"/>
      <c r="O444" s="856"/>
      <c r="P444" s="286"/>
      <c r="Q444" s="861"/>
      <c r="R444" s="50"/>
    </row>
    <row r="445" spans="1:18" x14ac:dyDescent="0.25">
      <c r="A445" s="210" t="s">
        <v>449</v>
      </c>
      <c r="B445" s="64" t="s">
        <v>450</v>
      </c>
      <c r="C445" s="194"/>
      <c r="D445" s="843"/>
      <c r="E445" s="844"/>
      <c r="F445" s="851"/>
      <c r="G445" s="852"/>
      <c r="H445" s="239"/>
      <c r="I445" s="815"/>
      <c r="J445" s="818"/>
      <c r="K445" s="253"/>
      <c r="L445" s="35"/>
      <c r="M445" s="860"/>
      <c r="N445" s="824"/>
      <c r="O445" s="856"/>
      <c r="P445" s="286"/>
      <c r="Q445" s="861"/>
      <c r="R445" s="50"/>
    </row>
    <row r="446" spans="1:18" x14ac:dyDescent="0.25">
      <c r="A446" s="873" t="s">
        <v>451</v>
      </c>
      <c r="B446" s="820" t="s">
        <v>452</v>
      </c>
      <c r="C446" s="194">
        <v>128.52000000000001</v>
      </c>
      <c r="D446" s="263">
        <v>0.1</v>
      </c>
      <c r="E446" s="844">
        <v>10</v>
      </c>
      <c r="F446" s="851">
        <v>128.52000000000001</v>
      </c>
      <c r="G446" s="852">
        <v>0</v>
      </c>
      <c r="H446" s="853">
        <f t="shared" ref="H446:H447" si="252">((C446-(C446*D446))/E446)/H$8</f>
        <v>0.96390000000000009</v>
      </c>
      <c r="I446" s="854">
        <f t="shared" ref="I446:I447" si="253">+G446*H446</f>
        <v>0</v>
      </c>
      <c r="J446" s="855">
        <f>+I446+'AÑO 2021'!J426</f>
        <v>115.664</v>
      </c>
      <c r="K446" s="854">
        <f t="shared" ref="K446:K447" si="254">+C446-J446</f>
        <v>12.856000000000009</v>
      </c>
      <c r="L446" s="35">
        <f t="shared" ref="L446:L447" si="255">+J446/C446</f>
        <v>0.89996887643946466</v>
      </c>
      <c r="M446" s="860">
        <v>500</v>
      </c>
      <c r="N446" s="824"/>
      <c r="O446" s="856"/>
      <c r="P446" s="286"/>
      <c r="Q446" s="858"/>
      <c r="R446" s="50"/>
    </row>
    <row r="447" spans="1:18" x14ac:dyDescent="0.25">
      <c r="A447" s="873" t="s">
        <v>453</v>
      </c>
      <c r="B447" s="820" t="s">
        <v>452</v>
      </c>
      <c r="C447" s="194">
        <v>128.52000000000001</v>
      </c>
      <c r="D447" s="263">
        <v>0.1</v>
      </c>
      <c r="E447" s="844">
        <v>10</v>
      </c>
      <c r="F447" s="851">
        <v>128.52000000000001</v>
      </c>
      <c r="G447" s="852">
        <v>0</v>
      </c>
      <c r="H447" s="853">
        <f t="shared" si="252"/>
        <v>0.96390000000000009</v>
      </c>
      <c r="I447" s="854">
        <f t="shared" si="253"/>
        <v>0</v>
      </c>
      <c r="J447" s="855">
        <f>+I447+'AÑO 2021'!J427</f>
        <v>115.664</v>
      </c>
      <c r="K447" s="854">
        <f t="shared" si="254"/>
        <v>12.856000000000009</v>
      </c>
      <c r="L447" s="35">
        <f t="shared" si="255"/>
        <v>0.89996887643946466</v>
      </c>
      <c r="M447" s="860">
        <v>500</v>
      </c>
      <c r="N447" s="824"/>
      <c r="O447" s="856"/>
      <c r="P447" s="286"/>
      <c r="Q447" s="861"/>
      <c r="R447" s="50"/>
    </row>
    <row r="448" spans="1:18" x14ac:dyDescent="0.25">
      <c r="A448" s="210" t="s">
        <v>454</v>
      </c>
      <c r="B448" s="64" t="s">
        <v>455</v>
      </c>
      <c r="C448" s="194"/>
      <c r="D448" s="843"/>
      <c r="E448" s="844"/>
      <c r="F448" s="851"/>
      <c r="G448" s="852"/>
      <c r="H448" s="239"/>
      <c r="I448" s="815"/>
      <c r="J448" s="818"/>
      <c r="K448" s="253"/>
      <c r="L448" s="35"/>
      <c r="M448" s="860"/>
      <c r="N448" s="824"/>
      <c r="O448" s="856"/>
      <c r="P448" s="286"/>
      <c r="Q448" s="861"/>
      <c r="R448" s="50"/>
    </row>
    <row r="449" spans="1:18" x14ac:dyDescent="0.25">
      <c r="A449" s="873" t="s">
        <v>456</v>
      </c>
      <c r="B449" s="820" t="s">
        <v>457</v>
      </c>
      <c r="C449" s="194">
        <v>556.78</v>
      </c>
      <c r="D449" s="263">
        <v>0.1</v>
      </c>
      <c r="E449" s="844">
        <v>10</v>
      </c>
      <c r="F449" s="851">
        <f>679-122.22</f>
        <v>556.78</v>
      </c>
      <c r="G449" s="852">
        <v>0</v>
      </c>
      <c r="H449" s="853">
        <f t="shared" ref="H449:H470" si="256">((C449-(C449*D449))/E449)/H$8</f>
        <v>4.1758499999999996</v>
      </c>
      <c r="I449" s="854">
        <f t="shared" ref="I449:I470" si="257">+G449*H449</f>
        <v>0</v>
      </c>
      <c r="J449" s="855">
        <f>+I449+'AÑO 2021'!J429</f>
        <v>501.12174999999991</v>
      </c>
      <c r="K449" s="854">
        <f t="shared" ref="K449:K470" si="258">+C449-J449</f>
        <v>55.658250000000066</v>
      </c>
      <c r="L449" s="35">
        <f t="shared" ref="L449:L470" si="259">+J449/C449</f>
        <v>0.90003547182010835</v>
      </c>
      <c r="M449" s="860">
        <v>500</v>
      </c>
      <c r="N449" s="824"/>
      <c r="O449" s="856"/>
      <c r="P449" s="286"/>
      <c r="Q449" s="861"/>
      <c r="R449" s="50"/>
    </row>
    <row r="450" spans="1:18" x14ac:dyDescent="0.25">
      <c r="A450" s="873" t="s">
        <v>458</v>
      </c>
      <c r="B450" s="820" t="s">
        <v>459</v>
      </c>
      <c r="C450" s="194">
        <v>550.22</v>
      </c>
      <c r="D450" s="263">
        <v>0.1</v>
      </c>
      <c r="E450" s="844">
        <v>10</v>
      </c>
      <c r="F450" s="851">
        <v>550.22</v>
      </c>
      <c r="G450" s="852">
        <v>0</v>
      </c>
      <c r="H450" s="853">
        <f t="shared" si="256"/>
        <v>4.1266500000000006</v>
      </c>
      <c r="I450" s="854">
        <f t="shared" si="257"/>
        <v>0</v>
      </c>
      <c r="J450" s="855">
        <f>+I450+'AÑO 2021'!J430</f>
        <v>495.21575000000013</v>
      </c>
      <c r="K450" s="854">
        <f t="shared" si="258"/>
        <v>55.0042499999999</v>
      </c>
      <c r="L450" s="35">
        <f t="shared" si="259"/>
        <v>0.90003225982334356</v>
      </c>
      <c r="M450" s="860">
        <v>500</v>
      </c>
      <c r="N450" s="824"/>
      <c r="O450" s="856"/>
      <c r="P450" s="286"/>
      <c r="Q450" s="861"/>
      <c r="R450" s="50"/>
    </row>
    <row r="451" spans="1:18" x14ac:dyDescent="0.25">
      <c r="A451" s="873" t="s">
        <v>460</v>
      </c>
      <c r="B451" s="151" t="s">
        <v>459</v>
      </c>
      <c r="C451" s="194">
        <v>219.3</v>
      </c>
      <c r="D451" s="263">
        <v>0.1</v>
      </c>
      <c r="E451" s="844">
        <v>10</v>
      </c>
      <c r="F451" s="851">
        <v>219.3</v>
      </c>
      <c r="G451" s="852">
        <v>0</v>
      </c>
      <c r="H451" s="853">
        <f t="shared" si="256"/>
        <v>1.6447500000000002</v>
      </c>
      <c r="I451" s="854">
        <f t="shared" si="257"/>
        <v>0</v>
      </c>
      <c r="J451" s="855">
        <f>+I451+'AÑO 2021'!J431</f>
        <v>197.32874999999999</v>
      </c>
      <c r="K451" s="854">
        <f t="shared" si="258"/>
        <v>21.971250000000026</v>
      </c>
      <c r="L451" s="35">
        <f t="shared" si="259"/>
        <v>0.89981190150478785</v>
      </c>
      <c r="M451" s="860">
        <v>500</v>
      </c>
      <c r="N451" s="824"/>
      <c r="O451" s="856"/>
      <c r="P451" s="286"/>
      <c r="Q451" s="861"/>
      <c r="R451" s="50"/>
    </row>
    <row r="452" spans="1:18" x14ac:dyDescent="0.25">
      <c r="A452" s="873" t="s">
        <v>461</v>
      </c>
      <c r="B452" s="151" t="s">
        <v>459</v>
      </c>
      <c r="C452" s="194">
        <v>308.32</v>
      </c>
      <c r="D452" s="263">
        <v>0.1</v>
      </c>
      <c r="E452" s="844">
        <v>10</v>
      </c>
      <c r="F452" s="851">
        <v>308.32</v>
      </c>
      <c r="G452" s="852">
        <v>0</v>
      </c>
      <c r="H452" s="853">
        <f t="shared" si="256"/>
        <v>2.3123999999999998</v>
      </c>
      <c r="I452" s="854">
        <f t="shared" si="257"/>
        <v>0</v>
      </c>
      <c r="J452" s="855">
        <f>+I452+'AÑO 2021'!J432</f>
        <v>277.48199999999997</v>
      </c>
      <c r="K452" s="854">
        <f t="shared" si="258"/>
        <v>30.838000000000022</v>
      </c>
      <c r="L452" s="35">
        <f t="shared" si="259"/>
        <v>0.89998053969901393</v>
      </c>
      <c r="M452" s="860">
        <v>500</v>
      </c>
      <c r="N452" s="824"/>
      <c r="O452" s="856"/>
      <c r="P452" s="286"/>
      <c r="Q452" s="861"/>
      <c r="R452" s="50"/>
    </row>
    <row r="453" spans="1:18" x14ac:dyDescent="0.25">
      <c r="A453" s="873" t="s">
        <v>462</v>
      </c>
      <c r="B453" s="151" t="s">
        <v>459</v>
      </c>
      <c r="C453" s="194">
        <v>219.3</v>
      </c>
      <c r="D453" s="263">
        <v>0.1</v>
      </c>
      <c r="E453" s="844">
        <v>10</v>
      </c>
      <c r="F453" s="851">
        <v>219.3</v>
      </c>
      <c r="G453" s="852">
        <v>0</v>
      </c>
      <c r="H453" s="853">
        <f t="shared" si="256"/>
        <v>1.6447500000000002</v>
      </c>
      <c r="I453" s="854">
        <f t="shared" si="257"/>
        <v>0</v>
      </c>
      <c r="J453" s="855">
        <f>+I453+'AÑO 2021'!J433</f>
        <v>197.32874999999999</v>
      </c>
      <c r="K453" s="854">
        <f t="shared" si="258"/>
        <v>21.971250000000026</v>
      </c>
      <c r="L453" s="35">
        <f t="shared" si="259"/>
        <v>0.89981190150478785</v>
      </c>
      <c r="M453" s="860">
        <v>500</v>
      </c>
      <c r="N453" s="824"/>
      <c r="O453" s="856"/>
      <c r="P453" s="286"/>
      <c r="Q453" s="858"/>
      <c r="R453" s="50"/>
    </row>
    <row r="454" spans="1:18" x14ac:dyDescent="0.25">
      <c r="A454" s="873" t="s">
        <v>463</v>
      </c>
      <c r="B454" s="151" t="s">
        <v>459</v>
      </c>
      <c r="C454" s="194">
        <v>219.3</v>
      </c>
      <c r="D454" s="263">
        <v>0.1</v>
      </c>
      <c r="E454" s="844">
        <v>10</v>
      </c>
      <c r="F454" s="851">
        <v>219.3</v>
      </c>
      <c r="G454" s="852">
        <v>0</v>
      </c>
      <c r="H454" s="853">
        <f t="shared" si="256"/>
        <v>1.6447500000000002</v>
      </c>
      <c r="I454" s="854">
        <f t="shared" si="257"/>
        <v>0</v>
      </c>
      <c r="J454" s="855">
        <f>+I454+'AÑO 2021'!J434</f>
        <v>197.32874999999999</v>
      </c>
      <c r="K454" s="854">
        <f t="shared" si="258"/>
        <v>21.971250000000026</v>
      </c>
      <c r="L454" s="35">
        <f t="shared" si="259"/>
        <v>0.89981190150478785</v>
      </c>
      <c r="M454" s="860">
        <v>500</v>
      </c>
      <c r="N454" s="824"/>
      <c r="O454" s="856"/>
      <c r="P454" s="286"/>
      <c r="Q454" s="861"/>
      <c r="R454" s="50"/>
    </row>
    <row r="455" spans="1:18" x14ac:dyDescent="0.25">
      <c r="A455" s="873" t="s">
        <v>464</v>
      </c>
      <c r="B455" s="151" t="s">
        <v>459</v>
      </c>
      <c r="C455" s="194">
        <v>219.3</v>
      </c>
      <c r="D455" s="263">
        <v>0.1</v>
      </c>
      <c r="E455" s="844">
        <v>10</v>
      </c>
      <c r="F455" s="851">
        <v>219.3</v>
      </c>
      <c r="G455" s="852">
        <v>0</v>
      </c>
      <c r="H455" s="853">
        <f t="shared" si="256"/>
        <v>1.6447500000000002</v>
      </c>
      <c r="I455" s="854">
        <f t="shared" si="257"/>
        <v>0</v>
      </c>
      <c r="J455" s="855">
        <f>+I455+'AÑO 2021'!J435</f>
        <v>197.32874999999999</v>
      </c>
      <c r="K455" s="854">
        <f t="shared" si="258"/>
        <v>21.971250000000026</v>
      </c>
      <c r="L455" s="35">
        <f t="shared" si="259"/>
        <v>0.89981190150478785</v>
      </c>
      <c r="M455" s="860">
        <v>500</v>
      </c>
      <c r="N455" s="824"/>
      <c r="O455" s="856"/>
      <c r="P455" s="286"/>
      <c r="Q455" s="861"/>
      <c r="R455" s="50"/>
    </row>
    <row r="456" spans="1:18" x14ac:dyDescent="0.25">
      <c r="A456" s="873" t="s">
        <v>465</v>
      </c>
      <c r="B456" s="151" t="s">
        <v>459</v>
      </c>
      <c r="C456" s="194">
        <v>219.3</v>
      </c>
      <c r="D456" s="263">
        <v>0.1</v>
      </c>
      <c r="E456" s="844">
        <v>10</v>
      </c>
      <c r="F456" s="851">
        <v>219.3</v>
      </c>
      <c r="G456" s="852">
        <v>0</v>
      </c>
      <c r="H456" s="853">
        <f t="shared" si="256"/>
        <v>1.6447500000000002</v>
      </c>
      <c r="I456" s="854">
        <f t="shared" si="257"/>
        <v>0</v>
      </c>
      <c r="J456" s="855">
        <f>+I456+'AÑO 2021'!J436</f>
        <v>197.32874999999999</v>
      </c>
      <c r="K456" s="854">
        <f t="shared" si="258"/>
        <v>21.971250000000026</v>
      </c>
      <c r="L456" s="35">
        <f t="shared" si="259"/>
        <v>0.89981190150478785</v>
      </c>
      <c r="M456" s="860">
        <v>500</v>
      </c>
      <c r="N456" s="824"/>
      <c r="O456" s="856"/>
      <c r="P456" s="286"/>
      <c r="Q456" s="861"/>
      <c r="R456" s="50"/>
    </row>
    <row r="457" spans="1:18" x14ac:dyDescent="0.25">
      <c r="A457" s="873" t="s">
        <v>466</v>
      </c>
      <c r="B457" s="151" t="s">
        <v>459</v>
      </c>
      <c r="C457" s="194">
        <v>219.3</v>
      </c>
      <c r="D457" s="263">
        <v>0.1</v>
      </c>
      <c r="E457" s="844">
        <v>10</v>
      </c>
      <c r="F457" s="851">
        <v>219.3</v>
      </c>
      <c r="G457" s="852">
        <v>0</v>
      </c>
      <c r="H457" s="853">
        <f t="shared" si="256"/>
        <v>1.6447500000000002</v>
      </c>
      <c r="I457" s="854">
        <f t="shared" si="257"/>
        <v>0</v>
      </c>
      <c r="J457" s="855">
        <f>+I457+'AÑO 2021'!J437</f>
        <v>197.32874999999999</v>
      </c>
      <c r="K457" s="854">
        <f t="shared" si="258"/>
        <v>21.971250000000026</v>
      </c>
      <c r="L457" s="35">
        <f t="shared" si="259"/>
        <v>0.89981190150478785</v>
      </c>
      <c r="M457" s="860">
        <v>500</v>
      </c>
      <c r="N457" s="824"/>
      <c r="O457" s="856"/>
      <c r="P457" s="286"/>
      <c r="Q457" s="861"/>
      <c r="R457" s="50"/>
    </row>
    <row r="458" spans="1:18" x14ac:dyDescent="0.25">
      <c r="A458" s="873" t="s">
        <v>467</v>
      </c>
      <c r="B458" s="151" t="s">
        <v>459</v>
      </c>
      <c r="C458" s="194">
        <v>219.3</v>
      </c>
      <c r="D458" s="263">
        <v>0.1</v>
      </c>
      <c r="E458" s="844">
        <v>10</v>
      </c>
      <c r="F458" s="851">
        <v>219.3</v>
      </c>
      <c r="G458" s="852">
        <v>0</v>
      </c>
      <c r="H458" s="853">
        <f t="shared" si="256"/>
        <v>1.6447500000000002</v>
      </c>
      <c r="I458" s="854">
        <f t="shared" si="257"/>
        <v>0</v>
      </c>
      <c r="J458" s="855">
        <f>+I458+'AÑO 2021'!J438</f>
        <v>197.32874999999999</v>
      </c>
      <c r="K458" s="854">
        <f t="shared" si="258"/>
        <v>21.971250000000026</v>
      </c>
      <c r="L458" s="35">
        <f t="shared" si="259"/>
        <v>0.89981190150478785</v>
      </c>
      <c r="M458" s="860">
        <v>500</v>
      </c>
      <c r="N458" s="824"/>
      <c r="O458" s="856"/>
      <c r="P458" s="286"/>
      <c r="Q458" s="861"/>
      <c r="R458" s="50"/>
    </row>
    <row r="459" spans="1:18" x14ac:dyDescent="0.25">
      <c r="A459" s="873" t="s">
        <v>468</v>
      </c>
      <c r="B459" s="151" t="s">
        <v>459</v>
      </c>
      <c r="C459" s="194">
        <v>219.3</v>
      </c>
      <c r="D459" s="263">
        <v>0.1</v>
      </c>
      <c r="E459" s="844">
        <v>10</v>
      </c>
      <c r="F459" s="851">
        <v>219.3</v>
      </c>
      <c r="G459" s="852">
        <v>0</v>
      </c>
      <c r="H459" s="853">
        <f t="shared" si="256"/>
        <v>1.6447500000000002</v>
      </c>
      <c r="I459" s="854">
        <f t="shared" si="257"/>
        <v>0</v>
      </c>
      <c r="J459" s="855">
        <f>+I459+'AÑO 2021'!J439</f>
        <v>197.32874999999999</v>
      </c>
      <c r="K459" s="854">
        <f t="shared" si="258"/>
        <v>21.971250000000026</v>
      </c>
      <c r="L459" s="35">
        <f t="shared" si="259"/>
        <v>0.89981190150478785</v>
      </c>
      <c r="M459" s="860">
        <v>500</v>
      </c>
      <c r="N459" s="824"/>
      <c r="O459" s="856"/>
      <c r="P459" s="286"/>
      <c r="Q459" s="861"/>
      <c r="R459" s="50"/>
    </row>
    <row r="460" spans="1:18" x14ac:dyDescent="0.25">
      <c r="A460" s="873" t="s">
        <v>469</v>
      </c>
      <c r="B460" s="151" t="s">
        <v>459</v>
      </c>
      <c r="C460" s="194">
        <v>219.3</v>
      </c>
      <c r="D460" s="263">
        <v>0.1</v>
      </c>
      <c r="E460" s="844">
        <v>10</v>
      </c>
      <c r="F460" s="851">
        <v>219.3</v>
      </c>
      <c r="G460" s="852">
        <v>0</v>
      </c>
      <c r="H460" s="853">
        <f t="shared" si="256"/>
        <v>1.6447500000000002</v>
      </c>
      <c r="I460" s="854">
        <f t="shared" si="257"/>
        <v>0</v>
      </c>
      <c r="J460" s="855">
        <f>+I460+'AÑO 2021'!J440</f>
        <v>197.32874999999999</v>
      </c>
      <c r="K460" s="854">
        <f t="shared" si="258"/>
        <v>21.971250000000026</v>
      </c>
      <c r="L460" s="35">
        <f t="shared" si="259"/>
        <v>0.89981190150478785</v>
      </c>
      <c r="M460" s="860">
        <v>500</v>
      </c>
      <c r="N460" s="824"/>
      <c r="O460" s="856"/>
      <c r="P460" s="286"/>
      <c r="Q460" s="858"/>
      <c r="R460" s="50"/>
    </row>
    <row r="461" spans="1:18" x14ac:dyDescent="0.25">
      <c r="A461" s="873" t="s">
        <v>470</v>
      </c>
      <c r="B461" s="151" t="s">
        <v>471</v>
      </c>
      <c r="C461" s="194">
        <v>439</v>
      </c>
      <c r="D461" s="263">
        <v>0.1</v>
      </c>
      <c r="E461" s="844">
        <v>10</v>
      </c>
      <c r="F461" s="851">
        <v>439</v>
      </c>
      <c r="G461" s="852">
        <v>0</v>
      </c>
      <c r="H461" s="853">
        <f t="shared" si="256"/>
        <v>3.2925000000000004</v>
      </c>
      <c r="I461" s="854">
        <f t="shared" si="257"/>
        <v>0</v>
      </c>
      <c r="J461" s="855">
        <f>+I461+'AÑO 2021'!J441</f>
        <v>395.08999999999992</v>
      </c>
      <c r="K461" s="854">
        <f t="shared" si="258"/>
        <v>43.910000000000082</v>
      </c>
      <c r="L461" s="35">
        <f t="shared" si="259"/>
        <v>0.89997722095671961</v>
      </c>
      <c r="M461" s="860">
        <v>500</v>
      </c>
      <c r="N461" s="824"/>
      <c r="O461" s="856"/>
      <c r="P461" s="286"/>
      <c r="Q461" s="861"/>
      <c r="R461" s="50"/>
    </row>
    <row r="462" spans="1:18" x14ac:dyDescent="0.25">
      <c r="A462" s="873" t="s">
        <v>472</v>
      </c>
      <c r="B462" s="151" t="s">
        <v>459</v>
      </c>
      <c r="C462" s="194">
        <v>576.79999999999995</v>
      </c>
      <c r="D462" s="263">
        <v>0.1</v>
      </c>
      <c r="E462" s="844">
        <v>10</v>
      </c>
      <c r="F462" s="851">
        <v>576.79999999999995</v>
      </c>
      <c r="G462" s="852">
        <v>12</v>
      </c>
      <c r="H462" s="853">
        <f t="shared" si="256"/>
        <v>4.3259999999999996</v>
      </c>
      <c r="I462" s="854">
        <f t="shared" si="257"/>
        <v>51.911999999999992</v>
      </c>
      <c r="J462" s="855">
        <f>+I462+'AÑO 2021'!J442</f>
        <v>363.3839999999999</v>
      </c>
      <c r="K462" s="854">
        <f t="shared" si="258"/>
        <v>213.41600000000005</v>
      </c>
      <c r="L462" s="35">
        <f t="shared" si="259"/>
        <v>0.62999999999999989</v>
      </c>
      <c r="M462" s="860">
        <v>500</v>
      </c>
      <c r="N462" s="824"/>
      <c r="O462" s="856"/>
      <c r="P462" s="286"/>
      <c r="Q462" s="861"/>
      <c r="R462" s="50"/>
    </row>
    <row r="463" spans="1:18" x14ac:dyDescent="0.25">
      <c r="A463" s="873" t="s">
        <v>473</v>
      </c>
      <c r="B463" s="151" t="s">
        <v>459</v>
      </c>
      <c r="C463" s="194">
        <v>576.79999999999995</v>
      </c>
      <c r="D463" s="263">
        <v>0.1</v>
      </c>
      <c r="E463" s="844">
        <v>10</v>
      </c>
      <c r="F463" s="851">
        <v>576.79999999999995</v>
      </c>
      <c r="G463" s="852">
        <v>12</v>
      </c>
      <c r="H463" s="853">
        <f t="shared" si="256"/>
        <v>4.3259999999999996</v>
      </c>
      <c r="I463" s="854">
        <f t="shared" si="257"/>
        <v>51.911999999999992</v>
      </c>
      <c r="J463" s="855">
        <f>+I463+'AÑO 2021'!J443</f>
        <v>363.3839999999999</v>
      </c>
      <c r="K463" s="854">
        <f t="shared" si="258"/>
        <v>213.41600000000005</v>
      </c>
      <c r="L463" s="35">
        <f t="shared" si="259"/>
        <v>0.62999999999999989</v>
      </c>
      <c r="M463" s="860">
        <v>500</v>
      </c>
      <c r="N463" s="824"/>
      <c r="O463" s="856"/>
      <c r="P463" s="286"/>
      <c r="Q463" s="861"/>
      <c r="R463" s="50"/>
    </row>
    <row r="464" spans="1:18" x14ac:dyDescent="0.25">
      <c r="A464" s="873" t="s">
        <v>474</v>
      </c>
      <c r="B464" s="151" t="s">
        <v>459</v>
      </c>
      <c r="C464" s="194">
        <v>576.79999999999995</v>
      </c>
      <c r="D464" s="263">
        <v>0.1</v>
      </c>
      <c r="E464" s="844">
        <v>10</v>
      </c>
      <c r="F464" s="851">
        <v>576.79999999999995</v>
      </c>
      <c r="G464" s="852">
        <v>12</v>
      </c>
      <c r="H464" s="853">
        <f t="shared" si="256"/>
        <v>4.3259999999999996</v>
      </c>
      <c r="I464" s="854">
        <f t="shared" si="257"/>
        <v>51.911999999999992</v>
      </c>
      <c r="J464" s="855">
        <f>+I464+'AÑO 2021'!J444</f>
        <v>363.3839999999999</v>
      </c>
      <c r="K464" s="854">
        <f t="shared" si="258"/>
        <v>213.41600000000005</v>
      </c>
      <c r="L464" s="35">
        <f t="shared" si="259"/>
        <v>0.62999999999999989</v>
      </c>
      <c r="M464" s="860">
        <v>500</v>
      </c>
      <c r="N464" s="824"/>
      <c r="O464" s="856"/>
      <c r="P464" s="286"/>
      <c r="Q464" s="861"/>
      <c r="R464" s="50"/>
    </row>
    <row r="465" spans="1:18" x14ac:dyDescent="0.25">
      <c r="A465" s="873" t="s">
        <v>475</v>
      </c>
      <c r="B465" s="151" t="s">
        <v>459</v>
      </c>
      <c r="C465" s="194">
        <v>498.4</v>
      </c>
      <c r="D465" s="263">
        <v>0.1</v>
      </c>
      <c r="E465" s="844">
        <v>10</v>
      </c>
      <c r="F465" s="851">
        <v>498.4</v>
      </c>
      <c r="G465" s="852">
        <v>12</v>
      </c>
      <c r="H465" s="853">
        <f t="shared" si="256"/>
        <v>3.7379999999999995</v>
      </c>
      <c r="I465" s="854">
        <f t="shared" si="257"/>
        <v>44.855999999999995</v>
      </c>
      <c r="J465" s="855">
        <f>+I465+'AÑO 2021'!J445</f>
        <v>313.99199999999996</v>
      </c>
      <c r="K465" s="854">
        <f t="shared" si="258"/>
        <v>184.40800000000002</v>
      </c>
      <c r="L465" s="35">
        <f t="shared" si="259"/>
        <v>0.63</v>
      </c>
      <c r="M465" s="860">
        <v>500</v>
      </c>
      <c r="N465" s="824"/>
      <c r="O465" s="856"/>
      <c r="P465" s="286"/>
      <c r="Q465" s="861"/>
      <c r="R465" s="50"/>
    </row>
    <row r="466" spans="1:18" x14ac:dyDescent="0.25">
      <c r="A466" s="873" t="s">
        <v>476</v>
      </c>
      <c r="B466" s="151" t="s">
        <v>459</v>
      </c>
      <c r="C466" s="194">
        <v>498.4</v>
      </c>
      <c r="D466" s="263">
        <v>0.1</v>
      </c>
      <c r="E466" s="844">
        <v>10</v>
      </c>
      <c r="F466" s="851">
        <v>498.4</v>
      </c>
      <c r="G466" s="852">
        <v>12</v>
      </c>
      <c r="H466" s="853">
        <f t="shared" si="256"/>
        <v>3.7379999999999995</v>
      </c>
      <c r="I466" s="854">
        <f t="shared" si="257"/>
        <v>44.855999999999995</v>
      </c>
      <c r="J466" s="855">
        <f>+I466+'AÑO 2021'!J446</f>
        <v>313.99199999999996</v>
      </c>
      <c r="K466" s="854">
        <f t="shared" si="258"/>
        <v>184.40800000000002</v>
      </c>
      <c r="L466" s="35">
        <f t="shared" si="259"/>
        <v>0.63</v>
      </c>
      <c r="M466" s="860">
        <v>500</v>
      </c>
      <c r="N466" s="824"/>
      <c r="O466" s="856"/>
      <c r="P466" s="286"/>
      <c r="Q466" s="861"/>
      <c r="R466" s="50"/>
    </row>
    <row r="467" spans="1:18" x14ac:dyDescent="0.25">
      <c r="A467" s="873" t="s">
        <v>477</v>
      </c>
      <c r="B467" s="151" t="s">
        <v>459</v>
      </c>
      <c r="C467" s="194">
        <v>498.4</v>
      </c>
      <c r="D467" s="263">
        <v>0.1</v>
      </c>
      <c r="E467" s="844">
        <v>10</v>
      </c>
      <c r="F467" s="851">
        <v>498.4</v>
      </c>
      <c r="G467" s="852">
        <v>12</v>
      </c>
      <c r="H467" s="853">
        <f t="shared" si="256"/>
        <v>3.7379999999999995</v>
      </c>
      <c r="I467" s="854">
        <f t="shared" si="257"/>
        <v>44.855999999999995</v>
      </c>
      <c r="J467" s="855">
        <f>+I467+'AÑO 2021'!J447</f>
        <v>313.99199999999996</v>
      </c>
      <c r="K467" s="854">
        <f t="shared" si="258"/>
        <v>184.40800000000002</v>
      </c>
      <c r="L467" s="35">
        <f t="shared" si="259"/>
        <v>0.63</v>
      </c>
      <c r="M467" s="860">
        <v>500</v>
      </c>
      <c r="N467" s="824"/>
      <c r="O467" s="856"/>
      <c r="P467" s="286"/>
      <c r="Q467" s="858"/>
      <c r="R467" s="50"/>
    </row>
    <row r="468" spans="1:18" x14ac:dyDescent="0.25">
      <c r="A468" s="873" t="s">
        <v>478</v>
      </c>
      <c r="B468" s="151" t="s">
        <v>459</v>
      </c>
      <c r="C468" s="194">
        <v>498.4</v>
      </c>
      <c r="D468" s="263">
        <v>0.1</v>
      </c>
      <c r="E468" s="844">
        <v>10</v>
      </c>
      <c r="F468" s="851">
        <v>498.4</v>
      </c>
      <c r="G468" s="852">
        <v>12</v>
      </c>
      <c r="H468" s="853">
        <f t="shared" si="256"/>
        <v>3.7379999999999995</v>
      </c>
      <c r="I468" s="854">
        <f t="shared" si="257"/>
        <v>44.855999999999995</v>
      </c>
      <c r="J468" s="855">
        <f>+I468+'AÑO 2021'!J448</f>
        <v>313.99199999999996</v>
      </c>
      <c r="K468" s="854">
        <f t="shared" si="258"/>
        <v>184.40800000000002</v>
      </c>
      <c r="L468" s="35">
        <f t="shared" si="259"/>
        <v>0.63</v>
      </c>
      <c r="M468" s="860">
        <v>500</v>
      </c>
      <c r="N468" s="824"/>
      <c r="O468" s="856"/>
      <c r="P468" s="286"/>
      <c r="Q468" s="861"/>
      <c r="R468" s="50"/>
    </row>
    <row r="469" spans="1:18" x14ac:dyDescent="0.25">
      <c r="A469" s="873" t="s">
        <v>479</v>
      </c>
      <c r="B469" s="151" t="s">
        <v>459</v>
      </c>
      <c r="C469" s="194">
        <v>593.6</v>
      </c>
      <c r="D469" s="263">
        <v>0.1</v>
      </c>
      <c r="E469" s="844">
        <v>10</v>
      </c>
      <c r="F469" s="851">
        <v>593.6</v>
      </c>
      <c r="G469" s="852">
        <v>12</v>
      </c>
      <c r="H469" s="853">
        <f t="shared" si="256"/>
        <v>4.452</v>
      </c>
      <c r="I469" s="854">
        <f t="shared" si="257"/>
        <v>53.423999999999999</v>
      </c>
      <c r="J469" s="855">
        <f>+I469+'AÑO 2021'!J449</f>
        <v>373.96799999999996</v>
      </c>
      <c r="K469" s="854">
        <f t="shared" si="258"/>
        <v>219.63200000000006</v>
      </c>
      <c r="L469" s="35">
        <f t="shared" si="259"/>
        <v>0.62999999999999989</v>
      </c>
      <c r="M469" s="860">
        <v>500</v>
      </c>
      <c r="N469" s="824"/>
      <c r="O469" s="856"/>
      <c r="P469" s="286"/>
      <c r="Q469" s="861"/>
      <c r="R469" s="50"/>
    </row>
    <row r="470" spans="1:18" x14ac:dyDescent="0.25">
      <c r="A470" s="873" t="s">
        <v>480</v>
      </c>
      <c r="B470" s="151" t="s">
        <v>481</v>
      </c>
      <c r="C470" s="194">
        <v>1097.5999999999999</v>
      </c>
      <c r="D470" s="263">
        <v>0.1</v>
      </c>
      <c r="E470" s="844">
        <v>10</v>
      </c>
      <c r="F470" s="851">
        <v>1097.5999999999999</v>
      </c>
      <c r="G470" s="852">
        <v>12</v>
      </c>
      <c r="H470" s="853">
        <f t="shared" si="256"/>
        <v>8.2319999999999993</v>
      </c>
      <c r="I470" s="854">
        <f t="shared" si="257"/>
        <v>98.783999999999992</v>
      </c>
      <c r="J470" s="855">
        <f>+I470+'AÑO 2021'!J450</f>
        <v>691.48799999999994</v>
      </c>
      <c r="K470" s="854">
        <f t="shared" si="258"/>
        <v>406.11199999999997</v>
      </c>
      <c r="L470" s="35">
        <f t="shared" si="259"/>
        <v>0.63</v>
      </c>
      <c r="M470" s="860">
        <v>500</v>
      </c>
      <c r="N470" s="824"/>
      <c r="O470" s="856"/>
      <c r="P470" s="286"/>
      <c r="Q470" s="861"/>
      <c r="R470" s="50"/>
    </row>
    <row r="471" spans="1:18" x14ac:dyDescent="0.25">
      <c r="A471" s="873"/>
      <c r="B471" s="151"/>
      <c r="C471" s="194"/>
      <c r="D471" s="263"/>
      <c r="E471" s="844"/>
      <c r="F471" s="851"/>
      <c r="G471" s="852"/>
      <c r="H471" s="239"/>
      <c r="I471" s="815"/>
      <c r="J471" s="818"/>
      <c r="K471" s="253"/>
      <c r="L471" s="35"/>
      <c r="M471" s="860"/>
      <c r="N471" s="824"/>
      <c r="O471" s="856"/>
      <c r="P471" s="286"/>
      <c r="Q471" s="861"/>
      <c r="R471" s="50"/>
    </row>
    <row r="472" spans="1:18" x14ac:dyDescent="0.25">
      <c r="A472" s="226" t="s">
        <v>482</v>
      </c>
      <c r="B472" s="98" t="s">
        <v>483</v>
      </c>
      <c r="C472" s="194"/>
      <c r="D472" s="843"/>
      <c r="E472" s="844"/>
      <c r="F472" s="851"/>
      <c r="G472" s="852"/>
      <c r="H472" s="239"/>
      <c r="I472" s="815"/>
      <c r="J472" s="818"/>
      <c r="K472" s="253"/>
      <c r="L472" s="35"/>
      <c r="M472" s="860"/>
      <c r="N472" s="824"/>
      <c r="O472" s="856"/>
      <c r="P472" s="286"/>
      <c r="Q472" s="861"/>
      <c r="R472" s="50"/>
    </row>
    <row r="473" spans="1:18" x14ac:dyDescent="0.25">
      <c r="A473" s="873" t="s">
        <v>484</v>
      </c>
      <c r="B473" s="151" t="s">
        <v>485</v>
      </c>
      <c r="C473" s="194">
        <v>163.18</v>
      </c>
      <c r="D473" s="263">
        <v>0.1</v>
      </c>
      <c r="E473" s="844">
        <v>10</v>
      </c>
      <c r="F473" s="851">
        <f>199-35.82</f>
        <v>163.18</v>
      </c>
      <c r="G473" s="852">
        <v>0</v>
      </c>
      <c r="H473" s="853">
        <f t="shared" ref="H473:H476" si="260">((C473-(C473*D473))/E473)/H$8</f>
        <v>1.2238499999999999</v>
      </c>
      <c r="I473" s="854">
        <f t="shared" ref="I473:I476" si="261">+G473*H473</f>
        <v>0</v>
      </c>
      <c r="J473" s="855">
        <f>+I473+'AÑO 2021'!J453</f>
        <v>146.85175000000001</v>
      </c>
      <c r="K473" s="854">
        <f t="shared" ref="K473:K476" si="262">+C473-J473</f>
        <v>16.328249999999997</v>
      </c>
      <c r="L473" s="35">
        <f t="shared" ref="L473:L476" si="263">+J473/C473</f>
        <v>0.89993718592964822</v>
      </c>
      <c r="M473" s="860">
        <v>500</v>
      </c>
      <c r="N473" s="824"/>
      <c r="O473" s="856"/>
      <c r="P473" s="286"/>
      <c r="Q473" s="861"/>
      <c r="R473" s="50"/>
    </row>
    <row r="474" spans="1:18" x14ac:dyDescent="0.25">
      <c r="A474" s="873" t="s">
        <v>486</v>
      </c>
      <c r="B474" s="151" t="s">
        <v>485</v>
      </c>
      <c r="C474" s="194">
        <v>163.18</v>
      </c>
      <c r="D474" s="263">
        <v>0.1</v>
      </c>
      <c r="E474" s="844">
        <v>10</v>
      </c>
      <c r="F474" s="851">
        <f>199-35.82</f>
        <v>163.18</v>
      </c>
      <c r="G474" s="852">
        <v>0</v>
      </c>
      <c r="H474" s="853">
        <f t="shared" si="260"/>
        <v>1.2238499999999999</v>
      </c>
      <c r="I474" s="854">
        <f t="shared" si="261"/>
        <v>0</v>
      </c>
      <c r="J474" s="855">
        <f>+I474+'AÑO 2021'!J454</f>
        <v>146.85175000000001</v>
      </c>
      <c r="K474" s="854">
        <f t="shared" si="262"/>
        <v>16.328249999999997</v>
      </c>
      <c r="L474" s="35">
        <f t="shared" si="263"/>
        <v>0.89993718592964822</v>
      </c>
      <c r="M474" s="860">
        <v>500</v>
      </c>
      <c r="N474" s="824"/>
      <c r="O474" s="856"/>
      <c r="P474" s="286"/>
      <c r="Q474" s="858"/>
      <c r="R474" s="50"/>
    </row>
    <row r="475" spans="1:18" x14ac:dyDescent="0.25">
      <c r="A475" s="873" t="s">
        <v>487</v>
      </c>
      <c r="B475" s="151" t="s">
        <v>485</v>
      </c>
      <c r="C475" s="194">
        <v>163.18</v>
      </c>
      <c r="D475" s="263">
        <v>0.1</v>
      </c>
      <c r="E475" s="844">
        <v>10</v>
      </c>
      <c r="F475" s="851">
        <f>199-35.82</f>
        <v>163.18</v>
      </c>
      <c r="G475" s="852">
        <v>0</v>
      </c>
      <c r="H475" s="853">
        <f t="shared" si="260"/>
        <v>1.2238499999999999</v>
      </c>
      <c r="I475" s="854">
        <f t="shared" si="261"/>
        <v>0</v>
      </c>
      <c r="J475" s="855">
        <f>+I475+'AÑO 2021'!J455</f>
        <v>146.85175000000001</v>
      </c>
      <c r="K475" s="854">
        <f t="shared" si="262"/>
        <v>16.328249999999997</v>
      </c>
      <c r="L475" s="35">
        <f t="shared" si="263"/>
        <v>0.89993718592964822</v>
      </c>
      <c r="M475" s="860">
        <v>500</v>
      </c>
      <c r="N475" s="824"/>
      <c r="O475" s="856"/>
      <c r="P475" s="286"/>
      <c r="Q475" s="861"/>
      <c r="R475" s="50"/>
    </row>
    <row r="476" spans="1:18" x14ac:dyDescent="0.25">
      <c r="A476" s="873" t="s">
        <v>488</v>
      </c>
      <c r="B476" s="151" t="s">
        <v>485</v>
      </c>
      <c r="C476" s="194">
        <v>163.18</v>
      </c>
      <c r="D476" s="263">
        <v>0.1</v>
      </c>
      <c r="E476" s="844">
        <v>10</v>
      </c>
      <c r="F476" s="851">
        <f>199-35.82</f>
        <v>163.18</v>
      </c>
      <c r="G476" s="852">
        <v>0</v>
      </c>
      <c r="H476" s="853">
        <f t="shared" si="260"/>
        <v>1.2238499999999999</v>
      </c>
      <c r="I476" s="854">
        <f t="shared" si="261"/>
        <v>0</v>
      </c>
      <c r="J476" s="855">
        <f>+I476+'AÑO 2021'!J456</f>
        <v>146.85175000000001</v>
      </c>
      <c r="K476" s="854">
        <f t="shared" si="262"/>
        <v>16.328249999999997</v>
      </c>
      <c r="L476" s="35">
        <f t="shared" si="263"/>
        <v>0.89993718592964822</v>
      </c>
      <c r="M476" s="860">
        <v>500</v>
      </c>
      <c r="N476" s="824"/>
      <c r="O476" s="856"/>
      <c r="P476" s="286"/>
      <c r="Q476" s="861"/>
      <c r="R476" s="50"/>
    </row>
    <row r="477" spans="1:18" x14ac:dyDescent="0.25">
      <c r="A477" s="226" t="s">
        <v>489</v>
      </c>
      <c r="B477" s="98" t="s">
        <v>490</v>
      </c>
      <c r="C477" s="194"/>
      <c r="D477" s="843"/>
      <c r="E477" s="844"/>
      <c r="F477" s="851"/>
      <c r="G477" s="852"/>
      <c r="H477" s="239"/>
      <c r="I477" s="815"/>
      <c r="J477" s="818"/>
      <c r="K477" s="253"/>
      <c r="L477" s="35"/>
      <c r="M477" s="860"/>
      <c r="N477" s="824"/>
      <c r="O477" s="856"/>
      <c r="P477" s="286"/>
      <c r="Q477" s="861"/>
      <c r="R477" s="50"/>
    </row>
    <row r="478" spans="1:18" x14ac:dyDescent="0.25">
      <c r="A478" s="873" t="s">
        <v>491</v>
      </c>
      <c r="B478" s="151" t="s">
        <v>485</v>
      </c>
      <c r="C478" s="194">
        <v>56.95</v>
      </c>
      <c r="D478" s="843"/>
      <c r="E478" s="844"/>
      <c r="F478" s="851"/>
      <c r="G478" s="852"/>
      <c r="H478" s="239"/>
      <c r="I478" s="815"/>
      <c r="J478" s="818"/>
      <c r="K478" s="253"/>
      <c r="L478" s="35"/>
      <c r="M478" s="860"/>
      <c r="N478" s="824"/>
      <c r="O478" s="856">
        <v>56.95</v>
      </c>
      <c r="P478" s="286">
        <v>500</v>
      </c>
      <c r="Q478" s="861"/>
      <c r="R478" s="50"/>
    </row>
    <row r="479" spans="1:18" x14ac:dyDescent="0.25">
      <c r="A479" s="873" t="s">
        <v>492</v>
      </c>
      <c r="B479" s="151" t="s">
        <v>485</v>
      </c>
      <c r="C479" s="194">
        <v>56.95</v>
      </c>
      <c r="D479" s="843"/>
      <c r="E479" s="844"/>
      <c r="F479" s="851"/>
      <c r="G479" s="852"/>
      <c r="H479" s="239"/>
      <c r="I479" s="815"/>
      <c r="J479" s="818"/>
      <c r="K479" s="253"/>
      <c r="L479" s="35"/>
      <c r="M479" s="860"/>
      <c r="N479" s="824"/>
      <c r="O479" s="856">
        <v>56.95</v>
      </c>
      <c r="P479" s="286">
        <v>500</v>
      </c>
      <c r="Q479" s="861"/>
      <c r="R479" s="50"/>
    </row>
    <row r="480" spans="1:18" x14ac:dyDescent="0.25">
      <c r="A480" s="873" t="s">
        <v>493</v>
      </c>
      <c r="B480" s="151" t="s">
        <v>485</v>
      </c>
      <c r="C480" s="194">
        <v>56.95</v>
      </c>
      <c r="D480" s="843"/>
      <c r="E480" s="844"/>
      <c r="F480" s="851"/>
      <c r="G480" s="852"/>
      <c r="H480" s="239"/>
      <c r="I480" s="815"/>
      <c r="J480" s="818"/>
      <c r="K480" s="253"/>
      <c r="L480" s="35"/>
      <c r="M480" s="860"/>
      <c r="N480" s="824"/>
      <c r="O480" s="856">
        <v>56.95</v>
      </c>
      <c r="P480" s="286">
        <v>500</v>
      </c>
      <c r="Q480" s="861"/>
      <c r="R480" s="50"/>
    </row>
    <row r="481" spans="1:18" x14ac:dyDescent="0.25">
      <c r="A481" s="873" t="s">
        <v>494</v>
      </c>
      <c r="B481" s="151" t="s">
        <v>485</v>
      </c>
      <c r="C481" s="194">
        <v>56.95</v>
      </c>
      <c r="D481" s="843"/>
      <c r="E481" s="844"/>
      <c r="F481" s="851"/>
      <c r="G481" s="852"/>
      <c r="H481" s="239"/>
      <c r="I481" s="815"/>
      <c r="J481" s="818"/>
      <c r="K481" s="253"/>
      <c r="L481" s="35"/>
      <c r="M481" s="860"/>
      <c r="N481" s="824"/>
      <c r="O481" s="856">
        <v>56.95</v>
      </c>
      <c r="P481" s="286">
        <v>500</v>
      </c>
      <c r="Q481" s="858"/>
      <c r="R481" s="50"/>
    </row>
    <row r="482" spans="1:18" x14ac:dyDescent="0.25">
      <c r="A482" s="873" t="s">
        <v>495</v>
      </c>
      <c r="B482" s="151" t="s">
        <v>485</v>
      </c>
      <c r="C482" s="194"/>
      <c r="D482" s="843"/>
      <c r="E482" s="844"/>
      <c r="F482" s="851"/>
      <c r="G482" s="852"/>
      <c r="H482" s="239"/>
      <c r="I482" s="815"/>
      <c r="J482" s="818"/>
      <c r="K482" s="253"/>
      <c r="L482" s="35"/>
      <c r="M482" s="860"/>
      <c r="N482" s="824"/>
      <c r="O482" s="856"/>
      <c r="P482" s="286"/>
      <c r="Q482" s="861" t="s">
        <v>962</v>
      </c>
      <c r="R482" s="50">
        <v>56.95</v>
      </c>
    </row>
    <row r="483" spans="1:18" x14ac:dyDescent="0.25">
      <c r="A483" s="873" t="s">
        <v>496</v>
      </c>
      <c r="B483" s="151" t="s">
        <v>485</v>
      </c>
      <c r="C483" s="194">
        <v>56.95</v>
      </c>
      <c r="D483" s="843"/>
      <c r="E483" s="844"/>
      <c r="F483" s="851"/>
      <c r="G483" s="852"/>
      <c r="H483" s="239"/>
      <c r="I483" s="815"/>
      <c r="J483" s="818"/>
      <c r="K483" s="253"/>
      <c r="L483" s="35"/>
      <c r="M483" s="860"/>
      <c r="N483" s="824"/>
      <c r="O483" s="856">
        <v>56.95</v>
      </c>
      <c r="P483" s="286">
        <v>500</v>
      </c>
      <c r="Q483" s="861"/>
      <c r="R483" s="50"/>
    </row>
    <row r="484" spans="1:18" x14ac:dyDescent="0.25">
      <c r="A484" s="873" t="s">
        <v>497</v>
      </c>
      <c r="B484" s="151" t="s">
        <v>485</v>
      </c>
      <c r="C484" s="194">
        <v>56.95</v>
      </c>
      <c r="D484" s="843"/>
      <c r="E484" s="844"/>
      <c r="F484" s="851"/>
      <c r="G484" s="852"/>
      <c r="H484" s="239"/>
      <c r="I484" s="815"/>
      <c r="J484" s="818"/>
      <c r="K484" s="253"/>
      <c r="L484" s="35"/>
      <c r="M484" s="860"/>
      <c r="N484" s="824"/>
      <c r="O484" s="856">
        <v>56.95</v>
      </c>
      <c r="P484" s="286">
        <v>500</v>
      </c>
      <c r="Q484" s="861"/>
      <c r="R484" s="50"/>
    </row>
    <row r="485" spans="1:18" x14ac:dyDescent="0.25">
      <c r="A485" s="873" t="s">
        <v>498</v>
      </c>
      <c r="B485" s="151" t="s">
        <v>485</v>
      </c>
      <c r="C485" s="194">
        <v>56.95</v>
      </c>
      <c r="D485" s="843"/>
      <c r="E485" s="844"/>
      <c r="F485" s="851"/>
      <c r="G485" s="852"/>
      <c r="H485" s="239"/>
      <c r="I485" s="815"/>
      <c r="J485" s="818"/>
      <c r="K485" s="253"/>
      <c r="L485" s="35"/>
      <c r="M485" s="860"/>
      <c r="N485" s="824"/>
      <c r="O485" s="856">
        <v>56.95</v>
      </c>
      <c r="P485" s="286">
        <v>500</v>
      </c>
      <c r="Q485" s="861"/>
      <c r="R485" s="50"/>
    </row>
    <row r="486" spans="1:18" x14ac:dyDescent="0.25">
      <c r="A486" s="873" t="s">
        <v>499</v>
      </c>
      <c r="B486" s="151" t="s">
        <v>485</v>
      </c>
      <c r="C486" s="194">
        <v>56.95</v>
      </c>
      <c r="D486" s="843"/>
      <c r="E486" s="844"/>
      <c r="F486" s="851"/>
      <c r="G486" s="852"/>
      <c r="H486" s="239"/>
      <c r="I486" s="815"/>
      <c r="J486" s="818"/>
      <c r="K486" s="253"/>
      <c r="L486" s="35"/>
      <c r="M486" s="860"/>
      <c r="N486" s="824"/>
      <c r="O486" s="856">
        <v>56.95</v>
      </c>
      <c r="P486" s="286">
        <v>500</v>
      </c>
      <c r="Q486" s="861"/>
      <c r="R486" s="50"/>
    </row>
    <row r="487" spans="1:18" x14ac:dyDescent="0.25">
      <c r="A487" s="873" t="s">
        <v>500</v>
      </c>
      <c r="B487" s="151" t="s">
        <v>485</v>
      </c>
      <c r="C487" s="194">
        <v>56.95</v>
      </c>
      <c r="D487" s="843"/>
      <c r="E487" s="844"/>
      <c r="F487" s="851"/>
      <c r="G487" s="852"/>
      <c r="H487" s="239"/>
      <c r="I487" s="815"/>
      <c r="J487" s="818"/>
      <c r="K487" s="253"/>
      <c r="L487" s="35"/>
      <c r="M487" s="860"/>
      <c r="N487" s="824"/>
      <c r="O487" s="856">
        <v>56.95</v>
      </c>
      <c r="P487" s="286">
        <v>500</v>
      </c>
      <c r="Q487" s="861"/>
      <c r="R487" s="50"/>
    </row>
    <row r="488" spans="1:18" x14ac:dyDescent="0.25">
      <c r="A488" s="873" t="s">
        <v>501</v>
      </c>
      <c r="B488" s="151" t="s">
        <v>485</v>
      </c>
      <c r="C488" s="194">
        <v>56.95</v>
      </c>
      <c r="D488" s="843"/>
      <c r="E488" s="844"/>
      <c r="F488" s="851"/>
      <c r="G488" s="852"/>
      <c r="H488" s="239"/>
      <c r="I488" s="815"/>
      <c r="J488" s="818"/>
      <c r="K488" s="253"/>
      <c r="L488" s="35"/>
      <c r="M488" s="860"/>
      <c r="N488" s="824"/>
      <c r="O488" s="856">
        <v>56.95</v>
      </c>
      <c r="P488" s="286">
        <v>500</v>
      </c>
      <c r="Q488" s="858"/>
      <c r="R488" s="50"/>
    </row>
    <row r="489" spans="1:18" x14ac:dyDescent="0.25">
      <c r="A489" s="873" t="s">
        <v>502</v>
      </c>
      <c r="B489" s="151" t="s">
        <v>485</v>
      </c>
      <c r="C489" s="194">
        <v>56.95</v>
      </c>
      <c r="D489" s="843"/>
      <c r="E489" s="844"/>
      <c r="F489" s="851"/>
      <c r="G489" s="852"/>
      <c r="H489" s="239"/>
      <c r="I489" s="815"/>
      <c r="J489" s="818"/>
      <c r="K489" s="253"/>
      <c r="L489" s="35"/>
      <c r="M489" s="860"/>
      <c r="N489" s="824"/>
      <c r="O489" s="856">
        <v>56.95</v>
      </c>
      <c r="P489" s="286">
        <v>500</v>
      </c>
      <c r="Q489" s="861"/>
      <c r="R489" s="50"/>
    </row>
    <row r="490" spans="1:18" x14ac:dyDescent="0.25">
      <c r="A490" s="873" t="s">
        <v>503</v>
      </c>
      <c r="B490" s="151" t="s">
        <v>485</v>
      </c>
      <c r="C490" s="194">
        <v>56.95</v>
      </c>
      <c r="D490" s="843"/>
      <c r="E490" s="844"/>
      <c r="F490" s="851"/>
      <c r="G490" s="852"/>
      <c r="H490" s="239"/>
      <c r="I490" s="815"/>
      <c r="J490" s="818"/>
      <c r="K490" s="253"/>
      <c r="L490" s="35"/>
      <c r="M490" s="860"/>
      <c r="N490" s="824"/>
      <c r="O490" s="856">
        <v>56.95</v>
      </c>
      <c r="P490" s="286">
        <v>500</v>
      </c>
      <c r="Q490" s="861"/>
      <c r="R490" s="50"/>
    </row>
    <row r="491" spans="1:18" x14ac:dyDescent="0.25">
      <c r="A491" s="873" t="s">
        <v>504</v>
      </c>
      <c r="B491" s="151" t="s">
        <v>485</v>
      </c>
      <c r="C491" s="194">
        <v>56.95</v>
      </c>
      <c r="D491" s="843"/>
      <c r="E491" s="844"/>
      <c r="F491" s="851"/>
      <c r="G491" s="852"/>
      <c r="H491" s="239"/>
      <c r="I491" s="815"/>
      <c r="J491" s="818"/>
      <c r="K491" s="253"/>
      <c r="L491" s="35"/>
      <c r="M491" s="860"/>
      <c r="N491" s="824"/>
      <c r="O491" s="856">
        <v>56.95</v>
      </c>
      <c r="P491" s="286">
        <v>500</v>
      </c>
      <c r="Q491" s="861"/>
      <c r="R491" s="50"/>
    </row>
    <row r="492" spans="1:18" x14ac:dyDescent="0.25">
      <c r="A492" s="873" t="s">
        <v>505</v>
      </c>
      <c r="B492" s="151" t="s">
        <v>485</v>
      </c>
      <c r="C492" s="194">
        <v>56.95</v>
      </c>
      <c r="D492" s="843"/>
      <c r="E492" s="844"/>
      <c r="F492" s="851"/>
      <c r="G492" s="852"/>
      <c r="H492" s="239"/>
      <c r="I492" s="815"/>
      <c r="J492" s="818"/>
      <c r="K492" s="253"/>
      <c r="L492" s="35"/>
      <c r="M492" s="860"/>
      <c r="N492" s="824"/>
      <c r="O492" s="856">
        <v>56.95</v>
      </c>
      <c r="P492" s="286">
        <v>500</v>
      </c>
      <c r="Q492" s="861"/>
      <c r="R492" s="50"/>
    </row>
    <row r="493" spans="1:18" x14ac:dyDescent="0.25">
      <c r="A493" s="873" t="s">
        <v>506</v>
      </c>
      <c r="B493" s="151" t="s">
        <v>485</v>
      </c>
      <c r="C493" s="194">
        <v>56.95</v>
      </c>
      <c r="D493" s="843"/>
      <c r="E493" s="844"/>
      <c r="F493" s="851"/>
      <c r="G493" s="852"/>
      <c r="H493" s="239"/>
      <c r="I493" s="815"/>
      <c r="J493" s="818"/>
      <c r="K493" s="253"/>
      <c r="L493" s="35"/>
      <c r="M493" s="860"/>
      <c r="N493" s="824"/>
      <c r="O493" s="856">
        <v>56.95</v>
      </c>
      <c r="P493" s="286">
        <v>500</v>
      </c>
      <c r="Q493" s="861"/>
      <c r="R493" s="50"/>
    </row>
    <row r="494" spans="1:18" x14ac:dyDescent="0.25">
      <c r="A494" s="873" t="s">
        <v>507</v>
      </c>
      <c r="B494" s="151" t="s">
        <v>485</v>
      </c>
      <c r="C494" s="194"/>
      <c r="D494" s="843"/>
      <c r="E494" s="844"/>
      <c r="F494" s="851"/>
      <c r="G494" s="852"/>
      <c r="H494" s="239"/>
      <c r="I494" s="815"/>
      <c r="J494" s="818"/>
      <c r="K494" s="253"/>
      <c r="L494" s="35"/>
      <c r="M494" s="860"/>
      <c r="N494" s="824"/>
      <c r="O494" s="856"/>
      <c r="P494" s="286"/>
      <c r="Q494" s="861" t="s">
        <v>962</v>
      </c>
      <c r="R494" s="50">
        <v>56.95</v>
      </c>
    </row>
    <row r="495" spans="1:18" x14ac:dyDescent="0.25">
      <c r="A495" s="873" t="s">
        <v>508</v>
      </c>
      <c r="B495" s="151" t="s">
        <v>485</v>
      </c>
      <c r="C495" s="194"/>
      <c r="D495" s="843"/>
      <c r="E495" s="844"/>
      <c r="F495" s="851"/>
      <c r="G495" s="852"/>
      <c r="H495" s="239"/>
      <c r="I495" s="815"/>
      <c r="J495" s="818"/>
      <c r="K495" s="253"/>
      <c r="L495" s="35"/>
      <c r="M495" s="860"/>
      <c r="N495" s="824"/>
      <c r="O495" s="856"/>
      <c r="P495" s="286"/>
      <c r="Q495" s="858" t="s">
        <v>962</v>
      </c>
      <c r="R495" s="50">
        <v>56.95</v>
      </c>
    </row>
    <row r="496" spans="1:18" x14ac:dyDescent="0.25">
      <c r="A496" s="873" t="s">
        <v>509</v>
      </c>
      <c r="B496" s="151" t="s">
        <v>485</v>
      </c>
      <c r="C496" s="194">
        <v>56.95</v>
      </c>
      <c r="D496" s="843"/>
      <c r="E496" s="844"/>
      <c r="F496" s="851"/>
      <c r="G496" s="852"/>
      <c r="H496" s="239"/>
      <c r="I496" s="815"/>
      <c r="J496" s="818"/>
      <c r="K496" s="253"/>
      <c r="L496" s="35"/>
      <c r="M496" s="860"/>
      <c r="N496" s="824"/>
      <c r="O496" s="856">
        <v>56.95</v>
      </c>
      <c r="P496" s="286">
        <v>500</v>
      </c>
      <c r="Q496" s="861"/>
      <c r="R496" s="50"/>
    </row>
    <row r="497" spans="1:18" x14ac:dyDescent="0.25">
      <c r="A497" s="873" t="s">
        <v>510</v>
      </c>
      <c r="B497" s="151" t="s">
        <v>485</v>
      </c>
      <c r="C497" s="194">
        <v>56.95</v>
      </c>
      <c r="D497" s="843"/>
      <c r="E497" s="844"/>
      <c r="F497" s="851"/>
      <c r="G497" s="852"/>
      <c r="H497" s="239"/>
      <c r="I497" s="815"/>
      <c r="J497" s="818"/>
      <c r="K497" s="253"/>
      <c r="L497" s="35"/>
      <c r="M497" s="860"/>
      <c r="N497" s="824"/>
      <c r="O497" s="856">
        <v>56.95</v>
      </c>
      <c r="P497" s="286">
        <v>500</v>
      </c>
      <c r="Q497" s="861"/>
      <c r="R497" s="50"/>
    </row>
    <row r="498" spans="1:18" x14ac:dyDescent="0.25">
      <c r="A498" s="873" t="s">
        <v>511</v>
      </c>
      <c r="B498" s="151" t="s">
        <v>485</v>
      </c>
      <c r="C498" s="194">
        <v>56.95</v>
      </c>
      <c r="D498" s="843"/>
      <c r="E498" s="844"/>
      <c r="F498" s="851"/>
      <c r="G498" s="852"/>
      <c r="H498" s="239"/>
      <c r="I498" s="815"/>
      <c r="J498" s="818"/>
      <c r="K498" s="253"/>
      <c r="L498" s="35"/>
      <c r="M498" s="860"/>
      <c r="N498" s="824"/>
      <c r="O498" s="856">
        <v>56.95</v>
      </c>
      <c r="P498" s="286">
        <v>500</v>
      </c>
      <c r="Q498" s="861"/>
      <c r="R498" s="50"/>
    </row>
    <row r="499" spans="1:18" x14ac:dyDescent="0.25">
      <c r="A499" s="873" t="s">
        <v>512</v>
      </c>
      <c r="B499" s="151" t="s">
        <v>485</v>
      </c>
      <c r="C499" s="194">
        <v>56.95</v>
      </c>
      <c r="D499" s="843"/>
      <c r="E499" s="844"/>
      <c r="F499" s="851"/>
      <c r="G499" s="852"/>
      <c r="H499" s="239"/>
      <c r="I499" s="815"/>
      <c r="J499" s="818"/>
      <c r="K499" s="253"/>
      <c r="L499" s="35"/>
      <c r="M499" s="860"/>
      <c r="N499" s="824"/>
      <c r="O499" s="856">
        <v>56.95</v>
      </c>
      <c r="P499" s="286">
        <v>500</v>
      </c>
      <c r="Q499" s="861"/>
      <c r="R499" s="50"/>
    </row>
    <row r="500" spans="1:18" x14ac:dyDescent="0.25">
      <c r="A500" s="873" t="s">
        <v>513</v>
      </c>
      <c r="B500" s="151" t="s">
        <v>485</v>
      </c>
      <c r="C500" s="194"/>
      <c r="D500" s="843"/>
      <c r="E500" s="844"/>
      <c r="F500" s="851"/>
      <c r="G500" s="852"/>
      <c r="H500" s="239"/>
      <c r="I500" s="815"/>
      <c r="J500" s="818"/>
      <c r="K500" s="253"/>
      <c r="L500" s="35"/>
      <c r="M500" s="860"/>
      <c r="N500" s="824"/>
      <c r="O500" s="856"/>
      <c r="P500" s="286"/>
      <c r="Q500" s="861" t="s">
        <v>962</v>
      </c>
      <c r="R500" s="50">
        <v>56.95</v>
      </c>
    </row>
    <row r="501" spans="1:18" x14ac:dyDescent="0.25">
      <c r="A501" s="873" t="s">
        <v>514</v>
      </c>
      <c r="B501" s="151" t="s">
        <v>485</v>
      </c>
      <c r="C501" s="194">
        <v>56.95</v>
      </c>
      <c r="D501" s="843"/>
      <c r="E501" s="844"/>
      <c r="F501" s="851"/>
      <c r="G501" s="852"/>
      <c r="H501" s="239"/>
      <c r="I501" s="815"/>
      <c r="J501" s="818"/>
      <c r="K501" s="253"/>
      <c r="L501" s="35"/>
      <c r="M501" s="860"/>
      <c r="N501" s="824"/>
      <c r="O501" s="856">
        <v>56.95</v>
      </c>
      <c r="P501" s="286">
        <v>500</v>
      </c>
      <c r="Q501" s="861"/>
      <c r="R501" s="50"/>
    </row>
    <row r="502" spans="1:18" x14ac:dyDescent="0.25">
      <c r="A502" s="873" t="s">
        <v>515</v>
      </c>
      <c r="B502" s="151" t="s">
        <v>485</v>
      </c>
      <c r="C502" s="194"/>
      <c r="D502" s="843"/>
      <c r="E502" s="844"/>
      <c r="F502" s="851"/>
      <c r="G502" s="852"/>
      <c r="H502" s="239"/>
      <c r="I502" s="815"/>
      <c r="J502" s="818"/>
      <c r="K502" s="253"/>
      <c r="L502" s="35"/>
      <c r="M502" s="860"/>
      <c r="N502" s="824"/>
      <c r="O502" s="856"/>
      <c r="P502" s="286"/>
      <c r="Q502" s="858" t="s">
        <v>962</v>
      </c>
      <c r="R502" s="50">
        <v>56.95</v>
      </c>
    </row>
    <row r="503" spans="1:18" x14ac:dyDescent="0.25">
      <c r="A503" s="873" t="s">
        <v>516</v>
      </c>
      <c r="B503" s="151" t="s">
        <v>485</v>
      </c>
      <c r="C503" s="194">
        <v>56.95</v>
      </c>
      <c r="D503" s="843"/>
      <c r="E503" s="844"/>
      <c r="F503" s="851"/>
      <c r="G503" s="852"/>
      <c r="H503" s="239"/>
      <c r="I503" s="815"/>
      <c r="J503" s="818"/>
      <c r="K503" s="253"/>
      <c r="L503" s="35"/>
      <c r="M503" s="860"/>
      <c r="N503" s="824"/>
      <c r="O503" s="856">
        <v>56.95</v>
      </c>
      <c r="P503" s="286">
        <v>500</v>
      </c>
      <c r="Q503" s="861"/>
      <c r="R503" s="50"/>
    </row>
    <row r="504" spans="1:18" x14ac:dyDescent="0.25">
      <c r="A504" s="873" t="s">
        <v>517</v>
      </c>
      <c r="B504" s="151" t="s">
        <v>485</v>
      </c>
      <c r="C504" s="194"/>
      <c r="D504" s="843"/>
      <c r="E504" s="844"/>
      <c r="F504" s="851"/>
      <c r="G504" s="852"/>
      <c r="H504" s="239"/>
      <c r="I504" s="815"/>
      <c r="J504" s="818"/>
      <c r="K504" s="253"/>
      <c r="L504" s="35"/>
      <c r="M504" s="860"/>
      <c r="N504" s="824"/>
      <c r="O504" s="856"/>
      <c r="P504" s="286"/>
      <c r="Q504" s="861" t="s">
        <v>962</v>
      </c>
      <c r="R504" s="50">
        <v>56.95</v>
      </c>
    </row>
    <row r="505" spans="1:18" x14ac:dyDescent="0.25">
      <c r="A505" s="873" t="s">
        <v>518</v>
      </c>
      <c r="B505" s="151" t="s">
        <v>485</v>
      </c>
      <c r="C505" s="194">
        <v>56.95</v>
      </c>
      <c r="D505" s="843"/>
      <c r="E505" s="844"/>
      <c r="F505" s="851"/>
      <c r="G505" s="852"/>
      <c r="H505" s="239"/>
      <c r="I505" s="815"/>
      <c r="J505" s="818"/>
      <c r="K505" s="253"/>
      <c r="L505" s="35"/>
      <c r="M505" s="860"/>
      <c r="N505" s="824"/>
      <c r="O505" s="856">
        <v>56.95</v>
      </c>
      <c r="P505" s="286">
        <v>500</v>
      </c>
      <c r="Q505" s="861"/>
      <c r="R505" s="50"/>
    </row>
    <row r="506" spans="1:18" x14ac:dyDescent="0.25">
      <c r="A506" s="873" t="s">
        <v>519</v>
      </c>
      <c r="B506" s="151" t="s">
        <v>485</v>
      </c>
      <c r="C506" s="194"/>
      <c r="D506" s="843"/>
      <c r="E506" s="844"/>
      <c r="F506" s="851"/>
      <c r="G506" s="852"/>
      <c r="H506" s="239"/>
      <c r="I506" s="815"/>
      <c r="J506" s="818"/>
      <c r="K506" s="253"/>
      <c r="L506" s="35"/>
      <c r="M506" s="860"/>
      <c r="N506" s="824"/>
      <c r="O506" s="856"/>
      <c r="P506" s="286"/>
      <c r="Q506" s="861" t="s">
        <v>962</v>
      </c>
      <c r="R506" s="50">
        <v>56.95</v>
      </c>
    </row>
    <row r="507" spans="1:18" x14ac:dyDescent="0.25">
      <c r="A507" s="873" t="s">
        <v>520</v>
      </c>
      <c r="B507" s="151" t="s">
        <v>485</v>
      </c>
      <c r="C507" s="194"/>
      <c r="D507" s="843"/>
      <c r="E507" s="844"/>
      <c r="F507" s="851"/>
      <c r="G507" s="852"/>
      <c r="H507" s="239"/>
      <c r="I507" s="815"/>
      <c r="J507" s="818"/>
      <c r="K507" s="253"/>
      <c r="L507" s="35"/>
      <c r="M507" s="860"/>
      <c r="N507" s="824"/>
      <c r="O507" s="856"/>
      <c r="P507" s="286"/>
      <c r="Q507" s="861" t="s">
        <v>962</v>
      </c>
      <c r="R507" s="50">
        <v>56.95</v>
      </c>
    </row>
    <row r="508" spans="1:18" x14ac:dyDescent="0.25">
      <c r="A508" s="873" t="s">
        <v>521</v>
      </c>
      <c r="B508" s="151" t="s">
        <v>485</v>
      </c>
      <c r="C508" s="194"/>
      <c r="D508" s="843"/>
      <c r="E508" s="844"/>
      <c r="F508" s="851"/>
      <c r="G508" s="852"/>
      <c r="H508" s="239"/>
      <c r="I508" s="815"/>
      <c r="J508" s="818"/>
      <c r="K508" s="253"/>
      <c r="L508" s="35"/>
      <c r="M508" s="860"/>
      <c r="N508" s="824"/>
      <c r="O508" s="856"/>
      <c r="P508" s="286"/>
      <c r="Q508" s="861" t="s">
        <v>962</v>
      </c>
      <c r="R508" s="50">
        <v>56.95</v>
      </c>
    </row>
    <row r="509" spans="1:18" x14ac:dyDescent="0.25">
      <c r="A509" s="873" t="s">
        <v>522</v>
      </c>
      <c r="B509" s="151" t="s">
        <v>485</v>
      </c>
      <c r="C509" s="194">
        <v>56.95</v>
      </c>
      <c r="D509" s="843"/>
      <c r="E509" s="844"/>
      <c r="F509" s="851"/>
      <c r="G509" s="852"/>
      <c r="H509" s="239"/>
      <c r="I509" s="815"/>
      <c r="J509" s="818"/>
      <c r="K509" s="253"/>
      <c r="L509" s="35"/>
      <c r="M509" s="860"/>
      <c r="N509" s="824"/>
      <c r="O509" s="856">
        <v>56.95</v>
      </c>
      <c r="P509" s="286">
        <v>500</v>
      </c>
      <c r="Q509" s="858"/>
      <c r="R509" s="50"/>
    </row>
    <row r="510" spans="1:18" x14ac:dyDescent="0.25">
      <c r="A510" s="873" t="s">
        <v>523</v>
      </c>
      <c r="B510" s="151" t="s">
        <v>485</v>
      </c>
      <c r="C510" s="194">
        <v>56.95</v>
      </c>
      <c r="D510" s="843"/>
      <c r="E510" s="844"/>
      <c r="F510" s="851"/>
      <c r="G510" s="852"/>
      <c r="H510" s="239"/>
      <c r="I510" s="815"/>
      <c r="J510" s="818"/>
      <c r="K510" s="253"/>
      <c r="L510" s="35"/>
      <c r="M510" s="860"/>
      <c r="N510" s="824"/>
      <c r="O510" s="856">
        <v>56.95</v>
      </c>
      <c r="P510" s="286">
        <v>500</v>
      </c>
      <c r="Q510" s="861"/>
      <c r="R510" s="50"/>
    </row>
    <row r="511" spans="1:18" x14ac:dyDescent="0.25">
      <c r="A511" s="873" t="s">
        <v>524</v>
      </c>
      <c r="B511" s="151" t="s">
        <v>485</v>
      </c>
      <c r="C511" s="194">
        <v>56.95</v>
      </c>
      <c r="D511" s="843"/>
      <c r="E511" s="844"/>
      <c r="F511" s="851"/>
      <c r="G511" s="852"/>
      <c r="H511" s="239"/>
      <c r="I511" s="815"/>
      <c r="J511" s="818"/>
      <c r="K511" s="253"/>
      <c r="L511" s="35"/>
      <c r="M511" s="860"/>
      <c r="N511" s="824"/>
      <c r="O511" s="856">
        <v>56.95</v>
      </c>
      <c r="P511" s="286">
        <v>500</v>
      </c>
      <c r="Q511" s="861"/>
      <c r="R511" s="50"/>
    </row>
    <row r="512" spans="1:18" x14ac:dyDescent="0.25">
      <c r="A512" s="873" t="s">
        <v>525</v>
      </c>
      <c r="B512" s="151" t="s">
        <v>485</v>
      </c>
      <c r="C512" s="194"/>
      <c r="D512" s="843"/>
      <c r="E512" s="844"/>
      <c r="F512" s="851"/>
      <c r="G512" s="852"/>
      <c r="H512" s="239"/>
      <c r="I512" s="815"/>
      <c r="J512" s="818"/>
      <c r="K512" s="253"/>
      <c r="L512" s="35"/>
      <c r="M512" s="860"/>
      <c r="N512" s="824"/>
      <c r="O512" s="856"/>
      <c r="P512" s="286"/>
      <c r="Q512" s="861" t="s">
        <v>962</v>
      </c>
      <c r="R512" s="50">
        <v>56.95</v>
      </c>
    </row>
    <row r="513" spans="1:18" x14ac:dyDescent="0.25">
      <c r="A513" s="873" t="s">
        <v>526</v>
      </c>
      <c r="B513" s="151" t="s">
        <v>485</v>
      </c>
      <c r="C513" s="194">
        <v>56.95</v>
      </c>
      <c r="D513" s="843"/>
      <c r="E513" s="844"/>
      <c r="F513" s="851"/>
      <c r="G513" s="852"/>
      <c r="H513" s="239"/>
      <c r="I513" s="815"/>
      <c r="J513" s="818"/>
      <c r="K513" s="253"/>
      <c r="L513" s="35"/>
      <c r="M513" s="860"/>
      <c r="N513" s="824"/>
      <c r="O513" s="856">
        <v>56.95</v>
      </c>
      <c r="P513" s="286">
        <v>500</v>
      </c>
      <c r="Q513" s="861"/>
      <c r="R513" s="50"/>
    </row>
    <row r="514" spans="1:18" x14ac:dyDescent="0.25">
      <c r="A514" s="873" t="s">
        <v>527</v>
      </c>
      <c r="B514" s="151" t="s">
        <v>485</v>
      </c>
      <c r="C514" s="194">
        <v>56.95</v>
      </c>
      <c r="D514" s="843"/>
      <c r="E514" s="844"/>
      <c r="F514" s="851"/>
      <c r="G514" s="852"/>
      <c r="H514" s="239"/>
      <c r="I514" s="815"/>
      <c r="J514" s="818"/>
      <c r="K514" s="253"/>
      <c r="L514" s="35"/>
      <c r="M514" s="860"/>
      <c r="N514" s="824"/>
      <c r="O514" s="856">
        <v>56.95</v>
      </c>
      <c r="P514" s="286">
        <v>500</v>
      </c>
      <c r="Q514" s="861"/>
      <c r="R514" s="50"/>
    </row>
    <row r="515" spans="1:18" x14ac:dyDescent="0.25">
      <c r="A515" s="873" t="s">
        <v>528</v>
      </c>
      <c r="B515" s="151" t="s">
        <v>485</v>
      </c>
      <c r="C515" s="194">
        <v>56.95</v>
      </c>
      <c r="D515" s="843"/>
      <c r="E515" s="844"/>
      <c r="F515" s="851"/>
      <c r="G515" s="852"/>
      <c r="H515" s="239"/>
      <c r="I515" s="815"/>
      <c r="J515" s="818"/>
      <c r="K515" s="253"/>
      <c r="L515" s="35"/>
      <c r="M515" s="860"/>
      <c r="N515" s="824"/>
      <c r="O515" s="856">
        <v>56.95</v>
      </c>
      <c r="P515" s="286">
        <v>500</v>
      </c>
      <c r="Q515" s="861"/>
      <c r="R515" s="50"/>
    </row>
    <row r="516" spans="1:18" x14ac:dyDescent="0.25">
      <c r="A516" s="873" t="s">
        <v>529</v>
      </c>
      <c r="B516" s="151" t="s">
        <v>485</v>
      </c>
      <c r="C516" s="194"/>
      <c r="D516" s="843"/>
      <c r="E516" s="844"/>
      <c r="F516" s="851"/>
      <c r="G516" s="852"/>
      <c r="H516" s="239"/>
      <c r="I516" s="815"/>
      <c r="J516" s="818"/>
      <c r="K516" s="253"/>
      <c r="L516" s="35"/>
      <c r="M516" s="860"/>
      <c r="N516" s="824"/>
      <c r="O516" s="856"/>
      <c r="P516" s="286"/>
      <c r="Q516" s="858" t="s">
        <v>962</v>
      </c>
      <c r="R516" s="50">
        <v>56.95</v>
      </c>
    </row>
    <row r="517" spans="1:18" x14ac:dyDescent="0.25">
      <c r="A517" s="873" t="s">
        <v>530</v>
      </c>
      <c r="B517" s="151" t="s">
        <v>485</v>
      </c>
      <c r="C517" s="194"/>
      <c r="D517" s="843"/>
      <c r="E517" s="844"/>
      <c r="F517" s="851"/>
      <c r="G517" s="852"/>
      <c r="H517" s="239"/>
      <c r="I517" s="815"/>
      <c r="J517" s="818"/>
      <c r="K517" s="253"/>
      <c r="L517" s="35"/>
      <c r="M517" s="860"/>
      <c r="N517" s="824"/>
      <c r="O517" s="856"/>
      <c r="P517" s="286"/>
      <c r="Q517" s="861" t="s">
        <v>962</v>
      </c>
      <c r="R517" s="50">
        <v>56.95</v>
      </c>
    </row>
    <row r="518" spans="1:18" x14ac:dyDescent="0.25">
      <c r="A518" s="873" t="s">
        <v>531</v>
      </c>
      <c r="B518" s="151" t="s">
        <v>485</v>
      </c>
      <c r="C518" s="194">
        <v>56.95</v>
      </c>
      <c r="D518" s="843"/>
      <c r="E518" s="844"/>
      <c r="F518" s="851"/>
      <c r="G518" s="852"/>
      <c r="H518" s="239"/>
      <c r="I518" s="815"/>
      <c r="J518" s="818"/>
      <c r="K518" s="253"/>
      <c r="L518" s="35"/>
      <c r="M518" s="860"/>
      <c r="N518" s="824"/>
      <c r="O518" s="856">
        <v>56.95</v>
      </c>
      <c r="P518" s="286">
        <v>500</v>
      </c>
      <c r="Q518" s="861"/>
      <c r="R518" s="50"/>
    </row>
    <row r="519" spans="1:18" x14ac:dyDescent="0.25">
      <c r="A519" s="873" t="s">
        <v>532</v>
      </c>
      <c r="B519" s="151" t="s">
        <v>485</v>
      </c>
      <c r="C519" s="194">
        <v>56.95</v>
      </c>
      <c r="D519" s="843"/>
      <c r="E519" s="844"/>
      <c r="F519" s="851"/>
      <c r="G519" s="852"/>
      <c r="H519" s="239"/>
      <c r="I519" s="815"/>
      <c r="J519" s="818"/>
      <c r="K519" s="253"/>
      <c r="L519" s="35"/>
      <c r="M519" s="860"/>
      <c r="N519" s="824"/>
      <c r="O519" s="856">
        <v>56.95</v>
      </c>
      <c r="P519" s="286">
        <v>500</v>
      </c>
      <c r="Q519" s="861"/>
      <c r="R519" s="50"/>
    </row>
    <row r="520" spans="1:18" x14ac:dyDescent="0.25">
      <c r="A520" s="226" t="s">
        <v>533</v>
      </c>
      <c r="B520" s="98" t="s">
        <v>534</v>
      </c>
      <c r="C520" s="194"/>
      <c r="D520" s="843"/>
      <c r="E520" s="844"/>
      <c r="F520" s="851"/>
      <c r="G520" s="852"/>
      <c r="H520" s="239"/>
      <c r="I520" s="815"/>
      <c r="J520" s="818"/>
      <c r="K520" s="253"/>
      <c r="L520" s="35"/>
      <c r="M520" s="860"/>
      <c r="N520" s="824"/>
      <c r="O520" s="856"/>
      <c r="P520" s="286"/>
      <c r="Q520" s="861"/>
      <c r="R520" s="50"/>
    </row>
    <row r="521" spans="1:18" x14ac:dyDescent="0.25">
      <c r="A521" s="873" t="s">
        <v>535</v>
      </c>
      <c r="B521" s="820" t="s">
        <v>534</v>
      </c>
      <c r="C521" s="194">
        <v>61.5</v>
      </c>
      <c r="D521" s="843"/>
      <c r="E521" s="844"/>
      <c r="F521" s="851"/>
      <c r="G521" s="852"/>
      <c r="H521" s="239"/>
      <c r="I521" s="815"/>
      <c r="J521" s="818"/>
      <c r="K521" s="253"/>
      <c r="L521" s="35"/>
      <c r="M521" s="860"/>
      <c r="N521" s="824"/>
      <c r="O521" s="856">
        <v>61.5</v>
      </c>
      <c r="P521" s="286">
        <v>500</v>
      </c>
      <c r="Q521" s="861"/>
      <c r="R521" s="50"/>
    </row>
    <row r="522" spans="1:18" x14ac:dyDescent="0.25">
      <c r="A522" s="873" t="s">
        <v>536</v>
      </c>
      <c r="B522" s="820" t="s">
        <v>534</v>
      </c>
      <c r="C522" s="194">
        <v>54.12</v>
      </c>
      <c r="D522" s="843"/>
      <c r="E522" s="844"/>
      <c r="F522" s="851"/>
      <c r="G522" s="852"/>
      <c r="H522" s="239"/>
      <c r="I522" s="815"/>
      <c r="J522" s="818"/>
      <c r="K522" s="253"/>
      <c r="L522" s="35"/>
      <c r="M522" s="860"/>
      <c r="N522" s="824"/>
      <c r="O522" s="856">
        <v>54.12</v>
      </c>
      <c r="P522" s="286">
        <v>500</v>
      </c>
      <c r="Q522" s="861"/>
      <c r="R522" s="50"/>
    </row>
    <row r="523" spans="1:18" x14ac:dyDescent="0.25">
      <c r="A523" s="873" t="s">
        <v>537</v>
      </c>
      <c r="B523" s="820" t="s">
        <v>534</v>
      </c>
      <c r="C523" s="194">
        <v>54.12</v>
      </c>
      <c r="D523" s="843"/>
      <c r="E523" s="844"/>
      <c r="F523" s="851"/>
      <c r="G523" s="852"/>
      <c r="H523" s="239"/>
      <c r="I523" s="815"/>
      <c r="J523" s="818"/>
      <c r="K523" s="253"/>
      <c r="L523" s="35"/>
      <c r="M523" s="860"/>
      <c r="N523" s="824"/>
      <c r="O523" s="856">
        <v>54.12</v>
      </c>
      <c r="P523" s="286">
        <v>500</v>
      </c>
      <c r="Q523" s="858"/>
      <c r="R523" s="50"/>
    </row>
    <row r="524" spans="1:18" x14ac:dyDescent="0.25">
      <c r="A524" s="226" t="s">
        <v>538</v>
      </c>
      <c r="B524" s="98" t="s">
        <v>539</v>
      </c>
      <c r="C524" s="194"/>
      <c r="D524" s="843"/>
      <c r="E524" s="844"/>
      <c r="F524" s="851"/>
      <c r="G524" s="852"/>
      <c r="H524" s="239"/>
      <c r="I524" s="815"/>
      <c r="J524" s="818"/>
      <c r="K524" s="253"/>
      <c r="L524" s="35"/>
      <c r="M524" s="860"/>
      <c r="N524" s="824"/>
      <c r="O524" s="856"/>
      <c r="P524" s="286"/>
      <c r="Q524" s="861"/>
      <c r="R524" s="50"/>
    </row>
    <row r="525" spans="1:18" x14ac:dyDescent="0.25">
      <c r="A525" s="873" t="s">
        <v>540</v>
      </c>
      <c r="B525" s="820" t="s">
        <v>539</v>
      </c>
      <c r="C525" s="194">
        <v>134.47999999999999</v>
      </c>
      <c r="D525" s="263">
        <v>0.1</v>
      </c>
      <c r="E525" s="844">
        <v>10</v>
      </c>
      <c r="F525" s="851">
        <v>134.47999999999999</v>
      </c>
      <c r="G525" s="852">
        <v>0</v>
      </c>
      <c r="H525" s="853">
        <f t="shared" ref="H525:H529" si="264">((C525-(C525*D525))/E525)/H$8</f>
        <v>1.0085999999999997</v>
      </c>
      <c r="I525" s="854">
        <f t="shared" ref="I525:I529" si="265">+G525*H525</f>
        <v>0</v>
      </c>
      <c r="J525" s="855">
        <f>+I525+'AÑO 2021'!J505</f>
        <v>121.033</v>
      </c>
      <c r="K525" s="854">
        <f t="shared" ref="K525:K529" si="266">+C525-J525</f>
        <v>13.446999999999989</v>
      </c>
      <c r="L525" s="35">
        <f t="shared" ref="L525:L529" si="267">+J525/C525</f>
        <v>0.90000743604997036</v>
      </c>
      <c r="M525" s="860">
        <v>500</v>
      </c>
      <c r="N525" s="824"/>
      <c r="O525" s="856"/>
      <c r="P525" s="286"/>
      <c r="Q525" s="861"/>
      <c r="R525" s="50"/>
    </row>
    <row r="526" spans="1:18" x14ac:dyDescent="0.25">
      <c r="A526" s="873" t="s">
        <v>541</v>
      </c>
      <c r="B526" s="820" t="s">
        <v>539</v>
      </c>
      <c r="C526" s="194">
        <v>250.1</v>
      </c>
      <c r="D526" s="263">
        <v>0.1</v>
      </c>
      <c r="E526" s="844">
        <v>10</v>
      </c>
      <c r="F526" s="851">
        <v>250.1</v>
      </c>
      <c r="G526" s="852">
        <v>0</v>
      </c>
      <c r="H526" s="853">
        <f t="shared" si="264"/>
        <v>1.87575</v>
      </c>
      <c r="I526" s="854">
        <f t="shared" si="265"/>
        <v>0</v>
      </c>
      <c r="J526" s="855">
        <f>+I526+'AÑO 2021'!J506</f>
        <v>225.11625000000004</v>
      </c>
      <c r="K526" s="854">
        <f t="shared" si="266"/>
        <v>24.983749999999958</v>
      </c>
      <c r="L526" s="35">
        <f t="shared" si="267"/>
        <v>0.90010495801679347</v>
      </c>
      <c r="M526" s="860">
        <v>500</v>
      </c>
      <c r="N526" s="824"/>
      <c r="O526" s="856"/>
      <c r="P526" s="286"/>
      <c r="Q526" s="861"/>
      <c r="R526" s="50"/>
    </row>
    <row r="527" spans="1:18" x14ac:dyDescent="0.25">
      <c r="A527" s="873" t="s">
        <v>542</v>
      </c>
      <c r="B527" s="820" t="s">
        <v>539</v>
      </c>
      <c r="C527" s="194">
        <v>569.9</v>
      </c>
      <c r="D527" s="263">
        <v>0.1</v>
      </c>
      <c r="E527" s="844">
        <v>10</v>
      </c>
      <c r="F527" s="851">
        <v>569.9</v>
      </c>
      <c r="G527" s="852">
        <v>0</v>
      </c>
      <c r="H527" s="853">
        <f t="shared" si="264"/>
        <v>4.2742499999999994</v>
      </c>
      <c r="I527" s="854">
        <f t="shared" si="265"/>
        <v>0</v>
      </c>
      <c r="J527" s="855">
        <f>+I527+'AÑO 2021'!J507</f>
        <v>512.88374999999996</v>
      </c>
      <c r="K527" s="854">
        <f t="shared" si="266"/>
        <v>57.016250000000014</v>
      </c>
      <c r="L527" s="35">
        <f t="shared" si="267"/>
        <v>0.89995393928759426</v>
      </c>
      <c r="M527" s="860">
        <v>500</v>
      </c>
      <c r="N527" s="824"/>
      <c r="O527" s="856"/>
      <c r="P527" s="286"/>
      <c r="Q527" s="861"/>
      <c r="R527" s="50"/>
    </row>
    <row r="528" spans="1:18" x14ac:dyDescent="0.25">
      <c r="A528" s="873" t="s">
        <v>543</v>
      </c>
      <c r="B528" s="820" t="s">
        <v>539</v>
      </c>
      <c r="C528" s="194">
        <v>381.3</v>
      </c>
      <c r="D528" s="263">
        <v>0.1</v>
      </c>
      <c r="E528" s="844">
        <v>10</v>
      </c>
      <c r="F528" s="851">
        <v>381.3</v>
      </c>
      <c r="G528" s="852">
        <v>0</v>
      </c>
      <c r="H528" s="853">
        <f t="shared" si="264"/>
        <v>2.85975</v>
      </c>
      <c r="I528" s="854">
        <f t="shared" si="265"/>
        <v>0</v>
      </c>
      <c r="J528" s="855">
        <f>+I528+'AÑO 2021'!J508</f>
        <v>343.17625000000004</v>
      </c>
      <c r="K528" s="854">
        <f t="shared" si="266"/>
        <v>38.123749999999973</v>
      </c>
      <c r="L528" s="35">
        <f t="shared" si="267"/>
        <v>0.90001639129294531</v>
      </c>
      <c r="M528" s="860">
        <v>500</v>
      </c>
      <c r="N528" s="824"/>
      <c r="O528" s="856"/>
      <c r="P528" s="286"/>
      <c r="Q528" s="861"/>
      <c r="R528" s="50"/>
    </row>
    <row r="529" spans="1:18" x14ac:dyDescent="0.25">
      <c r="A529" s="873" t="s">
        <v>544</v>
      </c>
      <c r="B529" s="820" t="s">
        <v>539</v>
      </c>
      <c r="C529" s="194">
        <v>394.71</v>
      </c>
      <c r="D529" s="263">
        <v>0.1</v>
      </c>
      <c r="E529" s="844">
        <v>10</v>
      </c>
      <c r="F529" s="851">
        <v>394.71</v>
      </c>
      <c r="G529" s="852">
        <v>12</v>
      </c>
      <c r="H529" s="853">
        <f t="shared" si="264"/>
        <v>2.9603249999999997</v>
      </c>
      <c r="I529" s="854">
        <f t="shared" si="265"/>
        <v>35.523899999999998</v>
      </c>
      <c r="J529" s="855">
        <f>+I529+'AÑO 2021'!J509</f>
        <v>248.66729999999998</v>
      </c>
      <c r="K529" s="854">
        <f t="shared" si="266"/>
        <v>146.0427</v>
      </c>
      <c r="L529" s="35">
        <f t="shared" si="267"/>
        <v>0.63</v>
      </c>
      <c r="M529" s="860">
        <v>500</v>
      </c>
      <c r="N529" s="824"/>
      <c r="O529" s="856"/>
      <c r="P529" s="286"/>
      <c r="Q529" s="861"/>
      <c r="R529" s="50"/>
    </row>
    <row r="530" spans="1:18" x14ac:dyDescent="0.25">
      <c r="A530" s="226" t="s">
        <v>545</v>
      </c>
      <c r="B530" s="98" t="s">
        <v>546</v>
      </c>
      <c r="C530" s="194"/>
      <c r="D530" s="843"/>
      <c r="E530" s="844"/>
      <c r="F530" s="851"/>
      <c r="G530" s="852"/>
      <c r="H530" s="239"/>
      <c r="I530" s="815"/>
      <c r="J530" s="818"/>
      <c r="K530" s="253"/>
      <c r="L530" s="35"/>
      <c r="M530" s="860"/>
      <c r="N530" s="824"/>
      <c r="O530" s="856"/>
      <c r="P530" s="286"/>
      <c r="Q530" s="858"/>
      <c r="R530" s="50"/>
    </row>
    <row r="531" spans="1:18" x14ac:dyDescent="0.25">
      <c r="A531" s="873" t="s">
        <v>547</v>
      </c>
      <c r="B531" s="820" t="s">
        <v>548</v>
      </c>
      <c r="C531" s="194">
        <v>128.74</v>
      </c>
      <c r="D531" s="263">
        <v>0.1</v>
      </c>
      <c r="E531" s="844">
        <v>10</v>
      </c>
      <c r="F531" s="851">
        <f>157-28.26</f>
        <v>128.74</v>
      </c>
      <c r="G531" s="852">
        <v>0</v>
      </c>
      <c r="H531" s="853">
        <f t="shared" ref="H531:H534" si="268">((C531-(C531*D531))/E531)/H$8</f>
        <v>0.96555000000000002</v>
      </c>
      <c r="I531" s="854">
        <f t="shared" ref="I531:I534" si="269">+G531*H531</f>
        <v>0</v>
      </c>
      <c r="J531" s="855">
        <f>+I531+'AÑO 2021'!J511</f>
        <v>115.86525</v>
      </c>
      <c r="K531" s="854">
        <f t="shared" ref="K531:K534" si="270">+C531-J531</f>
        <v>12.874750000000006</v>
      </c>
      <c r="L531" s="35">
        <f t="shared" ref="L531:L534" si="271">+J531/C531</f>
        <v>0.89999417430480033</v>
      </c>
      <c r="M531" s="860">
        <v>500</v>
      </c>
      <c r="N531" s="824"/>
      <c r="O531" s="856"/>
      <c r="P531" s="286"/>
      <c r="Q531" s="861"/>
      <c r="R531" s="50"/>
    </row>
    <row r="532" spans="1:18" x14ac:dyDescent="0.25">
      <c r="A532" s="873" t="s">
        <v>549</v>
      </c>
      <c r="B532" s="820" t="s">
        <v>550</v>
      </c>
      <c r="C532" s="194">
        <v>469.86</v>
      </c>
      <c r="D532" s="263">
        <v>0.1</v>
      </c>
      <c r="E532" s="844">
        <v>10</v>
      </c>
      <c r="F532" s="851">
        <v>469.86</v>
      </c>
      <c r="G532" s="852">
        <v>0</v>
      </c>
      <c r="H532" s="853">
        <f t="shared" si="268"/>
        <v>3.5239500000000006</v>
      </c>
      <c r="I532" s="854">
        <f t="shared" si="269"/>
        <v>0</v>
      </c>
      <c r="J532" s="855">
        <f>+I532+'AÑO 2021'!J512</f>
        <v>422.85724999999996</v>
      </c>
      <c r="K532" s="854">
        <f t="shared" si="270"/>
        <v>47.002750000000049</v>
      </c>
      <c r="L532" s="35">
        <f t="shared" si="271"/>
        <v>0.89996435108330131</v>
      </c>
      <c r="M532" s="860">
        <v>500</v>
      </c>
      <c r="N532" s="824"/>
      <c r="O532" s="856"/>
      <c r="P532" s="286"/>
      <c r="Q532" s="861"/>
      <c r="R532" s="50"/>
    </row>
    <row r="533" spans="1:18" x14ac:dyDescent="0.25">
      <c r="A533" s="873" t="s">
        <v>551</v>
      </c>
      <c r="B533" s="820" t="s">
        <v>552</v>
      </c>
      <c r="C533" s="194">
        <v>150</v>
      </c>
      <c r="D533" s="263">
        <v>0.1</v>
      </c>
      <c r="E533" s="844">
        <v>10</v>
      </c>
      <c r="F533" s="851">
        <v>150</v>
      </c>
      <c r="G533" s="852">
        <v>0</v>
      </c>
      <c r="H533" s="853">
        <f t="shared" si="268"/>
        <v>1.125</v>
      </c>
      <c r="I533" s="854">
        <f t="shared" si="269"/>
        <v>0</v>
      </c>
      <c r="J533" s="855">
        <f>+I533+'AÑO 2021'!J513</f>
        <v>135.005</v>
      </c>
      <c r="K533" s="854">
        <f t="shared" si="270"/>
        <v>14.995000000000005</v>
      </c>
      <c r="L533" s="35">
        <f t="shared" si="271"/>
        <v>0.90003333333333335</v>
      </c>
      <c r="M533" s="860">
        <v>500</v>
      </c>
      <c r="N533" s="824"/>
      <c r="O533" s="856"/>
      <c r="P533" s="286"/>
      <c r="Q533" s="861"/>
      <c r="R533" s="50"/>
    </row>
    <row r="534" spans="1:18" x14ac:dyDescent="0.25">
      <c r="A534" s="873" t="s">
        <v>553</v>
      </c>
      <c r="B534" s="151" t="s">
        <v>554</v>
      </c>
      <c r="C534" s="194">
        <v>350</v>
      </c>
      <c r="D534" s="263">
        <v>0.1</v>
      </c>
      <c r="E534" s="844">
        <v>10</v>
      </c>
      <c r="F534" s="851">
        <v>350</v>
      </c>
      <c r="G534" s="852">
        <v>0</v>
      </c>
      <c r="H534" s="853">
        <f t="shared" si="268"/>
        <v>2.625</v>
      </c>
      <c r="I534" s="854">
        <f t="shared" si="269"/>
        <v>0</v>
      </c>
      <c r="J534" s="855">
        <f>+I534+'AÑO 2021'!J514</f>
        <v>315</v>
      </c>
      <c r="K534" s="854">
        <f t="shared" si="270"/>
        <v>35</v>
      </c>
      <c r="L534" s="35">
        <f t="shared" si="271"/>
        <v>0.9</v>
      </c>
      <c r="M534" s="860">
        <v>500</v>
      </c>
      <c r="N534" s="824"/>
      <c r="O534" s="856"/>
      <c r="P534" s="286"/>
      <c r="Q534" s="861"/>
      <c r="R534" s="50"/>
    </row>
    <row r="535" spans="1:18" x14ac:dyDescent="0.25">
      <c r="A535" s="873" t="s">
        <v>555</v>
      </c>
      <c r="B535" s="151" t="s">
        <v>556</v>
      </c>
      <c r="C535" s="194">
        <v>50</v>
      </c>
      <c r="D535" s="843"/>
      <c r="E535" s="844"/>
      <c r="F535" s="851"/>
      <c r="G535" s="852"/>
      <c r="H535" s="239"/>
      <c r="I535" s="815"/>
      <c r="J535" s="818"/>
      <c r="K535" s="253"/>
      <c r="L535" s="35"/>
      <c r="M535" s="860"/>
      <c r="N535" s="824"/>
      <c r="O535" s="856">
        <v>50</v>
      </c>
      <c r="P535" s="286">
        <v>500</v>
      </c>
      <c r="Q535" s="861"/>
      <c r="R535" s="50"/>
    </row>
    <row r="536" spans="1:18" x14ac:dyDescent="0.25">
      <c r="A536" s="873" t="s">
        <v>557</v>
      </c>
      <c r="B536" s="151" t="s">
        <v>558</v>
      </c>
      <c r="C536" s="194">
        <v>661.8</v>
      </c>
      <c r="D536" s="875">
        <v>0.1</v>
      </c>
      <c r="E536" s="844">
        <v>10</v>
      </c>
      <c r="F536" s="851">
        <v>661.8</v>
      </c>
      <c r="G536" s="852">
        <v>12</v>
      </c>
      <c r="H536" s="853">
        <f t="shared" ref="H536" si="272">((C536-(C536*D536))/E536)/H$8</f>
        <v>4.9634999999999998</v>
      </c>
      <c r="I536" s="854">
        <f t="shared" ref="I536" si="273">+G536*H536</f>
        <v>59.561999999999998</v>
      </c>
      <c r="J536" s="855">
        <f>+I536+'AÑO 2021'!J516</f>
        <v>184.20099999999999</v>
      </c>
      <c r="K536" s="854">
        <f t="shared" ref="K536" si="274">+C536-J536</f>
        <v>477.59899999999993</v>
      </c>
      <c r="L536" s="35">
        <f t="shared" ref="L536" si="275">+J536/C536</f>
        <v>0.27833333333333332</v>
      </c>
      <c r="M536" s="860">
        <v>500</v>
      </c>
      <c r="N536" s="824"/>
      <c r="O536" s="856"/>
      <c r="P536" s="286"/>
      <c r="Q536" s="861"/>
      <c r="R536" s="50"/>
    </row>
    <row r="537" spans="1:18" x14ac:dyDescent="0.25">
      <c r="A537" s="873" t="s">
        <v>559</v>
      </c>
      <c r="B537" s="151" t="s">
        <v>560</v>
      </c>
      <c r="C537" s="194">
        <v>70</v>
      </c>
      <c r="D537" s="843"/>
      <c r="E537" s="844"/>
      <c r="F537" s="851"/>
      <c r="G537" s="852"/>
      <c r="H537" s="239"/>
      <c r="I537" s="815"/>
      <c r="J537" s="818"/>
      <c r="K537" s="253"/>
      <c r="L537" s="35"/>
      <c r="M537" s="860"/>
      <c r="N537" s="824"/>
      <c r="O537" s="856">
        <v>70</v>
      </c>
      <c r="P537" s="286">
        <v>500</v>
      </c>
      <c r="Q537" s="861"/>
      <c r="R537" s="50"/>
    </row>
    <row r="538" spans="1:18" x14ac:dyDescent="0.25">
      <c r="A538" s="841" t="s">
        <v>561</v>
      </c>
      <c r="B538" s="842" t="s">
        <v>562</v>
      </c>
      <c r="C538" s="194"/>
      <c r="D538" s="843"/>
      <c r="E538" s="844"/>
      <c r="F538" s="851"/>
      <c r="G538" s="852"/>
      <c r="H538" s="239"/>
      <c r="I538" s="815"/>
      <c r="J538" s="818"/>
      <c r="K538" s="253"/>
      <c r="L538" s="35"/>
      <c r="M538" s="860"/>
      <c r="N538" s="824"/>
      <c r="O538" s="856"/>
      <c r="P538" s="286"/>
      <c r="Q538" s="858"/>
      <c r="R538" s="50"/>
    </row>
    <row r="539" spans="1:18" x14ac:dyDescent="0.25">
      <c r="A539" s="873" t="s">
        <v>563</v>
      </c>
      <c r="B539" s="151" t="s">
        <v>564</v>
      </c>
      <c r="C539" s="194">
        <v>55.76</v>
      </c>
      <c r="D539" s="843"/>
      <c r="E539" s="844"/>
      <c r="F539" s="851"/>
      <c r="G539" s="852"/>
      <c r="H539" s="239"/>
      <c r="I539" s="815"/>
      <c r="J539" s="818"/>
      <c r="K539" s="253"/>
      <c r="L539" s="35"/>
      <c r="M539" s="860"/>
      <c r="N539" s="824"/>
      <c r="O539" s="856">
        <v>55.76</v>
      </c>
      <c r="P539" s="286">
        <v>500</v>
      </c>
      <c r="Q539" s="861"/>
      <c r="R539" s="50"/>
    </row>
    <row r="540" spans="1:18" x14ac:dyDescent="0.25">
      <c r="A540" s="873" t="s">
        <v>565</v>
      </c>
      <c r="B540" s="820" t="s">
        <v>564</v>
      </c>
      <c r="C540" s="194">
        <v>55.76</v>
      </c>
      <c r="D540" s="843"/>
      <c r="E540" s="844"/>
      <c r="F540" s="851"/>
      <c r="G540" s="852"/>
      <c r="H540" s="239"/>
      <c r="I540" s="815"/>
      <c r="J540" s="818"/>
      <c r="K540" s="253"/>
      <c r="L540" s="35"/>
      <c r="M540" s="860"/>
      <c r="N540" s="824"/>
      <c r="O540" s="856">
        <v>55.76</v>
      </c>
      <c r="P540" s="286">
        <v>500</v>
      </c>
      <c r="Q540" s="861"/>
      <c r="R540" s="50"/>
    </row>
    <row r="541" spans="1:18" x14ac:dyDescent="0.25">
      <c r="A541" s="873" t="s">
        <v>566</v>
      </c>
      <c r="B541" s="820" t="s">
        <v>564</v>
      </c>
      <c r="C541" s="194">
        <v>55.76</v>
      </c>
      <c r="D541" s="843"/>
      <c r="E541" s="844"/>
      <c r="F541" s="851"/>
      <c r="G541" s="852"/>
      <c r="H541" s="239"/>
      <c r="I541" s="815"/>
      <c r="J541" s="818"/>
      <c r="K541" s="253"/>
      <c r="L541" s="35"/>
      <c r="M541" s="860"/>
      <c r="N541" s="824"/>
      <c r="O541" s="856">
        <v>55.76</v>
      </c>
      <c r="P541" s="286">
        <v>500</v>
      </c>
      <c r="Q541" s="861"/>
      <c r="R541" s="50"/>
    </row>
    <row r="542" spans="1:18" x14ac:dyDescent="0.25">
      <c r="A542" s="873" t="s">
        <v>567</v>
      </c>
      <c r="B542" s="820" t="s">
        <v>564</v>
      </c>
      <c r="C542" s="194">
        <v>55.76</v>
      </c>
      <c r="D542" s="843"/>
      <c r="E542" s="844"/>
      <c r="F542" s="851"/>
      <c r="G542" s="852"/>
      <c r="H542" s="239"/>
      <c r="I542" s="815"/>
      <c r="J542" s="818"/>
      <c r="K542" s="253"/>
      <c r="L542" s="35"/>
      <c r="M542" s="860"/>
      <c r="N542" s="824"/>
      <c r="O542" s="856">
        <v>55.76</v>
      </c>
      <c r="P542" s="286">
        <v>500</v>
      </c>
      <c r="Q542" s="861"/>
      <c r="R542" s="50"/>
    </row>
    <row r="543" spans="1:18" x14ac:dyDescent="0.25">
      <c r="A543" s="873" t="s">
        <v>568</v>
      </c>
      <c r="B543" s="820" t="s">
        <v>564</v>
      </c>
      <c r="C543" s="194">
        <v>55.76</v>
      </c>
      <c r="D543" s="843"/>
      <c r="E543" s="844"/>
      <c r="F543" s="851"/>
      <c r="G543" s="852"/>
      <c r="H543" s="239"/>
      <c r="I543" s="815"/>
      <c r="J543" s="818"/>
      <c r="K543" s="253"/>
      <c r="L543" s="35"/>
      <c r="M543" s="860"/>
      <c r="N543" s="824"/>
      <c r="O543" s="856">
        <v>55.76</v>
      </c>
      <c r="P543" s="286">
        <v>500</v>
      </c>
      <c r="Q543" s="861"/>
      <c r="R543" s="50"/>
    </row>
    <row r="544" spans="1:18" x14ac:dyDescent="0.25">
      <c r="A544" s="873" t="s">
        <v>569</v>
      </c>
      <c r="B544" s="820" t="s">
        <v>564</v>
      </c>
      <c r="C544" s="194">
        <v>55.76</v>
      </c>
      <c r="D544" s="843"/>
      <c r="E544" s="844"/>
      <c r="F544" s="851"/>
      <c r="G544" s="852"/>
      <c r="H544" s="239"/>
      <c r="I544" s="815"/>
      <c r="J544" s="818"/>
      <c r="K544" s="253"/>
      <c r="L544" s="35"/>
      <c r="M544" s="860"/>
      <c r="N544" s="824"/>
      <c r="O544" s="856">
        <v>55.76</v>
      </c>
      <c r="P544" s="286">
        <v>500</v>
      </c>
      <c r="Q544" s="861"/>
      <c r="R544" s="50"/>
    </row>
    <row r="545" spans="1:18" x14ac:dyDescent="0.25">
      <c r="A545" s="873" t="s">
        <v>570</v>
      </c>
      <c r="B545" s="820" t="s">
        <v>564</v>
      </c>
      <c r="C545" s="194">
        <v>55.76</v>
      </c>
      <c r="D545" s="843"/>
      <c r="E545" s="844"/>
      <c r="F545" s="851"/>
      <c r="G545" s="852"/>
      <c r="H545" s="239"/>
      <c r="I545" s="815"/>
      <c r="J545" s="818"/>
      <c r="K545" s="253"/>
      <c r="L545" s="35"/>
      <c r="M545" s="860"/>
      <c r="N545" s="824"/>
      <c r="O545" s="856">
        <v>55.76</v>
      </c>
      <c r="P545" s="286">
        <v>500</v>
      </c>
      <c r="Q545" s="858"/>
      <c r="R545" s="50"/>
    </row>
    <row r="546" spans="1:18" x14ac:dyDescent="0.25">
      <c r="A546" s="873" t="s">
        <v>571</v>
      </c>
      <c r="B546" s="151" t="s">
        <v>564</v>
      </c>
      <c r="C546" s="194">
        <v>55.76</v>
      </c>
      <c r="D546" s="843"/>
      <c r="E546" s="844"/>
      <c r="F546" s="851"/>
      <c r="G546" s="852"/>
      <c r="H546" s="239"/>
      <c r="I546" s="815"/>
      <c r="J546" s="818"/>
      <c r="K546" s="253"/>
      <c r="L546" s="35"/>
      <c r="M546" s="860"/>
      <c r="N546" s="824"/>
      <c r="O546" s="856">
        <v>55.76</v>
      </c>
      <c r="P546" s="286">
        <v>500</v>
      </c>
      <c r="Q546" s="861"/>
      <c r="R546" s="50" t="s">
        <v>1431</v>
      </c>
    </row>
    <row r="547" spans="1:18" x14ac:dyDescent="0.25">
      <c r="A547" s="873" t="s">
        <v>572</v>
      </c>
      <c r="B547" s="151" t="s">
        <v>564</v>
      </c>
      <c r="C547" s="194">
        <v>55.76</v>
      </c>
      <c r="D547" s="843"/>
      <c r="E547" s="844"/>
      <c r="F547" s="851"/>
      <c r="G547" s="852"/>
      <c r="H547" s="239"/>
      <c r="I547" s="815"/>
      <c r="J547" s="818"/>
      <c r="K547" s="253"/>
      <c r="L547" s="35"/>
      <c r="M547" s="860"/>
      <c r="N547" s="824"/>
      <c r="O547" s="856">
        <v>55.76</v>
      </c>
      <c r="P547" s="286">
        <v>500</v>
      </c>
      <c r="Q547" s="861"/>
      <c r="R547" s="50"/>
    </row>
    <row r="548" spans="1:18" x14ac:dyDescent="0.25">
      <c r="A548" s="873" t="s">
        <v>573</v>
      </c>
      <c r="B548" s="151" t="s">
        <v>564</v>
      </c>
      <c r="C548" s="194">
        <v>55.76</v>
      </c>
      <c r="D548" s="843"/>
      <c r="E548" s="844"/>
      <c r="F548" s="851"/>
      <c r="G548" s="852"/>
      <c r="H548" s="239"/>
      <c r="I548" s="815"/>
      <c r="J548" s="818"/>
      <c r="K548" s="253"/>
      <c r="L548" s="35"/>
      <c r="M548" s="860"/>
      <c r="N548" s="824"/>
      <c r="O548" s="856">
        <v>55.76</v>
      </c>
      <c r="P548" s="286">
        <v>500</v>
      </c>
      <c r="Q548" s="861"/>
      <c r="R548" s="50"/>
    </row>
    <row r="549" spans="1:18" x14ac:dyDescent="0.25">
      <c r="A549" s="873" t="s">
        <v>574</v>
      </c>
      <c r="B549" s="151" t="s">
        <v>564</v>
      </c>
      <c r="C549" s="194">
        <v>55.76</v>
      </c>
      <c r="D549" s="843"/>
      <c r="E549" s="844"/>
      <c r="F549" s="851"/>
      <c r="G549" s="852"/>
      <c r="H549" s="239"/>
      <c r="I549" s="815"/>
      <c r="J549" s="818"/>
      <c r="K549" s="253"/>
      <c r="L549" s="35"/>
      <c r="M549" s="860"/>
      <c r="N549" s="824"/>
      <c r="O549" s="856">
        <v>55.76</v>
      </c>
      <c r="P549" s="286">
        <v>500</v>
      </c>
      <c r="Q549" s="861"/>
      <c r="R549" s="50"/>
    </row>
    <row r="550" spans="1:18" x14ac:dyDescent="0.25">
      <c r="A550" s="873" t="s">
        <v>575</v>
      </c>
      <c r="B550" s="151" t="s">
        <v>564</v>
      </c>
      <c r="C550" s="194">
        <v>55.76</v>
      </c>
      <c r="D550" s="843"/>
      <c r="E550" s="844"/>
      <c r="F550" s="851"/>
      <c r="G550" s="852"/>
      <c r="H550" s="239"/>
      <c r="I550" s="815"/>
      <c r="J550" s="818"/>
      <c r="K550" s="253"/>
      <c r="L550" s="35"/>
      <c r="M550" s="860"/>
      <c r="N550" s="824"/>
      <c r="O550" s="856">
        <v>55.76</v>
      </c>
      <c r="P550" s="286">
        <v>500</v>
      </c>
      <c r="Q550" s="861"/>
      <c r="R550" s="50"/>
    </row>
    <row r="551" spans="1:18" x14ac:dyDescent="0.25">
      <c r="A551" s="873" t="s">
        <v>576</v>
      </c>
      <c r="B551" s="151" t="s">
        <v>564</v>
      </c>
      <c r="C551" s="194">
        <v>55.76</v>
      </c>
      <c r="D551" s="843"/>
      <c r="E551" s="844"/>
      <c r="F551" s="851"/>
      <c r="G551" s="852"/>
      <c r="H551" s="239"/>
      <c r="I551" s="815"/>
      <c r="J551" s="818"/>
      <c r="K551" s="253"/>
      <c r="L551" s="35"/>
      <c r="M551" s="860"/>
      <c r="N551" s="824"/>
      <c r="O551" s="856">
        <v>55.76</v>
      </c>
      <c r="P551" s="286">
        <v>500</v>
      </c>
      <c r="Q551" s="861"/>
      <c r="R551" s="50"/>
    </row>
    <row r="552" spans="1:18" x14ac:dyDescent="0.25">
      <c r="A552" s="873" t="s">
        <v>577</v>
      </c>
      <c r="B552" s="151" t="s">
        <v>564</v>
      </c>
      <c r="C552" s="194">
        <v>55.76</v>
      </c>
      <c r="D552" s="843"/>
      <c r="E552" s="844"/>
      <c r="F552" s="851"/>
      <c r="G552" s="852"/>
      <c r="H552" s="239"/>
      <c r="I552" s="815"/>
      <c r="J552" s="818"/>
      <c r="K552" s="253"/>
      <c r="L552" s="35"/>
      <c r="M552" s="860"/>
      <c r="N552" s="824"/>
      <c r="O552" s="856">
        <v>55.76</v>
      </c>
      <c r="P552" s="286">
        <v>500</v>
      </c>
      <c r="Q552" s="858"/>
      <c r="R552" s="50"/>
    </row>
    <row r="553" spans="1:18" x14ac:dyDescent="0.25">
      <c r="A553" s="873" t="s">
        <v>578</v>
      </c>
      <c r="B553" s="151" t="s">
        <v>564</v>
      </c>
      <c r="C553" s="194">
        <v>55.76</v>
      </c>
      <c r="D553" s="843"/>
      <c r="E553" s="844"/>
      <c r="F553" s="851"/>
      <c r="G553" s="852"/>
      <c r="H553" s="239"/>
      <c r="I553" s="815"/>
      <c r="J553" s="818"/>
      <c r="K553" s="253"/>
      <c r="L553" s="35"/>
      <c r="M553" s="860"/>
      <c r="N553" s="824"/>
      <c r="O553" s="856">
        <v>55.76</v>
      </c>
      <c r="P553" s="286">
        <v>500</v>
      </c>
      <c r="Q553" s="861"/>
      <c r="R553" s="50"/>
    </row>
    <row r="554" spans="1:18" x14ac:dyDescent="0.25">
      <c r="A554" s="873" t="s">
        <v>579</v>
      </c>
      <c r="B554" s="151" t="s">
        <v>564</v>
      </c>
      <c r="C554" s="194">
        <v>55.76</v>
      </c>
      <c r="D554" s="843"/>
      <c r="E554" s="844"/>
      <c r="F554" s="851"/>
      <c r="G554" s="852"/>
      <c r="H554" s="239"/>
      <c r="I554" s="815"/>
      <c r="J554" s="818"/>
      <c r="K554" s="253"/>
      <c r="L554" s="35"/>
      <c r="M554" s="860"/>
      <c r="N554" s="824"/>
      <c r="O554" s="856">
        <v>55.76</v>
      </c>
      <c r="P554" s="286">
        <v>500</v>
      </c>
      <c r="Q554" s="861"/>
      <c r="R554" s="50"/>
    </row>
    <row r="555" spans="1:18" x14ac:dyDescent="0.25">
      <c r="A555" s="873" t="s">
        <v>580</v>
      </c>
      <c r="B555" s="151" t="s">
        <v>564</v>
      </c>
      <c r="C555" s="194">
        <v>55.76</v>
      </c>
      <c r="D555" s="843"/>
      <c r="E555" s="844"/>
      <c r="F555" s="851"/>
      <c r="G555" s="852"/>
      <c r="H555" s="239"/>
      <c r="I555" s="815"/>
      <c r="J555" s="818"/>
      <c r="K555" s="253"/>
      <c r="L555" s="35"/>
      <c r="M555" s="860"/>
      <c r="N555" s="824"/>
      <c r="O555" s="856">
        <v>55.76</v>
      </c>
      <c r="P555" s="286">
        <v>500</v>
      </c>
      <c r="Q555" s="861"/>
      <c r="R555" s="50"/>
    </row>
    <row r="556" spans="1:18" x14ac:dyDescent="0.25">
      <c r="A556" s="873" t="s">
        <v>581</v>
      </c>
      <c r="B556" s="151" t="s">
        <v>564</v>
      </c>
      <c r="C556" s="194">
        <v>55.76</v>
      </c>
      <c r="D556" s="843"/>
      <c r="E556" s="844"/>
      <c r="F556" s="851"/>
      <c r="G556" s="852"/>
      <c r="H556" s="239"/>
      <c r="I556" s="815"/>
      <c r="J556" s="818"/>
      <c r="K556" s="253"/>
      <c r="L556" s="35"/>
      <c r="M556" s="860"/>
      <c r="N556" s="824"/>
      <c r="O556" s="856">
        <v>55.76</v>
      </c>
      <c r="P556" s="286">
        <v>500</v>
      </c>
      <c r="Q556" s="861"/>
      <c r="R556" s="50"/>
    </row>
    <row r="557" spans="1:18" x14ac:dyDescent="0.25">
      <c r="A557" s="873" t="s">
        <v>582</v>
      </c>
      <c r="B557" s="151" t="s">
        <v>564</v>
      </c>
      <c r="C557" s="194">
        <v>55.76</v>
      </c>
      <c r="D557" s="843"/>
      <c r="E557" s="844"/>
      <c r="F557" s="851"/>
      <c r="G557" s="852"/>
      <c r="H557" s="239"/>
      <c r="I557" s="815"/>
      <c r="J557" s="818"/>
      <c r="K557" s="253"/>
      <c r="L557" s="35"/>
      <c r="M557" s="860"/>
      <c r="N557" s="824"/>
      <c r="O557" s="856">
        <v>55.76</v>
      </c>
      <c r="P557" s="286">
        <v>500</v>
      </c>
      <c r="Q557" s="861"/>
      <c r="R557" s="50"/>
    </row>
    <row r="558" spans="1:18" x14ac:dyDescent="0.25">
      <c r="A558" s="873" t="s">
        <v>583</v>
      </c>
      <c r="B558" s="151" t="s">
        <v>564</v>
      </c>
      <c r="C558" s="194">
        <v>55.76</v>
      </c>
      <c r="D558" s="843"/>
      <c r="E558" s="844"/>
      <c r="F558" s="851"/>
      <c r="G558" s="852"/>
      <c r="H558" s="239"/>
      <c r="I558" s="815"/>
      <c r="J558" s="818"/>
      <c r="K558" s="253"/>
      <c r="L558" s="35"/>
      <c r="M558" s="860"/>
      <c r="N558" s="824"/>
      <c r="O558" s="856">
        <v>55.76</v>
      </c>
      <c r="P558" s="286">
        <v>500</v>
      </c>
      <c r="Q558" s="861"/>
      <c r="R558" s="50"/>
    </row>
    <row r="559" spans="1:18" x14ac:dyDescent="0.25">
      <c r="A559" s="841" t="s">
        <v>584</v>
      </c>
      <c r="B559" s="842" t="s">
        <v>585</v>
      </c>
      <c r="C559" s="194"/>
      <c r="D559" s="843"/>
      <c r="E559" s="844"/>
      <c r="F559" s="851"/>
      <c r="G559" s="852"/>
      <c r="H559" s="239"/>
      <c r="I559" s="815"/>
      <c r="J559" s="818"/>
      <c r="K559" s="253"/>
      <c r="L559" s="35"/>
      <c r="M559" s="860"/>
      <c r="N559" s="824"/>
      <c r="O559" s="856"/>
      <c r="P559" s="286"/>
      <c r="Q559" s="858"/>
      <c r="R559" s="50"/>
    </row>
    <row r="560" spans="1:18" x14ac:dyDescent="0.25">
      <c r="A560" s="873" t="s">
        <v>586</v>
      </c>
      <c r="B560" s="820" t="s">
        <v>564</v>
      </c>
      <c r="C560" s="194">
        <v>48.38</v>
      </c>
      <c r="D560" s="843"/>
      <c r="E560" s="844"/>
      <c r="F560" s="851"/>
      <c r="G560" s="852"/>
      <c r="H560" s="239"/>
      <c r="I560" s="815"/>
      <c r="J560" s="818"/>
      <c r="K560" s="253"/>
      <c r="L560" s="35"/>
      <c r="M560" s="860"/>
      <c r="N560" s="824"/>
      <c r="O560" s="856">
        <v>48.38</v>
      </c>
      <c r="P560" s="286">
        <v>500</v>
      </c>
      <c r="Q560" s="861"/>
      <c r="R560" s="50"/>
    </row>
    <row r="561" spans="1:18" x14ac:dyDescent="0.25">
      <c r="A561" s="873" t="s">
        <v>587</v>
      </c>
      <c r="B561" s="820" t="s">
        <v>564</v>
      </c>
      <c r="C561" s="194">
        <v>48.38</v>
      </c>
      <c r="D561" s="843"/>
      <c r="E561" s="844"/>
      <c r="F561" s="851"/>
      <c r="G561" s="852"/>
      <c r="H561" s="239"/>
      <c r="I561" s="815"/>
      <c r="J561" s="818"/>
      <c r="K561" s="253"/>
      <c r="L561" s="35"/>
      <c r="M561" s="860"/>
      <c r="N561" s="824"/>
      <c r="O561" s="856">
        <v>48.38</v>
      </c>
      <c r="P561" s="286">
        <v>500</v>
      </c>
      <c r="Q561" s="861"/>
      <c r="R561" s="50"/>
    </row>
    <row r="562" spans="1:18" x14ac:dyDescent="0.25">
      <c r="A562" s="873" t="s">
        <v>588</v>
      </c>
      <c r="B562" s="820" t="s">
        <v>564</v>
      </c>
      <c r="C562" s="194">
        <v>48.38</v>
      </c>
      <c r="D562" s="843"/>
      <c r="E562" s="844"/>
      <c r="F562" s="851"/>
      <c r="G562" s="852"/>
      <c r="H562" s="239"/>
      <c r="I562" s="815"/>
      <c r="J562" s="818"/>
      <c r="K562" s="253"/>
      <c r="L562" s="35"/>
      <c r="M562" s="860"/>
      <c r="N562" s="824"/>
      <c r="O562" s="856">
        <v>48.38</v>
      </c>
      <c r="P562" s="286">
        <v>500</v>
      </c>
      <c r="Q562" s="861"/>
      <c r="R562" s="50"/>
    </row>
    <row r="563" spans="1:18" x14ac:dyDescent="0.25">
      <c r="A563" s="873" t="s">
        <v>589</v>
      </c>
      <c r="B563" s="820" t="s">
        <v>564</v>
      </c>
      <c r="C563" s="194">
        <v>48.38</v>
      </c>
      <c r="D563" s="843"/>
      <c r="E563" s="844"/>
      <c r="F563" s="851"/>
      <c r="G563" s="852"/>
      <c r="H563" s="239"/>
      <c r="I563" s="815"/>
      <c r="J563" s="818"/>
      <c r="K563" s="253"/>
      <c r="L563" s="35"/>
      <c r="M563" s="860"/>
      <c r="N563" s="824"/>
      <c r="O563" s="856">
        <v>48.38</v>
      </c>
      <c r="P563" s="286">
        <v>500</v>
      </c>
      <c r="Q563" s="861"/>
      <c r="R563" s="50"/>
    </row>
    <row r="564" spans="1:18" x14ac:dyDescent="0.25">
      <c r="A564" s="873" t="s">
        <v>590</v>
      </c>
      <c r="B564" s="820" t="s">
        <v>564</v>
      </c>
      <c r="C564" s="194">
        <v>48.38</v>
      </c>
      <c r="D564" s="843"/>
      <c r="E564" s="844"/>
      <c r="F564" s="851"/>
      <c r="G564" s="852"/>
      <c r="H564" s="239"/>
      <c r="I564" s="815"/>
      <c r="J564" s="818"/>
      <c r="K564" s="253"/>
      <c r="L564" s="35"/>
      <c r="M564" s="860"/>
      <c r="N564" s="824"/>
      <c r="O564" s="856">
        <v>48.38</v>
      </c>
      <c r="P564" s="286">
        <v>500</v>
      </c>
      <c r="Q564" s="861"/>
      <c r="R564" s="50"/>
    </row>
    <row r="565" spans="1:18" x14ac:dyDescent="0.25">
      <c r="A565" s="873" t="s">
        <v>591</v>
      </c>
      <c r="B565" s="820" t="s">
        <v>564</v>
      </c>
      <c r="C565" s="194">
        <v>48.38</v>
      </c>
      <c r="D565" s="843"/>
      <c r="E565" s="844"/>
      <c r="F565" s="851"/>
      <c r="G565" s="852"/>
      <c r="H565" s="239"/>
      <c r="I565" s="815"/>
      <c r="J565" s="818"/>
      <c r="K565" s="253"/>
      <c r="L565" s="35"/>
      <c r="M565" s="860"/>
      <c r="N565" s="824"/>
      <c r="O565" s="856">
        <v>48.38</v>
      </c>
      <c r="P565" s="286">
        <v>500</v>
      </c>
      <c r="Q565" s="861"/>
      <c r="R565" s="50"/>
    </row>
    <row r="566" spans="1:18" x14ac:dyDescent="0.25">
      <c r="A566" s="873" t="s">
        <v>592</v>
      </c>
      <c r="B566" s="820" t="s">
        <v>564</v>
      </c>
      <c r="C566" s="194">
        <v>48.38</v>
      </c>
      <c r="D566" s="843"/>
      <c r="E566" s="844"/>
      <c r="F566" s="851"/>
      <c r="G566" s="852"/>
      <c r="H566" s="239"/>
      <c r="I566" s="815"/>
      <c r="J566" s="818"/>
      <c r="K566" s="253"/>
      <c r="L566" s="35"/>
      <c r="M566" s="860"/>
      <c r="N566" s="824"/>
      <c r="O566" s="856">
        <v>48.38</v>
      </c>
      <c r="P566" s="286">
        <v>500</v>
      </c>
      <c r="Q566" s="858"/>
      <c r="R566" s="50"/>
    </row>
    <row r="567" spans="1:18" x14ac:dyDescent="0.25">
      <c r="A567" s="873" t="s">
        <v>593</v>
      </c>
      <c r="B567" s="820" t="s">
        <v>564</v>
      </c>
      <c r="C567" s="194">
        <v>48.38</v>
      </c>
      <c r="D567" s="843"/>
      <c r="E567" s="844"/>
      <c r="F567" s="851"/>
      <c r="G567" s="852"/>
      <c r="H567" s="239"/>
      <c r="I567" s="815"/>
      <c r="J567" s="818"/>
      <c r="K567" s="253"/>
      <c r="L567" s="35"/>
      <c r="M567" s="860"/>
      <c r="N567" s="824"/>
      <c r="O567" s="856">
        <v>48.38</v>
      </c>
      <c r="P567" s="286">
        <v>500</v>
      </c>
      <c r="Q567" s="861"/>
      <c r="R567" s="50"/>
    </row>
    <row r="568" spans="1:18" x14ac:dyDescent="0.25">
      <c r="A568" s="873" t="s">
        <v>594</v>
      </c>
      <c r="B568" s="820" t="s">
        <v>564</v>
      </c>
      <c r="C568" s="194">
        <v>48.38</v>
      </c>
      <c r="D568" s="843"/>
      <c r="E568" s="844"/>
      <c r="F568" s="851"/>
      <c r="G568" s="852"/>
      <c r="H568" s="239"/>
      <c r="I568" s="815"/>
      <c r="J568" s="818"/>
      <c r="K568" s="253"/>
      <c r="L568" s="35"/>
      <c r="M568" s="860"/>
      <c r="N568" s="824"/>
      <c r="O568" s="856">
        <v>48.38</v>
      </c>
      <c r="P568" s="286">
        <v>500</v>
      </c>
      <c r="Q568" s="861"/>
      <c r="R568" s="50"/>
    </row>
    <row r="569" spans="1:18" x14ac:dyDescent="0.25">
      <c r="A569" s="873" t="s">
        <v>595</v>
      </c>
      <c r="B569" s="820" t="s">
        <v>564</v>
      </c>
      <c r="C569" s="194">
        <v>48.38</v>
      </c>
      <c r="D569" s="843"/>
      <c r="E569" s="844"/>
      <c r="F569" s="851"/>
      <c r="G569" s="852"/>
      <c r="H569" s="239"/>
      <c r="I569" s="815"/>
      <c r="J569" s="818"/>
      <c r="K569" s="253"/>
      <c r="L569" s="35"/>
      <c r="M569" s="860"/>
      <c r="N569" s="824"/>
      <c r="O569" s="856">
        <v>48.38</v>
      </c>
      <c r="P569" s="286">
        <v>500</v>
      </c>
      <c r="Q569" s="861"/>
      <c r="R569" s="50"/>
    </row>
    <row r="570" spans="1:18" x14ac:dyDescent="0.25">
      <c r="A570" s="873" t="s">
        <v>596</v>
      </c>
      <c r="B570" s="820" t="s">
        <v>564</v>
      </c>
      <c r="C570" s="194">
        <v>48.38</v>
      </c>
      <c r="D570" s="843"/>
      <c r="E570" s="844"/>
      <c r="F570" s="851"/>
      <c r="G570" s="852"/>
      <c r="H570" s="239"/>
      <c r="I570" s="815"/>
      <c r="J570" s="818"/>
      <c r="K570" s="253"/>
      <c r="L570" s="35"/>
      <c r="M570" s="860"/>
      <c r="N570" s="824"/>
      <c r="O570" s="856">
        <v>48.38</v>
      </c>
      <c r="P570" s="286">
        <v>500</v>
      </c>
      <c r="Q570" s="861"/>
      <c r="R570" s="50"/>
    </row>
    <row r="571" spans="1:18" x14ac:dyDescent="0.25">
      <c r="A571" s="873" t="s">
        <v>597</v>
      </c>
      <c r="B571" s="820" t="s">
        <v>564</v>
      </c>
      <c r="C571" s="194">
        <v>48.38</v>
      </c>
      <c r="D571" s="843"/>
      <c r="E571" s="844"/>
      <c r="F571" s="851"/>
      <c r="G571" s="852"/>
      <c r="H571" s="239"/>
      <c r="I571" s="815"/>
      <c r="J571" s="818"/>
      <c r="K571" s="253"/>
      <c r="L571" s="35"/>
      <c r="M571" s="860"/>
      <c r="N571" s="824"/>
      <c r="O571" s="856">
        <v>48.38</v>
      </c>
      <c r="P571" s="286">
        <v>500</v>
      </c>
      <c r="Q571" s="861"/>
      <c r="R571" s="50"/>
    </row>
    <row r="572" spans="1:18" x14ac:dyDescent="0.25">
      <c r="A572" s="873" t="s">
        <v>598</v>
      </c>
      <c r="B572" s="820" t="s">
        <v>564</v>
      </c>
      <c r="C572" s="194">
        <v>48.38</v>
      </c>
      <c r="D572" s="843"/>
      <c r="E572" s="844"/>
      <c r="F572" s="851"/>
      <c r="G572" s="852"/>
      <c r="H572" s="239"/>
      <c r="I572" s="815"/>
      <c r="J572" s="818"/>
      <c r="K572" s="253"/>
      <c r="L572" s="35"/>
      <c r="M572" s="860"/>
      <c r="N572" s="824"/>
      <c r="O572" s="856">
        <v>48.38</v>
      </c>
      <c r="P572" s="286">
        <v>500</v>
      </c>
      <c r="Q572" s="861"/>
      <c r="R572" s="50"/>
    </row>
    <row r="573" spans="1:18" x14ac:dyDescent="0.25">
      <c r="A573" s="873" t="s">
        <v>599</v>
      </c>
      <c r="B573" s="820" t="s">
        <v>564</v>
      </c>
      <c r="C573" s="194">
        <v>48.38</v>
      </c>
      <c r="D573" s="843"/>
      <c r="E573" s="844"/>
      <c r="F573" s="851"/>
      <c r="G573" s="852"/>
      <c r="H573" s="239"/>
      <c r="I573" s="815"/>
      <c r="J573" s="818"/>
      <c r="K573" s="253"/>
      <c r="L573" s="35"/>
      <c r="M573" s="860"/>
      <c r="N573" s="824"/>
      <c r="O573" s="856">
        <v>48.38</v>
      </c>
      <c r="P573" s="286">
        <v>500</v>
      </c>
      <c r="Q573" s="858"/>
      <c r="R573" s="50"/>
    </row>
    <row r="574" spans="1:18" x14ac:dyDescent="0.25">
      <c r="A574" s="873" t="s">
        <v>600</v>
      </c>
      <c r="B574" s="820" t="s">
        <v>564</v>
      </c>
      <c r="C574" s="194">
        <v>48.38</v>
      </c>
      <c r="D574" s="843"/>
      <c r="E574" s="844"/>
      <c r="F574" s="851"/>
      <c r="G574" s="852"/>
      <c r="H574" s="239"/>
      <c r="I574" s="815"/>
      <c r="J574" s="818"/>
      <c r="K574" s="253"/>
      <c r="L574" s="35"/>
      <c r="M574" s="860"/>
      <c r="N574" s="824"/>
      <c r="O574" s="856">
        <v>48.38</v>
      </c>
      <c r="P574" s="286">
        <v>500</v>
      </c>
      <c r="Q574" s="861"/>
      <c r="R574" s="50"/>
    </row>
    <row r="575" spans="1:18" x14ac:dyDescent="0.25">
      <c r="A575" s="873" t="s">
        <v>601</v>
      </c>
      <c r="B575" s="820" t="s">
        <v>564</v>
      </c>
      <c r="C575" s="194">
        <v>48.38</v>
      </c>
      <c r="D575" s="843"/>
      <c r="E575" s="844"/>
      <c r="F575" s="851"/>
      <c r="G575" s="852"/>
      <c r="H575" s="239"/>
      <c r="I575" s="815"/>
      <c r="J575" s="818"/>
      <c r="K575" s="253"/>
      <c r="L575" s="35"/>
      <c r="M575" s="860"/>
      <c r="N575" s="824"/>
      <c r="O575" s="856">
        <v>48.38</v>
      </c>
      <c r="P575" s="286">
        <v>500</v>
      </c>
      <c r="Q575" s="861"/>
      <c r="R575" s="50"/>
    </row>
    <row r="576" spans="1:18" x14ac:dyDescent="0.25">
      <c r="A576" s="873" t="s">
        <v>602</v>
      </c>
      <c r="B576" s="820" t="s">
        <v>564</v>
      </c>
      <c r="C576" s="194">
        <v>48.38</v>
      </c>
      <c r="D576" s="843"/>
      <c r="E576" s="844"/>
      <c r="F576" s="851"/>
      <c r="G576" s="852"/>
      <c r="H576" s="239"/>
      <c r="I576" s="815"/>
      <c r="J576" s="818"/>
      <c r="K576" s="253"/>
      <c r="L576" s="35"/>
      <c r="M576" s="860"/>
      <c r="N576" s="824"/>
      <c r="O576" s="856">
        <v>48.38</v>
      </c>
      <c r="P576" s="286">
        <v>500</v>
      </c>
      <c r="Q576" s="861"/>
      <c r="R576" s="50"/>
    </row>
    <row r="577" spans="1:18" x14ac:dyDescent="0.25">
      <c r="A577" s="873" t="s">
        <v>603</v>
      </c>
      <c r="B577" s="820" t="s">
        <v>564</v>
      </c>
      <c r="C577" s="194">
        <v>48.38</v>
      </c>
      <c r="D577" s="843"/>
      <c r="E577" s="844"/>
      <c r="F577" s="851"/>
      <c r="G577" s="852"/>
      <c r="H577" s="239"/>
      <c r="I577" s="815"/>
      <c r="J577" s="818"/>
      <c r="K577" s="253"/>
      <c r="L577" s="35"/>
      <c r="M577" s="860"/>
      <c r="N577" s="824"/>
      <c r="O577" s="856">
        <v>48.38</v>
      </c>
      <c r="P577" s="286">
        <v>500</v>
      </c>
      <c r="Q577" s="861"/>
      <c r="R577" s="50"/>
    </row>
    <row r="578" spans="1:18" x14ac:dyDescent="0.25">
      <c r="A578" s="873" t="s">
        <v>604</v>
      </c>
      <c r="B578" s="820" t="s">
        <v>564</v>
      </c>
      <c r="C578" s="194">
        <v>48.38</v>
      </c>
      <c r="D578" s="843"/>
      <c r="E578" s="844"/>
      <c r="F578" s="851"/>
      <c r="G578" s="852"/>
      <c r="H578" s="239"/>
      <c r="I578" s="815"/>
      <c r="J578" s="818"/>
      <c r="K578" s="253"/>
      <c r="L578" s="35"/>
      <c r="M578" s="860"/>
      <c r="N578" s="824"/>
      <c r="O578" s="856">
        <v>48.38</v>
      </c>
      <c r="P578" s="286">
        <v>500</v>
      </c>
      <c r="Q578" s="861"/>
      <c r="R578" s="50"/>
    </row>
    <row r="579" spans="1:18" x14ac:dyDescent="0.25">
      <c r="A579" s="873" t="s">
        <v>605</v>
      </c>
      <c r="B579" s="820" t="s">
        <v>564</v>
      </c>
      <c r="C579" s="194">
        <v>48.38</v>
      </c>
      <c r="D579" s="843"/>
      <c r="E579" s="844"/>
      <c r="F579" s="851"/>
      <c r="G579" s="852"/>
      <c r="H579" s="239"/>
      <c r="I579" s="815"/>
      <c r="J579" s="818"/>
      <c r="K579" s="253"/>
      <c r="L579" s="35"/>
      <c r="M579" s="860"/>
      <c r="N579" s="824"/>
      <c r="O579" s="856">
        <v>48.38</v>
      </c>
      <c r="P579" s="286">
        <v>500</v>
      </c>
      <c r="Q579" s="861"/>
      <c r="R579" s="50"/>
    </row>
    <row r="580" spans="1:18" x14ac:dyDescent="0.25">
      <c r="A580" s="873" t="s">
        <v>606</v>
      </c>
      <c r="B580" s="820" t="s">
        <v>607</v>
      </c>
      <c r="C580" s="194">
        <v>48.38</v>
      </c>
      <c r="D580" s="843"/>
      <c r="E580" s="844"/>
      <c r="F580" s="851"/>
      <c r="G580" s="852"/>
      <c r="H580" s="239"/>
      <c r="I580" s="815"/>
      <c r="J580" s="818"/>
      <c r="K580" s="253"/>
      <c r="L580" s="35"/>
      <c r="M580" s="860"/>
      <c r="N580" s="824"/>
      <c r="O580" s="856">
        <v>48.38</v>
      </c>
      <c r="P580" s="286">
        <v>500</v>
      </c>
      <c r="Q580" s="858"/>
      <c r="R580" s="50"/>
    </row>
    <row r="581" spans="1:18" x14ac:dyDescent="0.25">
      <c r="A581" s="873" t="s">
        <v>608</v>
      </c>
      <c r="B581" s="820" t="s">
        <v>564</v>
      </c>
      <c r="C581" s="194">
        <v>48.38</v>
      </c>
      <c r="D581" s="843"/>
      <c r="E581" s="844"/>
      <c r="F581" s="851"/>
      <c r="G581" s="852"/>
      <c r="H581" s="239"/>
      <c r="I581" s="815"/>
      <c r="J581" s="818"/>
      <c r="K581" s="253"/>
      <c r="L581" s="35"/>
      <c r="M581" s="860"/>
      <c r="N581" s="824"/>
      <c r="O581" s="856">
        <v>48.38</v>
      </c>
      <c r="P581" s="286">
        <v>500</v>
      </c>
      <c r="Q581" s="861"/>
      <c r="R581" s="50"/>
    </row>
    <row r="582" spans="1:18" x14ac:dyDescent="0.25">
      <c r="A582" s="873" t="s">
        <v>609</v>
      </c>
      <c r="B582" s="820" t="s">
        <v>564</v>
      </c>
      <c r="C582" s="194">
        <v>48.38</v>
      </c>
      <c r="D582" s="843"/>
      <c r="E582" s="844"/>
      <c r="F582" s="851"/>
      <c r="G582" s="852"/>
      <c r="H582" s="239"/>
      <c r="I582" s="815"/>
      <c r="J582" s="818"/>
      <c r="K582" s="253"/>
      <c r="L582" s="35"/>
      <c r="M582" s="860"/>
      <c r="N582" s="824"/>
      <c r="O582" s="856">
        <v>48.38</v>
      </c>
      <c r="P582" s="286">
        <v>500</v>
      </c>
      <c r="Q582" s="861"/>
      <c r="R582" s="50"/>
    </row>
    <row r="583" spans="1:18" x14ac:dyDescent="0.25">
      <c r="A583" s="873" t="s">
        <v>610</v>
      </c>
      <c r="B583" s="820" t="s">
        <v>564</v>
      </c>
      <c r="C583" s="194">
        <v>48.38</v>
      </c>
      <c r="D583" s="843"/>
      <c r="E583" s="844"/>
      <c r="F583" s="851"/>
      <c r="G583" s="852"/>
      <c r="H583" s="239"/>
      <c r="I583" s="815"/>
      <c r="J583" s="818"/>
      <c r="K583" s="253"/>
      <c r="L583" s="35"/>
      <c r="M583" s="860"/>
      <c r="N583" s="824"/>
      <c r="O583" s="856">
        <v>48.38</v>
      </c>
      <c r="P583" s="286">
        <v>500</v>
      </c>
      <c r="Q583" s="861"/>
      <c r="R583" s="50"/>
    </row>
    <row r="584" spans="1:18" x14ac:dyDescent="0.25">
      <c r="A584" s="873" t="s">
        <v>611</v>
      </c>
      <c r="B584" s="820" t="s">
        <v>564</v>
      </c>
      <c r="C584" s="194">
        <v>48.38</v>
      </c>
      <c r="D584" s="843"/>
      <c r="E584" s="844"/>
      <c r="F584" s="851"/>
      <c r="G584" s="852"/>
      <c r="H584" s="239"/>
      <c r="I584" s="815"/>
      <c r="J584" s="818"/>
      <c r="K584" s="253"/>
      <c r="L584" s="35"/>
      <c r="M584" s="860"/>
      <c r="N584" s="824"/>
      <c r="O584" s="856">
        <v>48.38</v>
      </c>
      <c r="P584" s="286">
        <v>500</v>
      </c>
      <c r="Q584" s="861"/>
      <c r="R584" s="50"/>
    </row>
    <row r="585" spans="1:18" x14ac:dyDescent="0.25">
      <c r="A585" s="873" t="s">
        <v>612</v>
      </c>
      <c r="B585" s="820" t="s">
        <v>564</v>
      </c>
      <c r="C585" s="194">
        <v>48.38</v>
      </c>
      <c r="D585" s="843"/>
      <c r="E585" s="844"/>
      <c r="F585" s="851"/>
      <c r="G585" s="852"/>
      <c r="H585" s="239"/>
      <c r="I585" s="815"/>
      <c r="J585" s="818"/>
      <c r="K585" s="253"/>
      <c r="L585" s="35"/>
      <c r="M585" s="860"/>
      <c r="N585" s="824"/>
      <c r="O585" s="856">
        <v>48.38</v>
      </c>
      <c r="P585" s="286">
        <v>500</v>
      </c>
      <c r="Q585" s="861"/>
      <c r="R585" s="50"/>
    </row>
    <row r="586" spans="1:18" x14ac:dyDescent="0.25">
      <c r="A586" s="873" t="s">
        <v>613</v>
      </c>
      <c r="B586" s="820" t="s">
        <v>564</v>
      </c>
      <c r="C586" s="194">
        <v>48.38</v>
      </c>
      <c r="D586" s="843"/>
      <c r="E586" s="844"/>
      <c r="F586" s="851"/>
      <c r="G586" s="852"/>
      <c r="H586" s="239"/>
      <c r="I586" s="815"/>
      <c r="J586" s="818"/>
      <c r="K586" s="253"/>
      <c r="L586" s="35"/>
      <c r="M586" s="860"/>
      <c r="N586" s="824"/>
      <c r="O586" s="856">
        <v>48.38</v>
      </c>
      <c r="P586" s="286">
        <v>500</v>
      </c>
      <c r="Q586" s="861"/>
      <c r="R586" s="50"/>
    </row>
    <row r="587" spans="1:18" x14ac:dyDescent="0.25">
      <c r="A587" s="873" t="s">
        <v>614</v>
      </c>
      <c r="B587" s="820" t="s">
        <v>564</v>
      </c>
      <c r="C587" s="194">
        <v>48.38</v>
      </c>
      <c r="D587" s="843"/>
      <c r="E587" s="844"/>
      <c r="F587" s="851"/>
      <c r="G587" s="852"/>
      <c r="H587" s="239"/>
      <c r="I587" s="815"/>
      <c r="J587" s="818"/>
      <c r="K587" s="253"/>
      <c r="L587" s="35"/>
      <c r="M587" s="860"/>
      <c r="N587" s="824"/>
      <c r="O587" s="856">
        <v>48.38</v>
      </c>
      <c r="P587" s="286">
        <v>500</v>
      </c>
      <c r="Q587" s="858"/>
      <c r="R587" s="50"/>
    </row>
    <row r="588" spans="1:18" x14ac:dyDescent="0.25">
      <c r="A588" s="873" t="s">
        <v>615</v>
      </c>
      <c r="B588" s="820" t="s">
        <v>564</v>
      </c>
      <c r="C588" s="194">
        <v>48.38</v>
      </c>
      <c r="D588" s="843"/>
      <c r="E588" s="844"/>
      <c r="F588" s="851"/>
      <c r="G588" s="852"/>
      <c r="H588" s="239"/>
      <c r="I588" s="815"/>
      <c r="J588" s="818"/>
      <c r="K588" s="253"/>
      <c r="L588" s="35"/>
      <c r="M588" s="860"/>
      <c r="N588" s="824"/>
      <c r="O588" s="856">
        <v>48.38</v>
      </c>
      <c r="P588" s="286">
        <v>500</v>
      </c>
      <c r="Q588" s="861"/>
      <c r="R588" s="50"/>
    </row>
    <row r="589" spans="1:18" x14ac:dyDescent="0.25">
      <c r="A589" s="873" t="s">
        <v>616</v>
      </c>
      <c r="B589" s="820" t="s">
        <v>564</v>
      </c>
      <c r="C589" s="194">
        <v>48.38</v>
      </c>
      <c r="D589" s="843"/>
      <c r="E589" s="844"/>
      <c r="F589" s="851"/>
      <c r="G589" s="852"/>
      <c r="H589" s="239"/>
      <c r="I589" s="815"/>
      <c r="J589" s="818"/>
      <c r="K589" s="253"/>
      <c r="L589" s="35"/>
      <c r="M589" s="860"/>
      <c r="N589" s="824"/>
      <c r="O589" s="856">
        <v>48.38</v>
      </c>
      <c r="P589" s="286">
        <v>500</v>
      </c>
      <c r="Q589" s="861"/>
      <c r="R589" s="50"/>
    </row>
    <row r="590" spans="1:18" x14ac:dyDescent="0.25">
      <c r="A590" s="873" t="s">
        <v>617</v>
      </c>
      <c r="B590" s="820" t="s">
        <v>564</v>
      </c>
      <c r="C590" s="194">
        <v>48.38</v>
      </c>
      <c r="D590" s="843"/>
      <c r="E590" s="844"/>
      <c r="F590" s="851"/>
      <c r="G590" s="852"/>
      <c r="H590" s="239"/>
      <c r="I590" s="815"/>
      <c r="J590" s="818"/>
      <c r="K590" s="253"/>
      <c r="L590" s="35"/>
      <c r="M590" s="860"/>
      <c r="N590" s="824"/>
      <c r="O590" s="856">
        <v>48.38</v>
      </c>
      <c r="P590" s="286">
        <v>500</v>
      </c>
      <c r="Q590" s="861"/>
      <c r="R590" s="50"/>
    </row>
    <row r="591" spans="1:18" x14ac:dyDescent="0.25">
      <c r="A591" s="873" t="s">
        <v>618</v>
      </c>
      <c r="B591" s="820" t="s">
        <v>564</v>
      </c>
      <c r="C591" s="194">
        <v>48.38</v>
      </c>
      <c r="D591" s="843"/>
      <c r="E591" s="844"/>
      <c r="F591" s="851"/>
      <c r="G591" s="852"/>
      <c r="H591" s="239"/>
      <c r="I591" s="815"/>
      <c r="J591" s="818"/>
      <c r="K591" s="253"/>
      <c r="L591" s="35"/>
      <c r="M591" s="860"/>
      <c r="N591" s="824"/>
      <c r="O591" s="856">
        <v>48.38</v>
      </c>
      <c r="P591" s="286">
        <v>500</v>
      </c>
      <c r="Q591" s="861"/>
      <c r="R591" s="50"/>
    </row>
    <row r="592" spans="1:18" x14ac:dyDescent="0.25">
      <c r="A592" s="873" t="s">
        <v>619</v>
      </c>
      <c r="B592" s="820" t="s">
        <v>564</v>
      </c>
      <c r="C592" s="194">
        <v>48.38</v>
      </c>
      <c r="D592" s="843"/>
      <c r="E592" s="844"/>
      <c r="F592" s="851"/>
      <c r="G592" s="852"/>
      <c r="H592" s="239"/>
      <c r="I592" s="815"/>
      <c r="J592" s="818"/>
      <c r="K592" s="253"/>
      <c r="L592" s="35"/>
      <c r="M592" s="860"/>
      <c r="N592" s="824"/>
      <c r="O592" s="856">
        <v>48.38</v>
      </c>
      <c r="P592" s="286">
        <v>500</v>
      </c>
      <c r="Q592" s="861"/>
      <c r="R592" s="50"/>
    </row>
    <row r="593" spans="1:18" x14ac:dyDescent="0.25">
      <c r="A593" s="873" t="s">
        <v>620</v>
      </c>
      <c r="B593" s="820" t="s">
        <v>564</v>
      </c>
      <c r="C593" s="194">
        <v>48.38</v>
      </c>
      <c r="D593" s="843"/>
      <c r="E593" s="844"/>
      <c r="F593" s="851"/>
      <c r="G593" s="852"/>
      <c r="H593" s="239"/>
      <c r="I593" s="815"/>
      <c r="J593" s="818"/>
      <c r="K593" s="253"/>
      <c r="L593" s="35"/>
      <c r="M593" s="860"/>
      <c r="N593" s="824"/>
      <c r="O593" s="856">
        <v>48.38</v>
      </c>
      <c r="P593" s="286">
        <v>500</v>
      </c>
      <c r="Q593" s="861"/>
      <c r="R593" s="50"/>
    </row>
    <row r="594" spans="1:18" x14ac:dyDescent="0.25">
      <c r="A594" s="873" t="s">
        <v>621</v>
      </c>
      <c r="B594" s="820" t="s">
        <v>564</v>
      </c>
      <c r="C594" s="194">
        <v>48.38</v>
      </c>
      <c r="D594" s="843"/>
      <c r="E594" s="844"/>
      <c r="F594" s="851"/>
      <c r="G594" s="852"/>
      <c r="H594" s="239"/>
      <c r="I594" s="815"/>
      <c r="J594" s="818"/>
      <c r="K594" s="253"/>
      <c r="L594" s="35"/>
      <c r="M594" s="860"/>
      <c r="N594" s="824"/>
      <c r="O594" s="856">
        <v>48.38</v>
      </c>
      <c r="P594" s="286">
        <v>500</v>
      </c>
      <c r="Q594" s="858"/>
      <c r="R594" s="50"/>
    </row>
    <row r="595" spans="1:18" x14ac:dyDescent="0.25">
      <c r="A595" s="873" t="s">
        <v>622</v>
      </c>
      <c r="B595" s="820" t="s">
        <v>564</v>
      </c>
      <c r="C595" s="194">
        <v>48.38</v>
      </c>
      <c r="D595" s="843"/>
      <c r="E595" s="844"/>
      <c r="F595" s="851"/>
      <c r="G595" s="852"/>
      <c r="H595" s="239"/>
      <c r="I595" s="815"/>
      <c r="J595" s="818"/>
      <c r="K595" s="253"/>
      <c r="L595" s="35"/>
      <c r="M595" s="860"/>
      <c r="N595" s="824"/>
      <c r="O595" s="856">
        <v>48.38</v>
      </c>
      <c r="P595" s="286">
        <v>500</v>
      </c>
      <c r="Q595" s="861"/>
      <c r="R595" s="50"/>
    </row>
    <row r="596" spans="1:18" x14ac:dyDescent="0.25">
      <c r="A596" s="873" t="s">
        <v>623</v>
      </c>
      <c r="B596" s="820" t="s">
        <v>564</v>
      </c>
      <c r="C596" s="194">
        <v>48.38</v>
      </c>
      <c r="D596" s="843"/>
      <c r="E596" s="844"/>
      <c r="F596" s="851"/>
      <c r="G596" s="852"/>
      <c r="H596" s="239"/>
      <c r="I596" s="815"/>
      <c r="J596" s="818"/>
      <c r="K596" s="253"/>
      <c r="L596" s="35"/>
      <c r="M596" s="860"/>
      <c r="N596" s="824"/>
      <c r="O596" s="856">
        <v>48.38</v>
      </c>
      <c r="P596" s="286">
        <v>500</v>
      </c>
      <c r="Q596" s="861"/>
      <c r="R596" s="50"/>
    </row>
    <row r="597" spans="1:18" x14ac:dyDescent="0.25">
      <c r="A597" s="873" t="s">
        <v>624</v>
      </c>
      <c r="B597" s="820" t="s">
        <v>564</v>
      </c>
      <c r="C597" s="194">
        <v>48.38</v>
      </c>
      <c r="D597" s="843"/>
      <c r="E597" s="844"/>
      <c r="F597" s="851"/>
      <c r="G597" s="852"/>
      <c r="H597" s="239"/>
      <c r="I597" s="815"/>
      <c r="J597" s="818"/>
      <c r="K597" s="253"/>
      <c r="L597" s="35"/>
      <c r="M597" s="860"/>
      <c r="N597" s="824"/>
      <c r="O597" s="856">
        <v>48.38</v>
      </c>
      <c r="P597" s="286">
        <v>500</v>
      </c>
      <c r="Q597" s="861"/>
      <c r="R597" s="50"/>
    </row>
    <row r="598" spans="1:18" x14ac:dyDescent="0.25">
      <c r="A598" s="873" t="s">
        <v>625</v>
      </c>
      <c r="B598" s="820" t="s">
        <v>564</v>
      </c>
      <c r="C598" s="194">
        <v>48.38</v>
      </c>
      <c r="D598" s="843"/>
      <c r="E598" s="844"/>
      <c r="F598" s="851"/>
      <c r="G598" s="852"/>
      <c r="H598" s="239"/>
      <c r="I598" s="815"/>
      <c r="J598" s="818"/>
      <c r="K598" s="253"/>
      <c r="L598" s="35"/>
      <c r="M598" s="860"/>
      <c r="N598" s="824"/>
      <c r="O598" s="856">
        <v>48.38</v>
      </c>
      <c r="P598" s="286">
        <v>500</v>
      </c>
      <c r="Q598" s="861"/>
      <c r="R598" s="50"/>
    </row>
    <row r="599" spans="1:18" x14ac:dyDescent="0.25">
      <c r="A599" s="873" t="s">
        <v>626</v>
      </c>
      <c r="B599" s="820" t="s">
        <v>564</v>
      </c>
      <c r="C599" s="194">
        <v>48.38</v>
      </c>
      <c r="D599" s="843"/>
      <c r="E599" s="844"/>
      <c r="F599" s="851"/>
      <c r="G599" s="852"/>
      <c r="H599" s="239"/>
      <c r="I599" s="815"/>
      <c r="J599" s="818"/>
      <c r="K599" s="253"/>
      <c r="L599" s="35"/>
      <c r="M599" s="860"/>
      <c r="N599" s="824"/>
      <c r="O599" s="856">
        <v>48.38</v>
      </c>
      <c r="P599" s="286">
        <v>500</v>
      </c>
      <c r="Q599" s="861"/>
      <c r="R599" s="50"/>
    </row>
    <row r="600" spans="1:18" x14ac:dyDescent="0.25">
      <c r="A600" s="873" t="s">
        <v>627</v>
      </c>
      <c r="B600" s="820" t="s">
        <v>564</v>
      </c>
      <c r="C600" s="194">
        <v>48.38</v>
      </c>
      <c r="D600" s="843"/>
      <c r="E600" s="844"/>
      <c r="F600" s="851"/>
      <c r="G600" s="852"/>
      <c r="H600" s="239"/>
      <c r="I600" s="815"/>
      <c r="J600" s="818"/>
      <c r="K600" s="253"/>
      <c r="L600" s="35"/>
      <c r="M600" s="860"/>
      <c r="N600" s="824"/>
      <c r="O600" s="856">
        <v>48.38</v>
      </c>
      <c r="P600" s="286">
        <v>500</v>
      </c>
      <c r="Q600" s="861"/>
      <c r="R600" s="50"/>
    </row>
    <row r="601" spans="1:18" x14ac:dyDescent="0.25">
      <c r="A601" s="873" t="s">
        <v>628</v>
      </c>
      <c r="B601" s="820" t="s">
        <v>564</v>
      </c>
      <c r="C601" s="194">
        <v>48.38</v>
      </c>
      <c r="D601" s="843"/>
      <c r="E601" s="844"/>
      <c r="F601" s="851"/>
      <c r="G601" s="852"/>
      <c r="H601" s="239"/>
      <c r="I601" s="815"/>
      <c r="J601" s="818"/>
      <c r="K601" s="253"/>
      <c r="L601" s="35"/>
      <c r="M601" s="860"/>
      <c r="N601" s="824"/>
      <c r="O601" s="856">
        <v>48.38</v>
      </c>
      <c r="P601" s="286">
        <v>500</v>
      </c>
      <c r="Q601" s="858"/>
      <c r="R601" s="50"/>
    </row>
    <row r="602" spans="1:18" x14ac:dyDescent="0.25">
      <c r="A602" s="873" t="s">
        <v>629</v>
      </c>
      <c r="B602" s="820" t="s">
        <v>564</v>
      </c>
      <c r="C602" s="194">
        <v>48.38</v>
      </c>
      <c r="D602" s="843"/>
      <c r="E602" s="844"/>
      <c r="F602" s="851"/>
      <c r="G602" s="852"/>
      <c r="H602" s="239"/>
      <c r="I602" s="815"/>
      <c r="J602" s="818"/>
      <c r="K602" s="253"/>
      <c r="L602" s="35"/>
      <c r="M602" s="860"/>
      <c r="N602" s="824"/>
      <c r="O602" s="856">
        <v>48.38</v>
      </c>
      <c r="P602" s="286">
        <v>500</v>
      </c>
      <c r="Q602" s="861"/>
      <c r="R602" s="50"/>
    </row>
    <row r="603" spans="1:18" x14ac:dyDescent="0.25">
      <c r="A603" s="873" t="s">
        <v>630</v>
      </c>
      <c r="B603" s="820" t="s">
        <v>564</v>
      </c>
      <c r="C603" s="194">
        <v>48.38</v>
      </c>
      <c r="D603" s="843"/>
      <c r="E603" s="844"/>
      <c r="F603" s="851"/>
      <c r="G603" s="852"/>
      <c r="H603" s="239"/>
      <c r="I603" s="815"/>
      <c r="J603" s="818"/>
      <c r="K603" s="253"/>
      <c r="L603" s="35"/>
      <c r="M603" s="860"/>
      <c r="N603" s="824"/>
      <c r="O603" s="856">
        <v>48.38</v>
      </c>
      <c r="P603" s="286">
        <v>500</v>
      </c>
      <c r="Q603" s="861"/>
      <c r="R603" s="50"/>
    </row>
    <row r="604" spans="1:18" x14ac:dyDescent="0.25">
      <c r="A604" s="873" t="s">
        <v>631</v>
      </c>
      <c r="B604" s="820" t="s">
        <v>564</v>
      </c>
      <c r="C604" s="194">
        <v>48.38</v>
      </c>
      <c r="D604" s="843"/>
      <c r="E604" s="844"/>
      <c r="F604" s="851"/>
      <c r="G604" s="852"/>
      <c r="H604" s="239"/>
      <c r="I604" s="815"/>
      <c r="J604" s="818"/>
      <c r="K604" s="253"/>
      <c r="L604" s="35"/>
      <c r="M604" s="860"/>
      <c r="N604" s="824"/>
      <c r="O604" s="856">
        <v>48.38</v>
      </c>
      <c r="P604" s="286">
        <v>500</v>
      </c>
      <c r="Q604" s="861"/>
      <c r="R604" s="50"/>
    </row>
    <row r="605" spans="1:18" x14ac:dyDescent="0.25">
      <c r="A605" s="873" t="s">
        <v>632</v>
      </c>
      <c r="B605" s="820" t="s">
        <v>564</v>
      </c>
      <c r="C605" s="194">
        <v>48.38</v>
      </c>
      <c r="D605" s="843"/>
      <c r="E605" s="844"/>
      <c r="F605" s="851"/>
      <c r="G605" s="852"/>
      <c r="H605" s="239"/>
      <c r="I605" s="815"/>
      <c r="J605" s="818"/>
      <c r="K605" s="253"/>
      <c r="L605" s="35"/>
      <c r="M605" s="860"/>
      <c r="N605" s="824"/>
      <c r="O605" s="856">
        <v>48.38</v>
      </c>
      <c r="P605" s="286">
        <v>500</v>
      </c>
      <c r="Q605" s="861"/>
      <c r="R605" s="50"/>
    </row>
    <row r="606" spans="1:18" x14ac:dyDescent="0.25">
      <c r="A606" s="873" t="s">
        <v>633</v>
      </c>
      <c r="B606" s="820" t="s">
        <v>564</v>
      </c>
      <c r="C606" s="194">
        <v>48.38</v>
      </c>
      <c r="D606" s="843"/>
      <c r="E606" s="844"/>
      <c r="F606" s="851"/>
      <c r="G606" s="852"/>
      <c r="H606" s="239"/>
      <c r="I606" s="815"/>
      <c r="J606" s="818"/>
      <c r="K606" s="253"/>
      <c r="L606" s="35"/>
      <c r="M606" s="860"/>
      <c r="N606" s="824"/>
      <c r="O606" s="856">
        <v>48.38</v>
      </c>
      <c r="P606" s="286">
        <v>500</v>
      </c>
      <c r="Q606" s="861"/>
      <c r="R606" s="50"/>
    </row>
    <row r="607" spans="1:18" x14ac:dyDescent="0.25">
      <c r="A607" s="873" t="s">
        <v>634</v>
      </c>
      <c r="B607" s="820" t="s">
        <v>564</v>
      </c>
      <c r="C607" s="194">
        <v>48.38</v>
      </c>
      <c r="D607" s="843"/>
      <c r="E607" s="844"/>
      <c r="F607" s="851"/>
      <c r="G607" s="852"/>
      <c r="H607" s="239"/>
      <c r="I607" s="815"/>
      <c r="J607" s="818"/>
      <c r="K607" s="253"/>
      <c r="L607" s="35"/>
      <c r="M607" s="860"/>
      <c r="N607" s="824"/>
      <c r="O607" s="856">
        <v>48.38</v>
      </c>
      <c r="P607" s="286">
        <v>500</v>
      </c>
      <c r="Q607" s="861"/>
      <c r="R607" s="50"/>
    </row>
    <row r="608" spans="1:18" x14ac:dyDescent="0.25">
      <c r="A608" s="873" t="s">
        <v>635</v>
      </c>
      <c r="B608" s="820" t="s">
        <v>564</v>
      </c>
      <c r="C608" s="194">
        <v>48.38</v>
      </c>
      <c r="D608" s="843"/>
      <c r="E608" s="844"/>
      <c r="F608" s="851"/>
      <c r="G608" s="852"/>
      <c r="H608" s="239"/>
      <c r="I608" s="815"/>
      <c r="J608" s="818"/>
      <c r="K608" s="253"/>
      <c r="L608" s="35"/>
      <c r="M608" s="860"/>
      <c r="N608" s="824"/>
      <c r="O608" s="856">
        <v>48.38</v>
      </c>
      <c r="P608" s="286">
        <v>500</v>
      </c>
      <c r="Q608" s="858"/>
      <c r="R608" s="50"/>
    </row>
    <row r="609" spans="1:18" x14ac:dyDescent="0.25">
      <c r="A609" s="873" t="s">
        <v>636</v>
      </c>
      <c r="B609" s="820" t="s">
        <v>564</v>
      </c>
      <c r="C609" s="194">
        <v>48.38</v>
      </c>
      <c r="D609" s="843"/>
      <c r="E609" s="844"/>
      <c r="F609" s="851"/>
      <c r="G609" s="852"/>
      <c r="H609" s="239"/>
      <c r="I609" s="815"/>
      <c r="J609" s="818"/>
      <c r="K609" s="253"/>
      <c r="L609" s="35"/>
      <c r="M609" s="860"/>
      <c r="N609" s="824"/>
      <c r="O609" s="856">
        <v>48.38</v>
      </c>
      <c r="P609" s="286">
        <v>500</v>
      </c>
      <c r="Q609" s="861"/>
      <c r="R609" s="50"/>
    </row>
    <row r="610" spans="1:18" x14ac:dyDescent="0.25">
      <c r="A610" s="873" t="s">
        <v>637</v>
      </c>
      <c r="B610" s="820" t="s">
        <v>564</v>
      </c>
      <c r="C610" s="194">
        <v>48.38</v>
      </c>
      <c r="D610" s="843"/>
      <c r="E610" s="844"/>
      <c r="F610" s="851"/>
      <c r="G610" s="852"/>
      <c r="H610" s="239"/>
      <c r="I610" s="815"/>
      <c r="J610" s="818"/>
      <c r="K610" s="253"/>
      <c r="L610" s="35"/>
      <c r="M610" s="860"/>
      <c r="N610" s="824"/>
      <c r="O610" s="856">
        <v>48.38</v>
      </c>
      <c r="P610" s="286">
        <v>500</v>
      </c>
      <c r="Q610" s="861"/>
      <c r="R610" s="50"/>
    </row>
    <row r="611" spans="1:18" x14ac:dyDescent="0.25">
      <c r="A611" s="873" t="s">
        <v>638</v>
      </c>
      <c r="B611" s="820" t="s">
        <v>564</v>
      </c>
      <c r="C611" s="194">
        <v>48.38</v>
      </c>
      <c r="D611" s="843"/>
      <c r="E611" s="844"/>
      <c r="F611" s="851"/>
      <c r="G611" s="852"/>
      <c r="H611" s="239"/>
      <c r="I611" s="815"/>
      <c r="J611" s="818"/>
      <c r="K611" s="253"/>
      <c r="L611" s="35"/>
      <c r="M611" s="860"/>
      <c r="N611" s="824"/>
      <c r="O611" s="856">
        <v>48.38</v>
      </c>
      <c r="P611" s="286">
        <v>500</v>
      </c>
      <c r="Q611" s="861"/>
      <c r="R611" s="50"/>
    </row>
    <row r="612" spans="1:18" x14ac:dyDescent="0.25">
      <c r="A612" s="873" t="s">
        <v>639</v>
      </c>
      <c r="B612" s="820" t="s">
        <v>564</v>
      </c>
      <c r="C612" s="194">
        <v>48.38</v>
      </c>
      <c r="D612" s="843"/>
      <c r="E612" s="844"/>
      <c r="F612" s="851"/>
      <c r="G612" s="852"/>
      <c r="H612" s="239"/>
      <c r="I612" s="815"/>
      <c r="J612" s="818"/>
      <c r="K612" s="253"/>
      <c r="L612" s="35"/>
      <c r="M612" s="860"/>
      <c r="N612" s="824"/>
      <c r="O612" s="856">
        <v>48.38</v>
      </c>
      <c r="P612" s="286">
        <v>500</v>
      </c>
      <c r="Q612" s="861"/>
      <c r="R612" s="50"/>
    </row>
    <row r="613" spans="1:18" x14ac:dyDescent="0.25">
      <c r="A613" s="873" t="s">
        <v>640</v>
      </c>
      <c r="B613" s="820" t="s">
        <v>564</v>
      </c>
      <c r="C613" s="194">
        <v>48.38</v>
      </c>
      <c r="D613" s="843"/>
      <c r="E613" s="844"/>
      <c r="F613" s="851"/>
      <c r="G613" s="852"/>
      <c r="H613" s="239"/>
      <c r="I613" s="815"/>
      <c r="J613" s="818"/>
      <c r="K613" s="253"/>
      <c r="L613" s="35"/>
      <c r="M613" s="860"/>
      <c r="N613" s="824"/>
      <c r="O613" s="856">
        <v>48.38</v>
      </c>
      <c r="P613" s="286">
        <v>500</v>
      </c>
      <c r="Q613" s="861"/>
      <c r="R613" s="50"/>
    </row>
    <row r="614" spans="1:18" x14ac:dyDescent="0.25">
      <c r="A614" s="873" t="s">
        <v>641</v>
      </c>
      <c r="B614" s="820" t="s">
        <v>564</v>
      </c>
      <c r="C614" s="194">
        <v>48.38</v>
      </c>
      <c r="D614" s="843"/>
      <c r="E614" s="844"/>
      <c r="F614" s="851"/>
      <c r="G614" s="852"/>
      <c r="H614" s="239"/>
      <c r="I614" s="815"/>
      <c r="J614" s="818"/>
      <c r="K614" s="253"/>
      <c r="L614" s="35"/>
      <c r="M614" s="860"/>
      <c r="N614" s="824"/>
      <c r="O614" s="856">
        <v>48.38</v>
      </c>
      <c r="P614" s="286">
        <v>500</v>
      </c>
      <c r="Q614" s="861"/>
      <c r="R614" s="50"/>
    </row>
    <row r="615" spans="1:18" x14ac:dyDescent="0.25">
      <c r="A615" s="873" t="s">
        <v>642</v>
      </c>
      <c r="B615" s="820" t="s">
        <v>564</v>
      </c>
      <c r="C615" s="194">
        <v>48.38</v>
      </c>
      <c r="D615" s="843"/>
      <c r="E615" s="844"/>
      <c r="F615" s="851"/>
      <c r="G615" s="852"/>
      <c r="H615" s="239"/>
      <c r="I615" s="815"/>
      <c r="J615" s="818"/>
      <c r="K615" s="253"/>
      <c r="L615" s="35"/>
      <c r="M615" s="860"/>
      <c r="N615" s="824"/>
      <c r="O615" s="856">
        <v>48.38</v>
      </c>
      <c r="P615" s="286">
        <v>500</v>
      </c>
      <c r="Q615" s="858"/>
      <c r="R615" s="50"/>
    </row>
    <row r="616" spans="1:18" x14ac:dyDescent="0.25">
      <c r="A616" s="873" t="s">
        <v>643</v>
      </c>
      <c r="B616" s="820" t="s">
        <v>564</v>
      </c>
      <c r="C616" s="194">
        <v>48.38</v>
      </c>
      <c r="D616" s="843"/>
      <c r="E616" s="844"/>
      <c r="F616" s="851"/>
      <c r="G616" s="852"/>
      <c r="H616" s="239"/>
      <c r="I616" s="815"/>
      <c r="J616" s="818"/>
      <c r="K616" s="253"/>
      <c r="L616" s="35"/>
      <c r="M616" s="860"/>
      <c r="N616" s="824"/>
      <c r="O616" s="856">
        <v>48.38</v>
      </c>
      <c r="P616" s="286">
        <v>500</v>
      </c>
      <c r="Q616" s="861"/>
      <c r="R616" s="50"/>
    </row>
    <row r="617" spans="1:18" x14ac:dyDescent="0.25">
      <c r="A617" s="873" t="s">
        <v>644</v>
      </c>
      <c r="B617" s="820" t="s">
        <v>564</v>
      </c>
      <c r="C617" s="194">
        <v>48.38</v>
      </c>
      <c r="D617" s="843"/>
      <c r="E617" s="844"/>
      <c r="F617" s="851"/>
      <c r="G617" s="852"/>
      <c r="H617" s="239"/>
      <c r="I617" s="815"/>
      <c r="J617" s="818"/>
      <c r="K617" s="253"/>
      <c r="L617" s="35"/>
      <c r="M617" s="860"/>
      <c r="N617" s="824"/>
      <c r="O617" s="856">
        <v>48.38</v>
      </c>
      <c r="P617" s="286">
        <v>500</v>
      </c>
      <c r="Q617" s="861"/>
      <c r="R617" s="50"/>
    </row>
    <row r="618" spans="1:18" x14ac:dyDescent="0.25">
      <c r="A618" s="873" t="s">
        <v>645</v>
      </c>
      <c r="B618" s="820" t="s">
        <v>564</v>
      </c>
      <c r="C618" s="194">
        <v>48.38</v>
      </c>
      <c r="D618" s="843"/>
      <c r="E618" s="844"/>
      <c r="F618" s="851"/>
      <c r="G618" s="852"/>
      <c r="H618" s="239"/>
      <c r="I618" s="815"/>
      <c r="J618" s="818"/>
      <c r="K618" s="253"/>
      <c r="L618" s="35"/>
      <c r="M618" s="860"/>
      <c r="N618" s="824"/>
      <c r="O618" s="856">
        <v>48.38</v>
      </c>
      <c r="P618" s="286">
        <v>500</v>
      </c>
      <c r="Q618" s="861"/>
      <c r="R618" s="50"/>
    </row>
    <row r="619" spans="1:18" x14ac:dyDescent="0.25">
      <c r="A619" s="873" t="s">
        <v>646</v>
      </c>
      <c r="B619" s="820" t="s">
        <v>564</v>
      </c>
      <c r="C619" s="194">
        <v>48.38</v>
      </c>
      <c r="D619" s="843"/>
      <c r="E619" s="844"/>
      <c r="F619" s="851"/>
      <c r="G619" s="852"/>
      <c r="H619" s="239"/>
      <c r="I619" s="815"/>
      <c r="J619" s="818"/>
      <c r="K619" s="253"/>
      <c r="L619" s="35"/>
      <c r="M619" s="860"/>
      <c r="N619" s="824"/>
      <c r="O619" s="856">
        <v>48.38</v>
      </c>
      <c r="P619" s="286">
        <v>500</v>
      </c>
      <c r="Q619" s="861"/>
      <c r="R619" s="50"/>
    </row>
    <row r="620" spans="1:18" x14ac:dyDescent="0.25">
      <c r="A620" s="873" t="s">
        <v>647</v>
      </c>
      <c r="B620" s="820" t="s">
        <v>564</v>
      </c>
      <c r="C620" s="194">
        <v>48.38</v>
      </c>
      <c r="D620" s="843"/>
      <c r="E620" s="844"/>
      <c r="F620" s="851"/>
      <c r="G620" s="852"/>
      <c r="H620" s="239"/>
      <c r="I620" s="815"/>
      <c r="J620" s="818"/>
      <c r="K620" s="253"/>
      <c r="L620" s="35"/>
      <c r="M620" s="860"/>
      <c r="N620" s="824"/>
      <c r="O620" s="856">
        <v>48.38</v>
      </c>
      <c r="P620" s="286">
        <v>500</v>
      </c>
      <c r="Q620" s="861"/>
      <c r="R620" s="50"/>
    </row>
    <row r="621" spans="1:18" x14ac:dyDescent="0.25">
      <c r="A621" s="873" t="s">
        <v>648</v>
      </c>
      <c r="B621" s="820" t="s">
        <v>564</v>
      </c>
      <c r="C621" s="194">
        <v>48.38</v>
      </c>
      <c r="D621" s="843"/>
      <c r="E621" s="844"/>
      <c r="F621" s="851"/>
      <c r="G621" s="852"/>
      <c r="H621" s="239"/>
      <c r="I621" s="815"/>
      <c r="J621" s="818"/>
      <c r="K621" s="253"/>
      <c r="L621" s="35"/>
      <c r="M621" s="860"/>
      <c r="N621" s="824"/>
      <c r="O621" s="856">
        <v>48.38</v>
      </c>
      <c r="P621" s="286">
        <v>500</v>
      </c>
      <c r="Q621" s="861"/>
      <c r="R621" s="50"/>
    </row>
    <row r="622" spans="1:18" x14ac:dyDescent="0.25">
      <c r="A622" s="873" t="s">
        <v>649</v>
      </c>
      <c r="B622" s="820" t="s">
        <v>564</v>
      </c>
      <c r="C622" s="194">
        <v>48.38</v>
      </c>
      <c r="D622" s="843"/>
      <c r="E622" s="844"/>
      <c r="F622" s="851"/>
      <c r="G622" s="852"/>
      <c r="H622" s="239"/>
      <c r="I622" s="815"/>
      <c r="J622" s="818"/>
      <c r="K622" s="253"/>
      <c r="L622" s="35"/>
      <c r="M622" s="860"/>
      <c r="N622" s="824"/>
      <c r="O622" s="856">
        <v>48.38</v>
      </c>
      <c r="P622" s="286">
        <v>500</v>
      </c>
      <c r="Q622" s="858"/>
      <c r="R622" s="50"/>
    </row>
    <row r="623" spans="1:18" x14ac:dyDescent="0.25">
      <c r="A623" s="873" t="s">
        <v>650</v>
      </c>
      <c r="B623" s="820" t="s">
        <v>564</v>
      </c>
      <c r="C623" s="194">
        <v>48.38</v>
      </c>
      <c r="D623" s="843"/>
      <c r="E623" s="844"/>
      <c r="F623" s="851"/>
      <c r="G623" s="852"/>
      <c r="H623" s="239"/>
      <c r="I623" s="815"/>
      <c r="J623" s="818"/>
      <c r="K623" s="253"/>
      <c r="L623" s="35"/>
      <c r="M623" s="860"/>
      <c r="N623" s="824"/>
      <c r="O623" s="856">
        <v>48.38</v>
      </c>
      <c r="P623" s="286">
        <v>500</v>
      </c>
      <c r="Q623" s="861"/>
      <c r="R623" s="50"/>
    </row>
    <row r="624" spans="1:18" x14ac:dyDescent="0.25">
      <c r="A624" s="873" t="s">
        <v>651</v>
      </c>
      <c r="B624" s="820" t="s">
        <v>564</v>
      </c>
      <c r="C624" s="194">
        <v>48.38</v>
      </c>
      <c r="D624" s="843"/>
      <c r="E624" s="844"/>
      <c r="F624" s="851"/>
      <c r="G624" s="852"/>
      <c r="H624" s="239"/>
      <c r="I624" s="815"/>
      <c r="J624" s="818"/>
      <c r="K624" s="253"/>
      <c r="L624" s="35"/>
      <c r="M624" s="860"/>
      <c r="N624" s="824"/>
      <c r="O624" s="856">
        <v>48.38</v>
      </c>
      <c r="P624" s="286">
        <v>500</v>
      </c>
      <c r="Q624" s="861"/>
      <c r="R624" s="50"/>
    </row>
    <row r="625" spans="1:18" x14ac:dyDescent="0.25">
      <c r="A625" s="873" t="s">
        <v>652</v>
      </c>
      <c r="B625" s="820" t="s">
        <v>564</v>
      </c>
      <c r="C625" s="194">
        <v>48.38</v>
      </c>
      <c r="D625" s="843"/>
      <c r="E625" s="844"/>
      <c r="F625" s="851"/>
      <c r="G625" s="852"/>
      <c r="H625" s="239"/>
      <c r="I625" s="815"/>
      <c r="J625" s="818"/>
      <c r="K625" s="253"/>
      <c r="L625" s="35"/>
      <c r="M625" s="860"/>
      <c r="N625" s="824"/>
      <c r="O625" s="856">
        <v>48.38</v>
      </c>
      <c r="P625" s="286">
        <v>500</v>
      </c>
      <c r="Q625" s="861"/>
      <c r="R625" s="50"/>
    </row>
    <row r="626" spans="1:18" x14ac:dyDescent="0.25">
      <c r="A626" s="873" t="s">
        <v>653</v>
      </c>
      <c r="B626" s="820" t="s">
        <v>564</v>
      </c>
      <c r="C626" s="194">
        <v>48.38</v>
      </c>
      <c r="D626" s="843"/>
      <c r="E626" s="844"/>
      <c r="F626" s="851"/>
      <c r="G626" s="852"/>
      <c r="H626" s="239"/>
      <c r="I626" s="815"/>
      <c r="J626" s="818"/>
      <c r="K626" s="253"/>
      <c r="L626" s="35"/>
      <c r="M626" s="860"/>
      <c r="N626" s="824"/>
      <c r="O626" s="856">
        <v>48.38</v>
      </c>
      <c r="P626" s="286">
        <v>500</v>
      </c>
      <c r="Q626" s="861"/>
      <c r="R626" s="50"/>
    </row>
    <row r="627" spans="1:18" x14ac:dyDescent="0.25">
      <c r="A627" s="873" t="s">
        <v>654</v>
      </c>
      <c r="B627" s="820" t="s">
        <v>564</v>
      </c>
      <c r="C627" s="194">
        <v>48.38</v>
      </c>
      <c r="D627" s="843"/>
      <c r="E627" s="844"/>
      <c r="F627" s="851"/>
      <c r="G627" s="852"/>
      <c r="H627" s="239"/>
      <c r="I627" s="815"/>
      <c r="J627" s="818"/>
      <c r="K627" s="253"/>
      <c r="L627" s="35"/>
      <c r="M627" s="860"/>
      <c r="N627" s="824"/>
      <c r="O627" s="856">
        <v>48.38</v>
      </c>
      <c r="P627" s="286">
        <v>500</v>
      </c>
      <c r="Q627" s="861"/>
      <c r="R627" s="50"/>
    </row>
    <row r="628" spans="1:18" x14ac:dyDescent="0.25">
      <c r="A628" s="873" t="s">
        <v>655</v>
      </c>
      <c r="B628" s="820" t="s">
        <v>564</v>
      </c>
      <c r="C628" s="194">
        <v>48.38</v>
      </c>
      <c r="D628" s="843"/>
      <c r="E628" s="844"/>
      <c r="F628" s="851"/>
      <c r="G628" s="852"/>
      <c r="H628" s="239"/>
      <c r="I628" s="815"/>
      <c r="J628" s="818"/>
      <c r="K628" s="253"/>
      <c r="L628" s="35"/>
      <c r="M628" s="860"/>
      <c r="N628" s="824"/>
      <c r="O628" s="856">
        <v>48.38</v>
      </c>
      <c r="P628" s="286">
        <v>500</v>
      </c>
      <c r="Q628" s="861"/>
      <c r="R628" s="50"/>
    </row>
    <row r="629" spans="1:18" x14ac:dyDescent="0.25">
      <c r="A629" s="873" t="s">
        <v>656</v>
      </c>
      <c r="B629" s="820" t="s">
        <v>564</v>
      </c>
      <c r="C629" s="194">
        <v>48.38</v>
      </c>
      <c r="D629" s="843"/>
      <c r="E629" s="844"/>
      <c r="F629" s="851"/>
      <c r="G629" s="852"/>
      <c r="H629" s="239"/>
      <c r="I629" s="815"/>
      <c r="J629" s="818"/>
      <c r="K629" s="253"/>
      <c r="L629" s="35"/>
      <c r="M629" s="860"/>
      <c r="N629" s="824"/>
      <c r="O629" s="856">
        <v>48.38</v>
      </c>
      <c r="P629" s="286">
        <v>500</v>
      </c>
      <c r="Q629" s="858"/>
      <c r="R629" s="50"/>
    </row>
    <row r="630" spans="1:18" x14ac:dyDescent="0.25">
      <c r="A630" s="873" t="s">
        <v>657</v>
      </c>
      <c r="B630" s="820" t="s">
        <v>564</v>
      </c>
      <c r="C630" s="194">
        <v>48.38</v>
      </c>
      <c r="D630" s="843"/>
      <c r="E630" s="844"/>
      <c r="F630" s="851"/>
      <c r="G630" s="852"/>
      <c r="H630" s="239"/>
      <c r="I630" s="815"/>
      <c r="J630" s="818"/>
      <c r="K630" s="253"/>
      <c r="L630" s="35"/>
      <c r="M630" s="860"/>
      <c r="N630" s="824"/>
      <c r="O630" s="856">
        <v>48.38</v>
      </c>
      <c r="P630" s="286">
        <v>500</v>
      </c>
      <c r="Q630" s="861"/>
      <c r="R630" s="50"/>
    </row>
    <row r="631" spans="1:18" x14ac:dyDescent="0.25">
      <c r="A631" s="873" t="s">
        <v>658</v>
      </c>
      <c r="B631" s="820" t="s">
        <v>564</v>
      </c>
      <c r="C631" s="194">
        <v>48.38</v>
      </c>
      <c r="D631" s="843"/>
      <c r="E631" s="844"/>
      <c r="F631" s="851"/>
      <c r="G631" s="852"/>
      <c r="H631" s="239"/>
      <c r="I631" s="815"/>
      <c r="J631" s="818"/>
      <c r="K631" s="253"/>
      <c r="L631" s="35"/>
      <c r="M631" s="860"/>
      <c r="N631" s="824"/>
      <c r="O631" s="856">
        <v>48.38</v>
      </c>
      <c r="P631" s="286">
        <v>500</v>
      </c>
      <c r="Q631" s="861"/>
      <c r="R631" s="50"/>
    </row>
    <row r="632" spans="1:18" x14ac:dyDescent="0.25">
      <c r="A632" s="873" t="s">
        <v>659</v>
      </c>
      <c r="B632" s="820" t="s">
        <v>564</v>
      </c>
      <c r="C632" s="194">
        <v>48.38</v>
      </c>
      <c r="D632" s="843"/>
      <c r="E632" s="844"/>
      <c r="F632" s="851"/>
      <c r="G632" s="852"/>
      <c r="H632" s="239"/>
      <c r="I632" s="815"/>
      <c r="J632" s="818"/>
      <c r="K632" s="253"/>
      <c r="L632" s="35"/>
      <c r="M632" s="860"/>
      <c r="N632" s="824"/>
      <c r="O632" s="856">
        <v>48.38</v>
      </c>
      <c r="P632" s="286">
        <v>500</v>
      </c>
      <c r="Q632" s="861"/>
      <c r="R632" s="50"/>
    </row>
    <row r="633" spans="1:18" x14ac:dyDescent="0.25">
      <c r="A633" s="873" t="s">
        <v>660</v>
      </c>
      <c r="B633" s="820" t="s">
        <v>564</v>
      </c>
      <c r="C633" s="194">
        <v>48.38</v>
      </c>
      <c r="D633" s="843"/>
      <c r="E633" s="844"/>
      <c r="F633" s="851"/>
      <c r="G633" s="852"/>
      <c r="H633" s="239"/>
      <c r="I633" s="815"/>
      <c r="J633" s="818"/>
      <c r="K633" s="253"/>
      <c r="L633" s="35"/>
      <c r="M633" s="860"/>
      <c r="N633" s="824"/>
      <c r="O633" s="856">
        <v>48.38</v>
      </c>
      <c r="P633" s="286">
        <v>500</v>
      </c>
      <c r="Q633" s="861"/>
      <c r="R633" s="50"/>
    </row>
    <row r="634" spans="1:18" x14ac:dyDescent="0.25">
      <c r="A634" s="873" t="s">
        <v>661</v>
      </c>
      <c r="B634" s="820" t="s">
        <v>564</v>
      </c>
      <c r="C634" s="194">
        <v>48.38</v>
      </c>
      <c r="D634" s="843"/>
      <c r="E634" s="844"/>
      <c r="F634" s="851"/>
      <c r="G634" s="852"/>
      <c r="H634" s="239"/>
      <c r="I634" s="815"/>
      <c r="J634" s="818"/>
      <c r="K634" s="253"/>
      <c r="L634" s="35"/>
      <c r="M634" s="860"/>
      <c r="N634" s="824"/>
      <c r="O634" s="856">
        <v>48.38</v>
      </c>
      <c r="P634" s="286">
        <v>500</v>
      </c>
      <c r="Q634" s="861"/>
      <c r="R634" s="50"/>
    </row>
    <row r="635" spans="1:18" x14ac:dyDescent="0.25">
      <c r="A635" s="873" t="s">
        <v>662</v>
      </c>
      <c r="B635" s="820" t="s">
        <v>564</v>
      </c>
      <c r="C635" s="194">
        <v>48.38</v>
      </c>
      <c r="D635" s="843"/>
      <c r="E635" s="844"/>
      <c r="F635" s="851"/>
      <c r="G635" s="852"/>
      <c r="H635" s="239"/>
      <c r="I635" s="815"/>
      <c r="J635" s="818"/>
      <c r="K635" s="253"/>
      <c r="L635" s="35"/>
      <c r="M635" s="860"/>
      <c r="N635" s="824"/>
      <c r="O635" s="856">
        <v>48.38</v>
      </c>
      <c r="P635" s="286">
        <v>500</v>
      </c>
      <c r="Q635" s="861"/>
      <c r="R635" s="50"/>
    </row>
    <row r="636" spans="1:18" x14ac:dyDescent="0.25">
      <c r="A636" s="873" t="s">
        <v>663</v>
      </c>
      <c r="B636" s="820" t="s">
        <v>564</v>
      </c>
      <c r="C636" s="194">
        <v>48.38</v>
      </c>
      <c r="D636" s="843"/>
      <c r="E636" s="844"/>
      <c r="F636" s="851"/>
      <c r="G636" s="852"/>
      <c r="H636" s="239"/>
      <c r="I636" s="815"/>
      <c r="J636" s="818"/>
      <c r="K636" s="253"/>
      <c r="L636" s="35"/>
      <c r="M636" s="860"/>
      <c r="N636" s="824"/>
      <c r="O636" s="856">
        <v>48.38</v>
      </c>
      <c r="P636" s="286">
        <v>500</v>
      </c>
      <c r="Q636" s="858"/>
      <c r="R636" s="50"/>
    </row>
    <row r="637" spans="1:18" x14ac:dyDescent="0.25">
      <c r="A637" s="873" t="s">
        <v>664</v>
      </c>
      <c r="B637" s="820" t="s">
        <v>564</v>
      </c>
      <c r="C637" s="194">
        <v>48.38</v>
      </c>
      <c r="D637" s="843"/>
      <c r="E637" s="844"/>
      <c r="F637" s="851"/>
      <c r="G637" s="852"/>
      <c r="H637" s="239"/>
      <c r="I637" s="815"/>
      <c r="J637" s="818"/>
      <c r="K637" s="253"/>
      <c r="L637" s="35"/>
      <c r="M637" s="860"/>
      <c r="N637" s="824"/>
      <c r="O637" s="856">
        <v>48.38</v>
      </c>
      <c r="P637" s="286">
        <v>500</v>
      </c>
      <c r="Q637" s="861"/>
      <c r="R637" s="50"/>
    </row>
    <row r="638" spans="1:18" x14ac:dyDescent="0.25">
      <c r="A638" s="873" t="s">
        <v>665</v>
      </c>
      <c r="B638" s="820" t="s">
        <v>564</v>
      </c>
      <c r="C638" s="194">
        <v>48.38</v>
      </c>
      <c r="D638" s="843"/>
      <c r="E638" s="844"/>
      <c r="F638" s="851"/>
      <c r="G638" s="852"/>
      <c r="H638" s="239"/>
      <c r="I638" s="815"/>
      <c r="J638" s="818"/>
      <c r="K638" s="253"/>
      <c r="L638" s="35"/>
      <c r="M638" s="860"/>
      <c r="N638" s="824"/>
      <c r="O638" s="856">
        <v>48.38</v>
      </c>
      <c r="P638" s="286">
        <v>500</v>
      </c>
      <c r="Q638" s="861"/>
      <c r="R638" s="50"/>
    </row>
    <row r="639" spans="1:18" x14ac:dyDescent="0.25">
      <c r="A639" s="873" t="s">
        <v>666</v>
      </c>
      <c r="B639" s="820" t="s">
        <v>564</v>
      </c>
      <c r="C639" s="194">
        <v>48.38</v>
      </c>
      <c r="D639" s="843"/>
      <c r="E639" s="844"/>
      <c r="F639" s="851"/>
      <c r="G639" s="852"/>
      <c r="H639" s="239"/>
      <c r="I639" s="815"/>
      <c r="J639" s="818"/>
      <c r="K639" s="253"/>
      <c r="L639" s="35"/>
      <c r="M639" s="860"/>
      <c r="N639" s="824"/>
      <c r="O639" s="856">
        <v>48.38</v>
      </c>
      <c r="P639" s="286">
        <v>500</v>
      </c>
      <c r="Q639" s="861"/>
      <c r="R639" s="50"/>
    </row>
    <row r="640" spans="1:18" x14ac:dyDescent="0.25">
      <c r="A640" s="873" t="s">
        <v>667</v>
      </c>
      <c r="B640" s="820" t="s">
        <v>564</v>
      </c>
      <c r="C640" s="194">
        <v>48.38</v>
      </c>
      <c r="D640" s="843"/>
      <c r="E640" s="844"/>
      <c r="F640" s="851"/>
      <c r="G640" s="852"/>
      <c r="H640" s="239"/>
      <c r="I640" s="815"/>
      <c r="J640" s="818"/>
      <c r="K640" s="253"/>
      <c r="L640" s="35"/>
      <c r="M640" s="860"/>
      <c r="N640" s="824"/>
      <c r="O640" s="856">
        <v>48.38</v>
      </c>
      <c r="P640" s="286">
        <v>500</v>
      </c>
      <c r="Q640" s="861"/>
      <c r="R640" s="50"/>
    </row>
    <row r="641" spans="1:18" x14ac:dyDescent="0.25">
      <c r="A641" s="873" t="s">
        <v>668</v>
      </c>
      <c r="B641" s="820" t="s">
        <v>564</v>
      </c>
      <c r="C641" s="194">
        <v>48.38</v>
      </c>
      <c r="D641" s="843"/>
      <c r="E641" s="844"/>
      <c r="F641" s="851"/>
      <c r="G641" s="852"/>
      <c r="H641" s="239"/>
      <c r="I641" s="815"/>
      <c r="J641" s="818"/>
      <c r="K641" s="253"/>
      <c r="L641" s="35"/>
      <c r="M641" s="860"/>
      <c r="N641" s="824"/>
      <c r="O641" s="856">
        <v>48.38</v>
      </c>
      <c r="P641" s="286">
        <v>500</v>
      </c>
      <c r="Q641" s="861"/>
      <c r="R641" s="50"/>
    </row>
    <row r="642" spans="1:18" x14ac:dyDescent="0.25">
      <c r="A642" s="873" t="s">
        <v>669</v>
      </c>
      <c r="B642" s="820" t="s">
        <v>564</v>
      </c>
      <c r="C642" s="194">
        <v>48.38</v>
      </c>
      <c r="D642" s="843"/>
      <c r="E642" s="844"/>
      <c r="F642" s="851"/>
      <c r="G642" s="852"/>
      <c r="H642" s="239"/>
      <c r="I642" s="815"/>
      <c r="J642" s="818"/>
      <c r="K642" s="253"/>
      <c r="L642" s="35"/>
      <c r="M642" s="860"/>
      <c r="N642" s="824"/>
      <c r="O642" s="856">
        <v>48.38</v>
      </c>
      <c r="P642" s="286">
        <v>500</v>
      </c>
      <c r="Q642" s="861"/>
      <c r="R642" s="50"/>
    </row>
    <row r="643" spans="1:18" x14ac:dyDescent="0.25">
      <c r="A643" s="873" t="s">
        <v>670</v>
      </c>
      <c r="B643" s="820" t="s">
        <v>564</v>
      </c>
      <c r="C643" s="194">
        <v>48.38</v>
      </c>
      <c r="D643" s="843"/>
      <c r="E643" s="844"/>
      <c r="F643" s="851"/>
      <c r="G643" s="852"/>
      <c r="H643" s="239"/>
      <c r="I643" s="815"/>
      <c r="J643" s="818"/>
      <c r="K643" s="253"/>
      <c r="L643" s="35"/>
      <c r="M643" s="860"/>
      <c r="N643" s="824"/>
      <c r="O643" s="856">
        <v>48.38</v>
      </c>
      <c r="P643" s="286">
        <v>500</v>
      </c>
      <c r="Q643" s="858"/>
      <c r="R643" s="50"/>
    </row>
    <row r="644" spans="1:18" x14ac:dyDescent="0.25">
      <c r="A644" s="873" t="s">
        <v>671</v>
      </c>
      <c r="B644" s="820" t="s">
        <v>564</v>
      </c>
      <c r="C644" s="194">
        <v>48.38</v>
      </c>
      <c r="D644" s="843"/>
      <c r="E644" s="844"/>
      <c r="F644" s="851"/>
      <c r="G644" s="852"/>
      <c r="H644" s="239"/>
      <c r="I644" s="815"/>
      <c r="J644" s="818"/>
      <c r="K644" s="253"/>
      <c r="L644" s="35"/>
      <c r="M644" s="860"/>
      <c r="N644" s="824"/>
      <c r="O644" s="856">
        <v>48.38</v>
      </c>
      <c r="P644" s="286">
        <v>500</v>
      </c>
      <c r="Q644" s="861"/>
      <c r="R644" s="50"/>
    </row>
    <row r="645" spans="1:18" x14ac:dyDescent="0.25">
      <c r="A645" s="873" t="s">
        <v>672</v>
      </c>
      <c r="B645" s="820" t="s">
        <v>564</v>
      </c>
      <c r="C645" s="194">
        <v>48.38</v>
      </c>
      <c r="D645" s="843"/>
      <c r="E645" s="844"/>
      <c r="F645" s="851"/>
      <c r="G645" s="852"/>
      <c r="H645" s="239"/>
      <c r="I645" s="815"/>
      <c r="J645" s="818"/>
      <c r="K645" s="253"/>
      <c r="L645" s="35"/>
      <c r="M645" s="860"/>
      <c r="N645" s="824"/>
      <c r="O645" s="856">
        <v>48.38</v>
      </c>
      <c r="P645" s="286">
        <v>500</v>
      </c>
      <c r="Q645" s="861"/>
      <c r="R645" s="50"/>
    </row>
    <row r="646" spans="1:18" x14ac:dyDescent="0.25">
      <c r="A646" s="873" t="s">
        <v>673</v>
      </c>
      <c r="B646" s="820" t="s">
        <v>564</v>
      </c>
      <c r="C646" s="194">
        <v>48.38</v>
      </c>
      <c r="D646" s="843"/>
      <c r="E646" s="844"/>
      <c r="F646" s="851"/>
      <c r="G646" s="852"/>
      <c r="H646" s="239"/>
      <c r="I646" s="815"/>
      <c r="J646" s="818"/>
      <c r="K646" s="253"/>
      <c r="L646" s="35"/>
      <c r="M646" s="860"/>
      <c r="N646" s="824"/>
      <c r="O646" s="856">
        <v>48.38</v>
      </c>
      <c r="P646" s="286">
        <v>500</v>
      </c>
      <c r="Q646" s="861"/>
      <c r="R646" s="50"/>
    </row>
    <row r="647" spans="1:18" x14ac:dyDescent="0.25">
      <c r="A647" s="873" t="s">
        <v>674</v>
      </c>
      <c r="B647" s="820" t="s">
        <v>564</v>
      </c>
      <c r="C647" s="194">
        <v>48.38</v>
      </c>
      <c r="D647" s="843"/>
      <c r="E647" s="844"/>
      <c r="F647" s="851"/>
      <c r="G647" s="852"/>
      <c r="H647" s="239"/>
      <c r="I647" s="815"/>
      <c r="J647" s="818"/>
      <c r="K647" s="253"/>
      <c r="L647" s="35"/>
      <c r="M647" s="860"/>
      <c r="N647" s="824"/>
      <c r="O647" s="856">
        <v>48.38</v>
      </c>
      <c r="P647" s="286">
        <v>500</v>
      </c>
      <c r="Q647" s="861"/>
      <c r="R647" s="50"/>
    </row>
    <row r="648" spans="1:18" x14ac:dyDescent="0.25">
      <c r="A648" s="873" t="s">
        <v>675</v>
      </c>
      <c r="B648" s="820" t="s">
        <v>564</v>
      </c>
      <c r="C648" s="194">
        <v>48.38</v>
      </c>
      <c r="D648" s="843"/>
      <c r="E648" s="844"/>
      <c r="F648" s="851"/>
      <c r="G648" s="852"/>
      <c r="H648" s="239"/>
      <c r="I648" s="815"/>
      <c r="J648" s="818"/>
      <c r="K648" s="253"/>
      <c r="L648" s="35"/>
      <c r="M648" s="860"/>
      <c r="N648" s="824"/>
      <c r="O648" s="856">
        <v>48.38</v>
      </c>
      <c r="P648" s="286">
        <v>500</v>
      </c>
      <c r="Q648" s="861"/>
      <c r="R648" s="50"/>
    </row>
    <row r="649" spans="1:18" x14ac:dyDescent="0.25">
      <c r="A649" s="873" t="s">
        <v>676</v>
      </c>
      <c r="B649" s="820" t="s">
        <v>564</v>
      </c>
      <c r="C649" s="194">
        <v>48.38</v>
      </c>
      <c r="D649" s="843"/>
      <c r="E649" s="844"/>
      <c r="F649" s="851"/>
      <c r="G649" s="852"/>
      <c r="H649" s="239"/>
      <c r="I649" s="815"/>
      <c r="J649" s="818"/>
      <c r="K649" s="253"/>
      <c r="L649" s="35"/>
      <c r="M649" s="860"/>
      <c r="N649" s="824"/>
      <c r="O649" s="856">
        <v>48.38</v>
      </c>
      <c r="P649" s="286">
        <v>500</v>
      </c>
      <c r="Q649" s="861"/>
      <c r="R649" s="50"/>
    </row>
    <row r="650" spans="1:18" x14ac:dyDescent="0.25">
      <c r="A650" s="873" t="s">
        <v>677</v>
      </c>
      <c r="B650" s="820" t="s">
        <v>564</v>
      </c>
      <c r="C650" s="194">
        <v>48.38</v>
      </c>
      <c r="D650" s="843"/>
      <c r="E650" s="844"/>
      <c r="F650" s="851"/>
      <c r="G650" s="852"/>
      <c r="H650" s="239"/>
      <c r="I650" s="815"/>
      <c r="J650" s="818"/>
      <c r="K650" s="253"/>
      <c r="L650" s="35"/>
      <c r="M650" s="860"/>
      <c r="N650" s="824"/>
      <c r="O650" s="856">
        <v>48.38</v>
      </c>
      <c r="P650" s="286">
        <v>500</v>
      </c>
      <c r="Q650" s="858"/>
      <c r="R650" s="50"/>
    </row>
    <row r="651" spans="1:18" x14ac:dyDescent="0.25">
      <c r="A651" s="873" t="s">
        <v>678</v>
      </c>
      <c r="B651" s="820" t="s">
        <v>564</v>
      </c>
      <c r="C651" s="194">
        <v>48.38</v>
      </c>
      <c r="D651" s="843"/>
      <c r="E651" s="844"/>
      <c r="F651" s="851"/>
      <c r="G651" s="852"/>
      <c r="H651" s="239"/>
      <c r="I651" s="815"/>
      <c r="J651" s="818"/>
      <c r="K651" s="253"/>
      <c r="L651" s="35"/>
      <c r="M651" s="860"/>
      <c r="N651" s="824"/>
      <c r="O651" s="856">
        <v>48.38</v>
      </c>
      <c r="P651" s="286">
        <v>500</v>
      </c>
      <c r="Q651" s="861"/>
      <c r="R651" s="50"/>
    </row>
    <row r="652" spans="1:18" x14ac:dyDescent="0.25">
      <c r="A652" s="873" t="s">
        <v>679</v>
      </c>
      <c r="B652" s="820" t="s">
        <v>564</v>
      </c>
      <c r="C652" s="194">
        <v>48.38</v>
      </c>
      <c r="D652" s="843"/>
      <c r="E652" s="844"/>
      <c r="F652" s="851"/>
      <c r="G652" s="852"/>
      <c r="H652" s="239"/>
      <c r="I652" s="815"/>
      <c r="J652" s="818"/>
      <c r="K652" s="253"/>
      <c r="L652" s="35"/>
      <c r="M652" s="860"/>
      <c r="N652" s="824"/>
      <c r="O652" s="856">
        <v>48.38</v>
      </c>
      <c r="P652" s="286">
        <v>500</v>
      </c>
      <c r="Q652" s="861"/>
      <c r="R652" s="50"/>
    </row>
    <row r="653" spans="1:18" x14ac:dyDescent="0.25">
      <c r="A653" s="873" t="s">
        <v>680</v>
      </c>
      <c r="B653" s="820" t="s">
        <v>564</v>
      </c>
      <c r="C653" s="194">
        <v>48.38</v>
      </c>
      <c r="D653" s="843"/>
      <c r="E653" s="844"/>
      <c r="F653" s="851"/>
      <c r="G653" s="852"/>
      <c r="H653" s="239"/>
      <c r="I653" s="815"/>
      <c r="J653" s="818"/>
      <c r="K653" s="253"/>
      <c r="L653" s="35"/>
      <c r="M653" s="860"/>
      <c r="N653" s="824"/>
      <c r="O653" s="856">
        <v>48.38</v>
      </c>
      <c r="P653" s="286">
        <v>500</v>
      </c>
      <c r="Q653" s="861"/>
      <c r="R653" s="50"/>
    </row>
    <row r="654" spans="1:18" x14ac:dyDescent="0.25">
      <c r="A654" s="873" t="s">
        <v>681</v>
      </c>
      <c r="B654" s="820" t="s">
        <v>564</v>
      </c>
      <c r="C654" s="194">
        <v>48.38</v>
      </c>
      <c r="D654" s="843"/>
      <c r="E654" s="844"/>
      <c r="F654" s="851"/>
      <c r="G654" s="852"/>
      <c r="H654" s="239"/>
      <c r="I654" s="815"/>
      <c r="J654" s="818"/>
      <c r="K654" s="253"/>
      <c r="L654" s="35"/>
      <c r="M654" s="860"/>
      <c r="N654" s="824"/>
      <c r="O654" s="856">
        <v>48.38</v>
      </c>
      <c r="P654" s="286">
        <v>500</v>
      </c>
      <c r="Q654" s="861"/>
      <c r="R654" s="50"/>
    </row>
    <row r="655" spans="1:18" x14ac:dyDescent="0.25">
      <c r="A655" s="873" t="s">
        <v>682</v>
      </c>
      <c r="B655" s="820" t="s">
        <v>564</v>
      </c>
      <c r="C655" s="194">
        <v>48.38</v>
      </c>
      <c r="D655" s="843"/>
      <c r="E655" s="844"/>
      <c r="F655" s="851"/>
      <c r="G655" s="852"/>
      <c r="H655" s="239"/>
      <c r="I655" s="815"/>
      <c r="J655" s="818"/>
      <c r="K655" s="253"/>
      <c r="L655" s="35"/>
      <c r="M655" s="860"/>
      <c r="N655" s="824"/>
      <c r="O655" s="856">
        <v>48.38</v>
      </c>
      <c r="P655" s="286">
        <v>500</v>
      </c>
      <c r="Q655" s="861"/>
      <c r="R655" s="50"/>
    </row>
    <row r="656" spans="1:18" x14ac:dyDescent="0.25">
      <c r="A656" s="873" t="s">
        <v>683</v>
      </c>
      <c r="B656" s="820" t="s">
        <v>564</v>
      </c>
      <c r="C656" s="194">
        <v>48.38</v>
      </c>
      <c r="D656" s="843"/>
      <c r="E656" s="844"/>
      <c r="F656" s="851"/>
      <c r="G656" s="852"/>
      <c r="H656" s="239"/>
      <c r="I656" s="815"/>
      <c r="J656" s="818"/>
      <c r="K656" s="253"/>
      <c r="L656" s="35"/>
      <c r="M656" s="860"/>
      <c r="N656" s="824"/>
      <c r="O656" s="856">
        <v>48.38</v>
      </c>
      <c r="P656" s="286">
        <v>500</v>
      </c>
      <c r="Q656" s="861"/>
      <c r="R656" s="50"/>
    </row>
    <row r="657" spans="1:18" x14ac:dyDescent="0.25">
      <c r="A657" s="873" t="s">
        <v>684</v>
      </c>
      <c r="B657" s="820" t="s">
        <v>564</v>
      </c>
      <c r="C657" s="194">
        <v>48.38</v>
      </c>
      <c r="D657" s="843"/>
      <c r="E657" s="844"/>
      <c r="F657" s="851"/>
      <c r="G657" s="852"/>
      <c r="H657" s="239"/>
      <c r="I657" s="815"/>
      <c r="J657" s="818"/>
      <c r="K657" s="253"/>
      <c r="L657" s="35"/>
      <c r="M657" s="860"/>
      <c r="N657" s="824"/>
      <c r="O657" s="856">
        <v>48.38</v>
      </c>
      <c r="P657" s="286">
        <v>500</v>
      </c>
      <c r="Q657" s="858"/>
      <c r="R657" s="50"/>
    </row>
    <row r="658" spans="1:18" x14ac:dyDescent="0.25">
      <c r="A658" s="873" t="s">
        <v>685</v>
      </c>
      <c r="B658" s="820" t="s">
        <v>564</v>
      </c>
      <c r="C658" s="194">
        <v>48.38</v>
      </c>
      <c r="D658" s="843"/>
      <c r="E658" s="844"/>
      <c r="F658" s="851"/>
      <c r="G658" s="852"/>
      <c r="H658" s="239"/>
      <c r="I658" s="815"/>
      <c r="J658" s="818"/>
      <c r="K658" s="253"/>
      <c r="L658" s="35"/>
      <c r="M658" s="860"/>
      <c r="N658" s="824"/>
      <c r="O658" s="856">
        <v>48.38</v>
      </c>
      <c r="P658" s="286">
        <v>500</v>
      </c>
      <c r="Q658" s="861"/>
      <c r="R658" s="50"/>
    </row>
    <row r="659" spans="1:18" x14ac:dyDescent="0.25">
      <c r="A659" s="873" t="s">
        <v>686</v>
      </c>
      <c r="B659" s="820" t="s">
        <v>564</v>
      </c>
      <c r="C659" s="194">
        <v>48.38</v>
      </c>
      <c r="D659" s="843"/>
      <c r="E659" s="844"/>
      <c r="F659" s="851"/>
      <c r="G659" s="852"/>
      <c r="H659" s="239"/>
      <c r="I659" s="815"/>
      <c r="J659" s="818"/>
      <c r="K659" s="253"/>
      <c r="L659" s="35"/>
      <c r="M659" s="860"/>
      <c r="N659" s="824"/>
      <c r="O659" s="856">
        <v>48.38</v>
      </c>
      <c r="P659" s="286">
        <v>500</v>
      </c>
      <c r="Q659" s="861"/>
      <c r="R659" s="50"/>
    </row>
    <row r="660" spans="1:18" x14ac:dyDescent="0.25">
      <c r="A660" s="873" t="s">
        <v>687</v>
      </c>
      <c r="B660" s="820" t="s">
        <v>564</v>
      </c>
      <c r="C660" s="194">
        <v>48.38</v>
      </c>
      <c r="D660" s="843"/>
      <c r="E660" s="844"/>
      <c r="F660" s="851"/>
      <c r="G660" s="852"/>
      <c r="H660" s="239"/>
      <c r="I660" s="815"/>
      <c r="J660" s="818"/>
      <c r="K660" s="253"/>
      <c r="L660" s="35"/>
      <c r="M660" s="860"/>
      <c r="N660" s="824"/>
      <c r="O660" s="856">
        <v>48.38</v>
      </c>
      <c r="P660" s="286">
        <v>500</v>
      </c>
      <c r="Q660" s="861"/>
      <c r="R660" s="50"/>
    </row>
    <row r="661" spans="1:18" x14ac:dyDescent="0.25">
      <c r="A661" s="873" t="s">
        <v>688</v>
      </c>
      <c r="B661" s="151" t="s">
        <v>564</v>
      </c>
      <c r="C661" s="194">
        <v>48.38</v>
      </c>
      <c r="D661" s="843"/>
      <c r="E661" s="844"/>
      <c r="F661" s="851"/>
      <c r="G661" s="852"/>
      <c r="H661" s="239"/>
      <c r="I661" s="815"/>
      <c r="J661" s="818"/>
      <c r="K661" s="253"/>
      <c r="L661" s="35"/>
      <c r="M661" s="860"/>
      <c r="N661" s="824"/>
      <c r="O661" s="856">
        <v>48.38</v>
      </c>
      <c r="P661" s="286">
        <v>500</v>
      </c>
      <c r="Q661" s="861"/>
      <c r="R661" s="50"/>
    </row>
    <row r="662" spans="1:18" x14ac:dyDescent="0.25">
      <c r="A662" s="873" t="s">
        <v>689</v>
      </c>
      <c r="B662" s="151" t="s">
        <v>564</v>
      </c>
      <c r="C662" s="194">
        <v>48.38</v>
      </c>
      <c r="D662" s="843"/>
      <c r="E662" s="844"/>
      <c r="F662" s="851"/>
      <c r="G662" s="852"/>
      <c r="H662" s="239"/>
      <c r="I662" s="815"/>
      <c r="J662" s="818"/>
      <c r="K662" s="253"/>
      <c r="L662" s="35"/>
      <c r="M662" s="860"/>
      <c r="N662" s="824"/>
      <c r="O662" s="856">
        <v>48.38</v>
      </c>
      <c r="P662" s="286">
        <v>500</v>
      </c>
      <c r="Q662" s="861"/>
      <c r="R662" s="50"/>
    </row>
    <row r="663" spans="1:18" x14ac:dyDescent="0.25">
      <c r="A663" s="873" t="s">
        <v>690</v>
      </c>
      <c r="B663" s="151" t="s">
        <v>564</v>
      </c>
      <c r="C663" s="194">
        <v>48.38</v>
      </c>
      <c r="D663" s="843"/>
      <c r="E663" s="844"/>
      <c r="F663" s="851"/>
      <c r="G663" s="852"/>
      <c r="H663" s="239"/>
      <c r="I663" s="815"/>
      <c r="J663" s="818"/>
      <c r="K663" s="253"/>
      <c r="L663" s="35"/>
      <c r="M663" s="860"/>
      <c r="N663" s="824"/>
      <c r="O663" s="856">
        <v>48.38</v>
      </c>
      <c r="P663" s="286">
        <v>500</v>
      </c>
      <c r="Q663" s="861"/>
      <c r="R663" s="50"/>
    </row>
    <row r="664" spans="1:18" x14ac:dyDescent="0.25">
      <c r="A664" s="873" t="s">
        <v>691</v>
      </c>
      <c r="B664" s="151" t="s">
        <v>564</v>
      </c>
      <c r="C664" s="194">
        <v>48.38</v>
      </c>
      <c r="D664" s="843"/>
      <c r="E664" s="844"/>
      <c r="F664" s="851"/>
      <c r="G664" s="852"/>
      <c r="H664" s="239"/>
      <c r="I664" s="815"/>
      <c r="J664" s="818"/>
      <c r="K664" s="253"/>
      <c r="L664" s="35"/>
      <c r="M664" s="860"/>
      <c r="N664" s="824"/>
      <c r="O664" s="856">
        <v>48.38</v>
      </c>
      <c r="P664" s="286">
        <v>500</v>
      </c>
      <c r="Q664" s="858"/>
      <c r="R664" s="50"/>
    </row>
    <row r="665" spans="1:18" x14ac:dyDescent="0.25">
      <c r="A665" s="873" t="s">
        <v>692</v>
      </c>
      <c r="B665" s="151" t="s">
        <v>564</v>
      </c>
      <c r="C665" s="194">
        <v>48.38</v>
      </c>
      <c r="D665" s="843"/>
      <c r="E665" s="844"/>
      <c r="F665" s="851"/>
      <c r="G665" s="852"/>
      <c r="H665" s="239"/>
      <c r="I665" s="815"/>
      <c r="J665" s="818"/>
      <c r="K665" s="253"/>
      <c r="L665" s="35"/>
      <c r="M665" s="860"/>
      <c r="N665" s="824"/>
      <c r="O665" s="856">
        <v>48.38</v>
      </c>
      <c r="P665" s="286">
        <v>500</v>
      </c>
      <c r="Q665" s="861"/>
      <c r="R665" s="50"/>
    </row>
    <row r="666" spans="1:18" x14ac:dyDescent="0.25">
      <c r="A666" s="873" t="s">
        <v>693</v>
      </c>
      <c r="B666" s="151" t="s">
        <v>564</v>
      </c>
      <c r="C666" s="194">
        <v>48.38</v>
      </c>
      <c r="D666" s="843"/>
      <c r="E666" s="844"/>
      <c r="F666" s="851"/>
      <c r="G666" s="852"/>
      <c r="H666" s="239"/>
      <c r="I666" s="815"/>
      <c r="J666" s="818"/>
      <c r="K666" s="253"/>
      <c r="L666" s="35"/>
      <c r="M666" s="860"/>
      <c r="N666" s="824"/>
      <c r="O666" s="856">
        <v>48.38</v>
      </c>
      <c r="P666" s="286">
        <v>500</v>
      </c>
      <c r="Q666" s="861"/>
      <c r="R666" s="50"/>
    </row>
    <row r="667" spans="1:18" x14ac:dyDescent="0.25">
      <c r="A667" s="873" t="s">
        <v>694</v>
      </c>
      <c r="B667" s="151" t="s">
        <v>564</v>
      </c>
      <c r="C667" s="194">
        <v>48.38</v>
      </c>
      <c r="D667" s="843"/>
      <c r="E667" s="844"/>
      <c r="F667" s="851"/>
      <c r="G667" s="852"/>
      <c r="H667" s="239"/>
      <c r="I667" s="815"/>
      <c r="J667" s="818"/>
      <c r="K667" s="253"/>
      <c r="L667" s="35"/>
      <c r="M667" s="860"/>
      <c r="N667" s="824"/>
      <c r="O667" s="856">
        <v>48.38</v>
      </c>
      <c r="P667" s="286">
        <v>500</v>
      </c>
      <c r="Q667" s="861"/>
      <c r="R667" s="50"/>
    </row>
    <row r="668" spans="1:18" x14ac:dyDescent="0.25">
      <c r="A668" s="873" t="s">
        <v>695</v>
      </c>
      <c r="B668" s="151" t="s">
        <v>564</v>
      </c>
      <c r="C668" s="194">
        <v>48.38</v>
      </c>
      <c r="D668" s="843"/>
      <c r="E668" s="844"/>
      <c r="F668" s="851"/>
      <c r="G668" s="852"/>
      <c r="H668" s="239"/>
      <c r="I668" s="815"/>
      <c r="J668" s="818"/>
      <c r="K668" s="253"/>
      <c r="L668" s="35"/>
      <c r="M668" s="860"/>
      <c r="N668" s="824"/>
      <c r="O668" s="856">
        <v>48.38</v>
      </c>
      <c r="P668" s="286">
        <v>500</v>
      </c>
      <c r="Q668" s="861"/>
      <c r="R668" s="50"/>
    </row>
    <row r="669" spans="1:18" x14ac:dyDescent="0.25">
      <c r="A669" s="873" t="s">
        <v>696</v>
      </c>
      <c r="B669" s="151" t="s">
        <v>564</v>
      </c>
      <c r="C669" s="194">
        <v>48.38</v>
      </c>
      <c r="D669" s="843"/>
      <c r="E669" s="844"/>
      <c r="F669" s="851"/>
      <c r="G669" s="852"/>
      <c r="H669" s="239"/>
      <c r="I669" s="815"/>
      <c r="J669" s="818"/>
      <c r="K669" s="253"/>
      <c r="L669" s="35"/>
      <c r="M669" s="860"/>
      <c r="N669" s="824"/>
      <c r="O669" s="856">
        <v>48.38</v>
      </c>
      <c r="P669" s="286">
        <v>500</v>
      </c>
      <c r="Q669" s="861"/>
      <c r="R669" s="50"/>
    </row>
    <row r="670" spans="1:18" x14ac:dyDescent="0.25">
      <c r="A670" s="873" t="s">
        <v>697</v>
      </c>
      <c r="B670" s="151" t="s">
        <v>564</v>
      </c>
      <c r="C670" s="194">
        <v>48.38</v>
      </c>
      <c r="D670" s="843"/>
      <c r="E670" s="844"/>
      <c r="F670" s="851"/>
      <c r="G670" s="852"/>
      <c r="H670" s="239"/>
      <c r="I670" s="815"/>
      <c r="J670" s="818"/>
      <c r="K670" s="253"/>
      <c r="L670" s="35"/>
      <c r="M670" s="860"/>
      <c r="N670" s="824"/>
      <c r="O670" s="856">
        <v>48.38</v>
      </c>
      <c r="P670" s="286">
        <v>500</v>
      </c>
      <c r="Q670" s="861"/>
      <c r="R670" s="50"/>
    </row>
    <row r="671" spans="1:18" x14ac:dyDescent="0.25">
      <c r="A671" s="873" t="s">
        <v>698</v>
      </c>
      <c r="B671" s="151" t="s">
        <v>564</v>
      </c>
      <c r="C671" s="194">
        <v>48.38</v>
      </c>
      <c r="D671" s="843"/>
      <c r="E671" s="844"/>
      <c r="F671" s="851"/>
      <c r="G671" s="852"/>
      <c r="H671" s="239"/>
      <c r="I671" s="815"/>
      <c r="J671" s="818"/>
      <c r="K671" s="253"/>
      <c r="L671" s="35"/>
      <c r="M671" s="860"/>
      <c r="N671" s="824"/>
      <c r="O671" s="856">
        <v>48.38</v>
      </c>
      <c r="P671" s="286">
        <v>500</v>
      </c>
      <c r="Q671" s="858"/>
      <c r="R671" s="50"/>
    </row>
    <row r="672" spans="1:18" x14ac:dyDescent="0.25">
      <c r="A672" s="873" t="s">
        <v>699</v>
      </c>
      <c r="B672" s="151" t="s">
        <v>564</v>
      </c>
      <c r="C672" s="194">
        <v>48.38</v>
      </c>
      <c r="D672" s="843"/>
      <c r="E672" s="844"/>
      <c r="F672" s="851"/>
      <c r="G672" s="852"/>
      <c r="H672" s="239"/>
      <c r="I672" s="815"/>
      <c r="J672" s="818"/>
      <c r="K672" s="253"/>
      <c r="L672" s="35"/>
      <c r="M672" s="860"/>
      <c r="N672" s="824"/>
      <c r="O672" s="856">
        <v>48.38</v>
      </c>
      <c r="P672" s="286">
        <v>500</v>
      </c>
      <c r="Q672" s="861"/>
      <c r="R672" s="50"/>
    </row>
    <row r="673" spans="1:18" x14ac:dyDescent="0.25">
      <c r="A673" s="873" t="s">
        <v>700</v>
      </c>
      <c r="B673" s="151" t="s">
        <v>564</v>
      </c>
      <c r="C673" s="194">
        <v>48.38</v>
      </c>
      <c r="D673" s="843"/>
      <c r="E673" s="844"/>
      <c r="F673" s="851"/>
      <c r="G673" s="852"/>
      <c r="H673" s="239"/>
      <c r="I673" s="815"/>
      <c r="J673" s="818"/>
      <c r="K673" s="253"/>
      <c r="L673" s="35"/>
      <c r="M673" s="860"/>
      <c r="N673" s="824"/>
      <c r="O673" s="856">
        <v>48.38</v>
      </c>
      <c r="P673" s="286">
        <v>500</v>
      </c>
      <c r="Q673" s="861"/>
      <c r="R673" s="50"/>
    </row>
    <row r="674" spans="1:18" x14ac:dyDescent="0.25">
      <c r="A674" s="873" t="s">
        <v>701</v>
      </c>
      <c r="B674" s="151" t="s">
        <v>564</v>
      </c>
      <c r="C674" s="194">
        <v>48.38</v>
      </c>
      <c r="D674" s="843"/>
      <c r="E674" s="844"/>
      <c r="F674" s="851"/>
      <c r="G674" s="852"/>
      <c r="H674" s="239"/>
      <c r="I674" s="815"/>
      <c r="J674" s="818"/>
      <c r="K674" s="253"/>
      <c r="L674" s="35"/>
      <c r="M674" s="860"/>
      <c r="N674" s="824"/>
      <c r="O674" s="856">
        <v>48.38</v>
      </c>
      <c r="P674" s="286">
        <v>500</v>
      </c>
      <c r="Q674" s="861"/>
      <c r="R674" s="50"/>
    </row>
    <row r="675" spans="1:18" x14ac:dyDescent="0.25">
      <c r="A675" s="873" t="s">
        <v>702</v>
      </c>
      <c r="B675" s="151" t="s">
        <v>564</v>
      </c>
      <c r="C675" s="194">
        <v>48.38</v>
      </c>
      <c r="D675" s="843"/>
      <c r="E675" s="844"/>
      <c r="F675" s="851"/>
      <c r="G675" s="852"/>
      <c r="H675" s="239"/>
      <c r="I675" s="815"/>
      <c r="J675" s="818"/>
      <c r="K675" s="253"/>
      <c r="L675" s="35"/>
      <c r="M675" s="860"/>
      <c r="N675" s="824"/>
      <c r="O675" s="856">
        <v>48.38</v>
      </c>
      <c r="P675" s="286">
        <v>500</v>
      </c>
      <c r="Q675" s="861"/>
      <c r="R675" s="50"/>
    </row>
    <row r="676" spans="1:18" x14ac:dyDescent="0.25">
      <c r="A676" s="873" t="s">
        <v>703</v>
      </c>
      <c r="B676" s="151" t="s">
        <v>564</v>
      </c>
      <c r="C676" s="194">
        <v>48.38</v>
      </c>
      <c r="D676" s="843"/>
      <c r="E676" s="844"/>
      <c r="F676" s="851"/>
      <c r="G676" s="852"/>
      <c r="H676" s="239"/>
      <c r="I676" s="815"/>
      <c r="J676" s="818"/>
      <c r="K676" s="253"/>
      <c r="L676" s="35"/>
      <c r="M676" s="860"/>
      <c r="N676" s="824"/>
      <c r="O676" s="856">
        <v>48.38</v>
      </c>
      <c r="P676" s="286">
        <v>500</v>
      </c>
      <c r="Q676" s="861"/>
      <c r="R676" s="50"/>
    </row>
    <row r="677" spans="1:18" x14ac:dyDescent="0.25">
      <c r="A677" s="873" t="s">
        <v>704</v>
      </c>
      <c r="B677" s="151" t="s">
        <v>564</v>
      </c>
      <c r="C677" s="194">
        <v>48.38</v>
      </c>
      <c r="D677" s="843"/>
      <c r="E677" s="844"/>
      <c r="F677" s="851"/>
      <c r="G677" s="852"/>
      <c r="H677" s="239"/>
      <c r="I677" s="815"/>
      <c r="J677" s="818"/>
      <c r="K677" s="253"/>
      <c r="L677" s="35"/>
      <c r="M677" s="860"/>
      <c r="N677" s="824"/>
      <c r="O677" s="856">
        <v>48.38</v>
      </c>
      <c r="P677" s="286">
        <v>500</v>
      </c>
      <c r="Q677" s="861"/>
      <c r="R677" s="50"/>
    </row>
    <row r="678" spans="1:18" x14ac:dyDescent="0.25">
      <c r="A678" s="873" t="s">
        <v>705</v>
      </c>
      <c r="B678" s="151" t="s">
        <v>564</v>
      </c>
      <c r="C678" s="194">
        <v>48.38</v>
      </c>
      <c r="D678" s="843"/>
      <c r="E678" s="844"/>
      <c r="F678" s="851"/>
      <c r="G678" s="852"/>
      <c r="H678" s="239"/>
      <c r="I678" s="815"/>
      <c r="J678" s="818"/>
      <c r="K678" s="253"/>
      <c r="L678" s="35"/>
      <c r="M678" s="860"/>
      <c r="N678" s="824"/>
      <c r="O678" s="856">
        <v>48.38</v>
      </c>
      <c r="P678" s="286">
        <v>500</v>
      </c>
      <c r="Q678" s="858"/>
      <c r="R678" s="50"/>
    </row>
    <row r="679" spans="1:18" x14ac:dyDescent="0.25">
      <c r="A679" s="873" t="s">
        <v>706</v>
      </c>
      <c r="B679" s="151" t="s">
        <v>564</v>
      </c>
      <c r="C679" s="194">
        <v>48.38</v>
      </c>
      <c r="D679" s="843"/>
      <c r="E679" s="844"/>
      <c r="F679" s="851"/>
      <c r="G679" s="852"/>
      <c r="H679" s="239"/>
      <c r="I679" s="815"/>
      <c r="J679" s="818"/>
      <c r="K679" s="253"/>
      <c r="L679" s="35"/>
      <c r="M679" s="860"/>
      <c r="N679" s="824"/>
      <c r="O679" s="856">
        <v>48.38</v>
      </c>
      <c r="P679" s="286">
        <v>500</v>
      </c>
      <c r="Q679" s="861"/>
      <c r="R679" s="50"/>
    </row>
    <row r="680" spans="1:18" x14ac:dyDescent="0.25">
      <c r="A680" s="873" t="s">
        <v>707</v>
      </c>
      <c r="B680" s="151" t="s">
        <v>564</v>
      </c>
      <c r="C680" s="194">
        <v>48.38</v>
      </c>
      <c r="D680" s="843"/>
      <c r="E680" s="844"/>
      <c r="F680" s="851"/>
      <c r="G680" s="852"/>
      <c r="H680" s="239"/>
      <c r="I680" s="815"/>
      <c r="J680" s="818"/>
      <c r="K680" s="253"/>
      <c r="L680" s="35"/>
      <c r="M680" s="860"/>
      <c r="N680" s="824"/>
      <c r="O680" s="856">
        <v>48.38</v>
      </c>
      <c r="P680" s="286">
        <v>500</v>
      </c>
      <c r="Q680" s="861"/>
      <c r="R680" s="50"/>
    </row>
    <row r="681" spans="1:18" x14ac:dyDescent="0.25">
      <c r="A681" s="873" t="s">
        <v>708</v>
      </c>
      <c r="B681" s="151" t="s">
        <v>564</v>
      </c>
      <c r="C681" s="194">
        <v>48.38</v>
      </c>
      <c r="D681" s="843"/>
      <c r="E681" s="844"/>
      <c r="F681" s="851"/>
      <c r="G681" s="852"/>
      <c r="H681" s="239"/>
      <c r="I681" s="815"/>
      <c r="J681" s="818"/>
      <c r="K681" s="253"/>
      <c r="L681" s="35"/>
      <c r="M681" s="860"/>
      <c r="N681" s="824"/>
      <c r="O681" s="856">
        <v>48.38</v>
      </c>
      <c r="P681" s="286">
        <v>500</v>
      </c>
      <c r="Q681" s="861"/>
      <c r="R681" s="50"/>
    </row>
    <row r="682" spans="1:18" x14ac:dyDescent="0.25">
      <c r="A682" s="873" t="s">
        <v>709</v>
      </c>
      <c r="B682" s="151" t="s">
        <v>564</v>
      </c>
      <c r="C682" s="194">
        <v>48.38</v>
      </c>
      <c r="D682" s="843"/>
      <c r="E682" s="844"/>
      <c r="F682" s="851"/>
      <c r="G682" s="852"/>
      <c r="H682" s="239"/>
      <c r="I682" s="815"/>
      <c r="J682" s="818"/>
      <c r="K682" s="253"/>
      <c r="L682" s="35"/>
      <c r="M682" s="860"/>
      <c r="N682" s="824"/>
      <c r="O682" s="856">
        <v>48.38</v>
      </c>
      <c r="P682" s="286">
        <v>500</v>
      </c>
      <c r="Q682" s="861"/>
      <c r="R682" s="50"/>
    </row>
    <row r="683" spans="1:18" x14ac:dyDescent="0.25">
      <c r="A683" s="873" t="s">
        <v>710</v>
      </c>
      <c r="B683" s="151" t="s">
        <v>564</v>
      </c>
      <c r="C683" s="194">
        <v>48.38</v>
      </c>
      <c r="D683" s="843"/>
      <c r="E683" s="844"/>
      <c r="F683" s="851"/>
      <c r="G683" s="852"/>
      <c r="H683" s="239"/>
      <c r="I683" s="815"/>
      <c r="J683" s="818"/>
      <c r="K683" s="253"/>
      <c r="L683" s="35"/>
      <c r="M683" s="860"/>
      <c r="N683" s="824"/>
      <c r="O683" s="856">
        <v>48.38</v>
      </c>
      <c r="P683" s="286">
        <v>500</v>
      </c>
      <c r="Q683" s="861"/>
      <c r="R683" s="50"/>
    </row>
    <row r="684" spans="1:18" x14ac:dyDescent="0.25">
      <c r="A684" s="873" t="s">
        <v>711</v>
      </c>
      <c r="B684" s="151" t="s">
        <v>564</v>
      </c>
      <c r="C684" s="194">
        <v>48.38</v>
      </c>
      <c r="D684" s="843"/>
      <c r="E684" s="844"/>
      <c r="F684" s="851"/>
      <c r="G684" s="852"/>
      <c r="H684" s="239"/>
      <c r="I684" s="815"/>
      <c r="J684" s="818"/>
      <c r="K684" s="253"/>
      <c r="L684" s="35"/>
      <c r="M684" s="860"/>
      <c r="N684" s="824"/>
      <c r="O684" s="856">
        <v>48.38</v>
      </c>
      <c r="P684" s="286">
        <v>500</v>
      </c>
      <c r="Q684" s="861"/>
      <c r="R684" s="50"/>
    </row>
    <row r="685" spans="1:18" x14ac:dyDescent="0.25">
      <c r="A685" s="873" t="s">
        <v>712</v>
      </c>
      <c r="B685" s="151" t="s">
        <v>564</v>
      </c>
      <c r="C685" s="194">
        <v>48.38</v>
      </c>
      <c r="D685" s="843"/>
      <c r="E685" s="844"/>
      <c r="F685" s="851"/>
      <c r="G685" s="852"/>
      <c r="H685" s="239"/>
      <c r="I685" s="815"/>
      <c r="J685" s="818"/>
      <c r="K685" s="253"/>
      <c r="L685" s="35"/>
      <c r="M685" s="860"/>
      <c r="N685" s="824"/>
      <c r="O685" s="856">
        <v>48.38</v>
      </c>
      <c r="P685" s="286">
        <v>500</v>
      </c>
      <c r="Q685" s="858"/>
      <c r="R685" s="50"/>
    </row>
    <row r="686" spans="1:18" x14ac:dyDescent="0.25">
      <c r="A686" s="873" t="s">
        <v>713</v>
      </c>
      <c r="B686" s="151" t="s">
        <v>564</v>
      </c>
      <c r="C686" s="194">
        <v>48.38</v>
      </c>
      <c r="D686" s="843"/>
      <c r="E686" s="844"/>
      <c r="F686" s="851"/>
      <c r="G686" s="852"/>
      <c r="H686" s="239"/>
      <c r="I686" s="815"/>
      <c r="J686" s="818"/>
      <c r="K686" s="253"/>
      <c r="L686" s="35"/>
      <c r="M686" s="860"/>
      <c r="N686" s="824"/>
      <c r="O686" s="856">
        <v>48.38</v>
      </c>
      <c r="P686" s="286">
        <v>500</v>
      </c>
      <c r="Q686" s="861"/>
      <c r="R686" s="50"/>
    </row>
    <row r="687" spans="1:18" x14ac:dyDescent="0.25">
      <c r="A687" s="873" t="s">
        <v>714</v>
      </c>
      <c r="B687" s="151" t="s">
        <v>564</v>
      </c>
      <c r="C687" s="194">
        <v>48.38</v>
      </c>
      <c r="D687" s="843"/>
      <c r="E687" s="844"/>
      <c r="F687" s="851"/>
      <c r="G687" s="852"/>
      <c r="H687" s="239"/>
      <c r="I687" s="815"/>
      <c r="J687" s="818"/>
      <c r="K687" s="253"/>
      <c r="L687" s="35"/>
      <c r="M687" s="860"/>
      <c r="N687" s="824"/>
      <c r="O687" s="856">
        <v>48.38</v>
      </c>
      <c r="P687" s="286">
        <v>500</v>
      </c>
      <c r="Q687" s="861"/>
      <c r="R687" s="50"/>
    </row>
    <row r="688" spans="1:18" x14ac:dyDescent="0.25">
      <c r="A688" s="873" t="s">
        <v>715</v>
      </c>
      <c r="B688" s="151" t="s">
        <v>564</v>
      </c>
      <c r="C688" s="194">
        <v>48.38</v>
      </c>
      <c r="D688" s="843"/>
      <c r="E688" s="844"/>
      <c r="F688" s="851"/>
      <c r="G688" s="852"/>
      <c r="H688" s="239"/>
      <c r="I688" s="815"/>
      <c r="J688" s="818"/>
      <c r="K688" s="253"/>
      <c r="L688" s="35"/>
      <c r="M688" s="860"/>
      <c r="N688" s="824"/>
      <c r="O688" s="856">
        <v>48.38</v>
      </c>
      <c r="P688" s="286">
        <v>500</v>
      </c>
      <c r="Q688" s="861"/>
      <c r="R688" s="50"/>
    </row>
    <row r="689" spans="1:18" x14ac:dyDescent="0.25">
      <c r="A689" s="873" t="s">
        <v>716</v>
      </c>
      <c r="B689" s="151" t="s">
        <v>564</v>
      </c>
      <c r="C689" s="194">
        <v>48.38</v>
      </c>
      <c r="D689" s="843"/>
      <c r="E689" s="844"/>
      <c r="F689" s="851"/>
      <c r="G689" s="852"/>
      <c r="H689" s="239"/>
      <c r="I689" s="815"/>
      <c r="J689" s="818"/>
      <c r="K689" s="253"/>
      <c r="L689" s="35"/>
      <c r="M689" s="860"/>
      <c r="N689" s="824"/>
      <c r="O689" s="856">
        <v>48.38</v>
      </c>
      <c r="P689" s="286">
        <v>500</v>
      </c>
      <c r="Q689" s="861"/>
      <c r="R689" s="50"/>
    </row>
    <row r="690" spans="1:18" x14ac:dyDescent="0.25">
      <c r="A690" s="873" t="s">
        <v>717</v>
      </c>
      <c r="B690" s="151" t="s">
        <v>564</v>
      </c>
      <c r="C690" s="194">
        <v>48.38</v>
      </c>
      <c r="D690" s="843"/>
      <c r="E690" s="844"/>
      <c r="F690" s="851"/>
      <c r="G690" s="852"/>
      <c r="H690" s="239"/>
      <c r="I690" s="815"/>
      <c r="J690" s="818"/>
      <c r="K690" s="253"/>
      <c r="L690" s="35"/>
      <c r="M690" s="860"/>
      <c r="N690" s="824"/>
      <c r="O690" s="856">
        <v>48.38</v>
      </c>
      <c r="P690" s="286">
        <v>500</v>
      </c>
      <c r="Q690" s="861"/>
      <c r="R690" s="50"/>
    </row>
    <row r="691" spans="1:18" x14ac:dyDescent="0.25">
      <c r="A691" s="873" t="s">
        <v>718</v>
      </c>
      <c r="B691" s="151" t="s">
        <v>564</v>
      </c>
      <c r="C691" s="194">
        <v>48.38</v>
      </c>
      <c r="D691" s="843"/>
      <c r="E691" s="844"/>
      <c r="F691" s="851"/>
      <c r="G691" s="852"/>
      <c r="H691" s="239"/>
      <c r="I691" s="815"/>
      <c r="J691" s="818"/>
      <c r="K691" s="253"/>
      <c r="L691" s="35"/>
      <c r="M691" s="860"/>
      <c r="N691" s="824"/>
      <c r="O691" s="856">
        <v>48.38</v>
      </c>
      <c r="P691" s="286">
        <v>500</v>
      </c>
      <c r="Q691" s="861"/>
      <c r="R691" s="50"/>
    </row>
    <row r="692" spans="1:18" x14ac:dyDescent="0.25">
      <c r="A692" s="873" t="s">
        <v>719</v>
      </c>
      <c r="B692" s="151" t="s">
        <v>564</v>
      </c>
      <c r="C692" s="194">
        <v>48.38</v>
      </c>
      <c r="D692" s="843"/>
      <c r="E692" s="844"/>
      <c r="F692" s="851"/>
      <c r="G692" s="852"/>
      <c r="H692" s="239"/>
      <c r="I692" s="815"/>
      <c r="J692" s="818"/>
      <c r="K692" s="253"/>
      <c r="L692" s="35"/>
      <c r="M692" s="860"/>
      <c r="N692" s="824"/>
      <c r="O692" s="856">
        <v>48.38</v>
      </c>
      <c r="P692" s="286">
        <v>500</v>
      </c>
      <c r="Q692" s="858"/>
      <c r="R692" s="50"/>
    </row>
    <row r="693" spans="1:18" x14ac:dyDescent="0.25">
      <c r="A693" s="873" t="s">
        <v>720</v>
      </c>
      <c r="B693" s="151" t="s">
        <v>564</v>
      </c>
      <c r="C693" s="194">
        <v>48.38</v>
      </c>
      <c r="D693" s="843"/>
      <c r="E693" s="844"/>
      <c r="F693" s="851"/>
      <c r="G693" s="852"/>
      <c r="H693" s="239"/>
      <c r="I693" s="815"/>
      <c r="J693" s="818"/>
      <c r="K693" s="253"/>
      <c r="L693" s="35"/>
      <c r="M693" s="860"/>
      <c r="N693" s="824"/>
      <c r="O693" s="856">
        <v>48.38</v>
      </c>
      <c r="P693" s="286">
        <v>500</v>
      </c>
      <c r="Q693" s="861"/>
      <c r="R693" s="50"/>
    </row>
    <row r="694" spans="1:18" x14ac:dyDescent="0.25">
      <c r="A694" s="873" t="s">
        <v>721</v>
      </c>
      <c r="B694" s="151" t="s">
        <v>564</v>
      </c>
      <c r="C694" s="194">
        <v>48.38</v>
      </c>
      <c r="D694" s="843"/>
      <c r="E694" s="844"/>
      <c r="F694" s="851"/>
      <c r="G694" s="852"/>
      <c r="H694" s="239"/>
      <c r="I694" s="815"/>
      <c r="J694" s="818"/>
      <c r="K694" s="253"/>
      <c r="L694" s="35"/>
      <c r="M694" s="860"/>
      <c r="N694" s="824"/>
      <c r="O694" s="856">
        <v>48.38</v>
      </c>
      <c r="P694" s="286">
        <v>500</v>
      </c>
      <c r="Q694" s="861"/>
      <c r="R694" s="50"/>
    </row>
    <row r="695" spans="1:18" x14ac:dyDescent="0.25">
      <c r="A695" s="873" t="s">
        <v>722</v>
      </c>
      <c r="B695" s="151" t="s">
        <v>564</v>
      </c>
      <c r="C695" s="194">
        <v>48.38</v>
      </c>
      <c r="D695" s="843"/>
      <c r="E695" s="844"/>
      <c r="F695" s="851"/>
      <c r="G695" s="852"/>
      <c r="H695" s="239"/>
      <c r="I695" s="815"/>
      <c r="J695" s="818"/>
      <c r="K695" s="253"/>
      <c r="L695" s="35"/>
      <c r="M695" s="860"/>
      <c r="N695" s="824"/>
      <c r="O695" s="856">
        <v>48.38</v>
      </c>
      <c r="P695" s="286">
        <v>500</v>
      </c>
      <c r="Q695" s="861"/>
      <c r="R695" s="50"/>
    </row>
    <row r="696" spans="1:18" x14ac:dyDescent="0.25">
      <c r="A696" s="873" t="s">
        <v>723</v>
      </c>
      <c r="B696" s="151" t="s">
        <v>564</v>
      </c>
      <c r="C696" s="194">
        <v>48.38</v>
      </c>
      <c r="D696" s="843"/>
      <c r="E696" s="844"/>
      <c r="F696" s="851"/>
      <c r="G696" s="852"/>
      <c r="H696" s="239"/>
      <c r="I696" s="815"/>
      <c r="J696" s="818"/>
      <c r="K696" s="253"/>
      <c r="L696" s="35"/>
      <c r="M696" s="860"/>
      <c r="N696" s="824"/>
      <c r="O696" s="856">
        <v>48.38</v>
      </c>
      <c r="P696" s="286">
        <v>500</v>
      </c>
      <c r="Q696" s="861"/>
      <c r="R696" s="50"/>
    </row>
    <row r="697" spans="1:18" x14ac:dyDescent="0.25">
      <c r="A697" s="873" t="s">
        <v>724</v>
      </c>
      <c r="B697" s="151" t="s">
        <v>564</v>
      </c>
      <c r="C697" s="194">
        <v>48.38</v>
      </c>
      <c r="D697" s="843"/>
      <c r="E697" s="844"/>
      <c r="F697" s="851"/>
      <c r="G697" s="852"/>
      <c r="H697" s="239"/>
      <c r="I697" s="815"/>
      <c r="J697" s="818"/>
      <c r="K697" s="253"/>
      <c r="L697" s="35"/>
      <c r="M697" s="860"/>
      <c r="N697" s="824"/>
      <c r="O697" s="856">
        <v>48.38</v>
      </c>
      <c r="P697" s="286">
        <v>500</v>
      </c>
      <c r="Q697" s="861"/>
      <c r="R697" s="50"/>
    </row>
    <row r="698" spans="1:18" x14ac:dyDescent="0.25">
      <c r="A698" s="873" t="s">
        <v>725</v>
      </c>
      <c r="B698" s="151" t="s">
        <v>564</v>
      </c>
      <c r="C698" s="194">
        <v>48.38</v>
      </c>
      <c r="D698" s="843"/>
      <c r="E698" s="844"/>
      <c r="F698" s="851"/>
      <c r="G698" s="852"/>
      <c r="H698" s="239"/>
      <c r="I698" s="815"/>
      <c r="J698" s="818"/>
      <c r="K698" s="253"/>
      <c r="L698" s="35"/>
      <c r="M698" s="860"/>
      <c r="N698" s="824"/>
      <c r="O698" s="856">
        <v>48.38</v>
      </c>
      <c r="P698" s="286">
        <v>500</v>
      </c>
      <c r="Q698" s="861"/>
      <c r="R698" s="50"/>
    </row>
    <row r="699" spans="1:18" x14ac:dyDescent="0.25">
      <c r="A699" s="873" t="s">
        <v>726</v>
      </c>
      <c r="B699" s="151" t="s">
        <v>564</v>
      </c>
      <c r="C699" s="194">
        <v>48.38</v>
      </c>
      <c r="D699" s="843"/>
      <c r="E699" s="844"/>
      <c r="F699" s="851"/>
      <c r="G699" s="852"/>
      <c r="H699" s="239"/>
      <c r="I699" s="815"/>
      <c r="J699" s="818"/>
      <c r="K699" s="253"/>
      <c r="L699" s="35"/>
      <c r="M699" s="860"/>
      <c r="N699" s="824"/>
      <c r="O699" s="856">
        <v>48.38</v>
      </c>
      <c r="P699" s="286">
        <v>500</v>
      </c>
      <c r="Q699" s="858"/>
      <c r="R699" s="50"/>
    </row>
    <row r="700" spans="1:18" x14ac:dyDescent="0.25">
      <c r="A700" s="873" t="s">
        <v>727</v>
      </c>
      <c r="B700" s="151" t="s">
        <v>564</v>
      </c>
      <c r="C700" s="194">
        <v>48.38</v>
      </c>
      <c r="D700" s="843"/>
      <c r="E700" s="844"/>
      <c r="F700" s="851"/>
      <c r="G700" s="852"/>
      <c r="H700" s="239"/>
      <c r="I700" s="815"/>
      <c r="J700" s="818"/>
      <c r="K700" s="253"/>
      <c r="L700" s="35"/>
      <c r="M700" s="860"/>
      <c r="N700" s="824"/>
      <c r="O700" s="856">
        <v>48.38</v>
      </c>
      <c r="P700" s="286">
        <v>500</v>
      </c>
      <c r="Q700" s="861"/>
      <c r="R700" s="50"/>
    </row>
    <row r="701" spans="1:18" x14ac:dyDescent="0.25">
      <c r="A701" s="873" t="s">
        <v>728</v>
      </c>
      <c r="B701" s="151" t="s">
        <v>564</v>
      </c>
      <c r="C701" s="194">
        <v>48.38</v>
      </c>
      <c r="D701" s="843"/>
      <c r="E701" s="844"/>
      <c r="F701" s="851"/>
      <c r="G701" s="852"/>
      <c r="H701" s="239"/>
      <c r="I701" s="815"/>
      <c r="J701" s="818"/>
      <c r="K701" s="253"/>
      <c r="L701" s="35"/>
      <c r="M701" s="860"/>
      <c r="N701" s="824"/>
      <c r="O701" s="856">
        <v>48.38</v>
      </c>
      <c r="P701" s="286">
        <v>500</v>
      </c>
      <c r="Q701" s="861"/>
      <c r="R701" s="50"/>
    </row>
    <row r="702" spans="1:18" x14ac:dyDescent="0.25">
      <c r="A702" s="873" t="s">
        <v>729</v>
      </c>
      <c r="B702" s="151" t="s">
        <v>564</v>
      </c>
      <c r="C702" s="194">
        <v>48.38</v>
      </c>
      <c r="D702" s="843"/>
      <c r="E702" s="844"/>
      <c r="F702" s="851"/>
      <c r="G702" s="852"/>
      <c r="H702" s="239"/>
      <c r="I702" s="815"/>
      <c r="J702" s="818"/>
      <c r="K702" s="253"/>
      <c r="L702" s="35"/>
      <c r="M702" s="860"/>
      <c r="N702" s="824"/>
      <c r="O702" s="856">
        <v>48.38</v>
      </c>
      <c r="P702" s="286">
        <v>500</v>
      </c>
      <c r="Q702" s="861"/>
      <c r="R702" s="50"/>
    </row>
    <row r="703" spans="1:18" x14ac:dyDescent="0.25">
      <c r="A703" s="873" t="s">
        <v>730</v>
      </c>
      <c r="B703" s="151" t="s">
        <v>564</v>
      </c>
      <c r="C703" s="194">
        <v>48.38</v>
      </c>
      <c r="D703" s="843"/>
      <c r="E703" s="844"/>
      <c r="F703" s="851"/>
      <c r="G703" s="852"/>
      <c r="H703" s="239"/>
      <c r="I703" s="815"/>
      <c r="J703" s="818"/>
      <c r="K703" s="253"/>
      <c r="L703" s="35"/>
      <c r="M703" s="860"/>
      <c r="N703" s="824"/>
      <c r="O703" s="856">
        <v>48.38</v>
      </c>
      <c r="P703" s="286">
        <v>500</v>
      </c>
      <c r="Q703" s="861"/>
      <c r="R703" s="50"/>
    </row>
    <row r="704" spans="1:18" x14ac:dyDescent="0.25">
      <c r="A704" s="873" t="s">
        <v>731</v>
      </c>
      <c r="B704" s="151" t="s">
        <v>564</v>
      </c>
      <c r="C704" s="194">
        <v>48.38</v>
      </c>
      <c r="D704" s="843"/>
      <c r="E704" s="844"/>
      <c r="F704" s="851"/>
      <c r="G704" s="852"/>
      <c r="H704" s="239"/>
      <c r="I704" s="815"/>
      <c r="J704" s="818"/>
      <c r="K704" s="253"/>
      <c r="L704" s="35"/>
      <c r="M704" s="860"/>
      <c r="N704" s="824"/>
      <c r="O704" s="856">
        <v>48.38</v>
      </c>
      <c r="P704" s="286">
        <v>500</v>
      </c>
      <c r="Q704" s="861"/>
      <c r="R704" s="50"/>
    </row>
    <row r="705" spans="1:18" x14ac:dyDescent="0.25">
      <c r="A705" s="873" t="s">
        <v>732</v>
      </c>
      <c r="B705" s="151" t="s">
        <v>564</v>
      </c>
      <c r="C705" s="194">
        <v>48.38</v>
      </c>
      <c r="D705" s="843"/>
      <c r="E705" s="844"/>
      <c r="F705" s="851"/>
      <c r="G705" s="852"/>
      <c r="H705" s="239"/>
      <c r="I705" s="815"/>
      <c r="J705" s="818"/>
      <c r="K705" s="253"/>
      <c r="L705" s="35"/>
      <c r="M705" s="860"/>
      <c r="N705" s="824"/>
      <c r="O705" s="856">
        <v>48.38</v>
      </c>
      <c r="P705" s="286">
        <v>500</v>
      </c>
      <c r="Q705" s="861"/>
      <c r="R705" s="50"/>
    </row>
    <row r="706" spans="1:18" x14ac:dyDescent="0.25">
      <c r="A706" s="873" t="s">
        <v>733</v>
      </c>
      <c r="B706" s="151" t="s">
        <v>564</v>
      </c>
      <c r="C706" s="194">
        <v>48.38</v>
      </c>
      <c r="D706" s="843"/>
      <c r="E706" s="844"/>
      <c r="F706" s="851"/>
      <c r="G706" s="852"/>
      <c r="H706" s="239"/>
      <c r="I706" s="815"/>
      <c r="J706" s="818"/>
      <c r="K706" s="253"/>
      <c r="L706" s="35"/>
      <c r="M706" s="860"/>
      <c r="N706" s="824"/>
      <c r="O706" s="856">
        <v>48.38</v>
      </c>
      <c r="P706" s="286">
        <v>500</v>
      </c>
      <c r="Q706" s="858"/>
      <c r="R706" s="50"/>
    </row>
    <row r="707" spans="1:18" x14ac:dyDescent="0.25">
      <c r="A707" s="873" t="s">
        <v>734</v>
      </c>
      <c r="B707" s="151" t="s">
        <v>564</v>
      </c>
      <c r="C707" s="194">
        <v>48.38</v>
      </c>
      <c r="D707" s="843"/>
      <c r="E707" s="844"/>
      <c r="F707" s="851"/>
      <c r="G707" s="852"/>
      <c r="H707" s="239"/>
      <c r="I707" s="815"/>
      <c r="J707" s="818"/>
      <c r="K707" s="253"/>
      <c r="L707" s="35"/>
      <c r="M707" s="860"/>
      <c r="N707" s="824"/>
      <c r="O707" s="856">
        <v>48.38</v>
      </c>
      <c r="P707" s="286">
        <v>500</v>
      </c>
      <c r="Q707" s="861"/>
      <c r="R707" s="50"/>
    </row>
    <row r="708" spans="1:18" x14ac:dyDescent="0.25">
      <c r="A708" s="873" t="s">
        <v>735</v>
      </c>
      <c r="B708" s="151" t="s">
        <v>564</v>
      </c>
      <c r="C708" s="194">
        <v>48.38</v>
      </c>
      <c r="D708" s="843"/>
      <c r="E708" s="844"/>
      <c r="F708" s="851"/>
      <c r="G708" s="852"/>
      <c r="H708" s="239"/>
      <c r="I708" s="815"/>
      <c r="J708" s="818"/>
      <c r="K708" s="253"/>
      <c r="L708" s="35"/>
      <c r="M708" s="860"/>
      <c r="N708" s="824"/>
      <c r="O708" s="856">
        <v>48.38</v>
      </c>
      <c r="P708" s="286">
        <v>500</v>
      </c>
      <c r="Q708" s="861"/>
      <c r="R708" s="50"/>
    </row>
    <row r="709" spans="1:18" x14ac:dyDescent="0.25">
      <c r="A709" s="873" t="s">
        <v>736</v>
      </c>
      <c r="B709" s="151" t="s">
        <v>564</v>
      </c>
      <c r="C709" s="194">
        <v>48.38</v>
      </c>
      <c r="D709" s="843"/>
      <c r="E709" s="844"/>
      <c r="F709" s="851"/>
      <c r="G709" s="852"/>
      <c r="H709" s="239"/>
      <c r="I709" s="815"/>
      <c r="J709" s="818"/>
      <c r="K709" s="253"/>
      <c r="L709" s="35"/>
      <c r="M709" s="860"/>
      <c r="N709" s="824"/>
      <c r="O709" s="856">
        <v>48.38</v>
      </c>
      <c r="P709" s="286">
        <v>500</v>
      </c>
      <c r="Q709" s="861"/>
      <c r="R709" s="50"/>
    </row>
    <row r="710" spans="1:18" x14ac:dyDescent="0.25">
      <c r="A710" s="873" t="s">
        <v>737</v>
      </c>
      <c r="B710" s="151" t="s">
        <v>564</v>
      </c>
      <c r="C710" s="194">
        <v>48.38</v>
      </c>
      <c r="D710" s="843"/>
      <c r="E710" s="844"/>
      <c r="F710" s="851"/>
      <c r="G710" s="852"/>
      <c r="H710" s="239"/>
      <c r="I710" s="815"/>
      <c r="J710" s="818"/>
      <c r="K710" s="253"/>
      <c r="L710" s="35"/>
      <c r="M710" s="860"/>
      <c r="N710" s="824"/>
      <c r="O710" s="856">
        <v>48.38</v>
      </c>
      <c r="P710" s="286">
        <v>500</v>
      </c>
      <c r="Q710" s="861"/>
      <c r="R710" s="50"/>
    </row>
    <row r="711" spans="1:18" x14ac:dyDescent="0.25">
      <c r="A711" s="873" t="s">
        <v>738</v>
      </c>
      <c r="B711" s="151" t="s">
        <v>564</v>
      </c>
      <c r="C711" s="194">
        <v>48.38</v>
      </c>
      <c r="D711" s="843"/>
      <c r="E711" s="844"/>
      <c r="F711" s="851"/>
      <c r="G711" s="852"/>
      <c r="H711" s="239"/>
      <c r="I711" s="815"/>
      <c r="J711" s="818"/>
      <c r="K711" s="253"/>
      <c r="L711" s="35"/>
      <c r="M711" s="860"/>
      <c r="N711" s="824"/>
      <c r="O711" s="856">
        <v>48.38</v>
      </c>
      <c r="P711" s="286">
        <v>500</v>
      </c>
      <c r="Q711" s="861"/>
      <c r="R711" s="50"/>
    </row>
    <row r="712" spans="1:18" x14ac:dyDescent="0.25">
      <c r="A712" s="873" t="s">
        <v>739</v>
      </c>
      <c r="B712" s="151" t="s">
        <v>564</v>
      </c>
      <c r="C712" s="194">
        <v>48.38</v>
      </c>
      <c r="D712" s="843"/>
      <c r="E712" s="844"/>
      <c r="F712" s="851"/>
      <c r="G712" s="852"/>
      <c r="H712" s="239"/>
      <c r="I712" s="815"/>
      <c r="J712" s="818"/>
      <c r="K712" s="253"/>
      <c r="L712" s="35"/>
      <c r="M712" s="860"/>
      <c r="N712" s="824"/>
      <c r="O712" s="856">
        <v>48.38</v>
      </c>
      <c r="P712" s="286">
        <v>500</v>
      </c>
      <c r="Q712" s="861"/>
      <c r="R712" s="50"/>
    </row>
    <row r="713" spans="1:18" x14ac:dyDescent="0.25">
      <c r="A713" s="873" t="s">
        <v>740</v>
      </c>
      <c r="B713" s="151" t="s">
        <v>564</v>
      </c>
      <c r="C713" s="194">
        <v>48.38</v>
      </c>
      <c r="D713" s="843"/>
      <c r="E713" s="844"/>
      <c r="F713" s="851"/>
      <c r="G713" s="852"/>
      <c r="H713" s="239"/>
      <c r="I713" s="815"/>
      <c r="J713" s="818"/>
      <c r="K713" s="253"/>
      <c r="L713" s="35"/>
      <c r="M713" s="860"/>
      <c r="N713" s="824"/>
      <c r="O713" s="856">
        <v>48.38</v>
      </c>
      <c r="P713" s="286">
        <v>500</v>
      </c>
      <c r="Q713" s="858"/>
      <c r="R713" s="50"/>
    </row>
    <row r="714" spans="1:18" x14ac:dyDescent="0.25">
      <c r="A714" s="873" t="s">
        <v>741</v>
      </c>
      <c r="B714" s="151" t="s">
        <v>564</v>
      </c>
      <c r="C714" s="194">
        <v>48.38</v>
      </c>
      <c r="D714" s="843"/>
      <c r="E714" s="844"/>
      <c r="F714" s="851"/>
      <c r="G714" s="852"/>
      <c r="H714" s="239"/>
      <c r="I714" s="815"/>
      <c r="J714" s="818"/>
      <c r="K714" s="253"/>
      <c r="L714" s="35"/>
      <c r="M714" s="860"/>
      <c r="N714" s="824"/>
      <c r="O714" s="856">
        <v>48.38</v>
      </c>
      <c r="P714" s="286">
        <v>500</v>
      </c>
      <c r="Q714" s="861"/>
      <c r="R714" s="50"/>
    </row>
    <row r="715" spans="1:18" x14ac:dyDescent="0.25">
      <c r="A715" s="873" t="s">
        <v>742</v>
      </c>
      <c r="B715" s="151" t="s">
        <v>564</v>
      </c>
      <c r="C715" s="194">
        <v>48.38</v>
      </c>
      <c r="D715" s="843"/>
      <c r="E715" s="844"/>
      <c r="F715" s="851"/>
      <c r="G715" s="852"/>
      <c r="H715" s="239"/>
      <c r="I715" s="815"/>
      <c r="J715" s="818"/>
      <c r="K715" s="253"/>
      <c r="L715" s="35"/>
      <c r="M715" s="860"/>
      <c r="N715" s="824"/>
      <c r="O715" s="856">
        <v>48.38</v>
      </c>
      <c r="P715" s="286">
        <v>500</v>
      </c>
      <c r="Q715" s="861"/>
      <c r="R715" s="50"/>
    </row>
    <row r="716" spans="1:18" x14ac:dyDescent="0.25">
      <c r="A716" s="873" t="s">
        <v>743</v>
      </c>
      <c r="B716" s="151" t="s">
        <v>564</v>
      </c>
      <c r="C716" s="194">
        <v>48.38</v>
      </c>
      <c r="D716" s="843"/>
      <c r="E716" s="844"/>
      <c r="F716" s="851"/>
      <c r="G716" s="852"/>
      <c r="H716" s="239"/>
      <c r="I716" s="815"/>
      <c r="J716" s="818"/>
      <c r="K716" s="253"/>
      <c r="L716" s="35"/>
      <c r="M716" s="860"/>
      <c r="N716" s="824"/>
      <c r="O716" s="856">
        <v>48.38</v>
      </c>
      <c r="P716" s="286">
        <v>500</v>
      </c>
      <c r="Q716" s="861"/>
      <c r="R716" s="50"/>
    </row>
    <row r="717" spans="1:18" x14ac:dyDescent="0.25">
      <c r="A717" s="873" t="s">
        <v>744</v>
      </c>
      <c r="B717" s="151" t="s">
        <v>564</v>
      </c>
      <c r="C717" s="194">
        <v>48.38</v>
      </c>
      <c r="D717" s="843"/>
      <c r="E717" s="844"/>
      <c r="F717" s="851"/>
      <c r="G717" s="852"/>
      <c r="H717" s="239"/>
      <c r="I717" s="815"/>
      <c r="J717" s="818"/>
      <c r="K717" s="253"/>
      <c r="L717" s="35"/>
      <c r="M717" s="860"/>
      <c r="N717" s="824"/>
      <c r="O717" s="856">
        <v>48.38</v>
      </c>
      <c r="P717" s="286">
        <v>500</v>
      </c>
      <c r="Q717" s="861"/>
      <c r="R717" s="50"/>
    </row>
    <row r="718" spans="1:18" x14ac:dyDescent="0.25">
      <c r="A718" s="873" t="s">
        <v>745</v>
      </c>
      <c r="B718" s="151" t="s">
        <v>564</v>
      </c>
      <c r="C718" s="194">
        <v>48.38</v>
      </c>
      <c r="D718" s="843"/>
      <c r="E718" s="844"/>
      <c r="F718" s="851"/>
      <c r="G718" s="852"/>
      <c r="H718" s="239"/>
      <c r="I718" s="815"/>
      <c r="J718" s="818"/>
      <c r="K718" s="253"/>
      <c r="L718" s="35"/>
      <c r="M718" s="860"/>
      <c r="N718" s="824"/>
      <c r="O718" s="856">
        <v>48.38</v>
      </c>
      <c r="P718" s="286">
        <v>500</v>
      </c>
      <c r="Q718" s="861"/>
      <c r="R718" s="50"/>
    </row>
    <row r="719" spans="1:18" x14ac:dyDescent="0.25">
      <c r="A719" s="873" t="s">
        <v>746</v>
      </c>
      <c r="B719" s="151" t="s">
        <v>564</v>
      </c>
      <c r="C719" s="194">
        <v>48.38</v>
      </c>
      <c r="D719" s="843"/>
      <c r="E719" s="844"/>
      <c r="F719" s="851"/>
      <c r="G719" s="852"/>
      <c r="H719" s="239"/>
      <c r="I719" s="815"/>
      <c r="J719" s="818"/>
      <c r="K719" s="253"/>
      <c r="L719" s="35"/>
      <c r="M719" s="860"/>
      <c r="N719" s="824"/>
      <c r="O719" s="856">
        <v>48.38</v>
      </c>
      <c r="P719" s="286">
        <v>500</v>
      </c>
      <c r="Q719" s="861"/>
      <c r="R719" s="50"/>
    </row>
    <row r="720" spans="1:18" x14ac:dyDescent="0.25">
      <c r="A720" s="873" t="s">
        <v>747</v>
      </c>
      <c r="B720" s="151" t="s">
        <v>564</v>
      </c>
      <c r="C720" s="194">
        <v>48.38</v>
      </c>
      <c r="D720" s="843"/>
      <c r="E720" s="844"/>
      <c r="F720" s="851"/>
      <c r="G720" s="852"/>
      <c r="H720" s="239"/>
      <c r="I720" s="815"/>
      <c r="J720" s="818"/>
      <c r="K720" s="253"/>
      <c r="L720" s="35"/>
      <c r="M720" s="860"/>
      <c r="N720" s="824"/>
      <c r="O720" s="856">
        <v>48.38</v>
      </c>
      <c r="P720" s="286">
        <v>500</v>
      </c>
      <c r="Q720" s="858"/>
      <c r="R720" s="50"/>
    </row>
    <row r="721" spans="1:18" x14ac:dyDescent="0.25">
      <c r="A721" s="873" t="s">
        <v>748</v>
      </c>
      <c r="B721" s="151" t="s">
        <v>564</v>
      </c>
      <c r="C721" s="194">
        <v>48.38</v>
      </c>
      <c r="D721" s="843"/>
      <c r="E721" s="844"/>
      <c r="F721" s="851"/>
      <c r="G721" s="852"/>
      <c r="H721" s="239"/>
      <c r="I721" s="815"/>
      <c r="J721" s="818"/>
      <c r="K721" s="253"/>
      <c r="L721" s="35"/>
      <c r="M721" s="860"/>
      <c r="N721" s="824"/>
      <c r="O721" s="856">
        <v>48.38</v>
      </c>
      <c r="P721" s="286">
        <v>500</v>
      </c>
      <c r="Q721" s="861"/>
      <c r="R721" s="50"/>
    </row>
    <row r="722" spans="1:18" x14ac:dyDescent="0.25">
      <c r="A722" s="873" t="s">
        <v>749</v>
      </c>
      <c r="B722" s="151" t="s">
        <v>564</v>
      </c>
      <c r="C722" s="194">
        <v>48.38</v>
      </c>
      <c r="D722" s="843"/>
      <c r="E722" s="844"/>
      <c r="F722" s="851"/>
      <c r="G722" s="852"/>
      <c r="H722" s="239"/>
      <c r="I722" s="815"/>
      <c r="J722" s="818"/>
      <c r="K722" s="253"/>
      <c r="L722" s="35"/>
      <c r="M722" s="860"/>
      <c r="N722" s="824"/>
      <c r="O722" s="856">
        <v>48.38</v>
      </c>
      <c r="P722" s="286">
        <v>500</v>
      </c>
      <c r="Q722" s="861"/>
      <c r="R722" s="50"/>
    </row>
    <row r="723" spans="1:18" x14ac:dyDescent="0.25">
      <c r="A723" s="873" t="s">
        <v>750</v>
      </c>
      <c r="B723" s="151" t="s">
        <v>564</v>
      </c>
      <c r="C723" s="194">
        <v>48.38</v>
      </c>
      <c r="D723" s="843"/>
      <c r="E723" s="844"/>
      <c r="F723" s="851"/>
      <c r="G723" s="852"/>
      <c r="H723" s="239"/>
      <c r="I723" s="815"/>
      <c r="J723" s="818"/>
      <c r="K723" s="253"/>
      <c r="L723" s="35"/>
      <c r="M723" s="860"/>
      <c r="N723" s="824"/>
      <c r="O723" s="856">
        <v>48.38</v>
      </c>
      <c r="P723" s="286">
        <v>500</v>
      </c>
      <c r="Q723" s="861"/>
      <c r="R723" s="50"/>
    </row>
    <row r="724" spans="1:18" x14ac:dyDescent="0.25">
      <c r="A724" s="873" t="s">
        <v>751</v>
      </c>
      <c r="B724" s="151" t="s">
        <v>564</v>
      </c>
      <c r="C724" s="194">
        <v>48.38</v>
      </c>
      <c r="D724" s="843"/>
      <c r="E724" s="844"/>
      <c r="F724" s="851"/>
      <c r="G724" s="852"/>
      <c r="H724" s="239"/>
      <c r="I724" s="815"/>
      <c r="J724" s="818"/>
      <c r="K724" s="253"/>
      <c r="L724" s="35"/>
      <c r="M724" s="860"/>
      <c r="N724" s="824"/>
      <c r="O724" s="856">
        <v>48.38</v>
      </c>
      <c r="P724" s="286">
        <v>500</v>
      </c>
      <c r="Q724" s="861"/>
      <c r="R724" s="50"/>
    </row>
    <row r="725" spans="1:18" x14ac:dyDescent="0.25">
      <c r="A725" s="873" t="s">
        <v>752</v>
      </c>
      <c r="B725" s="151" t="s">
        <v>564</v>
      </c>
      <c r="C725" s="194">
        <v>48.38</v>
      </c>
      <c r="D725" s="843"/>
      <c r="E725" s="844"/>
      <c r="F725" s="851"/>
      <c r="G725" s="852"/>
      <c r="H725" s="239"/>
      <c r="I725" s="815"/>
      <c r="J725" s="818"/>
      <c r="K725" s="253"/>
      <c r="L725" s="35"/>
      <c r="M725" s="860"/>
      <c r="N725" s="824"/>
      <c r="O725" s="856">
        <v>48.38</v>
      </c>
      <c r="P725" s="286">
        <v>500</v>
      </c>
      <c r="Q725" s="861"/>
      <c r="R725" s="50"/>
    </row>
    <row r="726" spans="1:18" x14ac:dyDescent="0.25">
      <c r="A726" s="873" t="s">
        <v>753</v>
      </c>
      <c r="B726" s="151" t="s">
        <v>564</v>
      </c>
      <c r="C726" s="194">
        <v>48.38</v>
      </c>
      <c r="D726" s="843"/>
      <c r="E726" s="844"/>
      <c r="F726" s="851"/>
      <c r="G726" s="852"/>
      <c r="H726" s="239"/>
      <c r="I726" s="815"/>
      <c r="J726" s="818"/>
      <c r="K726" s="253"/>
      <c r="L726" s="35"/>
      <c r="M726" s="860"/>
      <c r="N726" s="824"/>
      <c r="O726" s="856">
        <v>48.38</v>
      </c>
      <c r="P726" s="286">
        <v>500</v>
      </c>
      <c r="Q726" s="861"/>
      <c r="R726" s="50"/>
    </row>
    <row r="727" spans="1:18" x14ac:dyDescent="0.25">
      <c r="A727" s="873" t="s">
        <v>754</v>
      </c>
      <c r="B727" s="151" t="s">
        <v>564</v>
      </c>
      <c r="C727" s="194">
        <v>48.38</v>
      </c>
      <c r="D727" s="843"/>
      <c r="E727" s="844"/>
      <c r="F727" s="851"/>
      <c r="G727" s="852"/>
      <c r="H727" s="239"/>
      <c r="I727" s="815"/>
      <c r="J727" s="818"/>
      <c r="K727" s="253"/>
      <c r="L727" s="35"/>
      <c r="M727" s="860"/>
      <c r="N727" s="824"/>
      <c r="O727" s="856">
        <v>48.38</v>
      </c>
      <c r="P727" s="286">
        <v>500</v>
      </c>
      <c r="Q727" s="858"/>
      <c r="R727" s="50"/>
    </row>
    <row r="728" spans="1:18" x14ac:dyDescent="0.25">
      <c r="A728" s="873" t="s">
        <v>755</v>
      </c>
      <c r="B728" s="151" t="s">
        <v>564</v>
      </c>
      <c r="C728" s="194">
        <v>48.38</v>
      </c>
      <c r="D728" s="843"/>
      <c r="E728" s="844"/>
      <c r="F728" s="851"/>
      <c r="G728" s="852"/>
      <c r="H728" s="239"/>
      <c r="I728" s="815"/>
      <c r="J728" s="818"/>
      <c r="K728" s="253"/>
      <c r="L728" s="35"/>
      <c r="M728" s="860"/>
      <c r="N728" s="824"/>
      <c r="O728" s="856">
        <v>48.38</v>
      </c>
      <c r="P728" s="286">
        <v>500</v>
      </c>
      <c r="Q728" s="861"/>
      <c r="R728" s="50"/>
    </row>
    <row r="729" spans="1:18" x14ac:dyDescent="0.25">
      <c r="A729" s="873" t="s">
        <v>756</v>
      </c>
      <c r="B729" s="151" t="s">
        <v>564</v>
      </c>
      <c r="C729" s="194">
        <v>48.38</v>
      </c>
      <c r="D729" s="843"/>
      <c r="E729" s="844"/>
      <c r="F729" s="851"/>
      <c r="G729" s="852"/>
      <c r="H729" s="239"/>
      <c r="I729" s="815"/>
      <c r="J729" s="818"/>
      <c r="K729" s="253"/>
      <c r="L729" s="35"/>
      <c r="M729" s="860"/>
      <c r="N729" s="824"/>
      <c r="O729" s="856">
        <v>48.38</v>
      </c>
      <c r="P729" s="286">
        <v>500</v>
      </c>
      <c r="Q729" s="861"/>
      <c r="R729" s="50"/>
    </row>
    <row r="730" spans="1:18" x14ac:dyDescent="0.25">
      <c r="A730" s="873" t="s">
        <v>757</v>
      </c>
      <c r="B730" s="151" t="s">
        <v>564</v>
      </c>
      <c r="C730" s="194">
        <v>48.38</v>
      </c>
      <c r="D730" s="843"/>
      <c r="E730" s="844"/>
      <c r="F730" s="851"/>
      <c r="G730" s="852"/>
      <c r="H730" s="239"/>
      <c r="I730" s="815"/>
      <c r="J730" s="818"/>
      <c r="K730" s="253"/>
      <c r="L730" s="35"/>
      <c r="M730" s="860"/>
      <c r="N730" s="824"/>
      <c r="O730" s="856">
        <v>48.38</v>
      </c>
      <c r="P730" s="286">
        <v>500</v>
      </c>
      <c r="Q730" s="861"/>
      <c r="R730" s="50"/>
    </row>
    <row r="731" spans="1:18" x14ac:dyDescent="0.25">
      <c r="A731" s="873" t="s">
        <v>758</v>
      </c>
      <c r="B731" s="151" t="s">
        <v>564</v>
      </c>
      <c r="C731" s="194">
        <v>48.38</v>
      </c>
      <c r="D731" s="843"/>
      <c r="E731" s="844"/>
      <c r="F731" s="851"/>
      <c r="G731" s="852"/>
      <c r="H731" s="239"/>
      <c r="I731" s="815"/>
      <c r="J731" s="818"/>
      <c r="K731" s="253"/>
      <c r="L731" s="35"/>
      <c r="M731" s="860"/>
      <c r="N731" s="824"/>
      <c r="O731" s="856">
        <v>48.38</v>
      </c>
      <c r="P731" s="286">
        <v>500</v>
      </c>
      <c r="Q731" s="861"/>
      <c r="R731" s="50"/>
    </row>
    <row r="732" spans="1:18" x14ac:dyDescent="0.25">
      <c r="A732" s="873" t="s">
        <v>759</v>
      </c>
      <c r="B732" s="151" t="s">
        <v>564</v>
      </c>
      <c r="C732" s="194">
        <v>48.38</v>
      </c>
      <c r="D732" s="843"/>
      <c r="E732" s="844"/>
      <c r="F732" s="851"/>
      <c r="G732" s="852"/>
      <c r="H732" s="239"/>
      <c r="I732" s="815"/>
      <c r="J732" s="818"/>
      <c r="K732" s="253"/>
      <c r="L732" s="35"/>
      <c r="M732" s="860"/>
      <c r="N732" s="824"/>
      <c r="O732" s="856">
        <v>48.38</v>
      </c>
      <c r="P732" s="286">
        <v>500</v>
      </c>
      <c r="Q732" s="861"/>
      <c r="R732" s="50"/>
    </row>
    <row r="733" spans="1:18" x14ac:dyDescent="0.25">
      <c r="A733" s="873" t="s">
        <v>760</v>
      </c>
      <c r="B733" s="151" t="s">
        <v>564</v>
      </c>
      <c r="C733" s="194">
        <v>48.38</v>
      </c>
      <c r="D733" s="843"/>
      <c r="E733" s="844"/>
      <c r="F733" s="851"/>
      <c r="G733" s="852"/>
      <c r="H733" s="239"/>
      <c r="I733" s="815"/>
      <c r="J733" s="818"/>
      <c r="K733" s="253"/>
      <c r="L733" s="35"/>
      <c r="M733" s="860"/>
      <c r="N733" s="824"/>
      <c r="O733" s="856">
        <v>48.38</v>
      </c>
      <c r="P733" s="286">
        <v>500</v>
      </c>
      <c r="Q733" s="861"/>
      <c r="R733" s="50"/>
    </row>
    <row r="734" spans="1:18" x14ac:dyDescent="0.25">
      <c r="A734" s="873" t="s">
        <v>761</v>
      </c>
      <c r="B734" s="151" t="s">
        <v>564</v>
      </c>
      <c r="C734" s="194">
        <v>48.38</v>
      </c>
      <c r="D734" s="843"/>
      <c r="E734" s="844"/>
      <c r="F734" s="851"/>
      <c r="G734" s="852"/>
      <c r="H734" s="239"/>
      <c r="I734" s="815"/>
      <c r="J734" s="818"/>
      <c r="K734" s="253"/>
      <c r="L734" s="35"/>
      <c r="M734" s="860"/>
      <c r="N734" s="824"/>
      <c r="O734" s="856">
        <v>48.38</v>
      </c>
      <c r="P734" s="286">
        <v>500</v>
      </c>
      <c r="Q734" s="858"/>
      <c r="R734" s="50"/>
    </row>
    <row r="735" spans="1:18" x14ac:dyDescent="0.25">
      <c r="A735" s="873" t="s">
        <v>762</v>
      </c>
      <c r="B735" s="151" t="s">
        <v>564</v>
      </c>
      <c r="C735" s="194">
        <v>48.38</v>
      </c>
      <c r="D735" s="843"/>
      <c r="E735" s="844"/>
      <c r="F735" s="851"/>
      <c r="G735" s="852"/>
      <c r="H735" s="239"/>
      <c r="I735" s="815"/>
      <c r="J735" s="818"/>
      <c r="K735" s="253"/>
      <c r="L735" s="35"/>
      <c r="M735" s="860"/>
      <c r="N735" s="824"/>
      <c r="O735" s="856">
        <v>48.38</v>
      </c>
      <c r="P735" s="286">
        <v>500</v>
      </c>
      <c r="Q735" s="861"/>
      <c r="R735" s="50"/>
    </row>
    <row r="736" spans="1:18" x14ac:dyDescent="0.25">
      <c r="A736" s="873" t="s">
        <v>763</v>
      </c>
      <c r="B736" s="151" t="s">
        <v>564</v>
      </c>
      <c r="C736" s="194">
        <v>48.38</v>
      </c>
      <c r="D736" s="843"/>
      <c r="E736" s="844"/>
      <c r="F736" s="851"/>
      <c r="G736" s="852"/>
      <c r="H736" s="239"/>
      <c r="I736" s="815"/>
      <c r="J736" s="818"/>
      <c r="K736" s="253"/>
      <c r="L736" s="35"/>
      <c r="M736" s="860"/>
      <c r="N736" s="824"/>
      <c r="O736" s="856">
        <v>48.38</v>
      </c>
      <c r="P736" s="286">
        <v>500</v>
      </c>
      <c r="Q736" s="861"/>
      <c r="R736" s="50"/>
    </row>
    <row r="737" spans="1:18" x14ac:dyDescent="0.25">
      <c r="A737" s="873" t="s">
        <v>764</v>
      </c>
      <c r="B737" s="151" t="s">
        <v>564</v>
      </c>
      <c r="C737" s="194">
        <v>48.38</v>
      </c>
      <c r="D737" s="843"/>
      <c r="E737" s="844"/>
      <c r="F737" s="851"/>
      <c r="G737" s="852"/>
      <c r="H737" s="239"/>
      <c r="I737" s="815"/>
      <c r="J737" s="818"/>
      <c r="K737" s="253"/>
      <c r="L737" s="35"/>
      <c r="M737" s="860"/>
      <c r="N737" s="824"/>
      <c r="O737" s="856">
        <v>48.38</v>
      </c>
      <c r="P737" s="286">
        <v>500</v>
      </c>
      <c r="Q737" s="861"/>
      <c r="R737" s="50"/>
    </row>
    <row r="738" spans="1:18" x14ac:dyDescent="0.25">
      <c r="A738" s="873" t="s">
        <v>765</v>
      </c>
      <c r="B738" s="151" t="s">
        <v>564</v>
      </c>
      <c r="C738" s="194">
        <v>48.38</v>
      </c>
      <c r="D738" s="843"/>
      <c r="E738" s="844"/>
      <c r="F738" s="851"/>
      <c r="G738" s="852"/>
      <c r="H738" s="239"/>
      <c r="I738" s="815"/>
      <c r="J738" s="818"/>
      <c r="K738" s="253"/>
      <c r="L738" s="35"/>
      <c r="M738" s="860"/>
      <c r="N738" s="824"/>
      <c r="O738" s="856">
        <v>48.38</v>
      </c>
      <c r="P738" s="286">
        <v>500</v>
      </c>
      <c r="Q738" s="861"/>
      <c r="R738" s="50"/>
    </row>
    <row r="739" spans="1:18" x14ac:dyDescent="0.25">
      <c r="A739" s="873" t="s">
        <v>766</v>
      </c>
      <c r="B739" s="151" t="s">
        <v>564</v>
      </c>
      <c r="C739" s="194">
        <v>48.38</v>
      </c>
      <c r="D739" s="843"/>
      <c r="E739" s="844"/>
      <c r="F739" s="851"/>
      <c r="G739" s="852"/>
      <c r="H739" s="239"/>
      <c r="I739" s="815"/>
      <c r="J739" s="818"/>
      <c r="K739" s="253"/>
      <c r="L739" s="35"/>
      <c r="M739" s="860"/>
      <c r="N739" s="824"/>
      <c r="O739" s="856">
        <v>48.38</v>
      </c>
      <c r="P739" s="286">
        <v>500</v>
      </c>
      <c r="Q739" s="861"/>
      <c r="R739" s="50"/>
    </row>
    <row r="740" spans="1:18" x14ac:dyDescent="0.25">
      <c r="A740" s="873" t="s">
        <v>767</v>
      </c>
      <c r="B740" s="151" t="s">
        <v>564</v>
      </c>
      <c r="C740" s="194">
        <v>48.38</v>
      </c>
      <c r="D740" s="843"/>
      <c r="E740" s="844"/>
      <c r="F740" s="851"/>
      <c r="G740" s="852"/>
      <c r="H740" s="239"/>
      <c r="I740" s="815"/>
      <c r="J740" s="818"/>
      <c r="K740" s="253"/>
      <c r="L740" s="35"/>
      <c r="M740" s="860"/>
      <c r="N740" s="824"/>
      <c r="O740" s="856">
        <v>48.38</v>
      </c>
      <c r="P740" s="286">
        <v>500</v>
      </c>
      <c r="Q740" s="861"/>
      <c r="R740" s="50"/>
    </row>
    <row r="741" spans="1:18" x14ac:dyDescent="0.25">
      <c r="A741" s="873" t="s">
        <v>768</v>
      </c>
      <c r="B741" s="151" t="s">
        <v>564</v>
      </c>
      <c r="C741" s="194">
        <v>48.38</v>
      </c>
      <c r="D741" s="843"/>
      <c r="E741" s="844"/>
      <c r="F741" s="851"/>
      <c r="G741" s="852"/>
      <c r="H741" s="239"/>
      <c r="I741" s="815"/>
      <c r="J741" s="818"/>
      <c r="K741" s="253"/>
      <c r="L741" s="35"/>
      <c r="M741" s="860"/>
      <c r="N741" s="824"/>
      <c r="O741" s="856">
        <v>48.38</v>
      </c>
      <c r="P741" s="286">
        <v>500</v>
      </c>
      <c r="Q741" s="858"/>
      <c r="R741" s="50"/>
    </row>
    <row r="742" spans="1:18" x14ac:dyDescent="0.25">
      <c r="A742" s="873" t="s">
        <v>769</v>
      </c>
      <c r="B742" s="151" t="s">
        <v>564</v>
      </c>
      <c r="C742" s="194">
        <v>48.38</v>
      </c>
      <c r="D742" s="843"/>
      <c r="E742" s="844"/>
      <c r="F742" s="851"/>
      <c r="G742" s="852"/>
      <c r="H742" s="239"/>
      <c r="I742" s="815"/>
      <c r="J742" s="818"/>
      <c r="K742" s="253"/>
      <c r="L742" s="35"/>
      <c r="M742" s="860"/>
      <c r="N742" s="824"/>
      <c r="O742" s="856">
        <v>48.38</v>
      </c>
      <c r="P742" s="286">
        <v>500</v>
      </c>
      <c r="Q742" s="861"/>
      <c r="R742" s="50"/>
    </row>
    <row r="743" spans="1:18" x14ac:dyDescent="0.25">
      <c r="A743" s="873" t="s">
        <v>770</v>
      </c>
      <c r="B743" s="151" t="s">
        <v>564</v>
      </c>
      <c r="C743" s="194">
        <v>48.38</v>
      </c>
      <c r="D743" s="843"/>
      <c r="E743" s="844"/>
      <c r="F743" s="851"/>
      <c r="G743" s="852"/>
      <c r="H743" s="239"/>
      <c r="I743" s="815"/>
      <c r="J743" s="818"/>
      <c r="K743" s="253"/>
      <c r="L743" s="35"/>
      <c r="M743" s="860"/>
      <c r="N743" s="824"/>
      <c r="O743" s="856">
        <v>48.38</v>
      </c>
      <c r="P743" s="286">
        <v>500</v>
      </c>
      <c r="Q743" s="861"/>
      <c r="R743" s="50"/>
    </row>
    <row r="744" spans="1:18" x14ac:dyDescent="0.25">
      <c r="A744" s="873" t="s">
        <v>771</v>
      </c>
      <c r="B744" s="151" t="s">
        <v>564</v>
      </c>
      <c r="C744" s="194">
        <v>48.38</v>
      </c>
      <c r="D744" s="843"/>
      <c r="E744" s="844"/>
      <c r="F744" s="851"/>
      <c r="G744" s="852"/>
      <c r="H744" s="239"/>
      <c r="I744" s="815"/>
      <c r="J744" s="818"/>
      <c r="K744" s="253"/>
      <c r="L744" s="35"/>
      <c r="M744" s="860"/>
      <c r="N744" s="824"/>
      <c r="O744" s="856">
        <v>48.38</v>
      </c>
      <c r="P744" s="286">
        <v>500</v>
      </c>
      <c r="Q744" s="861"/>
      <c r="R744" s="50"/>
    </row>
    <row r="745" spans="1:18" x14ac:dyDescent="0.25">
      <c r="A745" s="873" t="s">
        <v>772</v>
      </c>
      <c r="B745" s="151" t="s">
        <v>564</v>
      </c>
      <c r="C745" s="194">
        <v>48.38</v>
      </c>
      <c r="D745" s="843"/>
      <c r="E745" s="844"/>
      <c r="F745" s="851"/>
      <c r="G745" s="852"/>
      <c r="H745" s="239"/>
      <c r="I745" s="815"/>
      <c r="J745" s="818"/>
      <c r="K745" s="253"/>
      <c r="L745" s="35"/>
      <c r="M745" s="860"/>
      <c r="N745" s="824"/>
      <c r="O745" s="856">
        <v>48.38</v>
      </c>
      <c r="P745" s="286">
        <v>500</v>
      </c>
      <c r="Q745" s="861"/>
      <c r="R745" s="50"/>
    </row>
    <row r="746" spans="1:18" x14ac:dyDescent="0.25">
      <c r="A746" s="873" t="s">
        <v>773</v>
      </c>
      <c r="B746" s="151" t="s">
        <v>564</v>
      </c>
      <c r="C746" s="194">
        <v>48.38</v>
      </c>
      <c r="D746" s="843"/>
      <c r="E746" s="844"/>
      <c r="F746" s="851"/>
      <c r="G746" s="852"/>
      <c r="H746" s="239"/>
      <c r="I746" s="815"/>
      <c r="J746" s="818"/>
      <c r="K746" s="253"/>
      <c r="L746" s="35"/>
      <c r="M746" s="860"/>
      <c r="N746" s="824"/>
      <c r="O746" s="856">
        <v>48.38</v>
      </c>
      <c r="P746" s="286">
        <v>500</v>
      </c>
      <c r="Q746" s="861"/>
      <c r="R746" s="50"/>
    </row>
    <row r="747" spans="1:18" x14ac:dyDescent="0.25">
      <c r="A747" s="873" t="s">
        <v>774</v>
      </c>
      <c r="B747" s="151" t="s">
        <v>564</v>
      </c>
      <c r="C747" s="194">
        <v>48.38</v>
      </c>
      <c r="D747" s="843"/>
      <c r="E747" s="844"/>
      <c r="F747" s="851"/>
      <c r="G747" s="852"/>
      <c r="H747" s="239"/>
      <c r="I747" s="815"/>
      <c r="J747" s="818"/>
      <c r="K747" s="253"/>
      <c r="L747" s="35"/>
      <c r="M747" s="860"/>
      <c r="N747" s="824"/>
      <c r="O747" s="856">
        <v>48.38</v>
      </c>
      <c r="P747" s="286">
        <v>500</v>
      </c>
      <c r="Q747" s="861"/>
      <c r="R747" s="50"/>
    </row>
    <row r="748" spans="1:18" x14ac:dyDescent="0.25">
      <c r="A748" s="873" t="s">
        <v>775</v>
      </c>
      <c r="B748" s="151" t="s">
        <v>564</v>
      </c>
      <c r="C748" s="194">
        <v>48.38</v>
      </c>
      <c r="D748" s="843"/>
      <c r="E748" s="844"/>
      <c r="F748" s="851"/>
      <c r="G748" s="852"/>
      <c r="H748" s="239"/>
      <c r="I748" s="815"/>
      <c r="J748" s="818"/>
      <c r="K748" s="253"/>
      <c r="L748" s="35"/>
      <c r="M748" s="860"/>
      <c r="N748" s="824"/>
      <c r="O748" s="856">
        <v>48.38</v>
      </c>
      <c r="P748" s="286">
        <v>500</v>
      </c>
      <c r="Q748" s="858"/>
      <c r="R748" s="50"/>
    </row>
    <row r="749" spans="1:18" x14ac:dyDescent="0.25">
      <c r="A749" s="873" t="s">
        <v>776</v>
      </c>
      <c r="B749" s="151" t="s">
        <v>564</v>
      </c>
      <c r="C749" s="194">
        <v>48.38</v>
      </c>
      <c r="D749" s="843"/>
      <c r="E749" s="844"/>
      <c r="F749" s="851"/>
      <c r="G749" s="852"/>
      <c r="H749" s="239"/>
      <c r="I749" s="815"/>
      <c r="J749" s="818"/>
      <c r="K749" s="253"/>
      <c r="L749" s="35"/>
      <c r="M749" s="860"/>
      <c r="N749" s="824"/>
      <c r="O749" s="856">
        <v>48.38</v>
      </c>
      <c r="P749" s="286">
        <v>500</v>
      </c>
      <c r="Q749" s="861"/>
      <c r="R749" s="50"/>
    </row>
    <row r="750" spans="1:18" x14ac:dyDescent="0.25">
      <c r="A750" s="873" t="s">
        <v>777</v>
      </c>
      <c r="B750" s="151" t="s">
        <v>564</v>
      </c>
      <c r="C750" s="194">
        <v>48.38</v>
      </c>
      <c r="D750" s="843"/>
      <c r="E750" s="844"/>
      <c r="F750" s="851"/>
      <c r="G750" s="852"/>
      <c r="H750" s="239"/>
      <c r="I750" s="815"/>
      <c r="J750" s="818"/>
      <c r="K750" s="253"/>
      <c r="L750" s="35"/>
      <c r="M750" s="860"/>
      <c r="N750" s="824"/>
      <c r="O750" s="856">
        <v>48.38</v>
      </c>
      <c r="P750" s="286">
        <v>500</v>
      </c>
      <c r="Q750" s="861"/>
      <c r="R750" s="50"/>
    </row>
    <row r="751" spans="1:18" x14ac:dyDescent="0.25">
      <c r="A751" s="873" t="s">
        <v>778</v>
      </c>
      <c r="B751" s="151" t="s">
        <v>564</v>
      </c>
      <c r="C751" s="194">
        <v>48.38</v>
      </c>
      <c r="D751" s="843"/>
      <c r="E751" s="844"/>
      <c r="F751" s="851"/>
      <c r="G751" s="852"/>
      <c r="H751" s="239"/>
      <c r="I751" s="815"/>
      <c r="J751" s="818"/>
      <c r="K751" s="253"/>
      <c r="L751" s="35"/>
      <c r="M751" s="860"/>
      <c r="N751" s="824"/>
      <c r="O751" s="856">
        <v>48.38</v>
      </c>
      <c r="P751" s="286">
        <v>500</v>
      </c>
      <c r="Q751" s="861"/>
      <c r="R751" s="50"/>
    </row>
    <row r="752" spans="1:18" x14ac:dyDescent="0.25">
      <c r="A752" s="873" t="s">
        <v>779</v>
      </c>
      <c r="B752" s="151" t="s">
        <v>564</v>
      </c>
      <c r="C752" s="194">
        <v>48.38</v>
      </c>
      <c r="D752" s="843"/>
      <c r="E752" s="844"/>
      <c r="F752" s="851"/>
      <c r="G752" s="852"/>
      <c r="H752" s="239"/>
      <c r="I752" s="815"/>
      <c r="J752" s="818"/>
      <c r="K752" s="253"/>
      <c r="L752" s="35"/>
      <c r="M752" s="860"/>
      <c r="N752" s="824"/>
      <c r="O752" s="856">
        <v>48.38</v>
      </c>
      <c r="P752" s="286">
        <v>500</v>
      </c>
      <c r="Q752" s="861"/>
      <c r="R752" s="50"/>
    </row>
    <row r="753" spans="1:18" x14ac:dyDescent="0.25">
      <c r="A753" s="873" t="s">
        <v>780</v>
      </c>
      <c r="B753" s="151" t="s">
        <v>564</v>
      </c>
      <c r="C753" s="194">
        <v>48.38</v>
      </c>
      <c r="D753" s="843"/>
      <c r="E753" s="844"/>
      <c r="F753" s="851"/>
      <c r="G753" s="852"/>
      <c r="H753" s="239"/>
      <c r="I753" s="815"/>
      <c r="J753" s="818"/>
      <c r="K753" s="253"/>
      <c r="L753" s="35"/>
      <c r="M753" s="860"/>
      <c r="N753" s="824"/>
      <c r="O753" s="856">
        <v>48.38</v>
      </c>
      <c r="P753" s="286">
        <v>500</v>
      </c>
      <c r="Q753" s="861"/>
      <c r="R753" s="50"/>
    </row>
    <row r="754" spans="1:18" x14ac:dyDescent="0.25">
      <c r="A754" s="873" t="s">
        <v>781</v>
      </c>
      <c r="B754" s="151" t="s">
        <v>564</v>
      </c>
      <c r="C754" s="194">
        <v>48.38</v>
      </c>
      <c r="D754" s="843"/>
      <c r="E754" s="844"/>
      <c r="F754" s="851"/>
      <c r="G754" s="852"/>
      <c r="H754" s="239"/>
      <c r="I754" s="815"/>
      <c r="J754" s="818"/>
      <c r="K754" s="253"/>
      <c r="L754" s="35"/>
      <c r="M754" s="860"/>
      <c r="N754" s="824"/>
      <c r="O754" s="856">
        <v>48.38</v>
      </c>
      <c r="P754" s="286">
        <v>500</v>
      </c>
      <c r="Q754" s="861"/>
      <c r="R754" s="50"/>
    </row>
    <row r="755" spans="1:18" x14ac:dyDescent="0.25">
      <c r="A755" s="873" t="s">
        <v>782</v>
      </c>
      <c r="B755" s="151" t="s">
        <v>564</v>
      </c>
      <c r="C755" s="194">
        <v>48.38</v>
      </c>
      <c r="D755" s="843"/>
      <c r="E755" s="844"/>
      <c r="F755" s="851"/>
      <c r="G755" s="852"/>
      <c r="H755" s="239"/>
      <c r="I755" s="815"/>
      <c r="J755" s="818"/>
      <c r="K755" s="253"/>
      <c r="L755" s="35"/>
      <c r="M755" s="860"/>
      <c r="N755" s="824"/>
      <c r="O755" s="856">
        <v>48.38</v>
      </c>
      <c r="P755" s="286">
        <v>500</v>
      </c>
      <c r="Q755" s="858"/>
      <c r="R755" s="50"/>
    </row>
    <row r="756" spans="1:18" x14ac:dyDescent="0.25">
      <c r="A756" s="873" t="s">
        <v>783</v>
      </c>
      <c r="B756" s="151" t="s">
        <v>564</v>
      </c>
      <c r="C756" s="194">
        <v>48.38</v>
      </c>
      <c r="D756" s="843"/>
      <c r="E756" s="844"/>
      <c r="F756" s="851"/>
      <c r="G756" s="852"/>
      <c r="H756" s="239"/>
      <c r="I756" s="815"/>
      <c r="J756" s="818"/>
      <c r="K756" s="253"/>
      <c r="L756" s="35"/>
      <c r="M756" s="860"/>
      <c r="N756" s="824"/>
      <c r="O756" s="856">
        <v>48.38</v>
      </c>
      <c r="P756" s="286">
        <v>500</v>
      </c>
      <c r="Q756" s="861"/>
      <c r="R756" s="50"/>
    </row>
    <row r="757" spans="1:18" x14ac:dyDescent="0.25">
      <c r="A757" s="873" t="s">
        <v>784</v>
      </c>
      <c r="B757" s="151" t="s">
        <v>564</v>
      </c>
      <c r="C757" s="194">
        <v>48.38</v>
      </c>
      <c r="D757" s="843"/>
      <c r="E757" s="844"/>
      <c r="F757" s="851"/>
      <c r="G757" s="852"/>
      <c r="H757" s="239"/>
      <c r="I757" s="815"/>
      <c r="J757" s="818"/>
      <c r="K757" s="253"/>
      <c r="L757" s="35"/>
      <c r="M757" s="860"/>
      <c r="N757" s="824"/>
      <c r="O757" s="856">
        <v>48.38</v>
      </c>
      <c r="P757" s="286">
        <v>500</v>
      </c>
      <c r="Q757" s="861"/>
      <c r="R757" s="50"/>
    </row>
    <row r="758" spans="1:18" x14ac:dyDescent="0.25">
      <c r="A758" s="873" t="s">
        <v>785</v>
      </c>
      <c r="B758" s="151" t="s">
        <v>564</v>
      </c>
      <c r="C758" s="194">
        <v>48.38</v>
      </c>
      <c r="D758" s="843"/>
      <c r="E758" s="844"/>
      <c r="F758" s="851"/>
      <c r="G758" s="852"/>
      <c r="H758" s="239"/>
      <c r="I758" s="815"/>
      <c r="J758" s="818"/>
      <c r="K758" s="253"/>
      <c r="L758" s="35"/>
      <c r="M758" s="860"/>
      <c r="N758" s="824"/>
      <c r="O758" s="856">
        <v>48.38</v>
      </c>
      <c r="P758" s="286">
        <v>500</v>
      </c>
      <c r="Q758" s="861"/>
      <c r="R758" s="50"/>
    </row>
    <row r="759" spans="1:18" x14ac:dyDescent="0.25">
      <c r="A759" s="873" t="s">
        <v>786</v>
      </c>
      <c r="B759" s="151" t="s">
        <v>564</v>
      </c>
      <c r="C759" s="194">
        <v>48.38</v>
      </c>
      <c r="D759" s="843"/>
      <c r="E759" s="844"/>
      <c r="F759" s="851"/>
      <c r="G759" s="852"/>
      <c r="H759" s="239"/>
      <c r="I759" s="815"/>
      <c r="J759" s="818"/>
      <c r="K759" s="253"/>
      <c r="L759" s="35"/>
      <c r="M759" s="860"/>
      <c r="N759" s="824"/>
      <c r="O759" s="856">
        <v>48.38</v>
      </c>
      <c r="P759" s="286">
        <v>500</v>
      </c>
      <c r="Q759" s="861"/>
      <c r="R759" s="50"/>
    </row>
    <row r="760" spans="1:18" x14ac:dyDescent="0.25">
      <c r="A760" s="873" t="s">
        <v>787</v>
      </c>
      <c r="B760" s="151" t="s">
        <v>564</v>
      </c>
      <c r="C760" s="194">
        <v>48.38</v>
      </c>
      <c r="D760" s="843"/>
      <c r="E760" s="844"/>
      <c r="F760" s="851"/>
      <c r="G760" s="852"/>
      <c r="H760" s="239"/>
      <c r="I760" s="815"/>
      <c r="J760" s="818"/>
      <c r="K760" s="253"/>
      <c r="L760" s="35"/>
      <c r="M760" s="860"/>
      <c r="N760" s="824"/>
      <c r="O760" s="856">
        <v>48.38</v>
      </c>
      <c r="P760" s="286">
        <v>500</v>
      </c>
      <c r="Q760" s="861"/>
      <c r="R760" s="50"/>
    </row>
    <row r="761" spans="1:18" x14ac:dyDescent="0.25">
      <c r="A761" s="873" t="s">
        <v>788</v>
      </c>
      <c r="B761" s="151" t="s">
        <v>564</v>
      </c>
      <c r="C761" s="194">
        <v>48.38</v>
      </c>
      <c r="D761" s="843"/>
      <c r="E761" s="844"/>
      <c r="F761" s="851"/>
      <c r="G761" s="852"/>
      <c r="H761" s="239"/>
      <c r="I761" s="815"/>
      <c r="J761" s="818"/>
      <c r="K761" s="253"/>
      <c r="L761" s="35"/>
      <c r="M761" s="860"/>
      <c r="N761" s="824"/>
      <c r="O761" s="856">
        <v>48.38</v>
      </c>
      <c r="P761" s="286">
        <v>500</v>
      </c>
      <c r="Q761" s="861"/>
      <c r="R761" s="50"/>
    </row>
    <row r="762" spans="1:18" x14ac:dyDescent="0.25">
      <c r="A762" s="873" t="s">
        <v>789</v>
      </c>
      <c r="B762" s="151" t="s">
        <v>564</v>
      </c>
      <c r="C762" s="194">
        <v>48.38</v>
      </c>
      <c r="D762" s="843"/>
      <c r="E762" s="844"/>
      <c r="F762" s="851"/>
      <c r="G762" s="852"/>
      <c r="H762" s="239"/>
      <c r="I762" s="815"/>
      <c r="J762" s="818"/>
      <c r="K762" s="253"/>
      <c r="L762" s="35"/>
      <c r="M762" s="860"/>
      <c r="N762" s="824"/>
      <c r="O762" s="856">
        <v>48.38</v>
      </c>
      <c r="P762" s="286">
        <v>500</v>
      </c>
      <c r="Q762" s="858"/>
      <c r="R762" s="50"/>
    </row>
    <row r="763" spans="1:18" x14ac:dyDescent="0.25">
      <c r="A763" s="873" t="s">
        <v>790</v>
      </c>
      <c r="B763" s="151" t="s">
        <v>564</v>
      </c>
      <c r="C763" s="194">
        <v>48.38</v>
      </c>
      <c r="D763" s="843"/>
      <c r="E763" s="844"/>
      <c r="F763" s="851"/>
      <c r="G763" s="852"/>
      <c r="H763" s="239"/>
      <c r="I763" s="815"/>
      <c r="J763" s="818"/>
      <c r="K763" s="253"/>
      <c r="L763" s="35"/>
      <c r="M763" s="860"/>
      <c r="N763" s="824"/>
      <c r="O763" s="856">
        <v>48.38</v>
      </c>
      <c r="P763" s="286">
        <v>500</v>
      </c>
      <c r="Q763" s="861"/>
      <c r="R763" s="50"/>
    </row>
    <row r="764" spans="1:18" x14ac:dyDescent="0.25">
      <c r="A764" s="873" t="s">
        <v>791</v>
      </c>
      <c r="B764" s="151" t="s">
        <v>564</v>
      </c>
      <c r="C764" s="194">
        <v>48.38</v>
      </c>
      <c r="D764" s="843"/>
      <c r="E764" s="844"/>
      <c r="F764" s="851"/>
      <c r="G764" s="852"/>
      <c r="H764" s="239"/>
      <c r="I764" s="815"/>
      <c r="J764" s="818"/>
      <c r="K764" s="253"/>
      <c r="L764" s="35"/>
      <c r="M764" s="860"/>
      <c r="N764" s="824"/>
      <c r="O764" s="856">
        <v>48.38</v>
      </c>
      <c r="P764" s="286">
        <v>500</v>
      </c>
      <c r="Q764" s="861"/>
      <c r="R764" s="50"/>
    </row>
    <row r="765" spans="1:18" x14ac:dyDescent="0.25">
      <c r="A765" s="873" t="s">
        <v>792</v>
      </c>
      <c r="B765" s="151" t="s">
        <v>564</v>
      </c>
      <c r="C765" s="194">
        <v>48.38</v>
      </c>
      <c r="D765" s="843"/>
      <c r="E765" s="844"/>
      <c r="F765" s="851"/>
      <c r="G765" s="852"/>
      <c r="H765" s="239"/>
      <c r="I765" s="815"/>
      <c r="J765" s="818"/>
      <c r="K765" s="253"/>
      <c r="L765" s="35"/>
      <c r="M765" s="860"/>
      <c r="N765" s="824"/>
      <c r="O765" s="856">
        <v>48.38</v>
      </c>
      <c r="P765" s="286">
        <v>500</v>
      </c>
      <c r="Q765" s="861"/>
      <c r="R765" s="50"/>
    </row>
    <row r="766" spans="1:18" x14ac:dyDescent="0.25">
      <c r="A766" s="873" t="s">
        <v>793</v>
      </c>
      <c r="B766" s="151" t="s">
        <v>564</v>
      </c>
      <c r="C766" s="194">
        <v>48.38</v>
      </c>
      <c r="D766" s="843"/>
      <c r="E766" s="844"/>
      <c r="F766" s="851"/>
      <c r="G766" s="852"/>
      <c r="H766" s="239"/>
      <c r="I766" s="815"/>
      <c r="J766" s="818"/>
      <c r="K766" s="253"/>
      <c r="L766" s="35"/>
      <c r="M766" s="860"/>
      <c r="N766" s="824"/>
      <c r="O766" s="856">
        <v>48.38</v>
      </c>
      <c r="P766" s="286">
        <v>500</v>
      </c>
      <c r="Q766" s="861"/>
      <c r="R766" s="50"/>
    </row>
    <row r="767" spans="1:18" x14ac:dyDescent="0.25">
      <c r="A767" s="873" t="s">
        <v>794</v>
      </c>
      <c r="B767" s="151" t="s">
        <v>564</v>
      </c>
      <c r="C767" s="194">
        <v>48.38</v>
      </c>
      <c r="D767" s="843"/>
      <c r="E767" s="844"/>
      <c r="F767" s="851"/>
      <c r="G767" s="852"/>
      <c r="H767" s="239"/>
      <c r="I767" s="815"/>
      <c r="J767" s="818"/>
      <c r="K767" s="253"/>
      <c r="L767" s="35"/>
      <c r="M767" s="860"/>
      <c r="N767" s="824"/>
      <c r="O767" s="856">
        <v>48.38</v>
      </c>
      <c r="P767" s="286">
        <v>500</v>
      </c>
      <c r="Q767" s="861"/>
      <c r="R767" s="50"/>
    </row>
    <row r="768" spans="1:18" x14ac:dyDescent="0.25">
      <c r="A768" s="873" t="s">
        <v>795</v>
      </c>
      <c r="B768" s="151" t="s">
        <v>564</v>
      </c>
      <c r="C768" s="194">
        <v>48.38</v>
      </c>
      <c r="D768" s="843"/>
      <c r="E768" s="844"/>
      <c r="F768" s="851"/>
      <c r="G768" s="852"/>
      <c r="H768" s="239"/>
      <c r="I768" s="815"/>
      <c r="J768" s="818"/>
      <c r="K768" s="253"/>
      <c r="L768" s="35"/>
      <c r="M768" s="860"/>
      <c r="N768" s="824"/>
      <c r="O768" s="856">
        <v>48.38</v>
      </c>
      <c r="P768" s="286">
        <v>500</v>
      </c>
      <c r="Q768" s="861"/>
      <c r="R768" s="50"/>
    </row>
    <row r="769" spans="1:18" x14ac:dyDescent="0.25">
      <c r="A769" s="873" t="s">
        <v>796</v>
      </c>
      <c r="B769" s="151" t="s">
        <v>564</v>
      </c>
      <c r="C769" s="194">
        <v>48.38</v>
      </c>
      <c r="D769" s="843"/>
      <c r="E769" s="844"/>
      <c r="F769" s="851"/>
      <c r="G769" s="852"/>
      <c r="H769" s="239"/>
      <c r="I769" s="815"/>
      <c r="J769" s="818"/>
      <c r="K769" s="253"/>
      <c r="L769" s="35"/>
      <c r="M769" s="860"/>
      <c r="N769" s="824"/>
      <c r="O769" s="856">
        <v>48.38</v>
      </c>
      <c r="P769" s="286">
        <v>500</v>
      </c>
      <c r="Q769" s="858"/>
      <c r="R769" s="50"/>
    </row>
    <row r="770" spans="1:18" x14ac:dyDescent="0.25">
      <c r="A770" s="873" t="s">
        <v>797</v>
      </c>
      <c r="B770" s="151" t="s">
        <v>564</v>
      </c>
      <c r="C770" s="194">
        <v>48.38</v>
      </c>
      <c r="D770" s="843"/>
      <c r="E770" s="844"/>
      <c r="F770" s="851"/>
      <c r="G770" s="852"/>
      <c r="H770" s="239"/>
      <c r="I770" s="815"/>
      <c r="J770" s="818"/>
      <c r="K770" s="253"/>
      <c r="L770" s="35"/>
      <c r="M770" s="860"/>
      <c r="N770" s="824"/>
      <c r="O770" s="856">
        <v>48.38</v>
      </c>
      <c r="P770" s="286">
        <v>500</v>
      </c>
      <c r="Q770" s="861"/>
      <c r="R770" s="50"/>
    </row>
    <row r="771" spans="1:18" x14ac:dyDescent="0.25">
      <c r="A771" s="873" t="s">
        <v>798</v>
      </c>
      <c r="B771" s="151" t="s">
        <v>564</v>
      </c>
      <c r="C771" s="194">
        <v>48.38</v>
      </c>
      <c r="D771" s="843"/>
      <c r="E771" s="844"/>
      <c r="F771" s="851"/>
      <c r="G771" s="852"/>
      <c r="H771" s="239"/>
      <c r="I771" s="815"/>
      <c r="J771" s="818"/>
      <c r="K771" s="253"/>
      <c r="L771" s="35"/>
      <c r="M771" s="860"/>
      <c r="N771" s="824"/>
      <c r="O771" s="856">
        <v>48.38</v>
      </c>
      <c r="P771" s="286">
        <v>500</v>
      </c>
      <c r="Q771" s="861"/>
      <c r="R771" s="50"/>
    </row>
    <row r="772" spans="1:18" x14ac:dyDescent="0.25">
      <c r="A772" s="873" t="s">
        <v>799</v>
      </c>
      <c r="B772" s="151" t="s">
        <v>564</v>
      </c>
      <c r="C772" s="194">
        <v>48.38</v>
      </c>
      <c r="D772" s="843"/>
      <c r="E772" s="844"/>
      <c r="F772" s="851"/>
      <c r="G772" s="852"/>
      <c r="H772" s="239"/>
      <c r="I772" s="815"/>
      <c r="J772" s="818"/>
      <c r="K772" s="253"/>
      <c r="L772" s="35"/>
      <c r="M772" s="860"/>
      <c r="N772" s="824"/>
      <c r="O772" s="856">
        <v>48.38</v>
      </c>
      <c r="P772" s="286">
        <v>500</v>
      </c>
      <c r="Q772" s="861"/>
      <c r="R772" s="50"/>
    </row>
    <row r="773" spans="1:18" x14ac:dyDescent="0.25">
      <c r="A773" s="873" t="s">
        <v>800</v>
      </c>
      <c r="B773" s="151" t="s">
        <v>564</v>
      </c>
      <c r="C773" s="194">
        <v>48.38</v>
      </c>
      <c r="D773" s="843"/>
      <c r="E773" s="844"/>
      <c r="F773" s="851"/>
      <c r="G773" s="852"/>
      <c r="H773" s="239"/>
      <c r="I773" s="815"/>
      <c r="J773" s="818"/>
      <c r="K773" s="253"/>
      <c r="L773" s="35"/>
      <c r="M773" s="860"/>
      <c r="N773" s="824"/>
      <c r="O773" s="856">
        <v>48.38</v>
      </c>
      <c r="P773" s="286">
        <v>500</v>
      </c>
      <c r="Q773" s="861"/>
      <c r="R773" s="50"/>
    </row>
    <row r="774" spans="1:18" x14ac:dyDescent="0.25">
      <c r="A774" s="873" t="s">
        <v>801</v>
      </c>
      <c r="B774" s="151" t="s">
        <v>564</v>
      </c>
      <c r="C774" s="194">
        <v>48.38</v>
      </c>
      <c r="D774" s="843"/>
      <c r="E774" s="844"/>
      <c r="F774" s="851"/>
      <c r="G774" s="852"/>
      <c r="H774" s="239"/>
      <c r="I774" s="815"/>
      <c r="J774" s="818"/>
      <c r="K774" s="253"/>
      <c r="L774" s="35"/>
      <c r="M774" s="860"/>
      <c r="N774" s="824"/>
      <c r="O774" s="856">
        <v>48.38</v>
      </c>
      <c r="P774" s="286">
        <v>500</v>
      </c>
      <c r="Q774" s="861"/>
      <c r="R774" s="50"/>
    </row>
    <row r="775" spans="1:18" x14ac:dyDescent="0.25">
      <c r="A775" s="873" t="s">
        <v>802</v>
      </c>
      <c r="B775" s="151" t="s">
        <v>564</v>
      </c>
      <c r="C775" s="194">
        <v>48.38</v>
      </c>
      <c r="D775" s="843"/>
      <c r="E775" s="844"/>
      <c r="F775" s="851"/>
      <c r="G775" s="852"/>
      <c r="H775" s="239"/>
      <c r="I775" s="815"/>
      <c r="J775" s="818"/>
      <c r="K775" s="253"/>
      <c r="L775" s="35"/>
      <c r="M775" s="860"/>
      <c r="N775" s="824"/>
      <c r="O775" s="856">
        <v>48.38</v>
      </c>
      <c r="P775" s="286">
        <v>500</v>
      </c>
      <c r="Q775" s="861"/>
      <c r="R775" s="50"/>
    </row>
    <row r="776" spans="1:18" x14ac:dyDescent="0.25">
      <c r="A776" s="873" t="s">
        <v>803</v>
      </c>
      <c r="B776" s="151" t="s">
        <v>564</v>
      </c>
      <c r="C776" s="194">
        <v>48.38</v>
      </c>
      <c r="D776" s="843"/>
      <c r="E776" s="844"/>
      <c r="F776" s="851"/>
      <c r="G776" s="852"/>
      <c r="H776" s="239"/>
      <c r="I776" s="815"/>
      <c r="J776" s="818"/>
      <c r="K776" s="253"/>
      <c r="L776" s="35"/>
      <c r="M776" s="860"/>
      <c r="N776" s="824"/>
      <c r="O776" s="856">
        <v>48.38</v>
      </c>
      <c r="P776" s="286">
        <v>500</v>
      </c>
      <c r="Q776" s="858"/>
      <c r="R776" s="50"/>
    </row>
    <row r="777" spans="1:18" x14ac:dyDescent="0.25">
      <c r="A777" s="873" t="s">
        <v>804</v>
      </c>
      <c r="B777" s="151" t="s">
        <v>564</v>
      </c>
      <c r="C777" s="194">
        <v>48.38</v>
      </c>
      <c r="D777" s="843"/>
      <c r="E777" s="844"/>
      <c r="F777" s="851"/>
      <c r="G777" s="852"/>
      <c r="H777" s="239"/>
      <c r="I777" s="815"/>
      <c r="J777" s="818"/>
      <c r="K777" s="253"/>
      <c r="L777" s="35"/>
      <c r="M777" s="860"/>
      <c r="N777" s="824"/>
      <c r="O777" s="856">
        <v>48.38</v>
      </c>
      <c r="P777" s="286">
        <v>500</v>
      </c>
      <c r="Q777" s="861"/>
      <c r="R777" s="50"/>
    </row>
    <row r="778" spans="1:18" x14ac:dyDescent="0.25">
      <c r="A778" s="873" t="s">
        <v>805</v>
      </c>
      <c r="B778" s="151" t="s">
        <v>564</v>
      </c>
      <c r="C778" s="194">
        <v>48.38</v>
      </c>
      <c r="D778" s="843"/>
      <c r="E778" s="844"/>
      <c r="F778" s="851"/>
      <c r="G778" s="852"/>
      <c r="H778" s="239"/>
      <c r="I778" s="815"/>
      <c r="J778" s="818"/>
      <c r="K778" s="253"/>
      <c r="L778" s="35"/>
      <c r="M778" s="860"/>
      <c r="N778" s="824"/>
      <c r="O778" s="856">
        <v>48.38</v>
      </c>
      <c r="P778" s="286">
        <v>500</v>
      </c>
      <c r="Q778" s="861"/>
      <c r="R778" s="50"/>
    </row>
    <row r="779" spans="1:18" x14ac:dyDescent="0.25">
      <c r="A779" s="873" t="s">
        <v>806</v>
      </c>
      <c r="B779" s="151" t="s">
        <v>564</v>
      </c>
      <c r="C779" s="194">
        <v>48.38</v>
      </c>
      <c r="D779" s="843"/>
      <c r="E779" s="844"/>
      <c r="F779" s="851"/>
      <c r="G779" s="852"/>
      <c r="H779" s="239"/>
      <c r="I779" s="815"/>
      <c r="J779" s="818"/>
      <c r="K779" s="253"/>
      <c r="L779" s="35"/>
      <c r="M779" s="860"/>
      <c r="N779" s="824"/>
      <c r="O779" s="856">
        <v>48.38</v>
      </c>
      <c r="P779" s="286">
        <v>500</v>
      </c>
      <c r="Q779" s="861"/>
      <c r="R779" s="50"/>
    </row>
    <row r="780" spans="1:18" x14ac:dyDescent="0.25">
      <c r="A780" s="873" t="s">
        <v>807</v>
      </c>
      <c r="B780" s="151" t="s">
        <v>564</v>
      </c>
      <c r="C780" s="194">
        <v>48.38</v>
      </c>
      <c r="D780" s="843"/>
      <c r="E780" s="844"/>
      <c r="F780" s="851"/>
      <c r="G780" s="852"/>
      <c r="H780" s="239"/>
      <c r="I780" s="815"/>
      <c r="J780" s="818"/>
      <c r="K780" s="253"/>
      <c r="L780" s="35"/>
      <c r="M780" s="860"/>
      <c r="N780" s="824"/>
      <c r="O780" s="856">
        <v>48.38</v>
      </c>
      <c r="P780" s="286">
        <v>500</v>
      </c>
      <c r="Q780" s="861"/>
      <c r="R780" s="50"/>
    </row>
    <row r="781" spans="1:18" x14ac:dyDescent="0.25">
      <c r="A781" s="873" t="s">
        <v>808</v>
      </c>
      <c r="B781" s="151" t="s">
        <v>564</v>
      </c>
      <c r="C781" s="194">
        <v>48.38</v>
      </c>
      <c r="D781" s="843"/>
      <c r="E781" s="844"/>
      <c r="F781" s="851"/>
      <c r="G781" s="852"/>
      <c r="H781" s="239"/>
      <c r="I781" s="815"/>
      <c r="J781" s="818"/>
      <c r="K781" s="253"/>
      <c r="L781" s="35"/>
      <c r="M781" s="860"/>
      <c r="N781" s="824"/>
      <c r="O781" s="856">
        <v>48.38</v>
      </c>
      <c r="P781" s="286">
        <v>500</v>
      </c>
      <c r="Q781" s="861"/>
      <c r="R781" s="50"/>
    </row>
    <row r="782" spans="1:18" x14ac:dyDescent="0.25">
      <c r="A782" s="873" t="s">
        <v>809</v>
      </c>
      <c r="B782" s="151" t="s">
        <v>564</v>
      </c>
      <c r="C782" s="194">
        <v>48.38</v>
      </c>
      <c r="D782" s="843"/>
      <c r="E782" s="844"/>
      <c r="F782" s="851"/>
      <c r="G782" s="852"/>
      <c r="H782" s="239"/>
      <c r="I782" s="815"/>
      <c r="J782" s="818"/>
      <c r="K782" s="253"/>
      <c r="L782" s="35"/>
      <c r="M782" s="860"/>
      <c r="N782" s="824"/>
      <c r="O782" s="856">
        <v>48.38</v>
      </c>
      <c r="P782" s="286">
        <v>500</v>
      </c>
      <c r="Q782" s="861"/>
      <c r="R782" s="50"/>
    </row>
    <row r="783" spans="1:18" x14ac:dyDescent="0.25">
      <c r="A783" s="873" t="s">
        <v>810</v>
      </c>
      <c r="B783" s="151" t="s">
        <v>564</v>
      </c>
      <c r="C783" s="194">
        <v>48.38</v>
      </c>
      <c r="D783" s="843"/>
      <c r="E783" s="844"/>
      <c r="F783" s="851"/>
      <c r="G783" s="852"/>
      <c r="H783" s="239"/>
      <c r="I783" s="815"/>
      <c r="J783" s="818"/>
      <c r="K783" s="253"/>
      <c r="L783" s="35"/>
      <c r="M783" s="860"/>
      <c r="N783" s="824"/>
      <c r="O783" s="856">
        <v>48.38</v>
      </c>
      <c r="P783" s="286">
        <v>500</v>
      </c>
      <c r="Q783" s="858"/>
      <c r="R783" s="50"/>
    </row>
    <row r="784" spans="1:18" x14ac:dyDescent="0.25">
      <c r="A784" s="873" t="s">
        <v>811</v>
      </c>
      <c r="B784" s="151" t="s">
        <v>564</v>
      </c>
      <c r="C784" s="194">
        <v>48.38</v>
      </c>
      <c r="D784" s="843"/>
      <c r="E784" s="844"/>
      <c r="F784" s="851"/>
      <c r="G784" s="852"/>
      <c r="H784" s="239"/>
      <c r="I784" s="815"/>
      <c r="J784" s="818"/>
      <c r="K784" s="253"/>
      <c r="L784" s="35"/>
      <c r="M784" s="860"/>
      <c r="N784" s="824"/>
      <c r="O784" s="856">
        <v>48.38</v>
      </c>
      <c r="P784" s="286">
        <v>500</v>
      </c>
      <c r="Q784" s="861"/>
      <c r="R784" s="50"/>
    </row>
    <row r="785" spans="1:18" x14ac:dyDescent="0.25">
      <c r="A785" s="873" t="s">
        <v>812</v>
      </c>
      <c r="B785" s="151" t="s">
        <v>564</v>
      </c>
      <c r="C785" s="194">
        <v>48.38</v>
      </c>
      <c r="D785" s="843"/>
      <c r="E785" s="844"/>
      <c r="F785" s="851"/>
      <c r="G785" s="852"/>
      <c r="H785" s="239"/>
      <c r="I785" s="815"/>
      <c r="J785" s="818"/>
      <c r="K785" s="253"/>
      <c r="L785" s="35"/>
      <c r="M785" s="860"/>
      <c r="N785" s="824"/>
      <c r="O785" s="856">
        <v>48.38</v>
      </c>
      <c r="P785" s="286">
        <v>500</v>
      </c>
      <c r="Q785" s="861"/>
      <c r="R785" s="50"/>
    </row>
    <row r="786" spans="1:18" x14ac:dyDescent="0.25">
      <c r="A786" s="873" t="s">
        <v>813</v>
      </c>
      <c r="B786" s="151" t="s">
        <v>564</v>
      </c>
      <c r="C786" s="194">
        <v>48.38</v>
      </c>
      <c r="D786" s="843"/>
      <c r="E786" s="844"/>
      <c r="F786" s="851"/>
      <c r="G786" s="852"/>
      <c r="H786" s="239"/>
      <c r="I786" s="815"/>
      <c r="J786" s="818"/>
      <c r="K786" s="253"/>
      <c r="L786" s="35"/>
      <c r="M786" s="860"/>
      <c r="N786" s="824"/>
      <c r="O786" s="856">
        <v>48.38</v>
      </c>
      <c r="P786" s="286">
        <v>500</v>
      </c>
      <c r="Q786" s="861"/>
      <c r="R786" s="50"/>
    </row>
    <row r="787" spans="1:18" x14ac:dyDescent="0.25">
      <c r="A787" s="873" t="s">
        <v>814</v>
      </c>
      <c r="B787" s="151" t="s">
        <v>564</v>
      </c>
      <c r="C787" s="194">
        <v>48.38</v>
      </c>
      <c r="D787" s="843"/>
      <c r="E787" s="844"/>
      <c r="F787" s="851"/>
      <c r="G787" s="852"/>
      <c r="H787" s="239"/>
      <c r="I787" s="815"/>
      <c r="J787" s="818"/>
      <c r="K787" s="253"/>
      <c r="L787" s="35"/>
      <c r="M787" s="860"/>
      <c r="N787" s="824"/>
      <c r="O787" s="856">
        <v>48.38</v>
      </c>
      <c r="P787" s="286">
        <v>500</v>
      </c>
      <c r="Q787" s="861"/>
      <c r="R787" s="50"/>
    </row>
    <row r="788" spans="1:18" x14ac:dyDescent="0.25">
      <c r="A788" s="873" t="s">
        <v>815</v>
      </c>
      <c r="B788" s="151" t="s">
        <v>564</v>
      </c>
      <c r="C788" s="194">
        <v>48.38</v>
      </c>
      <c r="D788" s="843"/>
      <c r="E788" s="844"/>
      <c r="F788" s="851"/>
      <c r="G788" s="852"/>
      <c r="H788" s="239"/>
      <c r="I788" s="815"/>
      <c r="J788" s="818"/>
      <c r="K788" s="253"/>
      <c r="L788" s="35"/>
      <c r="M788" s="860"/>
      <c r="N788" s="824"/>
      <c r="O788" s="856">
        <v>48.38</v>
      </c>
      <c r="P788" s="286">
        <v>500</v>
      </c>
      <c r="Q788" s="861"/>
      <c r="R788" s="50"/>
    </row>
    <row r="789" spans="1:18" x14ac:dyDescent="0.25">
      <c r="A789" s="873" t="s">
        <v>816</v>
      </c>
      <c r="B789" s="151" t="s">
        <v>564</v>
      </c>
      <c r="C789" s="194">
        <v>48.38</v>
      </c>
      <c r="D789" s="843"/>
      <c r="E789" s="844"/>
      <c r="F789" s="851"/>
      <c r="G789" s="852"/>
      <c r="H789" s="239"/>
      <c r="I789" s="815"/>
      <c r="J789" s="818"/>
      <c r="K789" s="253"/>
      <c r="L789" s="35"/>
      <c r="M789" s="860"/>
      <c r="N789" s="824"/>
      <c r="O789" s="856">
        <v>48.38</v>
      </c>
      <c r="P789" s="286">
        <v>500</v>
      </c>
      <c r="Q789" s="861"/>
      <c r="R789" s="50"/>
    </row>
    <row r="790" spans="1:18" x14ac:dyDescent="0.25">
      <c r="A790" s="873" t="s">
        <v>817</v>
      </c>
      <c r="B790" s="151" t="s">
        <v>564</v>
      </c>
      <c r="C790" s="194">
        <v>48.38</v>
      </c>
      <c r="D790" s="843"/>
      <c r="E790" s="844"/>
      <c r="F790" s="851"/>
      <c r="G790" s="852"/>
      <c r="H790" s="239"/>
      <c r="I790" s="815"/>
      <c r="J790" s="818"/>
      <c r="K790" s="253"/>
      <c r="L790" s="35"/>
      <c r="M790" s="860"/>
      <c r="N790" s="824"/>
      <c r="O790" s="856">
        <v>48.38</v>
      </c>
      <c r="P790" s="286">
        <v>500</v>
      </c>
      <c r="Q790" s="858"/>
      <c r="R790" s="50"/>
    </row>
    <row r="791" spans="1:18" x14ac:dyDescent="0.25">
      <c r="A791" s="873" t="s">
        <v>818</v>
      </c>
      <c r="B791" s="151" t="s">
        <v>564</v>
      </c>
      <c r="C791" s="194">
        <v>48.38</v>
      </c>
      <c r="D791" s="843"/>
      <c r="E791" s="844"/>
      <c r="F791" s="851"/>
      <c r="G791" s="852"/>
      <c r="H791" s="239"/>
      <c r="I791" s="815"/>
      <c r="J791" s="818"/>
      <c r="K791" s="253"/>
      <c r="L791" s="35"/>
      <c r="M791" s="860"/>
      <c r="N791" s="824"/>
      <c r="O791" s="856">
        <v>48.38</v>
      </c>
      <c r="P791" s="286">
        <v>500</v>
      </c>
      <c r="Q791" s="861"/>
      <c r="R791" s="50"/>
    </row>
    <row r="792" spans="1:18" x14ac:dyDescent="0.25">
      <c r="A792" s="873" t="s">
        <v>819</v>
      </c>
      <c r="B792" s="820" t="s">
        <v>820</v>
      </c>
      <c r="C792" s="194">
        <v>48.38</v>
      </c>
      <c r="D792" s="843"/>
      <c r="E792" s="844"/>
      <c r="F792" s="851"/>
      <c r="G792" s="852"/>
      <c r="H792" s="239"/>
      <c r="I792" s="815"/>
      <c r="J792" s="818"/>
      <c r="K792" s="253"/>
      <c r="L792" s="35"/>
      <c r="M792" s="860"/>
      <c r="N792" s="824"/>
      <c r="O792" s="856">
        <v>48.38</v>
      </c>
      <c r="P792" s="286">
        <v>500</v>
      </c>
      <c r="Q792" s="861"/>
      <c r="R792" s="50"/>
    </row>
    <row r="793" spans="1:18" x14ac:dyDescent="0.25">
      <c r="A793" s="873" t="s">
        <v>821</v>
      </c>
      <c r="B793" s="820" t="s">
        <v>820</v>
      </c>
      <c r="C793" s="194">
        <v>48.38</v>
      </c>
      <c r="D793" s="843"/>
      <c r="E793" s="844"/>
      <c r="F793" s="851"/>
      <c r="G793" s="852"/>
      <c r="H793" s="239"/>
      <c r="I793" s="815"/>
      <c r="J793" s="818"/>
      <c r="K793" s="253"/>
      <c r="L793" s="35"/>
      <c r="M793" s="860"/>
      <c r="N793" s="824"/>
      <c r="O793" s="856">
        <v>48.38</v>
      </c>
      <c r="P793" s="286">
        <v>500</v>
      </c>
      <c r="Q793" s="861"/>
      <c r="R793" s="50"/>
    </row>
    <row r="794" spans="1:18" x14ac:dyDescent="0.25">
      <c r="A794" s="873" t="s">
        <v>822</v>
      </c>
      <c r="B794" s="820" t="s">
        <v>820</v>
      </c>
      <c r="C794" s="194">
        <v>109.76</v>
      </c>
      <c r="D794" s="263">
        <v>0.1</v>
      </c>
      <c r="E794" s="844">
        <v>10</v>
      </c>
      <c r="F794" s="851">
        <v>109.76</v>
      </c>
      <c r="G794" s="852">
        <v>12</v>
      </c>
      <c r="H794" s="853">
        <f>((C794-(C794*D794))/E794)/H$8</f>
        <v>0.82320000000000004</v>
      </c>
      <c r="I794" s="854">
        <f t="shared" ref="I794:I795" si="276">+G794*H794</f>
        <v>9.878400000000001</v>
      </c>
      <c r="J794" s="855">
        <f>+I794+'AÑO 2021'!J774</f>
        <v>69.148800000000008</v>
      </c>
      <c r="K794" s="854">
        <f t="shared" ref="K794:K795" si="277">+C794-J794</f>
        <v>40.611199999999997</v>
      </c>
      <c r="L794" s="35">
        <f t="shared" ref="L794:L795" si="278">+J794/C794</f>
        <v>0.63</v>
      </c>
      <c r="M794" s="286">
        <v>500</v>
      </c>
      <c r="N794" s="824"/>
      <c r="O794" s="856"/>
      <c r="P794" s="286"/>
      <c r="Q794" s="861"/>
      <c r="R794" s="50"/>
    </row>
    <row r="795" spans="1:18" x14ac:dyDescent="0.25">
      <c r="A795" s="873" t="s">
        <v>823</v>
      </c>
      <c r="B795" s="820" t="s">
        <v>820</v>
      </c>
      <c r="C795" s="194">
        <v>109.76</v>
      </c>
      <c r="D795" s="263">
        <v>0.1</v>
      </c>
      <c r="E795" s="844">
        <v>10</v>
      </c>
      <c r="F795" s="851">
        <v>109.76</v>
      </c>
      <c r="G795" s="852">
        <v>12</v>
      </c>
      <c r="H795" s="853">
        <f t="shared" ref="H795" si="279">((C795-(C795*D795))/E795)/H$8</f>
        <v>0.82320000000000004</v>
      </c>
      <c r="I795" s="854">
        <f t="shared" si="276"/>
        <v>9.878400000000001</v>
      </c>
      <c r="J795" s="855">
        <f>+I795+'AÑO 2021'!J775</f>
        <v>69.148800000000008</v>
      </c>
      <c r="K795" s="854">
        <f t="shared" si="277"/>
        <v>40.611199999999997</v>
      </c>
      <c r="L795" s="35">
        <f t="shared" si="278"/>
        <v>0.63</v>
      </c>
      <c r="M795" s="286">
        <v>500</v>
      </c>
      <c r="N795" s="824"/>
      <c r="O795" s="856"/>
      <c r="P795" s="286"/>
      <c r="Q795" s="861"/>
      <c r="R795" s="50"/>
    </row>
    <row r="796" spans="1:18" x14ac:dyDescent="0.25">
      <c r="A796" s="226" t="s">
        <v>824</v>
      </c>
      <c r="B796" s="98" t="s">
        <v>825</v>
      </c>
      <c r="C796" s="194"/>
      <c r="D796" s="843"/>
      <c r="E796" s="844"/>
      <c r="F796" s="851"/>
      <c r="G796" s="852"/>
      <c r="H796" s="239"/>
      <c r="I796" s="815"/>
      <c r="J796" s="818"/>
      <c r="K796" s="253"/>
      <c r="L796" s="35"/>
      <c r="M796" s="860"/>
      <c r="N796" s="824"/>
      <c r="O796" s="856"/>
      <c r="P796" s="286"/>
      <c r="Q796" s="861"/>
      <c r="R796" s="50"/>
    </row>
    <row r="797" spans="1:18" x14ac:dyDescent="0.25">
      <c r="A797" s="873" t="s">
        <v>826</v>
      </c>
      <c r="B797" s="151" t="s">
        <v>827</v>
      </c>
      <c r="C797" s="194">
        <v>66.3</v>
      </c>
      <c r="D797" s="843"/>
      <c r="E797" s="844"/>
      <c r="F797" s="851"/>
      <c r="G797" s="852"/>
      <c r="H797" s="239"/>
      <c r="I797" s="815"/>
      <c r="J797" s="818"/>
      <c r="K797" s="253"/>
      <c r="L797" s="35"/>
      <c r="M797" s="860"/>
      <c r="N797" s="824"/>
      <c r="O797" s="856">
        <v>66.3</v>
      </c>
      <c r="P797" s="286">
        <v>500</v>
      </c>
      <c r="Q797" s="858"/>
      <c r="R797" s="50"/>
    </row>
    <row r="798" spans="1:18" x14ac:dyDescent="0.25">
      <c r="A798" s="873" t="s">
        <v>828</v>
      </c>
      <c r="B798" s="151" t="s">
        <v>827</v>
      </c>
      <c r="C798" s="194">
        <v>85</v>
      </c>
      <c r="D798" s="843"/>
      <c r="E798" s="844"/>
      <c r="F798" s="851"/>
      <c r="G798" s="852"/>
      <c r="H798" s="239"/>
      <c r="I798" s="815"/>
      <c r="J798" s="818"/>
      <c r="K798" s="253"/>
      <c r="L798" s="35"/>
      <c r="M798" s="860"/>
      <c r="N798" s="824"/>
      <c r="O798" s="856">
        <v>85</v>
      </c>
      <c r="P798" s="286">
        <v>500</v>
      </c>
      <c r="Q798" s="861"/>
      <c r="R798" s="50"/>
    </row>
    <row r="799" spans="1:18" x14ac:dyDescent="0.25">
      <c r="A799" s="873" t="s">
        <v>829</v>
      </c>
      <c r="B799" s="151" t="s">
        <v>827</v>
      </c>
      <c r="C799" s="194">
        <v>66.3</v>
      </c>
      <c r="D799" s="843"/>
      <c r="E799" s="844"/>
      <c r="F799" s="851"/>
      <c r="G799" s="852"/>
      <c r="H799" s="239"/>
      <c r="I799" s="815"/>
      <c r="J799" s="818"/>
      <c r="K799" s="253"/>
      <c r="L799" s="35"/>
      <c r="M799" s="860"/>
      <c r="N799" s="824"/>
      <c r="O799" s="856">
        <v>66.3</v>
      </c>
      <c r="P799" s="286">
        <v>500</v>
      </c>
      <c r="Q799" s="861"/>
      <c r="R799" s="50"/>
    </row>
    <row r="800" spans="1:18" x14ac:dyDescent="0.25">
      <c r="A800" s="873" t="s">
        <v>830</v>
      </c>
      <c r="B800" s="151" t="s">
        <v>827</v>
      </c>
      <c r="C800" s="194">
        <v>66.3</v>
      </c>
      <c r="D800" s="843"/>
      <c r="E800" s="844"/>
      <c r="F800" s="851"/>
      <c r="G800" s="852"/>
      <c r="H800" s="239"/>
      <c r="I800" s="815"/>
      <c r="J800" s="818"/>
      <c r="K800" s="253"/>
      <c r="L800" s="35"/>
      <c r="M800" s="860"/>
      <c r="N800" s="824"/>
      <c r="O800" s="856">
        <v>66.3</v>
      </c>
      <c r="P800" s="286">
        <v>500</v>
      </c>
      <c r="Q800" s="861"/>
      <c r="R800" s="50"/>
    </row>
    <row r="801" spans="1:18" x14ac:dyDescent="0.25">
      <c r="A801" s="873" t="s">
        <v>831</v>
      </c>
      <c r="B801" s="151" t="s">
        <v>827</v>
      </c>
      <c r="C801" s="194">
        <v>219.52</v>
      </c>
      <c r="D801" s="263">
        <v>0.1</v>
      </c>
      <c r="E801" s="844">
        <v>10</v>
      </c>
      <c r="F801" s="851">
        <v>219.52</v>
      </c>
      <c r="G801" s="852">
        <v>12</v>
      </c>
      <c r="H801" s="853">
        <f t="shared" ref="H801:H807" si="280">((C801-(C801*D801))/E801)/H$8</f>
        <v>1.6464000000000001</v>
      </c>
      <c r="I801" s="854">
        <f t="shared" ref="I801:I807" si="281">+G801*H801</f>
        <v>19.756800000000002</v>
      </c>
      <c r="J801" s="855">
        <f>+I801+'AÑO 2021'!J781</f>
        <v>138.29760000000002</v>
      </c>
      <c r="K801" s="854">
        <f t="shared" ref="K801:K807" si="282">+C801-J801</f>
        <v>81.222399999999993</v>
      </c>
      <c r="L801" s="35">
        <f t="shared" ref="L801:L807" si="283">+J801/C801</f>
        <v>0.63</v>
      </c>
      <c r="M801" s="286">
        <v>500</v>
      </c>
      <c r="N801" s="824"/>
      <c r="O801" s="856"/>
      <c r="P801" s="286"/>
      <c r="Q801" s="861"/>
      <c r="R801" s="50"/>
    </row>
    <row r="802" spans="1:18" x14ac:dyDescent="0.25">
      <c r="A802" s="873" t="s">
        <v>832</v>
      </c>
      <c r="B802" s="151" t="s">
        <v>827</v>
      </c>
      <c r="C802" s="194">
        <v>219.52</v>
      </c>
      <c r="D802" s="263">
        <v>0.1</v>
      </c>
      <c r="E802" s="844">
        <v>10</v>
      </c>
      <c r="F802" s="851">
        <v>219.52</v>
      </c>
      <c r="G802" s="852">
        <v>12</v>
      </c>
      <c r="H802" s="853">
        <f t="shared" si="280"/>
        <v>1.6464000000000001</v>
      </c>
      <c r="I802" s="854">
        <f t="shared" si="281"/>
        <v>19.756800000000002</v>
      </c>
      <c r="J802" s="855">
        <f>+I802+'AÑO 2021'!J782</f>
        <v>138.29760000000002</v>
      </c>
      <c r="K802" s="854">
        <f t="shared" si="282"/>
        <v>81.222399999999993</v>
      </c>
      <c r="L802" s="35">
        <f t="shared" si="283"/>
        <v>0.63</v>
      </c>
      <c r="M802" s="286">
        <v>500</v>
      </c>
      <c r="N802" s="824"/>
      <c r="O802" s="856"/>
      <c r="P802" s="286"/>
      <c r="Q802" s="861"/>
      <c r="R802" s="50"/>
    </row>
    <row r="803" spans="1:18" x14ac:dyDescent="0.25">
      <c r="A803" s="873" t="s">
        <v>833</v>
      </c>
      <c r="B803" s="151" t="s">
        <v>827</v>
      </c>
      <c r="C803" s="194">
        <v>219.52</v>
      </c>
      <c r="D803" s="263">
        <v>0.1</v>
      </c>
      <c r="E803" s="844">
        <v>10</v>
      </c>
      <c r="F803" s="851">
        <v>219.52</v>
      </c>
      <c r="G803" s="852">
        <v>12</v>
      </c>
      <c r="H803" s="853">
        <f t="shared" si="280"/>
        <v>1.6464000000000001</v>
      </c>
      <c r="I803" s="854">
        <f t="shared" si="281"/>
        <v>19.756800000000002</v>
      </c>
      <c r="J803" s="855">
        <f>+I803+'AÑO 2021'!J783</f>
        <v>138.29760000000002</v>
      </c>
      <c r="K803" s="854">
        <f t="shared" si="282"/>
        <v>81.222399999999993</v>
      </c>
      <c r="L803" s="35">
        <f t="shared" si="283"/>
        <v>0.63</v>
      </c>
      <c r="M803" s="286">
        <v>500</v>
      </c>
      <c r="N803" s="824"/>
      <c r="O803" s="856"/>
      <c r="P803" s="286"/>
      <c r="Q803" s="861"/>
      <c r="R803" s="50"/>
    </row>
    <row r="804" spans="1:18" x14ac:dyDescent="0.25">
      <c r="A804" s="873" t="s">
        <v>834</v>
      </c>
      <c r="B804" s="151" t="s">
        <v>827</v>
      </c>
      <c r="C804" s="194">
        <v>219.52</v>
      </c>
      <c r="D804" s="263">
        <v>0.1</v>
      </c>
      <c r="E804" s="844">
        <v>10</v>
      </c>
      <c r="F804" s="851">
        <v>219.52</v>
      </c>
      <c r="G804" s="852">
        <v>12</v>
      </c>
      <c r="H804" s="853">
        <f t="shared" si="280"/>
        <v>1.6464000000000001</v>
      </c>
      <c r="I804" s="854">
        <f t="shared" si="281"/>
        <v>19.756800000000002</v>
      </c>
      <c r="J804" s="855">
        <f>+I804+'AÑO 2021'!J784</f>
        <v>138.29760000000002</v>
      </c>
      <c r="K804" s="854">
        <f t="shared" si="282"/>
        <v>81.222399999999993</v>
      </c>
      <c r="L804" s="35">
        <f t="shared" si="283"/>
        <v>0.63</v>
      </c>
      <c r="M804" s="286">
        <v>500</v>
      </c>
      <c r="N804" s="824"/>
      <c r="O804" s="856"/>
      <c r="P804" s="286"/>
      <c r="Q804" s="858"/>
      <c r="R804" s="50"/>
    </row>
    <row r="805" spans="1:18" x14ac:dyDescent="0.25">
      <c r="A805" s="873" t="s">
        <v>835</v>
      </c>
      <c r="B805" s="151" t="s">
        <v>827</v>
      </c>
      <c r="C805" s="194">
        <v>219.52</v>
      </c>
      <c r="D805" s="263">
        <v>0.1</v>
      </c>
      <c r="E805" s="844">
        <v>10</v>
      </c>
      <c r="F805" s="851">
        <v>219.52</v>
      </c>
      <c r="G805" s="852">
        <v>12</v>
      </c>
      <c r="H805" s="853">
        <f t="shared" si="280"/>
        <v>1.6464000000000001</v>
      </c>
      <c r="I805" s="854">
        <f t="shared" si="281"/>
        <v>19.756800000000002</v>
      </c>
      <c r="J805" s="855">
        <f>+I805+'AÑO 2021'!J785</f>
        <v>138.29760000000002</v>
      </c>
      <c r="K805" s="854">
        <f t="shared" si="282"/>
        <v>81.222399999999993</v>
      </c>
      <c r="L805" s="35">
        <f t="shared" si="283"/>
        <v>0.63</v>
      </c>
      <c r="M805" s="286">
        <v>500</v>
      </c>
      <c r="N805" s="824"/>
      <c r="O805" s="856"/>
      <c r="P805" s="286"/>
      <c r="Q805" s="861"/>
      <c r="R805" s="50"/>
    </row>
    <row r="806" spans="1:18" x14ac:dyDescent="0.25">
      <c r="A806" s="873" t="s">
        <v>836</v>
      </c>
      <c r="B806" s="151" t="s">
        <v>827</v>
      </c>
      <c r="C806" s="194">
        <v>219.52</v>
      </c>
      <c r="D806" s="263">
        <v>0.1</v>
      </c>
      <c r="E806" s="844">
        <v>10</v>
      </c>
      <c r="F806" s="851">
        <v>219.52</v>
      </c>
      <c r="G806" s="852">
        <v>12</v>
      </c>
      <c r="H806" s="853">
        <f t="shared" si="280"/>
        <v>1.6464000000000001</v>
      </c>
      <c r="I806" s="854">
        <f t="shared" si="281"/>
        <v>19.756800000000002</v>
      </c>
      <c r="J806" s="855">
        <f>+I806+'AÑO 2021'!J786</f>
        <v>138.29760000000002</v>
      </c>
      <c r="K806" s="854">
        <f t="shared" si="282"/>
        <v>81.222399999999993</v>
      </c>
      <c r="L806" s="35">
        <f t="shared" si="283"/>
        <v>0.63</v>
      </c>
      <c r="M806" s="286">
        <v>500</v>
      </c>
      <c r="N806" s="824"/>
      <c r="O806" s="856"/>
      <c r="P806" s="286"/>
      <c r="Q806" s="861"/>
      <c r="R806" s="50"/>
    </row>
    <row r="807" spans="1:18" x14ac:dyDescent="0.25">
      <c r="A807" s="873" t="s">
        <v>837</v>
      </c>
      <c r="B807" s="151" t="s">
        <v>827</v>
      </c>
      <c r="C807" s="194">
        <v>219.52</v>
      </c>
      <c r="D807" s="263">
        <v>0.1</v>
      </c>
      <c r="E807" s="844">
        <v>10</v>
      </c>
      <c r="F807" s="851">
        <v>219.52</v>
      </c>
      <c r="G807" s="852">
        <v>12</v>
      </c>
      <c r="H807" s="853">
        <f t="shared" si="280"/>
        <v>1.6464000000000001</v>
      </c>
      <c r="I807" s="854">
        <f t="shared" si="281"/>
        <v>19.756800000000002</v>
      </c>
      <c r="J807" s="855">
        <f>+I807+'AÑO 2021'!J787</f>
        <v>138.29760000000002</v>
      </c>
      <c r="K807" s="854">
        <f t="shared" si="282"/>
        <v>81.222399999999993</v>
      </c>
      <c r="L807" s="35">
        <f t="shared" si="283"/>
        <v>0.63</v>
      </c>
      <c r="M807" s="286">
        <v>500</v>
      </c>
      <c r="N807" s="824"/>
      <c r="O807" s="856"/>
      <c r="P807" s="286"/>
      <c r="Q807" s="861"/>
      <c r="R807" s="50"/>
    </row>
    <row r="808" spans="1:18" x14ac:dyDescent="0.25">
      <c r="A808" s="873"/>
      <c r="B808" s="151"/>
      <c r="C808" s="194"/>
      <c r="D808" s="843"/>
      <c r="E808" s="844"/>
      <c r="F808" s="851"/>
      <c r="G808" s="852"/>
      <c r="H808" s="239"/>
      <c r="I808" s="815"/>
      <c r="J808" s="818"/>
      <c r="K808" s="253"/>
      <c r="L808" s="35"/>
      <c r="M808" s="860"/>
      <c r="N808" s="824"/>
      <c r="O808" s="856"/>
      <c r="P808" s="286"/>
      <c r="Q808" s="861"/>
      <c r="R808" s="50"/>
    </row>
    <row r="809" spans="1:18" x14ac:dyDescent="0.25">
      <c r="A809" s="226" t="s">
        <v>838</v>
      </c>
      <c r="B809" s="98" t="s">
        <v>839</v>
      </c>
      <c r="C809" s="194"/>
      <c r="D809" s="843"/>
      <c r="E809" s="844"/>
      <c r="F809" s="851"/>
      <c r="G809" s="852"/>
      <c r="H809" s="239"/>
      <c r="I809" s="815"/>
      <c r="J809" s="818"/>
      <c r="K809" s="253"/>
      <c r="L809" s="35"/>
      <c r="M809" s="860"/>
      <c r="N809" s="824"/>
      <c r="O809" s="856"/>
      <c r="P809" s="286"/>
      <c r="Q809" s="861"/>
      <c r="R809" s="50"/>
    </row>
    <row r="810" spans="1:18" x14ac:dyDescent="0.25">
      <c r="A810" s="896" t="s">
        <v>840</v>
      </c>
      <c r="B810" s="151" t="s">
        <v>827</v>
      </c>
      <c r="C810" s="194">
        <v>88.56</v>
      </c>
      <c r="D810" s="843"/>
      <c r="E810" s="844"/>
      <c r="F810" s="851"/>
      <c r="G810" s="852"/>
      <c r="H810" s="239"/>
      <c r="I810" s="815"/>
      <c r="J810" s="818"/>
      <c r="K810" s="253"/>
      <c r="L810" s="35"/>
      <c r="M810" s="860"/>
      <c r="N810" s="824"/>
      <c r="O810" s="856">
        <v>88.56</v>
      </c>
      <c r="P810" s="286">
        <v>500</v>
      </c>
      <c r="Q810" s="861"/>
      <c r="R810" s="50"/>
    </row>
    <row r="811" spans="1:18" x14ac:dyDescent="0.25">
      <c r="A811" s="896" t="s">
        <v>841</v>
      </c>
      <c r="B811" s="151" t="s">
        <v>827</v>
      </c>
      <c r="C811" s="194">
        <v>66.78</v>
      </c>
      <c r="D811" s="843"/>
      <c r="E811" s="844"/>
      <c r="F811" s="851"/>
      <c r="G811" s="852"/>
      <c r="H811" s="239"/>
      <c r="I811" s="815"/>
      <c r="J811" s="818"/>
      <c r="K811" s="253"/>
      <c r="L811" s="35"/>
      <c r="M811" s="860"/>
      <c r="N811" s="824"/>
      <c r="O811" s="856">
        <v>66.78</v>
      </c>
      <c r="P811" s="286">
        <v>500</v>
      </c>
      <c r="Q811" s="858"/>
      <c r="R811" s="50"/>
    </row>
    <row r="812" spans="1:18" x14ac:dyDescent="0.25">
      <c r="A812" s="896" t="s">
        <v>842</v>
      </c>
      <c r="B812" s="151" t="s">
        <v>827</v>
      </c>
      <c r="C812" s="194">
        <v>88.56</v>
      </c>
      <c r="D812" s="843"/>
      <c r="E812" s="844"/>
      <c r="F812" s="851"/>
      <c r="G812" s="852"/>
      <c r="H812" s="239"/>
      <c r="I812" s="815"/>
      <c r="J812" s="818"/>
      <c r="K812" s="253"/>
      <c r="L812" s="35"/>
      <c r="M812" s="860"/>
      <c r="N812" s="824"/>
      <c r="O812" s="856">
        <v>88.56</v>
      </c>
      <c r="P812" s="286">
        <v>500</v>
      </c>
      <c r="Q812" s="861"/>
      <c r="R812" s="50"/>
    </row>
    <row r="813" spans="1:18" x14ac:dyDescent="0.25">
      <c r="A813" s="896" t="s">
        <v>843</v>
      </c>
      <c r="B813" s="151" t="s">
        <v>827</v>
      </c>
      <c r="C813" s="194">
        <v>88.56</v>
      </c>
      <c r="D813" s="843"/>
      <c r="E813" s="844"/>
      <c r="F813" s="851"/>
      <c r="G813" s="852"/>
      <c r="H813" s="239"/>
      <c r="I813" s="815"/>
      <c r="J813" s="818"/>
      <c r="K813" s="253"/>
      <c r="L813" s="35"/>
      <c r="M813" s="860"/>
      <c r="N813" s="824"/>
      <c r="O813" s="856">
        <v>88.56</v>
      </c>
      <c r="P813" s="286">
        <v>500</v>
      </c>
      <c r="Q813" s="861"/>
      <c r="R813" s="50"/>
    </row>
    <row r="814" spans="1:18" x14ac:dyDescent="0.25">
      <c r="A814" s="896" t="s">
        <v>844</v>
      </c>
      <c r="B814" s="151" t="s">
        <v>827</v>
      </c>
      <c r="C814" s="194">
        <v>88.56</v>
      </c>
      <c r="D814" s="843"/>
      <c r="E814" s="844"/>
      <c r="F814" s="851"/>
      <c r="G814" s="852"/>
      <c r="H814" s="239"/>
      <c r="I814" s="815"/>
      <c r="J814" s="818"/>
      <c r="K814" s="253"/>
      <c r="L814" s="35"/>
      <c r="M814" s="860"/>
      <c r="N814" s="824"/>
      <c r="O814" s="856">
        <v>88.56</v>
      </c>
      <c r="P814" s="286">
        <v>500</v>
      </c>
      <c r="Q814" s="861"/>
      <c r="R814" s="50"/>
    </row>
    <row r="815" spans="1:18" x14ac:dyDescent="0.25">
      <c r="A815" s="896" t="s">
        <v>845</v>
      </c>
      <c r="B815" s="151" t="s">
        <v>827</v>
      </c>
      <c r="C815" s="194">
        <v>88.56</v>
      </c>
      <c r="D815" s="843"/>
      <c r="E815" s="844"/>
      <c r="F815" s="851"/>
      <c r="G815" s="852"/>
      <c r="H815" s="239"/>
      <c r="I815" s="815"/>
      <c r="J815" s="818"/>
      <c r="K815" s="253"/>
      <c r="L815" s="35"/>
      <c r="M815" s="860"/>
      <c r="N815" s="824"/>
      <c r="O815" s="856">
        <v>88.56</v>
      </c>
      <c r="P815" s="286">
        <v>500</v>
      </c>
      <c r="Q815" s="861"/>
      <c r="R815" s="50"/>
    </row>
    <row r="816" spans="1:18" x14ac:dyDescent="0.25">
      <c r="A816" s="896" t="s">
        <v>846</v>
      </c>
      <c r="B816" s="151" t="s">
        <v>827</v>
      </c>
      <c r="C816" s="194">
        <v>88.56</v>
      </c>
      <c r="D816" s="843"/>
      <c r="E816" s="844"/>
      <c r="F816" s="851"/>
      <c r="G816" s="852"/>
      <c r="H816" s="239"/>
      <c r="I816" s="815"/>
      <c r="J816" s="818"/>
      <c r="K816" s="253"/>
      <c r="L816" s="35"/>
      <c r="M816" s="860"/>
      <c r="N816" s="824"/>
      <c r="O816" s="856">
        <v>88.56</v>
      </c>
      <c r="P816" s="286">
        <v>500</v>
      </c>
      <c r="Q816" s="861"/>
      <c r="R816" s="50"/>
    </row>
    <row r="817" spans="1:18" x14ac:dyDescent="0.25">
      <c r="A817" s="896" t="s">
        <v>847</v>
      </c>
      <c r="B817" s="151" t="s">
        <v>827</v>
      </c>
      <c r="C817" s="194">
        <v>88.56</v>
      </c>
      <c r="D817" s="843"/>
      <c r="E817" s="844"/>
      <c r="F817" s="851"/>
      <c r="G817" s="852"/>
      <c r="H817" s="239"/>
      <c r="I817" s="815"/>
      <c r="J817" s="818"/>
      <c r="K817" s="253"/>
      <c r="L817" s="35"/>
      <c r="M817" s="860"/>
      <c r="N817" s="824"/>
      <c r="O817" s="856">
        <v>88.56</v>
      </c>
      <c r="P817" s="286">
        <v>500</v>
      </c>
      <c r="Q817" s="861"/>
      <c r="R817" s="50"/>
    </row>
    <row r="818" spans="1:18" x14ac:dyDescent="0.25">
      <c r="A818" s="896" t="s">
        <v>848</v>
      </c>
      <c r="B818" s="151" t="s">
        <v>827</v>
      </c>
      <c r="C818" s="194">
        <v>66.78</v>
      </c>
      <c r="D818" s="843"/>
      <c r="E818" s="844"/>
      <c r="F818" s="851"/>
      <c r="G818" s="852"/>
      <c r="H818" s="239"/>
      <c r="I818" s="815"/>
      <c r="J818" s="818"/>
      <c r="K818" s="253"/>
      <c r="L818" s="35"/>
      <c r="M818" s="860"/>
      <c r="N818" s="824"/>
      <c r="O818" s="856">
        <v>66.78</v>
      </c>
      <c r="P818" s="286">
        <v>500</v>
      </c>
      <c r="Q818" s="858"/>
      <c r="R818" s="50"/>
    </row>
    <row r="819" spans="1:18" x14ac:dyDescent="0.25">
      <c r="A819" s="896" t="s">
        <v>849</v>
      </c>
      <c r="B819" s="151" t="s">
        <v>827</v>
      </c>
      <c r="C819" s="194">
        <v>61.2</v>
      </c>
      <c r="D819" s="843"/>
      <c r="E819" s="844"/>
      <c r="F819" s="851"/>
      <c r="G819" s="852"/>
      <c r="H819" s="239"/>
      <c r="I819" s="815"/>
      <c r="J819" s="818"/>
      <c r="K819" s="253"/>
      <c r="L819" s="35"/>
      <c r="M819" s="860"/>
      <c r="N819" s="824"/>
      <c r="O819" s="856">
        <v>61.2</v>
      </c>
      <c r="P819" s="286">
        <v>500</v>
      </c>
      <c r="Q819" s="861"/>
      <c r="R819" s="50"/>
    </row>
    <row r="820" spans="1:18" x14ac:dyDescent="0.25">
      <c r="A820" s="896" t="s">
        <v>850</v>
      </c>
      <c r="B820" s="151" t="s">
        <v>827</v>
      </c>
      <c r="C820" s="194">
        <v>61.2</v>
      </c>
      <c r="D820" s="843"/>
      <c r="E820" s="844"/>
      <c r="F820" s="851"/>
      <c r="G820" s="852"/>
      <c r="H820" s="239"/>
      <c r="I820" s="815"/>
      <c r="J820" s="818"/>
      <c r="K820" s="253"/>
      <c r="L820" s="35"/>
      <c r="M820" s="860"/>
      <c r="N820" s="824"/>
      <c r="O820" s="856">
        <v>61.2</v>
      </c>
      <c r="P820" s="286">
        <v>500</v>
      </c>
      <c r="Q820" s="861"/>
      <c r="R820" s="50"/>
    </row>
    <row r="821" spans="1:18" x14ac:dyDescent="0.25">
      <c r="A821" s="896" t="s">
        <v>851</v>
      </c>
      <c r="B821" s="820" t="s">
        <v>827</v>
      </c>
      <c r="C821" s="194">
        <v>61.2</v>
      </c>
      <c r="D821" s="843"/>
      <c r="E821" s="844"/>
      <c r="F821" s="851"/>
      <c r="G821" s="852"/>
      <c r="H821" s="239"/>
      <c r="I821" s="815"/>
      <c r="J821" s="818"/>
      <c r="K821" s="253"/>
      <c r="L821" s="35"/>
      <c r="M821" s="860"/>
      <c r="N821" s="824"/>
      <c r="O821" s="856">
        <v>61.2</v>
      </c>
      <c r="P821" s="286">
        <v>500</v>
      </c>
      <c r="Q821" s="861"/>
      <c r="R821" s="50"/>
    </row>
    <row r="822" spans="1:18" x14ac:dyDescent="0.25">
      <c r="A822" s="896" t="s">
        <v>852</v>
      </c>
      <c r="B822" s="820" t="s">
        <v>827</v>
      </c>
      <c r="C822" s="194">
        <v>92</v>
      </c>
      <c r="D822" s="843"/>
      <c r="E822" s="844"/>
      <c r="F822" s="851"/>
      <c r="G822" s="852"/>
      <c r="H822" s="239"/>
      <c r="I822" s="815"/>
      <c r="J822" s="818"/>
      <c r="K822" s="253"/>
      <c r="L822" s="35"/>
      <c r="M822" s="860"/>
      <c r="N822" s="824"/>
      <c r="O822" s="856">
        <v>92</v>
      </c>
      <c r="P822" s="286">
        <v>500</v>
      </c>
      <c r="Q822" s="861"/>
      <c r="R822" s="50"/>
    </row>
    <row r="823" spans="1:18" x14ac:dyDescent="0.25">
      <c r="A823" s="226" t="s">
        <v>853</v>
      </c>
      <c r="B823" s="98" t="s">
        <v>854</v>
      </c>
      <c r="C823" s="194"/>
      <c r="D823" s="843"/>
      <c r="E823" s="844"/>
      <c r="F823" s="851"/>
      <c r="G823" s="852"/>
      <c r="H823" s="239"/>
      <c r="I823" s="815"/>
      <c r="J823" s="818"/>
      <c r="K823" s="253"/>
      <c r="L823" s="35"/>
      <c r="M823" s="860"/>
      <c r="N823" s="824"/>
      <c r="O823" s="856"/>
      <c r="P823" s="286"/>
      <c r="Q823" s="861"/>
      <c r="R823" s="50"/>
    </row>
    <row r="824" spans="1:18" x14ac:dyDescent="0.25">
      <c r="A824" s="896" t="s">
        <v>855</v>
      </c>
      <c r="B824" s="820" t="s">
        <v>856</v>
      </c>
      <c r="C824" s="194">
        <v>256.65999999999997</v>
      </c>
      <c r="D824" s="263">
        <v>0.1</v>
      </c>
      <c r="E824" s="844">
        <v>10</v>
      </c>
      <c r="F824" s="851">
        <f>313-56.34</f>
        <v>256.65999999999997</v>
      </c>
      <c r="G824" s="852">
        <v>0</v>
      </c>
      <c r="H824" s="853">
        <f t="shared" ref="H824:H826" si="284">((C824-(C824*D824))/E824)/H$8</f>
        <v>1.9249499999999997</v>
      </c>
      <c r="I824" s="854">
        <f t="shared" ref="I824:I826" si="285">+G824*H824</f>
        <v>0</v>
      </c>
      <c r="J824" s="855">
        <f>+I824+'AÑO 2021'!J804</f>
        <v>230.97225</v>
      </c>
      <c r="K824" s="854">
        <f t="shared" ref="K824:K826" si="286">+C824-J824</f>
        <v>25.687749999999966</v>
      </c>
      <c r="L824" s="35">
        <f t="shared" ref="L824:L826" si="287">+J824/C824</f>
        <v>0.89991525753915702</v>
      </c>
      <c r="M824" s="860">
        <v>500</v>
      </c>
      <c r="N824" s="824"/>
      <c r="O824" s="856"/>
      <c r="P824" s="286"/>
      <c r="Q824" s="861"/>
      <c r="R824" s="50"/>
    </row>
    <row r="825" spans="1:18" x14ac:dyDescent="0.25">
      <c r="A825" s="896" t="s">
        <v>857</v>
      </c>
      <c r="B825" s="820" t="s">
        <v>856</v>
      </c>
      <c r="C825" s="194">
        <v>413.28</v>
      </c>
      <c r="D825" s="263">
        <v>0.1</v>
      </c>
      <c r="E825" s="844">
        <v>10</v>
      </c>
      <c r="F825" s="851">
        <f>504-90.72</f>
        <v>413.28</v>
      </c>
      <c r="G825" s="852">
        <v>0</v>
      </c>
      <c r="H825" s="853">
        <f t="shared" si="284"/>
        <v>3.0996000000000001</v>
      </c>
      <c r="I825" s="854">
        <f t="shared" si="285"/>
        <v>0</v>
      </c>
      <c r="J825" s="855">
        <f>+I825+'AÑO 2021'!J805</f>
        <v>371.96800000000002</v>
      </c>
      <c r="K825" s="854">
        <f t="shared" si="286"/>
        <v>41.311999999999955</v>
      </c>
      <c r="L825" s="35">
        <f t="shared" si="287"/>
        <v>0.90003871467286112</v>
      </c>
      <c r="M825" s="860">
        <v>500</v>
      </c>
      <c r="N825" s="824"/>
      <c r="O825" s="856"/>
      <c r="P825" s="286"/>
      <c r="Q825" s="858"/>
      <c r="R825" s="50"/>
    </row>
    <row r="826" spans="1:18" x14ac:dyDescent="0.25">
      <c r="A826" s="896" t="s">
        <v>858</v>
      </c>
      <c r="B826" s="820" t="s">
        <v>856</v>
      </c>
      <c r="C826" s="194">
        <v>413.28</v>
      </c>
      <c r="D826" s="263">
        <v>0.1</v>
      </c>
      <c r="E826" s="844">
        <v>10</v>
      </c>
      <c r="F826" s="851">
        <v>413.28</v>
      </c>
      <c r="G826" s="852">
        <v>0</v>
      </c>
      <c r="H826" s="853">
        <f t="shared" si="284"/>
        <v>3.0996000000000001</v>
      </c>
      <c r="I826" s="854">
        <f t="shared" si="285"/>
        <v>0</v>
      </c>
      <c r="J826" s="855">
        <f>+I826+'AÑO 2021'!J806</f>
        <v>371.96679999999998</v>
      </c>
      <c r="K826" s="854">
        <f t="shared" si="286"/>
        <v>41.313199999999995</v>
      </c>
      <c r="L826" s="35">
        <f t="shared" si="287"/>
        <v>0.9000358110723965</v>
      </c>
      <c r="M826" s="860">
        <v>500</v>
      </c>
      <c r="N826" s="824"/>
      <c r="O826" s="856"/>
      <c r="P826" s="286"/>
      <c r="Q826" s="861"/>
      <c r="R826" s="50"/>
    </row>
    <row r="827" spans="1:18" x14ac:dyDescent="0.25">
      <c r="A827" s="226" t="s">
        <v>859</v>
      </c>
      <c r="B827" s="98" t="s">
        <v>860</v>
      </c>
      <c r="C827" s="194"/>
      <c r="D827" s="843"/>
      <c r="E827" s="844"/>
      <c r="F827" s="851"/>
      <c r="G827" s="852"/>
      <c r="H827" s="239"/>
      <c r="I827" s="815"/>
      <c r="J827" s="818"/>
      <c r="K827" s="253"/>
      <c r="L827" s="35"/>
      <c r="M827" s="860"/>
      <c r="N827" s="824"/>
      <c r="O827" s="856"/>
      <c r="P827" s="286"/>
      <c r="Q827" s="861"/>
      <c r="R827" s="50"/>
    </row>
    <row r="828" spans="1:18" x14ac:dyDescent="0.25">
      <c r="A828" s="896" t="s">
        <v>861</v>
      </c>
      <c r="B828" s="820" t="s">
        <v>860</v>
      </c>
      <c r="C828" s="194">
        <v>158.26</v>
      </c>
      <c r="D828" s="263">
        <v>0.1</v>
      </c>
      <c r="E828" s="844">
        <v>10</v>
      </c>
      <c r="F828" s="851">
        <v>158.26</v>
      </c>
      <c r="G828" s="852">
        <v>0</v>
      </c>
      <c r="H828" s="853">
        <f t="shared" ref="H828:H829" si="288">((C828-(C828*D828))/E828)/H$8</f>
        <v>1.1869499999999999</v>
      </c>
      <c r="I828" s="854">
        <f t="shared" ref="I828:I829" si="289">+G828*H828</f>
        <v>0</v>
      </c>
      <c r="J828" s="855">
        <f>+I828+'AÑO 2021'!J808</f>
        <v>142.44224999999997</v>
      </c>
      <c r="K828" s="854">
        <f t="shared" ref="K828:K829" si="290">+C828-J828</f>
        <v>15.817750000000018</v>
      </c>
      <c r="L828" s="35">
        <f t="shared" ref="L828:L829" si="291">+J828/C828</f>
        <v>0.90005212940730428</v>
      </c>
      <c r="M828" s="860">
        <v>500</v>
      </c>
      <c r="N828" s="824"/>
      <c r="O828" s="856"/>
      <c r="P828" s="286"/>
      <c r="Q828" s="861"/>
      <c r="R828" s="50"/>
    </row>
    <row r="829" spans="1:18" x14ac:dyDescent="0.25">
      <c r="A829" s="896" t="s">
        <v>862</v>
      </c>
      <c r="B829" s="820" t="s">
        <v>860</v>
      </c>
      <c r="C829" s="194">
        <v>158.26</v>
      </c>
      <c r="D829" s="263">
        <v>0.1</v>
      </c>
      <c r="E829" s="844">
        <v>10</v>
      </c>
      <c r="F829" s="851">
        <v>158.26</v>
      </c>
      <c r="G829" s="852">
        <v>0</v>
      </c>
      <c r="H829" s="853">
        <f t="shared" si="288"/>
        <v>1.1869499999999999</v>
      </c>
      <c r="I829" s="854">
        <f t="shared" si="289"/>
        <v>0</v>
      </c>
      <c r="J829" s="855">
        <f>+I829+'AÑO 2021'!J809</f>
        <v>142.44224999999997</v>
      </c>
      <c r="K829" s="854">
        <f t="shared" si="290"/>
        <v>15.817750000000018</v>
      </c>
      <c r="L829" s="35">
        <f t="shared" si="291"/>
        <v>0.90005212940730428</v>
      </c>
      <c r="M829" s="860">
        <v>500</v>
      </c>
      <c r="N829" s="824"/>
      <c r="O829" s="856"/>
      <c r="P829" s="286"/>
      <c r="Q829" s="861"/>
      <c r="R829" s="50"/>
    </row>
    <row r="830" spans="1:18" x14ac:dyDescent="0.25">
      <c r="A830" s="226" t="s">
        <v>863</v>
      </c>
      <c r="B830" s="98" t="s">
        <v>864</v>
      </c>
      <c r="C830" s="194"/>
      <c r="D830" s="843"/>
      <c r="E830" s="844"/>
      <c r="F830" s="851"/>
      <c r="G830" s="852"/>
      <c r="H830" s="239"/>
      <c r="I830" s="815"/>
      <c r="J830" s="818"/>
      <c r="K830" s="253"/>
      <c r="L830" s="35"/>
      <c r="M830" s="860"/>
      <c r="N830" s="824"/>
      <c r="O830" s="856"/>
      <c r="P830" s="286"/>
      <c r="Q830" s="861"/>
      <c r="R830" s="50"/>
    </row>
    <row r="831" spans="1:18" x14ac:dyDescent="0.25">
      <c r="A831" s="896" t="s">
        <v>865</v>
      </c>
      <c r="B831" s="151" t="s">
        <v>864</v>
      </c>
      <c r="C831" s="194">
        <v>219.76</v>
      </c>
      <c r="D831" s="263">
        <v>0.1</v>
      </c>
      <c r="E831" s="844">
        <v>10</v>
      </c>
      <c r="F831" s="851">
        <v>219.76</v>
      </c>
      <c r="G831" s="852">
        <v>0</v>
      </c>
      <c r="H831" s="853">
        <f t="shared" ref="H831:H832" si="292">((C831-(C831*D831))/E831)/H$8</f>
        <v>1.6481999999999999</v>
      </c>
      <c r="I831" s="854">
        <f t="shared" ref="I831:I832" si="293">+G831*H831</f>
        <v>0</v>
      </c>
      <c r="J831" s="855">
        <f>+I831+'AÑO 2021'!J811</f>
        <v>197.80100000000002</v>
      </c>
      <c r="K831" s="854">
        <f t="shared" ref="K831:K832" si="294">+C831-J831</f>
        <v>21.958999999999975</v>
      </c>
      <c r="L831" s="35">
        <f t="shared" ref="L831:L832" si="295">+J831/C831</f>
        <v>0.90007735711685488</v>
      </c>
      <c r="M831" s="860">
        <v>500</v>
      </c>
      <c r="N831" s="824"/>
      <c r="O831" s="856"/>
      <c r="P831" s="286"/>
      <c r="Q831" s="861"/>
      <c r="R831" s="50"/>
    </row>
    <row r="832" spans="1:18" x14ac:dyDescent="0.25">
      <c r="A832" s="896" t="s">
        <v>866</v>
      </c>
      <c r="B832" s="151" t="s">
        <v>864</v>
      </c>
      <c r="C832" s="194">
        <v>349.44</v>
      </c>
      <c r="D832" s="263">
        <v>0.1</v>
      </c>
      <c r="E832" s="844">
        <v>10</v>
      </c>
      <c r="F832" s="851">
        <v>349.44</v>
      </c>
      <c r="G832" s="852">
        <v>12</v>
      </c>
      <c r="H832" s="853">
        <f t="shared" si="292"/>
        <v>2.6207999999999996</v>
      </c>
      <c r="I832" s="854">
        <f t="shared" si="293"/>
        <v>31.449599999999997</v>
      </c>
      <c r="J832" s="855">
        <f>+I832+'AÑO 2021'!J812</f>
        <v>220.1472</v>
      </c>
      <c r="K832" s="854">
        <f t="shared" si="294"/>
        <v>129.2928</v>
      </c>
      <c r="L832" s="35">
        <f t="shared" si="295"/>
        <v>0.63</v>
      </c>
      <c r="M832" s="860">
        <v>500</v>
      </c>
      <c r="N832" s="824"/>
      <c r="O832" s="856"/>
      <c r="P832" s="286"/>
      <c r="Q832" s="858"/>
      <c r="R832" s="50"/>
    </row>
    <row r="833" spans="1:18" x14ac:dyDescent="0.25">
      <c r="A833" s="226" t="s">
        <v>867</v>
      </c>
      <c r="B833" s="98" t="s">
        <v>868</v>
      </c>
      <c r="C833" s="194"/>
      <c r="D833" s="843"/>
      <c r="E833" s="844"/>
      <c r="F833" s="851"/>
      <c r="G833" s="852"/>
      <c r="H833" s="239"/>
      <c r="I833" s="815"/>
      <c r="J833" s="818"/>
      <c r="K833" s="253"/>
      <c r="L833" s="35"/>
      <c r="M833" s="860"/>
      <c r="N833" s="824"/>
      <c r="O833" s="856"/>
      <c r="P833" s="286"/>
      <c r="Q833" s="861"/>
      <c r="R833" s="50"/>
    </row>
    <row r="834" spans="1:18" x14ac:dyDescent="0.25">
      <c r="A834" s="896" t="s">
        <v>869</v>
      </c>
      <c r="B834" s="820" t="s">
        <v>870</v>
      </c>
      <c r="C834" s="194">
        <v>150</v>
      </c>
      <c r="D834" s="263">
        <v>0.1</v>
      </c>
      <c r="E834" s="844">
        <v>10</v>
      </c>
      <c r="F834" s="851">
        <v>150</v>
      </c>
      <c r="G834" s="852">
        <v>0</v>
      </c>
      <c r="H834" s="853">
        <f t="shared" ref="H834" si="296">((C834-(C834*D834))/E834)/H$8</f>
        <v>1.125</v>
      </c>
      <c r="I834" s="854">
        <f t="shared" ref="I834" si="297">+G834*H834</f>
        <v>0</v>
      </c>
      <c r="J834" s="855">
        <f>+I834+'AÑO 2021'!J814</f>
        <v>135.01</v>
      </c>
      <c r="K834" s="854">
        <f t="shared" ref="K834" si="298">+C834-J834</f>
        <v>14.990000000000009</v>
      </c>
      <c r="L834" s="35">
        <f t="shared" ref="L834" si="299">+J834/C834</f>
        <v>0.90006666666666657</v>
      </c>
      <c r="M834" s="860">
        <v>500</v>
      </c>
      <c r="N834" s="824"/>
      <c r="O834" s="856"/>
      <c r="P834" s="286"/>
      <c r="Q834" s="861"/>
      <c r="R834" s="50"/>
    </row>
    <row r="835" spans="1:18" x14ac:dyDescent="0.25">
      <c r="A835" s="226" t="s">
        <v>871</v>
      </c>
      <c r="B835" s="821" t="s">
        <v>872</v>
      </c>
      <c r="C835" s="194"/>
      <c r="D835" s="263"/>
      <c r="E835" s="844"/>
      <c r="F835" s="851"/>
      <c r="G835" s="852"/>
      <c r="H835" s="239"/>
      <c r="I835" s="815"/>
      <c r="J835" s="818"/>
      <c r="K835" s="253"/>
      <c r="L835" s="35"/>
      <c r="M835" s="860"/>
      <c r="N835" s="824"/>
      <c r="O835" s="856"/>
      <c r="P835" s="286"/>
      <c r="Q835" s="861"/>
      <c r="R835" s="50"/>
    </row>
    <row r="836" spans="1:18" x14ac:dyDescent="0.25">
      <c r="A836" s="896" t="s">
        <v>873</v>
      </c>
      <c r="B836" s="151" t="s">
        <v>874</v>
      </c>
      <c r="C836" s="194">
        <v>170.8</v>
      </c>
      <c r="D836" s="263">
        <v>0.1</v>
      </c>
      <c r="E836" s="844">
        <v>10</v>
      </c>
      <c r="F836" s="851">
        <v>170.8</v>
      </c>
      <c r="G836" s="852">
        <v>12</v>
      </c>
      <c r="H836" s="853">
        <f t="shared" ref="H836:H839" si="300">((C836-(C836*D836))/E836)/H$8</f>
        <v>1.2809999999999999</v>
      </c>
      <c r="I836" s="854">
        <f t="shared" ref="I836:I839" si="301">+G836*H836</f>
        <v>15.372</v>
      </c>
      <c r="J836" s="855">
        <f>+I836+'AÑO 2021'!J816</f>
        <v>112.72799999999999</v>
      </c>
      <c r="K836" s="854">
        <f t="shared" ref="K836:K841" si="302">+C836-J836</f>
        <v>58.072000000000017</v>
      </c>
      <c r="L836" s="35">
        <f t="shared" ref="L836:L846" si="303">+J836/C836</f>
        <v>0.65999999999999992</v>
      </c>
      <c r="M836" s="860">
        <v>500</v>
      </c>
      <c r="N836" s="824"/>
      <c r="O836" s="856"/>
      <c r="P836" s="286"/>
      <c r="Q836" s="861"/>
      <c r="R836" s="50"/>
    </row>
    <row r="837" spans="1:18" x14ac:dyDescent="0.25">
      <c r="A837" s="896" t="s">
        <v>875</v>
      </c>
      <c r="B837" s="151" t="s">
        <v>874</v>
      </c>
      <c r="C837" s="194">
        <v>170.8</v>
      </c>
      <c r="D837" s="263">
        <v>0.1</v>
      </c>
      <c r="E837" s="844">
        <v>10</v>
      </c>
      <c r="F837" s="851">
        <v>170.8</v>
      </c>
      <c r="G837" s="852">
        <v>12</v>
      </c>
      <c r="H837" s="853">
        <f t="shared" si="300"/>
        <v>1.2809999999999999</v>
      </c>
      <c r="I837" s="854">
        <f t="shared" si="301"/>
        <v>15.372</v>
      </c>
      <c r="J837" s="855">
        <f>+I837+'AÑO 2021'!J817</f>
        <v>112.72799999999999</v>
      </c>
      <c r="K837" s="854">
        <f t="shared" si="302"/>
        <v>58.072000000000017</v>
      </c>
      <c r="L837" s="35">
        <f t="shared" si="303"/>
        <v>0.65999999999999992</v>
      </c>
      <c r="M837" s="860">
        <v>500</v>
      </c>
      <c r="N837" s="824"/>
      <c r="O837" s="856"/>
      <c r="P837" s="286"/>
      <c r="Q837" s="861"/>
      <c r="R837" s="50"/>
    </row>
    <row r="838" spans="1:18" x14ac:dyDescent="0.25">
      <c r="A838" s="896" t="s">
        <v>876</v>
      </c>
      <c r="B838" s="151" t="s">
        <v>874</v>
      </c>
      <c r="C838" s="194">
        <v>170.8</v>
      </c>
      <c r="D838" s="263">
        <v>0.1</v>
      </c>
      <c r="E838" s="844">
        <v>10</v>
      </c>
      <c r="F838" s="851">
        <v>170.8</v>
      </c>
      <c r="G838" s="852">
        <v>12</v>
      </c>
      <c r="H838" s="853">
        <f t="shared" si="300"/>
        <v>1.2809999999999999</v>
      </c>
      <c r="I838" s="854">
        <f t="shared" si="301"/>
        <v>15.372</v>
      </c>
      <c r="J838" s="855">
        <f>+I838+'AÑO 2021'!J818</f>
        <v>112.72799999999999</v>
      </c>
      <c r="K838" s="854">
        <f t="shared" si="302"/>
        <v>58.072000000000017</v>
      </c>
      <c r="L838" s="35">
        <f t="shared" si="303"/>
        <v>0.65999999999999992</v>
      </c>
      <c r="M838" s="860">
        <v>500</v>
      </c>
      <c r="N838" s="824"/>
      <c r="O838" s="856"/>
      <c r="P838" s="286"/>
      <c r="Q838" s="861"/>
      <c r="R838" s="50"/>
    </row>
    <row r="839" spans="1:18" x14ac:dyDescent="0.25">
      <c r="A839" s="896" t="s">
        <v>877</v>
      </c>
      <c r="B839" s="151" t="s">
        <v>874</v>
      </c>
      <c r="C839" s="194">
        <v>170.8</v>
      </c>
      <c r="D839" s="263">
        <v>0.1</v>
      </c>
      <c r="E839" s="844">
        <v>10</v>
      </c>
      <c r="F839" s="851">
        <v>170.8</v>
      </c>
      <c r="G839" s="852">
        <v>12</v>
      </c>
      <c r="H839" s="853">
        <f t="shared" si="300"/>
        <v>1.2809999999999999</v>
      </c>
      <c r="I839" s="854">
        <f t="shared" si="301"/>
        <v>15.372</v>
      </c>
      <c r="J839" s="855">
        <f>+I839+'AÑO 2021'!J819</f>
        <v>112.72799999999999</v>
      </c>
      <c r="K839" s="854">
        <f t="shared" si="302"/>
        <v>58.072000000000017</v>
      </c>
      <c r="L839" s="35">
        <f t="shared" si="303"/>
        <v>0.65999999999999992</v>
      </c>
      <c r="M839" s="860">
        <v>500</v>
      </c>
      <c r="N839" s="824"/>
      <c r="O839" s="856"/>
      <c r="P839" s="286"/>
      <c r="Q839" s="858"/>
      <c r="R839" s="50"/>
    </row>
    <row r="840" spans="1:18" x14ac:dyDescent="0.25">
      <c r="A840" s="896" t="s">
        <v>878</v>
      </c>
      <c r="B840" s="151" t="s">
        <v>874</v>
      </c>
      <c r="C840" s="194">
        <v>170.8</v>
      </c>
      <c r="D840" s="263">
        <v>0.1</v>
      </c>
      <c r="E840" s="844">
        <v>10</v>
      </c>
      <c r="F840" s="851">
        <v>170.8</v>
      </c>
      <c r="G840" s="852">
        <v>12</v>
      </c>
      <c r="H840" s="853">
        <f>((C840-(C840*D840))/E840)/H$8</f>
        <v>1.2809999999999999</v>
      </c>
      <c r="I840" s="854">
        <f>+G840*H840</f>
        <v>15.372</v>
      </c>
      <c r="J840" s="855">
        <f>+I840+'AÑO 2021'!J820</f>
        <v>112.72799999999999</v>
      </c>
      <c r="K840" s="854">
        <f t="shared" si="302"/>
        <v>58.072000000000017</v>
      </c>
      <c r="L840" s="35">
        <f t="shared" si="303"/>
        <v>0.65999999999999992</v>
      </c>
      <c r="M840" s="860">
        <v>500</v>
      </c>
      <c r="N840" s="824"/>
      <c r="O840" s="856"/>
      <c r="P840" s="286"/>
      <c r="Q840" s="861"/>
      <c r="R840" s="50"/>
    </row>
    <row r="841" spans="1:18" s="988" customFormat="1" x14ac:dyDescent="0.25">
      <c r="A841" s="971">
        <v>500130011</v>
      </c>
      <c r="B841" s="972" t="s">
        <v>874</v>
      </c>
      <c r="C841" s="973">
        <v>152.27000000000001</v>
      </c>
      <c r="D841" s="974">
        <v>0.1</v>
      </c>
      <c r="E841" s="975">
        <v>10</v>
      </c>
      <c r="F841" s="976">
        <f>+C841</f>
        <v>152.27000000000001</v>
      </c>
      <c r="G841" s="977">
        <v>12</v>
      </c>
      <c r="H841" s="978">
        <f t="shared" ref="H841:H846" si="304">((C841-(C841*D841))/E841)/H$8</f>
        <v>1.1420250000000001</v>
      </c>
      <c r="I841" s="979">
        <f t="shared" ref="I841:I846" si="305">+G841*H841</f>
        <v>13.7043</v>
      </c>
      <c r="J841" s="980">
        <f>+I841</f>
        <v>13.7043</v>
      </c>
      <c r="K841" s="979">
        <f t="shared" si="302"/>
        <v>138.56570000000002</v>
      </c>
      <c r="L841" s="981">
        <f t="shared" si="303"/>
        <v>0.09</v>
      </c>
      <c r="M841" s="982">
        <v>500</v>
      </c>
      <c r="N841" s="983"/>
      <c r="O841" s="984"/>
      <c r="P841" s="985"/>
      <c r="Q841" s="986"/>
      <c r="R841" s="987"/>
    </row>
    <row r="842" spans="1:18" s="988" customFormat="1" x14ac:dyDescent="0.25">
      <c r="A842" s="971">
        <v>500130012</v>
      </c>
      <c r="B842" s="972" t="s">
        <v>874</v>
      </c>
      <c r="C842" s="973">
        <v>152.27000000000001</v>
      </c>
      <c r="D842" s="974">
        <v>0.1</v>
      </c>
      <c r="E842" s="975">
        <v>10</v>
      </c>
      <c r="F842" s="976">
        <f t="shared" ref="F842:F846" si="306">+C842</f>
        <v>152.27000000000001</v>
      </c>
      <c r="G842" s="977">
        <v>12</v>
      </c>
      <c r="H842" s="978">
        <f t="shared" si="304"/>
        <v>1.1420250000000001</v>
      </c>
      <c r="I842" s="979">
        <f t="shared" si="305"/>
        <v>13.7043</v>
      </c>
      <c r="J842" s="980">
        <f t="shared" ref="J842:J846" si="307">+I842</f>
        <v>13.7043</v>
      </c>
      <c r="K842" s="979">
        <f>+C842-J842</f>
        <v>138.56570000000002</v>
      </c>
      <c r="L842" s="981">
        <f t="shared" si="303"/>
        <v>0.09</v>
      </c>
      <c r="M842" s="982">
        <v>500</v>
      </c>
      <c r="N842" s="983"/>
      <c r="O842" s="984"/>
      <c r="P842" s="985"/>
      <c r="Q842" s="986"/>
      <c r="R842" s="987"/>
    </row>
    <row r="843" spans="1:18" s="988" customFormat="1" x14ac:dyDescent="0.25">
      <c r="A843" s="971">
        <v>500130013</v>
      </c>
      <c r="B843" s="972" t="s">
        <v>874</v>
      </c>
      <c r="C843" s="973">
        <v>152.27000000000001</v>
      </c>
      <c r="D843" s="974">
        <v>0.1</v>
      </c>
      <c r="E843" s="975">
        <v>10</v>
      </c>
      <c r="F843" s="976">
        <f t="shared" si="306"/>
        <v>152.27000000000001</v>
      </c>
      <c r="G843" s="977">
        <v>12</v>
      </c>
      <c r="H843" s="978">
        <f t="shared" si="304"/>
        <v>1.1420250000000001</v>
      </c>
      <c r="I843" s="979">
        <f t="shared" si="305"/>
        <v>13.7043</v>
      </c>
      <c r="J843" s="980">
        <f t="shared" si="307"/>
        <v>13.7043</v>
      </c>
      <c r="K843" s="979">
        <f>+C843-J843</f>
        <v>138.56570000000002</v>
      </c>
      <c r="L843" s="981">
        <f t="shared" si="303"/>
        <v>0.09</v>
      </c>
      <c r="M843" s="982">
        <v>500</v>
      </c>
      <c r="N843" s="983"/>
      <c r="O843" s="984"/>
      <c r="P843" s="985"/>
      <c r="Q843" s="986"/>
      <c r="R843" s="987"/>
    </row>
    <row r="844" spans="1:18" s="988" customFormat="1" x14ac:dyDescent="0.25">
      <c r="A844" s="971">
        <v>500130014</v>
      </c>
      <c r="B844" s="972" t="s">
        <v>874</v>
      </c>
      <c r="C844" s="973">
        <v>152.27000000000001</v>
      </c>
      <c r="D844" s="974">
        <v>0.1</v>
      </c>
      <c r="E844" s="975">
        <v>10</v>
      </c>
      <c r="F844" s="976">
        <f t="shared" si="306"/>
        <v>152.27000000000001</v>
      </c>
      <c r="G844" s="977">
        <v>12</v>
      </c>
      <c r="H844" s="978">
        <f t="shared" si="304"/>
        <v>1.1420250000000001</v>
      </c>
      <c r="I844" s="979">
        <f t="shared" si="305"/>
        <v>13.7043</v>
      </c>
      <c r="J844" s="980">
        <f t="shared" si="307"/>
        <v>13.7043</v>
      </c>
      <c r="K844" s="979">
        <f t="shared" ref="K844:K846" si="308">+C844-J844</f>
        <v>138.56570000000002</v>
      </c>
      <c r="L844" s="981">
        <f t="shared" si="303"/>
        <v>0.09</v>
      </c>
      <c r="M844" s="982">
        <v>500</v>
      </c>
      <c r="N844" s="983"/>
      <c r="O844" s="984"/>
      <c r="P844" s="985"/>
      <c r="Q844" s="986"/>
      <c r="R844" s="987"/>
    </row>
    <row r="845" spans="1:18" s="988" customFormat="1" x14ac:dyDescent="0.25">
      <c r="A845" s="971">
        <v>500130015</v>
      </c>
      <c r="B845" s="972" t="s">
        <v>874</v>
      </c>
      <c r="C845" s="973">
        <v>152.27000000000001</v>
      </c>
      <c r="D845" s="974">
        <v>0.1</v>
      </c>
      <c r="E845" s="975">
        <v>10</v>
      </c>
      <c r="F845" s="976">
        <f t="shared" si="306"/>
        <v>152.27000000000001</v>
      </c>
      <c r="G845" s="977">
        <v>12</v>
      </c>
      <c r="H845" s="978">
        <f t="shared" si="304"/>
        <v>1.1420250000000001</v>
      </c>
      <c r="I845" s="979">
        <f t="shared" si="305"/>
        <v>13.7043</v>
      </c>
      <c r="J845" s="980">
        <f t="shared" si="307"/>
        <v>13.7043</v>
      </c>
      <c r="K845" s="979">
        <f t="shared" si="308"/>
        <v>138.56570000000002</v>
      </c>
      <c r="L845" s="981">
        <f t="shared" si="303"/>
        <v>0.09</v>
      </c>
      <c r="M845" s="982">
        <v>500</v>
      </c>
      <c r="N845" s="983"/>
      <c r="O845" s="984"/>
      <c r="P845" s="985"/>
      <c r="Q845" s="986"/>
      <c r="R845" s="987"/>
    </row>
    <row r="846" spans="1:18" s="988" customFormat="1" x14ac:dyDescent="0.25">
      <c r="A846" s="971">
        <v>500130016</v>
      </c>
      <c r="B846" s="972" t="s">
        <v>874</v>
      </c>
      <c r="C846" s="973">
        <v>152.27000000000001</v>
      </c>
      <c r="D846" s="974">
        <v>0.1</v>
      </c>
      <c r="E846" s="975">
        <v>10</v>
      </c>
      <c r="F846" s="976">
        <f t="shared" si="306"/>
        <v>152.27000000000001</v>
      </c>
      <c r="G846" s="977">
        <v>12</v>
      </c>
      <c r="H846" s="978">
        <f t="shared" si="304"/>
        <v>1.1420250000000001</v>
      </c>
      <c r="I846" s="979">
        <f t="shared" si="305"/>
        <v>13.7043</v>
      </c>
      <c r="J846" s="980">
        <f t="shared" si="307"/>
        <v>13.7043</v>
      </c>
      <c r="K846" s="979">
        <f t="shared" si="308"/>
        <v>138.56570000000002</v>
      </c>
      <c r="L846" s="981">
        <f t="shared" si="303"/>
        <v>0.09</v>
      </c>
      <c r="M846" s="982">
        <v>500</v>
      </c>
      <c r="N846" s="983"/>
      <c r="O846" s="984"/>
      <c r="P846" s="985"/>
      <c r="Q846" s="986"/>
      <c r="R846" s="987"/>
    </row>
    <row r="847" spans="1:18" x14ac:dyDescent="0.25">
      <c r="A847" s="896"/>
      <c r="B847" s="151"/>
      <c r="C847" s="194"/>
      <c r="D847" s="263"/>
      <c r="E847" s="844"/>
      <c r="F847" s="851"/>
      <c r="G847" s="852"/>
      <c r="H847" s="853"/>
      <c r="I847" s="854"/>
      <c r="J847" s="855"/>
      <c r="K847" s="854"/>
      <c r="L847" s="35"/>
      <c r="M847" s="860"/>
      <c r="N847" s="824"/>
      <c r="O847" s="856"/>
      <c r="P847" s="286"/>
      <c r="Q847" s="861"/>
      <c r="R847" s="50"/>
    </row>
    <row r="848" spans="1:18" x14ac:dyDescent="0.25">
      <c r="A848" s="896"/>
      <c r="B848" s="151"/>
      <c r="C848" s="194"/>
      <c r="D848" s="263"/>
      <c r="E848" s="844"/>
      <c r="F848" s="851"/>
      <c r="G848" s="852"/>
      <c r="H848" s="853"/>
      <c r="I848" s="854"/>
      <c r="J848" s="855"/>
      <c r="K848" s="854"/>
      <c r="L848" s="35"/>
      <c r="M848" s="860"/>
      <c r="N848" s="824"/>
      <c r="O848" s="856"/>
      <c r="P848" s="286"/>
      <c r="Q848" s="861"/>
      <c r="R848" s="50"/>
    </row>
    <row r="849" spans="1:18" x14ac:dyDescent="0.25">
      <c r="A849" s="864" t="s">
        <v>879</v>
      </c>
      <c r="B849" s="628" t="s">
        <v>880</v>
      </c>
      <c r="C849" s="194"/>
      <c r="D849" s="843"/>
      <c r="E849" s="844"/>
      <c r="F849" s="851"/>
      <c r="G849" s="852"/>
      <c r="H849" s="239"/>
      <c r="I849" s="815"/>
      <c r="J849" s="818"/>
      <c r="K849" s="253"/>
      <c r="L849" s="35"/>
      <c r="M849" s="860"/>
      <c r="N849" s="824"/>
      <c r="O849" s="856"/>
      <c r="P849" s="286"/>
      <c r="Q849" s="861"/>
      <c r="R849" s="50"/>
    </row>
    <row r="850" spans="1:18" x14ac:dyDescent="0.25">
      <c r="A850" s="210" t="s">
        <v>881</v>
      </c>
      <c r="B850" s="64" t="s">
        <v>882</v>
      </c>
      <c r="C850" s="194"/>
      <c r="D850" s="843"/>
      <c r="E850" s="844"/>
      <c r="F850" s="851"/>
      <c r="G850" s="852"/>
      <c r="H850" s="239"/>
      <c r="I850" s="815"/>
      <c r="J850" s="818"/>
      <c r="K850" s="253"/>
      <c r="L850" s="35"/>
      <c r="M850" s="860"/>
      <c r="N850" s="824"/>
      <c r="O850" s="856"/>
      <c r="P850" s="286"/>
      <c r="Q850" s="861"/>
      <c r="R850" s="50"/>
    </row>
    <row r="851" spans="1:18" x14ac:dyDescent="0.25">
      <c r="A851" s="841" t="s">
        <v>883</v>
      </c>
      <c r="B851" s="842" t="s">
        <v>884</v>
      </c>
      <c r="C851" s="194"/>
      <c r="D851" s="843"/>
      <c r="E851" s="844"/>
      <c r="F851" s="851"/>
      <c r="G851" s="852"/>
      <c r="H851" s="239"/>
      <c r="I851" s="815"/>
      <c r="J851" s="818"/>
      <c r="K851" s="253"/>
      <c r="L851" s="35"/>
      <c r="M851" s="860"/>
      <c r="N851" s="824"/>
      <c r="O851" s="856"/>
      <c r="P851" s="286"/>
      <c r="Q851" s="861"/>
      <c r="R851" s="50"/>
    </row>
    <row r="852" spans="1:18" x14ac:dyDescent="0.25">
      <c r="A852" s="862" t="s">
        <v>885</v>
      </c>
      <c r="B852" s="151" t="s">
        <v>886</v>
      </c>
      <c r="C852" s="194">
        <v>45</v>
      </c>
      <c r="D852" s="843"/>
      <c r="E852" s="844"/>
      <c r="F852" s="851"/>
      <c r="G852" s="852"/>
      <c r="H852" s="239"/>
      <c r="I852" s="815"/>
      <c r="J852" s="818"/>
      <c r="K852" s="253"/>
      <c r="L852" s="35"/>
      <c r="M852" s="860"/>
      <c r="N852" s="824"/>
      <c r="O852" s="856">
        <v>45</v>
      </c>
      <c r="P852" s="286">
        <v>600</v>
      </c>
      <c r="Q852" s="861"/>
      <c r="R852" s="50"/>
    </row>
    <row r="853" spans="1:18" x14ac:dyDescent="0.25">
      <c r="A853" s="862" t="s">
        <v>887</v>
      </c>
      <c r="B853" s="151" t="s">
        <v>886</v>
      </c>
      <c r="C853" s="194">
        <v>45</v>
      </c>
      <c r="D853" s="843"/>
      <c r="E853" s="844"/>
      <c r="F853" s="851"/>
      <c r="G853" s="852"/>
      <c r="H853" s="239"/>
      <c r="I853" s="815"/>
      <c r="J853" s="818"/>
      <c r="K853" s="253"/>
      <c r="L853" s="35"/>
      <c r="M853" s="860"/>
      <c r="N853" s="824"/>
      <c r="O853" s="856">
        <v>45</v>
      </c>
      <c r="P853" s="286">
        <v>600</v>
      </c>
      <c r="Q853" s="861"/>
      <c r="R853" s="50"/>
    </row>
    <row r="854" spans="1:18" x14ac:dyDescent="0.25">
      <c r="A854" s="862" t="s">
        <v>888</v>
      </c>
      <c r="B854" s="820" t="s">
        <v>886</v>
      </c>
      <c r="C854" s="194">
        <v>45</v>
      </c>
      <c r="D854" s="843"/>
      <c r="E854" s="844"/>
      <c r="F854" s="851"/>
      <c r="G854" s="852"/>
      <c r="H854" s="239"/>
      <c r="I854" s="815"/>
      <c r="J854" s="818"/>
      <c r="K854" s="253"/>
      <c r="L854" s="35"/>
      <c r="M854" s="860"/>
      <c r="N854" s="824"/>
      <c r="O854" s="856">
        <v>45</v>
      </c>
      <c r="P854" s="286">
        <v>600</v>
      </c>
      <c r="Q854" s="858"/>
      <c r="R854" s="50"/>
    </row>
    <row r="855" spans="1:18" x14ac:dyDescent="0.25">
      <c r="A855" s="862" t="s">
        <v>889</v>
      </c>
      <c r="B855" s="820" t="s">
        <v>886</v>
      </c>
      <c r="C855" s="194">
        <v>30</v>
      </c>
      <c r="D855" s="843"/>
      <c r="E855" s="844"/>
      <c r="F855" s="851"/>
      <c r="G855" s="852"/>
      <c r="H855" s="239"/>
      <c r="I855" s="815"/>
      <c r="J855" s="818"/>
      <c r="K855" s="253"/>
      <c r="L855" s="35"/>
      <c r="M855" s="860"/>
      <c r="N855" s="824"/>
      <c r="O855" s="856">
        <v>30</v>
      </c>
      <c r="P855" s="286">
        <v>600</v>
      </c>
      <c r="Q855" s="861"/>
      <c r="R855" s="50"/>
    </row>
    <row r="856" spans="1:18" x14ac:dyDescent="0.25">
      <c r="A856" s="862" t="s">
        <v>890</v>
      </c>
      <c r="B856" s="151" t="s">
        <v>886</v>
      </c>
      <c r="C856" s="194">
        <v>30</v>
      </c>
      <c r="D856" s="843"/>
      <c r="E856" s="844"/>
      <c r="F856" s="851"/>
      <c r="G856" s="852"/>
      <c r="H856" s="239"/>
      <c r="I856" s="815"/>
      <c r="J856" s="818"/>
      <c r="K856" s="253"/>
      <c r="L856" s="35"/>
      <c r="M856" s="860"/>
      <c r="N856" s="824"/>
      <c r="O856" s="856">
        <v>30</v>
      </c>
      <c r="P856" s="286">
        <v>600</v>
      </c>
      <c r="Q856" s="861"/>
      <c r="R856" s="50"/>
    </row>
    <row r="857" spans="1:18" x14ac:dyDescent="0.25">
      <c r="A857" s="862" t="s">
        <v>891</v>
      </c>
      <c r="B857" s="151" t="s">
        <v>886</v>
      </c>
      <c r="C857" s="194">
        <v>30</v>
      </c>
      <c r="D857" s="843"/>
      <c r="E857" s="844"/>
      <c r="F857" s="851"/>
      <c r="G857" s="852"/>
      <c r="H857" s="239"/>
      <c r="I857" s="815"/>
      <c r="J857" s="818"/>
      <c r="K857" s="253"/>
      <c r="L857" s="35"/>
      <c r="M857" s="860"/>
      <c r="N857" s="824"/>
      <c r="O857" s="856">
        <v>30</v>
      </c>
      <c r="P857" s="286">
        <v>600</v>
      </c>
      <c r="Q857" s="861"/>
      <c r="R857" s="50"/>
    </row>
    <row r="858" spans="1:18" x14ac:dyDescent="0.25">
      <c r="A858" s="862" t="s">
        <v>892</v>
      </c>
      <c r="B858" s="151" t="s">
        <v>886</v>
      </c>
      <c r="C858" s="194">
        <v>30</v>
      </c>
      <c r="D858" s="843"/>
      <c r="E858" s="844"/>
      <c r="F858" s="851"/>
      <c r="G858" s="852"/>
      <c r="H858" s="239"/>
      <c r="I858" s="815"/>
      <c r="J858" s="818"/>
      <c r="K858" s="253"/>
      <c r="L858" s="35"/>
      <c r="M858" s="860"/>
      <c r="N858" s="824"/>
      <c r="O858" s="856">
        <v>30</v>
      </c>
      <c r="P858" s="286">
        <v>600</v>
      </c>
      <c r="Q858" s="861"/>
      <c r="R858" s="50"/>
    </row>
    <row r="859" spans="1:18" x14ac:dyDescent="0.25">
      <c r="A859" s="862" t="s">
        <v>893</v>
      </c>
      <c r="B859" s="151" t="s">
        <v>886</v>
      </c>
      <c r="C859" s="194">
        <v>30</v>
      </c>
      <c r="D859" s="843"/>
      <c r="E859" s="844"/>
      <c r="F859" s="851"/>
      <c r="G859" s="852"/>
      <c r="H859" s="239"/>
      <c r="I859" s="815"/>
      <c r="J859" s="818"/>
      <c r="K859" s="253"/>
      <c r="L859" s="35"/>
      <c r="M859" s="860"/>
      <c r="N859" s="824"/>
      <c r="O859" s="856">
        <v>30</v>
      </c>
      <c r="P859" s="286">
        <v>600</v>
      </c>
      <c r="Q859" s="861"/>
      <c r="R859" s="50"/>
    </row>
    <row r="860" spans="1:18" x14ac:dyDescent="0.25">
      <c r="A860" s="862"/>
      <c r="B860" s="151"/>
      <c r="C860" s="194"/>
      <c r="D860" s="843"/>
      <c r="E860" s="844"/>
      <c r="F860" s="851"/>
      <c r="G860" s="852"/>
      <c r="H860" s="239"/>
      <c r="I860" s="815"/>
      <c r="J860" s="818"/>
      <c r="K860" s="253"/>
      <c r="L860" s="35"/>
      <c r="M860" s="860"/>
      <c r="N860" s="824"/>
      <c r="O860" s="856"/>
      <c r="P860" s="286"/>
      <c r="Q860" s="861"/>
      <c r="R860" s="50"/>
    </row>
    <row r="861" spans="1:18" x14ac:dyDescent="0.25">
      <c r="A861" s="864" t="s">
        <v>894</v>
      </c>
      <c r="B861" s="628" t="s">
        <v>895</v>
      </c>
      <c r="C861" s="899"/>
      <c r="D861" s="843"/>
      <c r="E861" s="844"/>
      <c r="F861" s="900"/>
      <c r="G861" s="852"/>
      <c r="H861" s="239"/>
      <c r="I861" s="815"/>
      <c r="J861" s="818"/>
      <c r="K861" s="253"/>
      <c r="L861" s="35"/>
      <c r="M861" s="860"/>
      <c r="N861" s="824"/>
      <c r="O861" s="901"/>
      <c r="P861" s="286"/>
      <c r="Q861" s="858"/>
      <c r="R861" s="50"/>
    </row>
    <row r="862" spans="1:18" x14ac:dyDescent="0.25">
      <c r="A862" s="149" t="s">
        <v>896</v>
      </c>
      <c r="B862" s="151" t="s">
        <v>897</v>
      </c>
      <c r="C862" s="899"/>
      <c r="D862" s="843"/>
      <c r="E862" s="844"/>
      <c r="F862" s="900"/>
      <c r="G862" s="852"/>
      <c r="H862" s="239"/>
      <c r="I862" s="815"/>
      <c r="J862" s="818"/>
      <c r="K862" s="253"/>
      <c r="L862" s="35"/>
      <c r="M862" s="860"/>
      <c r="N862" s="824"/>
      <c r="O862" s="901"/>
      <c r="P862" s="286"/>
      <c r="Q862" s="861"/>
      <c r="R862" s="50"/>
    </row>
    <row r="863" spans="1:18" x14ac:dyDescent="0.25">
      <c r="A863" s="862" t="s">
        <v>898</v>
      </c>
      <c r="B863" s="151" t="s">
        <v>899</v>
      </c>
      <c r="C863" s="194">
        <v>18</v>
      </c>
      <c r="D863" s="843"/>
      <c r="E863" s="844"/>
      <c r="F863" s="851"/>
      <c r="G863" s="852"/>
      <c r="H863" s="239"/>
      <c r="I863" s="815"/>
      <c r="J863" s="818"/>
      <c r="K863" s="253"/>
      <c r="L863" s="35"/>
      <c r="M863" s="860"/>
      <c r="N863" s="824"/>
      <c r="O863" s="856">
        <v>18</v>
      </c>
      <c r="P863" s="286">
        <v>700</v>
      </c>
      <c r="Q863" s="861"/>
      <c r="R863" s="50"/>
    </row>
    <row r="864" spans="1:18" x14ac:dyDescent="0.25">
      <c r="A864" s="862" t="s">
        <v>900</v>
      </c>
      <c r="B864" s="151" t="s">
        <v>899</v>
      </c>
      <c r="C864" s="194">
        <v>18</v>
      </c>
      <c r="D864" s="843"/>
      <c r="E864" s="844"/>
      <c r="F864" s="851"/>
      <c r="G864" s="852"/>
      <c r="H864" s="239"/>
      <c r="I864" s="815"/>
      <c r="J864" s="818"/>
      <c r="K864" s="253"/>
      <c r="L864" s="35"/>
      <c r="M864" s="860"/>
      <c r="N864" s="824"/>
      <c r="O864" s="856">
        <v>18</v>
      </c>
      <c r="P864" s="286">
        <v>700</v>
      </c>
      <c r="Q864" s="861"/>
      <c r="R864" s="50"/>
    </row>
    <row r="865" spans="1:18" x14ac:dyDescent="0.25">
      <c r="A865" s="862" t="s">
        <v>901</v>
      </c>
      <c r="B865" s="151" t="s">
        <v>899</v>
      </c>
      <c r="C865" s="194">
        <v>18</v>
      </c>
      <c r="D865" s="843"/>
      <c r="E865" s="844"/>
      <c r="F865" s="851"/>
      <c r="G865" s="852"/>
      <c r="H865" s="239"/>
      <c r="I865" s="815"/>
      <c r="J865" s="818"/>
      <c r="K865" s="253"/>
      <c r="L865" s="35"/>
      <c r="M865" s="860"/>
      <c r="N865" s="824"/>
      <c r="O865" s="856">
        <v>18</v>
      </c>
      <c r="P865" s="286">
        <v>700</v>
      </c>
      <c r="Q865" s="861"/>
      <c r="R865" s="50"/>
    </row>
    <row r="866" spans="1:18" x14ac:dyDescent="0.25">
      <c r="A866" s="862" t="s">
        <v>902</v>
      </c>
      <c r="B866" s="151" t="s">
        <v>899</v>
      </c>
      <c r="C866" s="902"/>
      <c r="D866" s="843"/>
      <c r="E866" s="844"/>
      <c r="F866" s="851"/>
      <c r="G866" s="852"/>
      <c r="H866" s="239"/>
      <c r="I866" s="815"/>
      <c r="J866" s="818"/>
      <c r="K866" s="253"/>
      <c r="L866" s="35"/>
      <c r="M866" s="860"/>
      <c r="N866" s="824"/>
      <c r="O866" s="856"/>
      <c r="P866" s="286"/>
      <c r="Q866" s="861"/>
      <c r="R866" s="50"/>
    </row>
    <row r="867" spans="1:18" x14ac:dyDescent="0.25">
      <c r="A867" s="862" t="s">
        <v>903</v>
      </c>
      <c r="B867" s="151" t="s">
        <v>899</v>
      </c>
      <c r="C867" s="902">
        <v>31</v>
      </c>
      <c r="D867" s="843"/>
      <c r="E867" s="844"/>
      <c r="F867" s="851"/>
      <c r="G867" s="852"/>
      <c r="H867" s="239"/>
      <c r="I867" s="815"/>
      <c r="J867" s="818"/>
      <c r="K867" s="253"/>
      <c r="L867" s="35"/>
      <c r="M867" s="860"/>
      <c r="N867" s="824"/>
      <c r="O867" s="856">
        <v>31</v>
      </c>
      <c r="P867" s="286">
        <v>700</v>
      </c>
      <c r="Q867" s="861"/>
      <c r="R867" s="50"/>
    </row>
    <row r="868" spans="1:18" x14ac:dyDescent="0.25">
      <c r="A868" s="862" t="s">
        <v>904</v>
      </c>
      <c r="B868" s="151" t="s">
        <v>899</v>
      </c>
      <c r="C868" s="902">
        <v>31</v>
      </c>
      <c r="D868" s="843"/>
      <c r="E868" s="844"/>
      <c r="F868" s="851"/>
      <c r="G868" s="852"/>
      <c r="H868" s="239"/>
      <c r="I868" s="815"/>
      <c r="J868" s="818"/>
      <c r="K868" s="253"/>
      <c r="L868" s="35"/>
      <c r="M868" s="860"/>
      <c r="N868" s="824"/>
      <c r="O868" s="856">
        <v>31</v>
      </c>
      <c r="P868" s="286">
        <v>700</v>
      </c>
      <c r="Q868" s="858"/>
      <c r="R868" s="50"/>
    </row>
    <row r="869" spans="1:18" x14ac:dyDescent="0.25">
      <c r="A869" s="862" t="s">
        <v>905</v>
      </c>
      <c r="B869" s="151" t="s">
        <v>899</v>
      </c>
      <c r="C869" s="902">
        <v>31</v>
      </c>
      <c r="D869" s="843"/>
      <c r="E869" s="844"/>
      <c r="F869" s="851"/>
      <c r="G869" s="852"/>
      <c r="H869" s="239"/>
      <c r="I869" s="815"/>
      <c r="J869" s="818"/>
      <c r="K869" s="253"/>
      <c r="L869" s="35"/>
      <c r="M869" s="860"/>
      <c r="N869" s="824"/>
      <c r="O869" s="856">
        <v>31</v>
      </c>
      <c r="P869" s="286">
        <v>700</v>
      </c>
      <c r="Q869" s="861"/>
      <c r="R869" s="50"/>
    </row>
    <row r="870" spans="1:18" x14ac:dyDescent="0.25">
      <c r="A870" s="862" t="s">
        <v>906</v>
      </c>
      <c r="B870" s="151" t="s">
        <v>899</v>
      </c>
      <c r="C870" s="902">
        <v>31</v>
      </c>
      <c r="D870" s="843"/>
      <c r="E870" s="844"/>
      <c r="F870" s="851"/>
      <c r="G870" s="852"/>
      <c r="H870" s="239"/>
      <c r="I870" s="815"/>
      <c r="J870" s="818"/>
      <c r="K870" s="253"/>
      <c r="L870" s="35"/>
      <c r="M870" s="860"/>
      <c r="N870" s="824"/>
      <c r="O870" s="856">
        <v>31</v>
      </c>
      <c r="P870" s="286">
        <v>700</v>
      </c>
      <c r="Q870" s="861"/>
      <c r="R870" s="50"/>
    </row>
    <row r="871" spans="1:18" x14ac:dyDescent="0.25">
      <c r="A871" s="862" t="s">
        <v>907</v>
      </c>
      <c r="B871" s="151" t="s">
        <v>899</v>
      </c>
      <c r="C871" s="902">
        <v>31</v>
      </c>
      <c r="D871" s="843"/>
      <c r="E871" s="844"/>
      <c r="F871" s="851"/>
      <c r="G871" s="852"/>
      <c r="H871" s="239"/>
      <c r="I871" s="815"/>
      <c r="J871" s="818"/>
      <c r="K871" s="253"/>
      <c r="L871" s="35"/>
      <c r="M871" s="860"/>
      <c r="N871" s="824"/>
      <c r="O871" s="856">
        <v>31</v>
      </c>
      <c r="P871" s="286">
        <v>700</v>
      </c>
      <c r="Q871" s="861"/>
      <c r="R871" s="50"/>
    </row>
    <row r="872" spans="1:18" x14ac:dyDescent="0.25">
      <c r="A872" s="862" t="s">
        <v>908</v>
      </c>
      <c r="B872" s="151" t="s">
        <v>899</v>
      </c>
      <c r="C872" s="902">
        <v>31</v>
      </c>
      <c r="D872" s="843"/>
      <c r="E872" s="844"/>
      <c r="F872" s="851"/>
      <c r="G872" s="852"/>
      <c r="H872" s="239"/>
      <c r="I872" s="815"/>
      <c r="J872" s="818"/>
      <c r="K872" s="253"/>
      <c r="L872" s="35"/>
      <c r="M872" s="860"/>
      <c r="N872" s="824"/>
      <c r="O872" s="856">
        <v>31</v>
      </c>
      <c r="P872" s="286">
        <v>700</v>
      </c>
      <c r="Q872" s="861"/>
      <c r="R872" s="50"/>
    </row>
    <row r="873" spans="1:18" x14ac:dyDescent="0.25">
      <c r="A873" s="862" t="s">
        <v>909</v>
      </c>
      <c r="B873" s="151" t="s">
        <v>899</v>
      </c>
      <c r="C873" s="902">
        <v>31</v>
      </c>
      <c r="D873" s="843"/>
      <c r="E873" s="844"/>
      <c r="F873" s="851"/>
      <c r="G873" s="852"/>
      <c r="H873" s="239"/>
      <c r="I873" s="815"/>
      <c r="J873" s="818"/>
      <c r="K873" s="253"/>
      <c r="L873" s="35"/>
      <c r="M873" s="860"/>
      <c r="N873" s="824"/>
      <c r="O873" s="856">
        <v>31</v>
      </c>
      <c r="P873" s="286">
        <v>700</v>
      </c>
      <c r="Q873" s="861"/>
      <c r="R873" s="50"/>
    </row>
    <row r="874" spans="1:18" x14ac:dyDescent="0.25">
      <c r="A874" s="862"/>
      <c r="B874" s="151"/>
      <c r="C874" s="902"/>
      <c r="D874" s="843"/>
      <c r="E874" s="844"/>
      <c r="F874" s="851"/>
      <c r="G874" s="852"/>
      <c r="H874" s="239"/>
      <c r="I874" s="815"/>
      <c r="J874" s="818"/>
      <c r="K874" s="253"/>
      <c r="L874" s="35"/>
      <c r="M874" s="860"/>
      <c r="N874" s="824"/>
      <c r="O874" s="856"/>
      <c r="P874" s="286"/>
      <c r="Q874" s="861"/>
      <c r="R874" s="50"/>
    </row>
    <row r="875" spans="1:18" x14ac:dyDescent="0.25">
      <c r="A875" s="864" t="s">
        <v>910</v>
      </c>
      <c r="B875" s="628" t="s">
        <v>911</v>
      </c>
      <c r="C875" s="903"/>
      <c r="D875" s="904"/>
      <c r="E875" s="905"/>
      <c r="F875" s="906"/>
      <c r="G875" s="852"/>
      <c r="H875" s="239"/>
      <c r="I875" s="815"/>
      <c r="J875" s="818"/>
      <c r="K875" s="253"/>
      <c r="L875" s="35"/>
      <c r="M875" s="860"/>
      <c r="N875" s="824"/>
      <c r="O875" s="907"/>
      <c r="P875" s="908"/>
      <c r="Q875" s="858"/>
      <c r="R875" s="50"/>
    </row>
    <row r="876" spans="1:18" x14ac:dyDescent="0.25">
      <c r="A876" s="149" t="s">
        <v>912</v>
      </c>
      <c r="B876" s="151" t="s">
        <v>913</v>
      </c>
      <c r="C876" s="903"/>
      <c r="D876" s="904"/>
      <c r="E876" s="905"/>
      <c r="F876" s="906"/>
      <c r="G876" s="852"/>
      <c r="H876" s="239"/>
      <c r="I876" s="815"/>
      <c r="J876" s="818"/>
      <c r="K876" s="253"/>
      <c r="L876" s="35"/>
      <c r="M876" s="860"/>
      <c r="N876" s="824"/>
      <c r="O876" s="907"/>
      <c r="P876" s="908"/>
      <c r="Q876" s="861"/>
      <c r="R876" s="50"/>
    </row>
    <row r="877" spans="1:18" x14ac:dyDescent="0.25">
      <c r="A877" s="862" t="s">
        <v>1459</v>
      </c>
      <c r="B877" s="151" t="s">
        <v>915</v>
      </c>
      <c r="C877" s="885">
        <v>19446.79</v>
      </c>
      <c r="D877" s="263">
        <v>0.1</v>
      </c>
      <c r="E877" s="844">
        <v>5</v>
      </c>
      <c r="F877" s="895">
        <v>19446.79</v>
      </c>
      <c r="G877" s="852">
        <v>0</v>
      </c>
      <c r="H877" s="853">
        <f t="shared" ref="H877" si="309">((C877-(C877*D877))/E877)/H$8</f>
        <v>291.70184999999998</v>
      </c>
      <c r="I877" s="854">
        <f>+G877*H877</f>
        <v>0</v>
      </c>
      <c r="J877" s="855">
        <f>+I877+'[1]AÑO 2020'!J848</f>
        <v>17502</v>
      </c>
      <c r="K877" s="854">
        <f t="shared" ref="K877" si="310">+C877-J877</f>
        <v>1944.7900000000009</v>
      </c>
      <c r="L877" s="35">
        <f t="shared" ref="L877" si="311">+J877/C877</f>
        <v>0.89999429211710513</v>
      </c>
      <c r="M877" s="860">
        <v>800</v>
      </c>
      <c r="N877" s="909"/>
      <c r="O877" s="887"/>
      <c r="P877" s="286"/>
      <c r="Q877" s="861"/>
      <c r="R877" s="50"/>
    </row>
    <row r="878" spans="1:18" x14ac:dyDescent="0.25">
      <c r="A878" s="862"/>
      <c r="B878" s="151"/>
      <c r="C878" s="194"/>
      <c r="D878" s="843"/>
      <c r="E878" s="844"/>
      <c r="F878" s="910"/>
      <c r="G878" s="852"/>
      <c r="H878" s="239"/>
      <c r="I878" s="253"/>
      <c r="J878" s="253"/>
      <c r="K878" s="254"/>
      <c r="L878" s="854"/>
      <c r="M878" s="860"/>
      <c r="N878" s="909"/>
      <c r="O878" s="286"/>
      <c r="P878" s="286"/>
      <c r="Q878" s="849"/>
      <c r="R878" s="262"/>
    </row>
    <row r="879" spans="1:18" ht="15.75" thickBot="1" x14ac:dyDescent="0.3">
      <c r="A879" s="155"/>
      <c r="B879" s="108"/>
      <c r="C879" s="203">
        <v>131934.31000000084</v>
      </c>
      <c r="D879" s="911"/>
      <c r="E879" s="912"/>
      <c r="F879" s="913"/>
      <c r="G879" s="914"/>
      <c r="H879" s="239"/>
      <c r="I879" s="289"/>
      <c r="J879" s="289"/>
      <c r="K879" s="290"/>
      <c r="L879" s="915"/>
      <c r="M879" s="916"/>
      <c r="N879" s="909"/>
      <c r="O879" s="292"/>
      <c r="P879" s="292"/>
      <c r="Q879" s="917"/>
      <c r="R879" s="118"/>
    </row>
    <row r="880" spans="1:18" x14ac:dyDescent="0.25">
      <c r="A880" s="9"/>
      <c r="B880" s="9"/>
      <c r="C880" s="918"/>
      <c r="D880" s="919"/>
      <c r="E880" s="824"/>
      <c r="F880" s="824"/>
      <c r="G880" s="920"/>
      <c r="H880" s="294"/>
      <c r="I880" s="294"/>
      <c r="J880" s="816"/>
      <c r="K880" s="295"/>
      <c r="L880" s="824"/>
      <c r="M880" s="921"/>
      <c r="N880" s="824"/>
      <c r="O880" s="922"/>
      <c r="P880" s="922"/>
      <c r="Q880" s="923"/>
      <c r="R880" s="123"/>
    </row>
    <row r="881" spans="1:24" ht="15.75" thickBot="1" x14ac:dyDescent="0.3">
      <c r="A881" s="9"/>
      <c r="B881" s="9"/>
      <c r="C881" s="918"/>
      <c r="D881" s="919"/>
      <c r="E881" s="824"/>
      <c r="F881" s="8">
        <f>SUM(F9:F878)</f>
        <v>120792.25000000009</v>
      </c>
      <c r="G881" s="124"/>
      <c r="H881" s="296">
        <f>+SUM(H9:H879)</f>
        <v>1677.5113000000006</v>
      </c>
      <c r="I881" s="297">
        <f>SUM(I11:I879)</f>
        <v>3579.3459999999977</v>
      </c>
      <c r="J881" s="297">
        <f>SUM(J11:J880)</f>
        <v>95936.064525000009</v>
      </c>
      <c r="K881" s="296">
        <f>+SUM(K9:K879)</f>
        <v>24386.905474999934</v>
      </c>
      <c r="L881" s="921"/>
      <c r="M881" s="921"/>
      <c r="N881" s="824"/>
      <c r="O881" s="125"/>
      <c r="P881" s="298"/>
      <c r="Q881" s="923"/>
      <c r="R881" s="8"/>
    </row>
    <row r="882" spans="1:24" ht="15.75" thickTop="1" x14ac:dyDescent="0.25">
      <c r="A882" s="9"/>
      <c r="B882" s="922"/>
      <c r="C882" s="918"/>
      <c r="D882" s="824"/>
      <c r="E882" s="824"/>
      <c r="F882" s="824"/>
      <c r="G882" s="824"/>
      <c r="H882" s="1574"/>
      <c r="I882" s="1574"/>
      <c r="J882" s="1574"/>
      <c r="K882" s="1574"/>
      <c r="L882" s="824"/>
      <c r="M882" s="824"/>
      <c r="N882" s="824"/>
      <c r="O882" s="824"/>
      <c r="P882" s="824"/>
      <c r="Q882" s="824"/>
      <c r="R882" s="824"/>
    </row>
    <row r="883" spans="1:24" ht="15.75" thickBot="1" x14ac:dyDescent="0.3">
      <c r="A883" s="9"/>
      <c r="B883" s="922"/>
      <c r="C883" s="131"/>
      <c r="D883" s="824"/>
      <c r="E883" s="824"/>
      <c r="F883" s="824"/>
      <c r="G883" s="824"/>
      <c r="H883" s="824"/>
      <c r="I883" s="824"/>
      <c r="J883" s="924"/>
      <c r="K883" s="824"/>
      <c r="L883" s="824"/>
      <c r="M883" s="824"/>
      <c r="N883" s="824"/>
      <c r="O883" s="824"/>
      <c r="P883" s="824"/>
      <c r="Q883" s="824"/>
      <c r="R883" s="824"/>
    </row>
    <row r="884" spans="1:24" ht="26.25" customHeight="1" thickBot="1" x14ac:dyDescent="0.3">
      <c r="A884" s="1438" t="s">
        <v>1415</v>
      </c>
      <c r="B884" s="1439"/>
      <c r="C884" s="131"/>
      <c r="D884" s="824"/>
      <c r="E884" s="824"/>
      <c r="F884" s="918"/>
      <c r="G884" s="824"/>
      <c r="H884" s="1006"/>
      <c r="I884" s="824"/>
      <c r="J884" s="1006"/>
      <c r="K884" s="824"/>
      <c r="L884" s="824"/>
      <c r="M884" s="824"/>
      <c r="N884" s="824"/>
      <c r="O884" s="824"/>
      <c r="P884" s="824"/>
      <c r="Q884" s="824"/>
      <c r="R884" s="824"/>
    </row>
    <row r="885" spans="1:24" ht="15.75" thickBot="1" x14ac:dyDescent="0.3">
      <c r="A885" s="132">
        <f>+'[1]AÑO 2019'!A857</f>
        <v>100</v>
      </c>
      <c r="B885" s="132" t="s">
        <v>917</v>
      </c>
      <c r="C885" s="925">
        <f>+SUM(C10:C34)</f>
        <v>1780.1699999999992</v>
      </c>
      <c r="D885" s="824"/>
      <c r="E885" s="824"/>
      <c r="F885" s="824"/>
      <c r="G885" s="824"/>
      <c r="H885" s="824"/>
      <c r="I885" s="824"/>
      <c r="J885" s="824"/>
      <c r="K885" s="824"/>
      <c r="L885" s="824"/>
      <c r="M885" s="824"/>
      <c r="N885" s="824"/>
      <c r="O885" s="824"/>
      <c r="P885" s="824"/>
      <c r="Q885" s="824"/>
      <c r="R885" s="824"/>
    </row>
    <row r="886" spans="1:24" ht="15.75" customHeight="1" thickBot="1" x14ac:dyDescent="0.3">
      <c r="A886" s="134">
        <f>+'[1]AÑO 2019'!A858</f>
        <v>200</v>
      </c>
      <c r="B886" s="926" t="s">
        <v>918</v>
      </c>
      <c r="C886" s="136">
        <f>+SUM(C37:C89)</f>
        <v>10935.140000000001</v>
      </c>
      <c r="D886" s="824"/>
      <c r="E886" s="1440" t="s">
        <v>928</v>
      </c>
      <c r="F886" s="1441"/>
      <c r="G886" s="1441"/>
      <c r="H886" s="1441"/>
      <c r="I886" s="1441"/>
      <c r="J886" s="1441"/>
      <c r="K886" s="1441"/>
      <c r="L886" s="1442"/>
      <c r="M886" s="927"/>
      <c r="N886" s="928"/>
      <c r="O886" s="928"/>
      <c r="P886" s="928" t="s">
        <v>1458</v>
      </c>
      <c r="Q886" s="928"/>
      <c r="R886" s="929"/>
    </row>
    <row r="887" spans="1:24" ht="24.75" customHeight="1" thickBot="1" x14ac:dyDescent="0.3">
      <c r="A887" s="134">
        <f>+'[1]AÑO 2019'!A859</f>
        <v>300</v>
      </c>
      <c r="B887" s="926" t="s">
        <v>919</v>
      </c>
      <c r="C887" s="136">
        <f>+SUM(C91:C321)</f>
        <v>58608.190000000017</v>
      </c>
      <c r="D887" s="930" t="s">
        <v>954</v>
      </c>
      <c r="E887" s="822" t="s">
        <v>930</v>
      </c>
      <c r="F887" s="1440" t="s">
        <v>931</v>
      </c>
      <c r="G887" s="1441"/>
      <c r="H887" s="1441"/>
      <c r="I887" s="1441"/>
      <c r="J887" s="1442"/>
      <c r="K887" s="1577" t="s">
        <v>955</v>
      </c>
      <c r="L887" s="1578"/>
      <c r="M887" s="1435" t="s">
        <v>964</v>
      </c>
      <c r="N887" s="1545"/>
      <c r="O887" s="1545"/>
      <c r="P887" s="1436"/>
      <c r="Q887" s="142" t="s">
        <v>962</v>
      </c>
      <c r="R887" s="1008" t="s">
        <v>965</v>
      </c>
      <c r="S887" s="948"/>
      <c r="U887" s="332"/>
    </row>
    <row r="888" spans="1:24" x14ac:dyDescent="0.25">
      <c r="A888" s="134">
        <f>+'[1]AÑO 2019'!A860</f>
        <v>400</v>
      </c>
      <c r="B888" s="149" t="s">
        <v>276</v>
      </c>
      <c r="C888" s="141">
        <f>+SUM(C323:C383)</f>
        <v>7460.89</v>
      </c>
      <c r="D888" s="307">
        <v>500</v>
      </c>
      <c r="E888" s="299" t="s">
        <v>932</v>
      </c>
      <c r="F888" s="1451" t="s">
        <v>933</v>
      </c>
      <c r="G888" s="1452"/>
      <c r="H888" s="1452"/>
      <c r="I888" s="1452"/>
      <c r="J888" s="1453"/>
      <c r="K888" s="1454">
        <f>+SUMIF(M38:M878,"500",C38:C878)</f>
        <v>25296.289999999986</v>
      </c>
      <c r="L888" s="1455"/>
      <c r="M888" s="1456">
        <f>+K888</f>
        <v>25296.289999999986</v>
      </c>
      <c r="N888" s="1537"/>
      <c r="O888" s="1537"/>
      <c r="P888" s="1457"/>
      <c r="Q888" s="144"/>
      <c r="R888" s="154">
        <f>+M888+Q888</f>
        <v>25296.289999999986</v>
      </c>
      <c r="S888" s="947"/>
      <c r="U888" s="131"/>
      <c r="X888" s="332"/>
    </row>
    <row r="889" spans="1:24" ht="15.75" thickBot="1" x14ac:dyDescent="0.3">
      <c r="A889" s="134">
        <f>+'[1]AÑO 2019'!A861</f>
        <v>500</v>
      </c>
      <c r="B889" s="149" t="s">
        <v>371</v>
      </c>
      <c r="C889" s="141">
        <f>+SUM(C384:C846)</f>
        <v>41843.630000000026</v>
      </c>
      <c r="D889" s="824" t="s">
        <v>956</v>
      </c>
      <c r="E889" s="299" t="s">
        <v>934</v>
      </c>
      <c r="F889" s="1460" t="s">
        <v>935</v>
      </c>
      <c r="G889" s="1579"/>
      <c r="H889" s="1579"/>
      <c r="I889" s="1579"/>
      <c r="J889" s="1462"/>
      <c r="K889" s="1580">
        <f>+SUM(S889:W889)</f>
        <v>17964.099999999999</v>
      </c>
      <c r="L889" s="1581"/>
      <c r="M889" s="1465">
        <v>17964.099999999999</v>
      </c>
      <c r="N889" s="1538"/>
      <c r="O889" s="1538"/>
      <c r="P889" s="1466"/>
      <c r="Q889" s="144">
        <f>+R889-M889</f>
        <v>4075.7900000000009</v>
      </c>
      <c r="R889" s="144">
        <v>22039.89</v>
      </c>
      <c r="S889" s="949">
        <f>+SUMIF(M11:M877,"100",C11:C877)</f>
        <v>1061.6100000000001</v>
      </c>
      <c r="T889" s="1">
        <f>+SUMIF(M11:M877,"200",C11:C877)</f>
        <v>10509.539999999999</v>
      </c>
      <c r="U889" s="947">
        <f>+SUMIF(M11:M877,"400",C11:C877)</f>
        <v>6392.95</v>
      </c>
      <c r="V889" s="1">
        <f>+SUMIF(M11:M877,"600",C11:C877)</f>
        <v>0</v>
      </c>
      <c r="W889" s="1">
        <f>+SUMIF(M11:M877,"700",C11:C877)</f>
        <v>0</v>
      </c>
    </row>
    <row r="890" spans="1:24" ht="15.75" thickBot="1" x14ac:dyDescent="0.3">
      <c r="A890" s="134">
        <f>+'[1]AÑO 2019'!A862</f>
        <v>600</v>
      </c>
      <c r="B890" s="149" t="s">
        <v>920</v>
      </c>
      <c r="C890" s="136">
        <f>+SUM(C849:C860)</f>
        <v>285</v>
      </c>
      <c r="D890" s="824">
        <v>800</v>
      </c>
      <c r="E890" s="299" t="s">
        <v>936</v>
      </c>
      <c r="F890" s="1460" t="s">
        <v>937</v>
      </c>
      <c r="G890" s="1579"/>
      <c r="H890" s="1579"/>
      <c r="I890" s="1579"/>
      <c r="J890" s="1462"/>
      <c r="K890" s="1580">
        <f>+SUMIF(M10:M878,"800",C10:C878)</f>
        <v>19446.79</v>
      </c>
      <c r="L890" s="1581"/>
      <c r="M890" s="1456">
        <f t="shared" ref="M890:M891" si="312">+K890</f>
        <v>19446.79</v>
      </c>
      <c r="N890" s="1537"/>
      <c r="O890" s="1537"/>
      <c r="P890" s="1457"/>
      <c r="Q890" s="144"/>
      <c r="R890" s="144">
        <f>+M890-Q890</f>
        <v>19446.79</v>
      </c>
      <c r="S890" s="947"/>
      <c r="U890" s="947"/>
    </row>
    <row r="891" spans="1:24" ht="15.75" thickBot="1" x14ac:dyDescent="0.3">
      <c r="A891" s="134">
        <f>+'[1]AÑO 2019'!A863</f>
        <v>700</v>
      </c>
      <c r="B891" s="149" t="s">
        <v>921</v>
      </c>
      <c r="C891" s="931">
        <f>+SUM(C862:C873)</f>
        <v>271</v>
      </c>
      <c r="D891" s="824">
        <v>300</v>
      </c>
      <c r="E891" s="299" t="s">
        <v>1460</v>
      </c>
      <c r="F891" s="1460" t="s">
        <v>939</v>
      </c>
      <c r="G891" s="1579"/>
      <c r="H891" s="1579"/>
      <c r="I891" s="1579"/>
      <c r="J891" s="1462"/>
      <c r="K891" s="1473">
        <f>+SUMIF(M11:M877,"300",C11:C878)</f>
        <v>57615.790000000008</v>
      </c>
      <c r="L891" s="1474"/>
      <c r="M891" s="1456">
        <f t="shared" si="312"/>
        <v>57615.790000000008</v>
      </c>
      <c r="N891" s="1537"/>
      <c r="O891" s="1537"/>
      <c r="P891" s="1457"/>
      <c r="Q891" s="148">
        <f>+R891-M891</f>
        <v>15647.009999999995</v>
      </c>
      <c r="R891" s="144">
        <v>73262.8</v>
      </c>
      <c r="S891" s="950"/>
      <c r="U891" s="131"/>
    </row>
    <row r="892" spans="1:24" x14ac:dyDescent="0.25">
      <c r="A892" s="134">
        <f>+'[1]AÑO 2019'!A864</f>
        <v>800</v>
      </c>
      <c r="B892" s="149" t="s">
        <v>922</v>
      </c>
      <c r="C892" s="931">
        <f>+SUM(C875:C877)</f>
        <v>19446.79</v>
      </c>
      <c r="D892" s="151"/>
      <c r="E892" s="152"/>
      <c r="F892" s="152"/>
      <c r="G892" s="824"/>
      <c r="H892" s="824"/>
      <c r="I892" s="824"/>
      <c r="J892" s="153"/>
      <c r="K892" s="1582">
        <f>SUBTOTAL(9,K888:L891)</f>
        <v>120322.97</v>
      </c>
      <c r="L892" s="1583"/>
      <c r="M892" s="1481">
        <f>+M888+M889+M890+M891</f>
        <v>120322.97</v>
      </c>
      <c r="N892" s="1549"/>
      <c r="O892" s="1549"/>
      <c r="P892" s="1482"/>
      <c r="Q892" s="154"/>
      <c r="R892" s="145"/>
    </row>
    <row r="893" spans="1:24" ht="26.25" customHeight="1" thickBot="1" x14ac:dyDescent="0.3">
      <c r="A893" s="149"/>
      <c r="B893" s="149" t="s">
        <v>923</v>
      </c>
      <c r="C893" s="932">
        <f>SUM(C885:C892)</f>
        <v>140630.81000000006</v>
      </c>
      <c r="D893" s="108"/>
      <c r="E893" s="160"/>
      <c r="F893" s="160"/>
      <c r="G893" s="161"/>
      <c r="H893" s="162"/>
      <c r="I893" s="162"/>
      <c r="J893" s="108"/>
      <c r="K893" s="1584"/>
      <c r="L893" s="1585"/>
      <c r="M893" s="1483"/>
      <c r="N893" s="1550"/>
      <c r="O893" s="1550"/>
      <c r="P893" s="1484"/>
      <c r="Q893" s="148">
        <f>SUM(Q888:Q892)</f>
        <v>19722.799999999996</v>
      </c>
      <c r="R893" s="164">
        <f>+R888+R889+R890+R891</f>
        <v>140045.76999999999</v>
      </c>
    </row>
    <row r="894" spans="1:24" ht="15.75" thickBot="1" x14ac:dyDescent="0.3">
      <c r="A894" s="155"/>
      <c r="B894" s="156"/>
      <c r="C894" s="157"/>
      <c r="D894" s="824"/>
      <c r="E894" s="824"/>
      <c r="F894" s="824"/>
      <c r="G894" s="824"/>
      <c r="H894" s="824"/>
      <c r="I894" s="824"/>
      <c r="J894" s="824"/>
      <c r="K894" s="824"/>
      <c r="L894" s="824"/>
      <c r="M894" s="824"/>
      <c r="N894" s="824"/>
      <c r="O894" s="824"/>
      <c r="P894" s="824"/>
      <c r="Q894" s="824"/>
      <c r="R894" s="824"/>
    </row>
    <row r="895" spans="1:24" ht="15.75" thickBot="1" x14ac:dyDescent="0.3">
      <c r="A895" s="9"/>
      <c r="B895" s="9"/>
      <c r="C895" s="824"/>
      <c r="D895" s="824"/>
      <c r="E895" s="824"/>
      <c r="F895" s="824"/>
      <c r="G895" s="824"/>
      <c r="H895" s="824"/>
      <c r="I895" s="824"/>
      <c r="J895" s="824"/>
      <c r="K895" s="824"/>
      <c r="L895" s="824"/>
      <c r="M895" s="824"/>
      <c r="N895" s="824"/>
      <c r="O895" s="824"/>
      <c r="P895" s="824"/>
      <c r="Q895" s="824"/>
      <c r="R895" s="824"/>
    </row>
    <row r="896" spans="1:24" ht="15.75" customHeight="1" thickBot="1" x14ac:dyDescent="0.3">
      <c r="A896" s="933"/>
      <c r="B896" s="934"/>
      <c r="C896" s="935"/>
      <c r="D896" s="922"/>
      <c r="E896" s="1586"/>
      <c r="F896" s="1586"/>
      <c r="G896" s="1007"/>
      <c r="H896" s="1587"/>
      <c r="I896" s="1587"/>
      <c r="J896" s="1587"/>
      <c r="K896" s="1587"/>
      <c r="L896" s="1587"/>
      <c r="M896" s="1553"/>
      <c r="N896" s="1553"/>
      <c r="O896" s="37"/>
      <c r="P896" s="14"/>
      <c r="Q896" s="14"/>
      <c r="R896" s="1006"/>
    </row>
    <row r="897" spans="1:23" ht="15.75" thickBot="1" x14ac:dyDescent="0.3">
      <c r="A897" s="152" t="s">
        <v>924</v>
      </c>
      <c r="B897" s="920"/>
      <c r="C897" s="177">
        <f>+F881</f>
        <v>120792.25000000009</v>
      </c>
      <c r="D897" s="936"/>
      <c r="E897" s="1438" t="s">
        <v>954</v>
      </c>
      <c r="F897" s="1439"/>
      <c r="G897" s="1052" t="s">
        <v>930</v>
      </c>
      <c r="H897" s="1440" t="s">
        <v>931</v>
      </c>
      <c r="I897" s="1441"/>
      <c r="J897" s="1441"/>
      <c r="K897" s="1441"/>
      <c r="L897" s="1441"/>
      <c r="M897" s="1444" t="s">
        <v>1525</v>
      </c>
      <c r="N897" s="1445"/>
      <c r="O897" s="300" t="s">
        <v>1526</v>
      </c>
      <c r="P897" s="301"/>
      <c r="Q897" s="302"/>
      <c r="R897" s="824"/>
    </row>
    <row r="898" spans="1:23" ht="15" customHeight="1" x14ac:dyDescent="0.25">
      <c r="A898" s="1588" t="s">
        <v>925</v>
      </c>
      <c r="B898" s="1589"/>
      <c r="C898" s="177">
        <f>+O881</f>
        <v>0</v>
      </c>
      <c r="D898" s="936"/>
      <c r="E898" s="1467">
        <v>500</v>
      </c>
      <c r="F898" s="1459"/>
      <c r="G898" s="12" t="s">
        <v>932</v>
      </c>
      <c r="H898" s="1451" t="s">
        <v>933</v>
      </c>
      <c r="I898" s="1452"/>
      <c r="J898" s="1452"/>
      <c r="K898" s="1452"/>
      <c r="L898" s="1452"/>
      <c r="M898" s="1454">
        <f>+SUMIF(M11:M879,"500",I11:I879)</f>
        <v>931.04369999999983</v>
      </c>
      <c r="N898" s="1455"/>
      <c r="O898" s="1552">
        <f>+SUMIF(M39:M879,"500",J39:J879)</f>
        <v>19272.888800000004</v>
      </c>
      <c r="P898" s="1552"/>
      <c r="Q898" s="1464"/>
      <c r="R898" s="824"/>
      <c r="S898" s="1">
        <f>+SUMIF(M10:M878,"100",I10:I878)</f>
        <v>0</v>
      </c>
      <c r="T898" s="1">
        <f>+SUMIF(M10:M878,"200",I10:I878)</f>
        <v>327.92850000000004</v>
      </c>
      <c r="U898" s="1">
        <f>+SUMIF(M10:M878,"400",I10:I878)</f>
        <v>0</v>
      </c>
      <c r="V898" s="1">
        <f>+SUMIF(M10:M878,"600",I10:I878)</f>
        <v>0</v>
      </c>
      <c r="W898" s="1">
        <f>+SUMIF(M10:M878,"700",I10:I878)</f>
        <v>0</v>
      </c>
    </row>
    <row r="899" spans="1:23" ht="15.75" customHeight="1" thickBot="1" x14ac:dyDescent="0.3">
      <c r="A899" s="1588" t="s">
        <v>926</v>
      </c>
      <c r="B899" s="1589"/>
      <c r="C899" s="178">
        <f>+R881</f>
        <v>0</v>
      </c>
      <c r="D899" s="936"/>
      <c r="E899" s="1467" t="s">
        <v>958</v>
      </c>
      <c r="F899" s="1459"/>
      <c r="G899" s="12" t="s">
        <v>934</v>
      </c>
      <c r="H899" s="1460" t="s">
        <v>935</v>
      </c>
      <c r="I899" s="1461"/>
      <c r="J899" s="1461"/>
      <c r="K899" s="1461"/>
      <c r="L899" s="1461"/>
      <c r="M899" s="1463">
        <f>+SUM(S898:W898)</f>
        <v>327.92850000000004</v>
      </c>
      <c r="N899" s="1464"/>
      <c r="O899" s="1553">
        <f>+SUM(S899:X899)</f>
        <v>14650.131075000001</v>
      </c>
      <c r="P899" s="1553"/>
      <c r="Q899" s="1554"/>
      <c r="R899" s="824"/>
      <c r="S899" s="1">
        <f>+SUMIF(M10:M878,"100",J10:J878)</f>
        <v>955.4514999999999</v>
      </c>
      <c r="T899" s="1">
        <f>+SUMIF(M10:M878,"200",J10:J878)</f>
        <v>7941.0156500000012</v>
      </c>
      <c r="U899" s="1">
        <f>+SUMIF(M10:M878,"400",J10:J878)</f>
        <v>5753.6639250000017</v>
      </c>
      <c r="V899" s="1">
        <f>+SUMIF(M10:M878,"600",J10:J878)</f>
        <v>0</v>
      </c>
      <c r="W899" s="1">
        <f>+SUMIF(M10:M878,"700",J10:J878)</f>
        <v>0</v>
      </c>
    </row>
    <row r="900" spans="1:23" ht="15.75" thickBot="1" x14ac:dyDescent="0.3">
      <c r="A900" s="152" t="s">
        <v>927</v>
      </c>
      <c r="B900" s="824"/>
      <c r="C900" s="179">
        <f>SUM(C897:C899)</f>
        <v>120792.25000000009</v>
      </c>
      <c r="D900" s="936"/>
      <c r="E900" s="1467">
        <v>800</v>
      </c>
      <c r="F900" s="1459"/>
      <c r="G900" s="12" t="s">
        <v>936</v>
      </c>
      <c r="H900" s="1460" t="s">
        <v>937</v>
      </c>
      <c r="I900" s="1461"/>
      <c r="J900" s="1461"/>
      <c r="K900" s="1461"/>
      <c r="L900" s="1461"/>
      <c r="M900" s="1463">
        <f>+SUMIF(M39:M879,"800",I39:I879)</f>
        <v>0</v>
      </c>
      <c r="N900" s="1464"/>
      <c r="O900" s="1552">
        <f>+SUMIF(M39:M879,"800",J39:J879)</f>
        <v>17502</v>
      </c>
      <c r="P900" s="1552"/>
      <c r="Q900" s="1464"/>
      <c r="R900" s="824"/>
    </row>
    <row r="901" spans="1:23" ht="15.75" thickBot="1" x14ac:dyDescent="0.3">
      <c r="A901" s="183"/>
      <c r="B901" s="158"/>
      <c r="C901" s="938"/>
      <c r="D901" s="824"/>
      <c r="E901" s="1467">
        <v>300</v>
      </c>
      <c r="F901" s="1459"/>
      <c r="G901" s="12" t="s">
        <v>938</v>
      </c>
      <c r="H901" s="1460" t="s">
        <v>939</v>
      </c>
      <c r="I901" s="1461"/>
      <c r="J901" s="1461"/>
      <c r="K901" s="1461"/>
      <c r="L901" s="1461"/>
      <c r="M901" s="1463">
        <f>+SUMIF(M11:M879,"300",I11:I879)</f>
        <v>2320.3737999999998</v>
      </c>
      <c r="N901" s="1464"/>
      <c r="O901" s="1555">
        <f>+SUMIF(M39:M879,"300",J39:J879)</f>
        <v>44511.044649999989</v>
      </c>
      <c r="P901" s="1555"/>
      <c r="Q901" s="1556"/>
      <c r="R901" s="824"/>
    </row>
    <row r="902" spans="1:23" ht="15.75" thickBot="1" x14ac:dyDescent="0.3">
      <c r="A902" s="9"/>
      <c r="B902" s="824"/>
      <c r="C902" s="918"/>
      <c r="D902" s="824"/>
      <c r="E902" s="152"/>
      <c r="F902" s="151"/>
      <c r="G902" s="13"/>
      <c r="H902" s="152"/>
      <c r="I902" s="13"/>
      <c r="J902" s="13"/>
      <c r="K902" s="13"/>
      <c r="L902" s="119"/>
      <c r="M902" s="1557">
        <f>SUM(M898:N901)</f>
        <v>3579.3459999999995</v>
      </c>
      <c r="N902" s="1558"/>
      <c r="O902" s="1494">
        <f>+O898+O899+O900+O901</f>
        <v>95936.064524999994</v>
      </c>
      <c r="P902" s="1494"/>
      <c r="Q902" s="1491"/>
      <c r="R902" s="824"/>
    </row>
    <row r="903" spans="1:23" ht="28.5" customHeight="1" thickBot="1" x14ac:dyDescent="0.3">
      <c r="A903" s="1590" t="s">
        <v>928</v>
      </c>
      <c r="B903" s="1591"/>
      <c r="C903" s="1592" t="s">
        <v>929</v>
      </c>
      <c r="D903" s="824"/>
      <c r="E903" s="183"/>
      <c r="F903" s="108"/>
      <c r="G903" s="159"/>
      <c r="H903" s="160"/>
      <c r="I903" s="161"/>
      <c r="J903" s="162"/>
      <c r="K903" s="162"/>
      <c r="L903" s="158"/>
      <c r="M903" s="1559"/>
      <c r="N903" s="1560"/>
      <c r="O903" s="1495"/>
      <c r="P903" s="1495"/>
      <c r="Q903" s="1493"/>
      <c r="R903" s="824"/>
    </row>
    <row r="904" spans="1:23" ht="15.75" thickBot="1" x14ac:dyDescent="0.3">
      <c r="A904" s="156" t="s">
        <v>930</v>
      </c>
      <c r="B904" s="939" t="s">
        <v>931</v>
      </c>
      <c r="C904" s="1593"/>
      <c r="D904" s="824"/>
      <c r="E904" s="824"/>
      <c r="F904" s="824"/>
      <c r="G904" s="824"/>
      <c r="H904" s="824"/>
      <c r="I904" s="824"/>
      <c r="J904" s="824"/>
      <c r="K904" s="824"/>
      <c r="L904" s="824"/>
      <c r="M904" s="824"/>
      <c r="N904" s="824"/>
      <c r="O904" s="824"/>
      <c r="P904" s="824"/>
      <c r="Q904" s="824"/>
      <c r="R904" s="824"/>
    </row>
    <row r="905" spans="1:23" ht="15.75" thickBot="1" x14ac:dyDescent="0.3">
      <c r="A905" s="149" t="s">
        <v>932</v>
      </c>
      <c r="B905" s="937" t="s">
        <v>933</v>
      </c>
      <c r="C905" s="940">
        <f>+K888</f>
        <v>25296.289999999986</v>
      </c>
      <c r="D905" s="824"/>
      <c r="E905" s="824"/>
      <c r="F905" s="918"/>
      <c r="G905" s="824"/>
      <c r="H905" s="824"/>
      <c r="I905" s="824"/>
      <c r="J905" s="824"/>
      <c r="K905" s="824"/>
      <c r="L905" s="824"/>
      <c r="M905" s="824"/>
      <c r="N905" s="824"/>
      <c r="O905" s="824"/>
      <c r="P905" s="824"/>
      <c r="Q905" s="824"/>
      <c r="R905" s="824"/>
    </row>
    <row r="906" spans="1:23" ht="15.75" thickBot="1" x14ac:dyDescent="0.3">
      <c r="A906" s="149" t="s">
        <v>934</v>
      </c>
      <c r="B906" s="937" t="s">
        <v>935</v>
      </c>
      <c r="C906" s="940">
        <f t="shared" ref="C906:C908" si="313">+K889</f>
        <v>17964.099999999999</v>
      </c>
      <c r="D906" s="824"/>
      <c r="E906" s="824"/>
      <c r="F906" s="824"/>
      <c r="G906" s="824"/>
      <c r="H906" s="824"/>
      <c r="I906" s="824"/>
      <c r="J906" s="824"/>
      <c r="K906" s="824"/>
      <c r="L906" s="824"/>
      <c r="M906" s="824"/>
      <c r="N906" s="824"/>
      <c r="O906" s="824"/>
      <c r="P906" s="824"/>
      <c r="Q906" s="824"/>
      <c r="R906" s="824"/>
    </row>
    <row r="907" spans="1:23" ht="15.75" thickBot="1" x14ac:dyDescent="0.3">
      <c r="A907" s="149" t="s">
        <v>936</v>
      </c>
      <c r="B907" s="937" t="s">
        <v>937</v>
      </c>
      <c r="C907" s="940">
        <f t="shared" si="313"/>
        <v>19446.79</v>
      </c>
      <c r="D907" s="824"/>
      <c r="E907" s="824"/>
      <c r="F907" s="824"/>
      <c r="G907" s="824"/>
      <c r="H907" s="824"/>
      <c r="I907" s="824"/>
      <c r="J907" s="824"/>
      <c r="K907" s="824"/>
      <c r="L907" s="824"/>
      <c r="M907" s="824"/>
      <c r="N907" s="824"/>
      <c r="O907" s="824"/>
      <c r="P907" s="824"/>
      <c r="Q907" s="824"/>
      <c r="R907" s="824"/>
    </row>
    <row r="908" spans="1:23" ht="15.75" thickBot="1" x14ac:dyDescent="0.3">
      <c r="A908" s="149" t="s">
        <v>938</v>
      </c>
      <c r="B908" s="937" t="s">
        <v>939</v>
      </c>
      <c r="C908" s="940">
        <f t="shared" si="313"/>
        <v>57615.790000000008</v>
      </c>
      <c r="D908" s="824"/>
      <c r="E908" s="824"/>
      <c r="F908" s="824"/>
      <c r="G908" s="824"/>
      <c r="H908" s="824"/>
      <c r="I908" s="824"/>
      <c r="J908" s="824"/>
      <c r="K908" s="824"/>
      <c r="L908" s="824"/>
      <c r="M908" s="824"/>
      <c r="N908" s="824"/>
      <c r="O908" s="824"/>
      <c r="P908" s="824"/>
      <c r="Q908" s="824"/>
      <c r="R908" s="824"/>
    </row>
    <row r="909" spans="1:23" ht="15.75" thickBot="1" x14ac:dyDescent="0.3">
      <c r="A909" s="862"/>
      <c r="B909" s="824"/>
      <c r="C909" s="179">
        <f>SUM(C905:C908)</f>
        <v>120322.97</v>
      </c>
      <c r="D909" s="824"/>
      <c r="E909" s="824"/>
      <c r="F909" s="824"/>
      <c r="G909" s="824"/>
      <c r="H909" s="824"/>
      <c r="I909" s="824"/>
      <c r="J909" s="824"/>
      <c r="K909" s="824"/>
      <c r="L909" s="824"/>
      <c r="M909" s="824"/>
      <c r="N909" s="824"/>
      <c r="O909" s="824"/>
      <c r="P909" s="824"/>
      <c r="Q909" s="824"/>
      <c r="R909" s="824"/>
    </row>
    <row r="910" spans="1:23" ht="0.75" customHeight="1" thickBot="1" x14ac:dyDescent="0.3">
      <c r="A910" s="941"/>
      <c r="B910" s="159"/>
      <c r="C910" s="155"/>
      <c r="D910" s="824"/>
      <c r="E910" s="824"/>
      <c r="F910" s="824"/>
      <c r="G910" s="824"/>
      <c r="H910" s="824"/>
      <c r="I910" s="824"/>
      <c r="J910" s="824"/>
      <c r="K910" s="824"/>
      <c r="L910" s="824"/>
      <c r="M910" s="824"/>
      <c r="N910" s="824"/>
      <c r="O910" s="824"/>
      <c r="P910" s="824"/>
      <c r="Q910" s="824"/>
      <c r="R910" s="824"/>
    </row>
    <row r="911" spans="1:23" x14ac:dyDescent="0.25">
      <c r="A911" s="9"/>
      <c r="B911" s="920"/>
      <c r="C911" s="824"/>
      <c r="D911" s="824"/>
      <c r="E911" s="824"/>
      <c r="F911" s="824"/>
      <c r="G911" s="824"/>
      <c r="H911" s="824"/>
      <c r="I911" s="824"/>
      <c r="J911" s="824"/>
      <c r="K911" s="824"/>
      <c r="L911" s="824"/>
      <c r="M911" s="824"/>
      <c r="N911" s="824"/>
      <c r="O911" s="824"/>
      <c r="P911" s="824"/>
      <c r="Q911" s="824"/>
      <c r="R911" s="824"/>
    </row>
    <row r="912" spans="1:23" x14ac:dyDescent="0.25">
      <c r="A912" s="9"/>
      <c r="B912" s="9"/>
      <c r="C912" s="9"/>
      <c r="D912" s="9"/>
      <c r="E912" s="9"/>
      <c r="F912" s="9"/>
      <c r="G912" s="9"/>
      <c r="H912" s="9"/>
      <c r="I912" s="9"/>
      <c r="J912" s="9"/>
      <c r="K912" s="9"/>
      <c r="L912" s="9"/>
      <c r="M912" s="9"/>
      <c r="N912" s="9"/>
      <c r="O912" s="9"/>
      <c r="P912" s="9"/>
      <c r="Q912" s="9"/>
      <c r="R912" s="9"/>
    </row>
    <row r="913" spans="1:18" ht="15.75" thickBot="1" x14ac:dyDescent="0.3">
      <c r="A913" s="920"/>
      <c r="B913" s="920"/>
      <c r="C913" s="824"/>
      <c r="D913" s="9"/>
      <c r="E913" s="9"/>
      <c r="F913" s="9"/>
      <c r="G913" s="9"/>
      <c r="H913" s="9"/>
      <c r="I913" s="9"/>
      <c r="J913" s="9"/>
      <c r="K913" s="9"/>
      <c r="L913" s="9"/>
      <c r="M913" s="9"/>
      <c r="N913" s="9"/>
      <c r="O913" s="9"/>
      <c r="P913" s="9"/>
      <c r="Q913" s="9"/>
      <c r="R913" s="9"/>
    </row>
    <row r="914" spans="1:18" x14ac:dyDescent="0.25">
      <c r="A914" s="1594" t="s">
        <v>1461</v>
      </c>
      <c r="B914" s="1595"/>
      <c r="C914" s="1595"/>
      <c r="D914" s="1595"/>
      <c r="E914" s="1595"/>
      <c r="F914" s="1596"/>
      <c r="G914" s="9"/>
      <c r="H914" s="9"/>
      <c r="I914" s="9"/>
      <c r="J914" s="9"/>
      <c r="K914" s="9"/>
      <c r="L914" s="9"/>
      <c r="M914" s="9"/>
      <c r="N914" s="9"/>
      <c r="O914" s="9"/>
      <c r="P914" s="9"/>
      <c r="Q914" s="9"/>
      <c r="R914" s="9"/>
    </row>
    <row r="915" spans="1:18" ht="15.75" thickBot="1" x14ac:dyDescent="0.3">
      <c r="A915" s="152"/>
      <c r="B915" s="824"/>
      <c r="C915" s="918"/>
      <c r="D915" s="942"/>
      <c r="E915" s="824"/>
      <c r="F915" s="151"/>
      <c r="G915" s="9"/>
      <c r="H915" s="9"/>
      <c r="I915" s="9"/>
      <c r="J915" s="9"/>
      <c r="K915" s="9"/>
      <c r="L915" s="9"/>
      <c r="M915" s="9"/>
      <c r="N915" s="9"/>
      <c r="O915" s="9"/>
      <c r="P915" s="9"/>
      <c r="Q915" s="9"/>
      <c r="R915" s="9"/>
    </row>
    <row r="916" spans="1:18" ht="15.75" thickBot="1" x14ac:dyDescent="0.3">
      <c r="A916" s="304" t="s">
        <v>932</v>
      </c>
      <c r="B916" s="1451" t="s">
        <v>933</v>
      </c>
      <c r="C916" s="1452"/>
      <c r="D916" s="1452"/>
      <c r="E916" s="1453"/>
      <c r="F916" s="305">
        <f>+K888</f>
        <v>25296.289999999986</v>
      </c>
      <c r="G916" s="9" t="s">
        <v>1416</v>
      </c>
      <c r="H916" s="9"/>
      <c r="I916" s="9"/>
      <c r="J916" s="9"/>
      <c r="K916" s="9"/>
      <c r="L916" s="9"/>
      <c r="M916" s="9"/>
      <c r="N916" s="9"/>
      <c r="O916" s="9"/>
      <c r="P916" s="9"/>
      <c r="Q916" s="9"/>
      <c r="R916" s="9"/>
    </row>
    <row r="917" spans="1:18" ht="15.75" thickBot="1" x14ac:dyDescent="0.3">
      <c r="A917" s="299" t="s">
        <v>934</v>
      </c>
      <c r="B917" s="1460" t="s">
        <v>935</v>
      </c>
      <c r="C917" s="1579"/>
      <c r="D917" s="1579"/>
      <c r="E917" s="1462"/>
      <c r="F917" s="305">
        <v>22039.89</v>
      </c>
      <c r="G917" s="9" t="s">
        <v>1416</v>
      </c>
      <c r="H917" s="9"/>
      <c r="I917" s="9"/>
      <c r="J917" s="9"/>
      <c r="K917" s="9"/>
      <c r="L917" s="9"/>
      <c r="M917" s="9"/>
      <c r="N917" s="9"/>
      <c r="O917" s="9"/>
      <c r="P917" s="9"/>
      <c r="Q917" s="9"/>
      <c r="R917" s="9"/>
    </row>
    <row r="918" spans="1:18" ht="15.75" thickBot="1" x14ac:dyDescent="0.3">
      <c r="A918" s="299" t="s">
        <v>936</v>
      </c>
      <c r="B918" s="1460" t="s">
        <v>937</v>
      </c>
      <c r="C918" s="1579"/>
      <c r="D918" s="1579"/>
      <c r="E918" s="1462"/>
      <c r="F918" s="305">
        <f t="shared" ref="F918" si="314">+K890</f>
        <v>19446.79</v>
      </c>
      <c r="G918" s="9" t="s">
        <v>1416</v>
      </c>
      <c r="H918" s="9"/>
      <c r="I918" s="9"/>
      <c r="J918" s="9"/>
      <c r="K918" s="9"/>
      <c r="L918" s="9"/>
      <c r="M918" s="9"/>
      <c r="N918" s="9"/>
      <c r="O918" s="9"/>
      <c r="P918" s="9"/>
      <c r="Q918" s="9"/>
      <c r="R918" s="9"/>
    </row>
    <row r="919" spans="1:18" ht="15.75" thickBot="1" x14ac:dyDescent="0.3">
      <c r="A919" s="306" t="s">
        <v>938</v>
      </c>
      <c r="B919" s="1564" t="s">
        <v>939</v>
      </c>
      <c r="C919" s="1565"/>
      <c r="D919" s="1565"/>
      <c r="E919" s="1566"/>
      <c r="F919" s="305">
        <v>73262.8</v>
      </c>
      <c r="G919" s="9" t="s">
        <v>1416</v>
      </c>
      <c r="H919" s="9"/>
      <c r="I919" s="9"/>
      <c r="J919" s="9"/>
      <c r="K919" s="9"/>
      <c r="L919" s="9"/>
      <c r="M919" s="9"/>
      <c r="N919" s="9"/>
      <c r="O919" s="9"/>
      <c r="P919" s="9"/>
      <c r="Q919" s="9"/>
      <c r="R919" s="9"/>
    </row>
    <row r="920" spans="1:18" x14ac:dyDescent="0.25">
      <c r="A920" s="307"/>
      <c r="B920" s="308"/>
      <c r="C920" s="309"/>
      <c r="D920" s="308"/>
      <c r="E920" s="310"/>
      <c r="F920" s="311">
        <f>SUM(F916:F919)</f>
        <v>140045.76999999999</v>
      </c>
      <c r="G920" s="9"/>
      <c r="H920" s="9"/>
      <c r="I920" s="9"/>
      <c r="J920" s="9"/>
      <c r="K920" s="9"/>
      <c r="L920" s="9"/>
      <c r="M920" s="9"/>
      <c r="N920" s="9"/>
      <c r="O920" s="9"/>
      <c r="P920" s="9"/>
      <c r="Q920" s="9"/>
      <c r="R920" s="9"/>
    </row>
    <row r="921" spans="1:18" ht="15.75" thickBot="1" x14ac:dyDescent="0.3">
      <c r="A921" s="1567" t="s">
        <v>980</v>
      </c>
      <c r="B921" s="1568"/>
      <c r="C921" s="1568"/>
      <c r="D921" s="1568"/>
      <c r="E921" s="1569"/>
      <c r="F921" s="312">
        <v>20561.560000000001</v>
      </c>
      <c r="G921" s="9"/>
      <c r="H921" s="9"/>
      <c r="I921" s="9"/>
      <c r="J921" s="9"/>
      <c r="K921" s="9"/>
      <c r="L921" s="9"/>
      <c r="M921" s="9"/>
      <c r="N921" s="9"/>
      <c r="O921" s="9"/>
      <c r="P921" s="9"/>
      <c r="Q921" s="9"/>
      <c r="R921" s="9"/>
    </row>
    <row r="922" spans="1:18" x14ac:dyDescent="0.25">
      <c r="A922" s="152" t="s">
        <v>982</v>
      </c>
      <c r="B922" s="824"/>
      <c r="C922" s="918"/>
      <c r="D922" s="936"/>
      <c r="E922" s="824"/>
      <c r="F922" s="313">
        <f>SUM(F920:F921)</f>
        <v>160607.32999999999</v>
      </c>
      <c r="G922" s="9"/>
      <c r="H922" s="9"/>
      <c r="I922" s="9"/>
      <c r="J922" s="9"/>
      <c r="K922" s="9"/>
      <c r="L922" s="9"/>
      <c r="M922" s="9"/>
      <c r="N922" s="9"/>
      <c r="O922" s="9"/>
      <c r="P922" s="9"/>
      <c r="Q922" s="9"/>
      <c r="R922" s="9"/>
    </row>
    <row r="923" spans="1:18" x14ac:dyDescent="0.25">
      <c r="A923" s="14"/>
      <c r="B923" s="14"/>
      <c r="C923" s="127"/>
      <c r="D923" s="730"/>
      <c r="E923" s="14"/>
      <c r="F923" s="131"/>
      <c r="G923" s="9"/>
      <c r="H923" s="9"/>
      <c r="I923" s="9"/>
      <c r="J923" s="9"/>
      <c r="K923" s="9"/>
      <c r="L923" s="9"/>
      <c r="M923" s="9"/>
      <c r="N923" s="9"/>
      <c r="O923" s="9"/>
      <c r="P923" s="9"/>
      <c r="Q923" s="9"/>
      <c r="R923" s="9"/>
    </row>
    <row r="924" spans="1:18" x14ac:dyDescent="0.25">
      <c r="A924" s="14"/>
      <c r="B924" s="14"/>
      <c r="C924" s="127"/>
      <c r="D924" s="730"/>
      <c r="E924" s="14"/>
      <c r="F924" s="131"/>
      <c r="G924" s="9"/>
      <c r="H924" s="9"/>
      <c r="I924" s="9"/>
      <c r="J924" s="9"/>
      <c r="K924" s="9"/>
      <c r="L924" s="9"/>
      <c r="M924" s="9"/>
      <c r="N924" s="9"/>
      <c r="O924" s="9"/>
      <c r="P924" s="9"/>
      <c r="Q924" s="9"/>
      <c r="R924" s="9"/>
    </row>
    <row r="925" spans="1:18" x14ac:dyDescent="0.25">
      <c r="A925" s="14"/>
      <c r="B925" s="14"/>
      <c r="C925" s="127"/>
      <c r="D925" s="730"/>
      <c r="E925" s="14"/>
      <c r="F925" s="14"/>
      <c r="G925" s="9"/>
      <c r="H925" s="9"/>
      <c r="I925" s="9"/>
      <c r="J925" s="9"/>
      <c r="K925" s="9"/>
      <c r="L925" s="9"/>
      <c r="M925" s="9"/>
      <c r="N925" s="9"/>
      <c r="O925" s="9"/>
      <c r="P925" s="9"/>
      <c r="Q925" s="9"/>
      <c r="R925" s="9"/>
    </row>
    <row r="926" spans="1:18" x14ac:dyDescent="0.25">
      <c r="A926" s="9"/>
      <c r="B926" s="9"/>
      <c r="C926" s="9"/>
      <c r="D926" s="9"/>
      <c r="E926" s="9"/>
      <c r="F926" s="9"/>
      <c r="G926" s="9"/>
      <c r="H926" s="9"/>
      <c r="I926" s="9"/>
      <c r="J926" s="9"/>
      <c r="K926" s="9"/>
      <c r="L926" s="9"/>
      <c r="M926" s="9"/>
      <c r="N926" s="9"/>
      <c r="O926" s="9"/>
      <c r="P926" s="9"/>
      <c r="Q926" s="9"/>
      <c r="R926" s="9"/>
    </row>
    <row r="927" spans="1:18" x14ac:dyDescent="0.25">
      <c r="A927" s="1009"/>
      <c r="B927" s="1009"/>
      <c r="C927" s="1009"/>
      <c r="D927" s="1009"/>
      <c r="E927" s="1009"/>
      <c r="F927" s="1009"/>
      <c r="G927" s="1009"/>
      <c r="H927" s="1009"/>
      <c r="I927" s="1009"/>
      <c r="J927" s="1009"/>
      <c r="K927" s="1009"/>
      <c r="L927" s="1009"/>
      <c r="M927" s="9"/>
      <c r="N927" s="9"/>
      <c r="O927" s="9"/>
      <c r="P927" s="9"/>
      <c r="Q927" s="9"/>
      <c r="R927" s="9"/>
    </row>
    <row r="928" spans="1:18" x14ac:dyDescent="0.25">
      <c r="A928" s="1598"/>
      <c r="B928" s="1598"/>
      <c r="C928" s="1598"/>
      <c r="D928" s="1598"/>
      <c r="E928" s="1598"/>
      <c r="F928" s="1598"/>
      <c r="G928" s="947"/>
      <c r="H928" s="947"/>
      <c r="I928" s="947"/>
      <c r="J928" s="947"/>
      <c r="K928" s="1009"/>
      <c r="L928" s="1009"/>
      <c r="M928" s="9"/>
      <c r="N928" s="9"/>
      <c r="O928" s="9"/>
      <c r="P928" s="9"/>
      <c r="Q928" s="9"/>
      <c r="R928" s="9"/>
    </row>
    <row r="929" spans="1:18" x14ac:dyDescent="0.25">
      <c r="A929" s="5"/>
      <c r="B929" s="5"/>
      <c r="C929" s="1010"/>
      <c r="D929" s="1011"/>
      <c r="E929" s="5"/>
      <c r="F929" s="5"/>
      <c r="G929" s="947"/>
      <c r="H929" s="1012"/>
      <c r="I929" s="947"/>
      <c r="J929" s="1013"/>
      <c r="K929" s="1009"/>
      <c r="L929" s="1009"/>
      <c r="M929" s="9"/>
      <c r="N929" s="9"/>
      <c r="O929" s="9"/>
      <c r="P929" s="9"/>
      <c r="Q929" s="9"/>
      <c r="R929" s="9"/>
    </row>
    <row r="930" spans="1:18" x14ac:dyDescent="0.25">
      <c r="A930" s="1014"/>
      <c r="B930" s="1599"/>
      <c r="C930" s="1599"/>
      <c r="D930" s="1599"/>
      <c r="E930" s="1599"/>
      <c r="F930" s="1015"/>
      <c r="G930" s="947"/>
      <c r="H930" s="1016"/>
      <c r="I930" s="947"/>
      <c r="J930" s="1016"/>
      <c r="K930" s="1009"/>
      <c r="L930" s="1009"/>
      <c r="M930" s="9"/>
      <c r="N930" s="9"/>
      <c r="O930" s="9"/>
      <c r="P930" s="9"/>
      <c r="Q930" s="9"/>
      <c r="R930" s="9"/>
    </row>
    <row r="931" spans="1:18" x14ac:dyDescent="0.25">
      <c r="A931" s="1014"/>
      <c r="B931" s="1597"/>
      <c r="C931" s="1597"/>
      <c r="D931" s="1597"/>
      <c r="E931" s="1597"/>
      <c r="F931" s="1015"/>
      <c r="G931" s="947"/>
      <c r="H931" s="1016"/>
      <c r="I931" s="947"/>
      <c r="J931" s="1016"/>
      <c r="K931" s="1009"/>
      <c r="L931" s="1009"/>
      <c r="M931" s="9"/>
      <c r="N931" s="9"/>
      <c r="O931" s="9"/>
      <c r="P931" s="9"/>
      <c r="Q931" s="9"/>
      <c r="R931" s="9"/>
    </row>
    <row r="932" spans="1:18" x14ac:dyDescent="0.25">
      <c r="A932" s="1014"/>
      <c r="B932" s="1597"/>
      <c r="C932" s="1597"/>
      <c r="D932" s="1597"/>
      <c r="E932" s="1597"/>
      <c r="F932" s="1015"/>
      <c r="G932" s="947"/>
      <c r="H932" s="1016"/>
      <c r="I932" s="947"/>
      <c r="J932" s="1016"/>
      <c r="K932" s="1009"/>
      <c r="L932" s="1009"/>
      <c r="M932" s="9"/>
      <c r="N932" s="9"/>
      <c r="O932" s="9"/>
      <c r="P932" s="9"/>
      <c r="Q932" s="9"/>
      <c r="R932" s="9"/>
    </row>
    <row r="933" spans="1:18" x14ac:dyDescent="0.25">
      <c r="A933" s="1014"/>
      <c r="B933" s="1597"/>
      <c r="C933" s="1597"/>
      <c r="D933" s="1597"/>
      <c r="E933" s="1597"/>
      <c r="F933" s="1017"/>
      <c r="G933" s="947"/>
      <c r="H933" s="1016"/>
      <c r="I933" s="947"/>
      <c r="J933" s="1016"/>
      <c r="K933" s="1009"/>
      <c r="L933" s="1009"/>
      <c r="M933" s="9"/>
      <c r="N933" s="9"/>
      <c r="O933" s="9"/>
      <c r="P933" s="9"/>
      <c r="Q933" s="9"/>
      <c r="R933" s="9"/>
    </row>
    <row r="934" spans="1:18" x14ac:dyDescent="0.25">
      <c r="A934" s="947"/>
      <c r="B934" s="947"/>
      <c r="C934" s="947"/>
      <c r="D934" s="947"/>
      <c r="E934" s="947"/>
      <c r="F934" s="1018"/>
      <c r="G934" s="947"/>
      <c r="H934" s="947"/>
      <c r="I934" s="947"/>
      <c r="J934" s="1016"/>
      <c r="K934" s="1009"/>
      <c r="L934" s="1009"/>
      <c r="M934" s="9"/>
      <c r="N934" s="9"/>
      <c r="O934" s="9"/>
      <c r="P934" s="9"/>
      <c r="Q934" s="9"/>
      <c r="R934" s="9"/>
    </row>
    <row r="935" spans="1:18" x14ac:dyDescent="0.25">
      <c r="A935" s="1598"/>
      <c r="B935" s="1598"/>
      <c r="C935" s="1598"/>
      <c r="D935" s="1598"/>
      <c r="E935" s="1598"/>
      <c r="F935" s="1598"/>
      <c r="G935" s="947"/>
      <c r="H935" s="947"/>
      <c r="I935" s="947"/>
      <c r="J935" s="947"/>
      <c r="K935" s="1009"/>
      <c r="L935" s="1009"/>
      <c r="M935" s="9"/>
      <c r="N935" s="9"/>
      <c r="O935" s="9"/>
      <c r="P935" s="9"/>
      <c r="Q935" s="9"/>
      <c r="R935" s="9"/>
    </row>
    <row r="936" spans="1:18" x14ac:dyDescent="0.25">
      <c r="A936" s="5"/>
      <c r="B936" s="5"/>
      <c r="C936" s="1010"/>
      <c r="D936" s="1011"/>
      <c r="E936" s="5"/>
      <c r="F936" s="5"/>
      <c r="G936" s="1012"/>
      <c r="H936" s="1012"/>
      <c r="I936" s="947"/>
      <c r="J936" s="1013"/>
      <c r="K936" s="1009"/>
      <c r="L936" s="1009"/>
      <c r="M936" s="9"/>
      <c r="N936" s="9"/>
      <c r="O936" s="9"/>
      <c r="P936" s="9"/>
      <c r="Q936" s="9"/>
      <c r="R936" s="9"/>
    </row>
    <row r="937" spans="1:18" x14ac:dyDescent="0.25">
      <c r="A937" s="1014"/>
      <c r="B937" s="1599"/>
      <c r="C937" s="1599"/>
      <c r="D937" s="1599"/>
      <c r="E937" s="1599"/>
      <c r="F937" s="1015"/>
      <c r="G937" s="1018"/>
      <c r="H937" s="1016"/>
      <c r="I937" s="947"/>
      <c r="J937" s="1016"/>
      <c r="K937" s="1019"/>
      <c r="L937" s="1019"/>
      <c r="M937" s="9"/>
      <c r="N937" s="9"/>
      <c r="O937" s="9"/>
      <c r="P937" s="9"/>
      <c r="Q937" s="9"/>
      <c r="R937" s="9"/>
    </row>
    <row r="938" spans="1:18" x14ac:dyDescent="0.25">
      <c r="A938" s="1014"/>
      <c r="B938" s="1597"/>
      <c r="C938" s="1597"/>
      <c r="D938" s="1597"/>
      <c r="E938" s="1597"/>
      <c r="F938" s="1015"/>
      <c r="G938" s="1018"/>
      <c r="H938" s="1016"/>
      <c r="I938" s="947"/>
      <c r="J938" s="1016"/>
      <c r="K938" s="1009"/>
      <c r="L938" s="1009"/>
      <c r="M938" s="9"/>
      <c r="N938" s="9"/>
      <c r="O938" s="9"/>
      <c r="P938" s="9"/>
      <c r="Q938" s="9"/>
      <c r="R938" s="9"/>
    </row>
    <row r="939" spans="1:18" x14ac:dyDescent="0.25">
      <c r="A939" s="1014"/>
      <c r="B939" s="1597"/>
      <c r="C939" s="1597"/>
      <c r="D939" s="1597"/>
      <c r="E939" s="1597"/>
      <c r="F939" s="1015"/>
      <c r="G939" s="1018"/>
      <c r="H939" s="1016"/>
      <c r="I939" s="947"/>
      <c r="J939" s="1016"/>
      <c r="K939" s="1009"/>
      <c r="L939" s="1009"/>
      <c r="M939" s="9"/>
      <c r="N939" s="9"/>
      <c r="O939" s="9"/>
      <c r="P939" s="9"/>
      <c r="Q939" s="9"/>
      <c r="R939" s="9"/>
    </row>
    <row r="940" spans="1:18" x14ac:dyDescent="0.25">
      <c r="A940" s="1014"/>
      <c r="B940" s="1597"/>
      <c r="C940" s="1597"/>
      <c r="D940" s="1597"/>
      <c r="E940" s="1597"/>
      <c r="F940" s="1017"/>
      <c r="G940" s="1018"/>
      <c r="H940" s="1016"/>
      <c r="I940" s="947"/>
      <c r="J940" s="1016"/>
      <c r="K940" s="1009"/>
      <c r="L940" s="1009"/>
      <c r="M940" s="9"/>
      <c r="N940" s="9"/>
      <c r="O940" s="9"/>
      <c r="P940" s="9"/>
      <c r="Q940" s="9"/>
      <c r="R940" s="9"/>
    </row>
    <row r="941" spans="1:18" x14ac:dyDescent="0.25">
      <c r="A941" s="947"/>
      <c r="B941" s="947"/>
      <c r="C941" s="947"/>
      <c r="D941" s="947"/>
      <c r="E941" s="947"/>
      <c r="F941" s="1018"/>
      <c r="G941" s="1018"/>
      <c r="H941" s="1016"/>
      <c r="I941" s="1020"/>
      <c r="J941" s="1016"/>
      <c r="K941" s="1009"/>
      <c r="L941" s="1009"/>
      <c r="M941" s="9"/>
      <c r="N941" s="9"/>
      <c r="O941" s="9"/>
      <c r="P941" s="9"/>
      <c r="Q941" s="9"/>
      <c r="R941" s="9"/>
    </row>
    <row r="942" spans="1:18" x14ac:dyDescent="0.25">
      <c r="A942" s="1021"/>
      <c r="B942" s="5"/>
      <c r="C942" s="5"/>
      <c r="D942" s="947"/>
      <c r="E942" s="947"/>
      <c r="F942" s="947"/>
      <c r="G942" s="947"/>
      <c r="H942" s="947"/>
      <c r="I942" s="947"/>
      <c r="J942" s="947"/>
      <c r="K942" s="1009"/>
      <c r="L942" s="1009"/>
      <c r="M942" s="9"/>
      <c r="N942" s="9"/>
      <c r="O942" s="9"/>
      <c r="P942" s="9"/>
      <c r="Q942" s="9"/>
      <c r="R942" s="9"/>
    </row>
    <row r="943" spans="1:18" x14ac:dyDescent="0.25">
      <c r="A943" s="1009"/>
      <c r="B943" s="1009"/>
      <c r="C943" s="1009"/>
      <c r="D943" s="1009"/>
      <c r="E943" s="1009"/>
      <c r="F943" s="1009"/>
      <c r="G943" s="1009"/>
      <c r="H943" s="1009"/>
      <c r="I943" s="1009"/>
      <c r="J943" s="1009"/>
      <c r="K943" s="1009"/>
      <c r="L943" s="1009"/>
      <c r="M943" s="9"/>
      <c r="N943" s="9"/>
      <c r="O943" s="9"/>
      <c r="P943" s="9"/>
      <c r="Q943" s="9"/>
      <c r="R943" s="9"/>
    </row>
    <row r="944" spans="1:18" x14ac:dyDescent="0.25">
      <c r="A944" s="1009"/>
      <c r="B944" s="1009"/>
      <c r="C944" s="1009"/>
      <c r="D944" s="1009"/>
      <c r="E944" s="1009"/>
      <c r="F944" s="1009"/>
      <c r="G944" s="1009"/>
      <c r="H944" s="1009"/>
      <c r="I944" s="1009"/>
      <c r="J944" s="1009"/>
      <c r="K944" s="1009"/>
      <c r="L944" s="1009"/>
      <c r="M944" s="9"/>
      <c r="N944" s="9"/>
      <c r="O944" s="9"/>
      <c r="P944" s="9"/>
      <c r="Q944" s="9"/>
      <c r="R944" s="9"/>
    </row>
    <row r="945" spans="1:18" x14ac:dyDescent="0.25">
      <c r="A945" s="1009"/>
      <c r="B945" s="1009"/>
      <c r="C945" s="1009"/>
      <c r="D945" s="1009"/>
      <c r="E945" s="1009"/>
      <c r="F945" s="1009"/>
      <c r="G945" s="1009"/>
      <c r="H945" s="1009"/>
      <c r="I945" s="1009"/>
      <c r="J945" s="1009"/>
      <c r="K945" s="1009"/>
      <c r="L945" s="1009"/>
      <c r="M945" s="9"/>
      <c r="N945" s="9"/>
      <c r="O945" s="9"/>
      <c r="P945" s="9"/>
      <c r="Q945" s="9"/>
      <c r="R945" s="9"/>
    </row>
    <row r="946" spans="1:18" x14ac:dyDescent="0.25">
      <c r="A946" s="1022"/>
      <c r="B946" s="1009"/>
      <c r="C946" s="1009"/>
      <c r="D946" s="1009"/>
      <c r="E946" s="1009"/>
      <c r="F946" s="1009"/>
      <c r="G946" s="1009"/>
      <c r="H946" s="1009"/>
      <c r="I946" s="1009"/>
      <c r="J946" s="1009"/>
      <c r="K946" s="1009"/>
      <c r="L946" s="1009"/>
      <c r="M946" s="9"/>
      <c r="N946" s="9"/>
      <c r="O946" s="9"/>
      <c r="P946" s="9"/>
      <c r="Q946" s="9"/>
      <c r="R946" s="9"/>
    </row>
    <row r="947" spans="1:18" x14ac:dyDescent="0.25">
      <c r="A947" s="777"/>
      <c r="B947" s="9"/>
      <c r="C947" s="9"/>
      <c r="D947" s="9"/>
      <c r="E947" s="9"/>
      <c r="F947" s="9"/>
      <c r="G947" s="9"/>
      <c r="H947" s="9"/>
      <c r="I947" s="9"/>
      <c r="J947" s="9"/>
      <c r="K947" s="9"/>
      <c r="L947" s="9"/>
      <c r="M947" s="9"/>
      <c r="N947" s="9"/>
      <c r="O947" s="9"/>
      <c r="P947" s="9"/>
      <c r="Q947" s="9"/>
      <c r="R947" s="9"/>
    </row>
    <row r="948" spans="1:18" x14ac:dyDescent="0.25">
      <c r="A948" s="777"/>
      <c r="B948" s="9"/>
      <c r="C948" s="9"/>
      <c r="D948" s="9"/>
      <c r="E948" s="9"/>
      <c r="F948" s="9"/>
      <c r="G948" s="9"/>
      <c r="H948" s="9"/>
      <c r="I948" s="9"/>
      <c r="J948" s="9"/>
      <c r="K948" s="9"/>
      <c r="L948" s="9"/>
      <c r="M948" s="9"/>
      <c r="N948" s="9"/>
      <c r="O948" s="9"/>
      <c r="P948" s="9"/>
      <c r="Q948" s="9"/>
      <c r="R948" s="9"/>
    </row>
    <row r="949" spans="1:18" x14ac:dyDescent="0.25">
      <c r="A949" s="777"/>
      <c r="B949" s="9"/>
      <c r="C949" s="9"/>
      <c r="D949" s="9"/>
      <c r="E949" s="9"/>
      <c r="F949" s="9"/>
      <c r="G949" s="9"/>
      <c r="H949" s="9"/>
      <c r="I949" s="9"/>
      <c r="J949" s="9"/>
      <c r="K949" s="9"/>
      <c r="L949" s="9"/>
      <c r="M949" s="9"/>
      <c r="N949" s="9"/>
      <c r="O949" s="9"/>
      <c r="P949" s="9"/>
      <c r="Q949" s="9"/>
      <c r="R949" s="9"/>
    </row>
    <row r="950" spans="1:18" x14ac:dyDescent="0.25">
      <c r="A950" s="9"/>
      <c r="B950" s="9"/>
      <c r="C950" s="9"/>
      <c r="D950" s="9"/>
      <c r="E950" s="9"/>
      <c r="F950" s="9"/>
      <c r="G950" s="9"/>
      <c r="H950" s="9"/>
      <c r="I950" s="9"/>
      <c r="J950" s="9"/>
      <c r="K950" s="9"/>
      <c r="L950" s="9"/>
      <c r="M950" s="9"/>
      <c r="N950" s="9"/>
      <c r="O950" s="9"/>
      <c r="P950" s="9"/>
      <c r="Q950" s="9"/>
      <c r="R950" s="9"/>
    </row>
    <row r="951" spans="1:18" x14ac:dyDescent="0.25">
      <c r="A951" s="9"/>
      <c r="B951" s="9"/>
      <c r="C951" s="9"/>
      <c r="D951" s="9"/>
      <c r="E951" s="9"/>
      <c r="F951" s="9"/>
      <c r="G951" s="9"/>
      <c r="H951" s="9"/>
      <c r="I951" s="9"/>
      <c r="J951" s="9"/>
      <c r="K951" s="9"/>
      <c r="L951" s="9"/>
      <c r="M951" s="9"/>
      <c r="N951" s="9"/>
      <c r="O951" s="9"/>
      <c r="P951" s="9"/>
      <c r="Q951" s="9"/>
      <c r="R951" s="9"/>
    </row>
    <row r="952" spans="1:18" x14ac:dyDescent="0.25">
      <c r="A952" s="9"/>
      <c r="B952" s="9"/>
      <c r="C952" s="9"/>
      <c r="D952" s="9"/>
      <c r="E952" s="9"/>
      <c r="F952" s="9"/>
      <c r="G952" s="9"/>
      <c r="H952" s="9"/>
      <c r="I952" s="9"/>
      <c r="J952" s="9"/>
      <c r="K952" s="9"/>
      <c r="L952" s="9"/>
      <c r="M952" s="9"/>
      <c r="N952" s="9"/>
      <c r="O952" s="9"/>
      <c r="P952" s="9"/>
      <c r="Q952" s="9"/>
      <c r="R952" s="9"/>
    </row>
    <row r="953" spans="1:18" x14ac:dyDescent="0.25">
      <c r="A953" s="9"/>
      <c r="B953" s="9"/>
      <c r="C953" s="9"/>
      <c r="D953" s="9"/>
      <c r="E953" s="9"/>
      <c r="F953" s="9"/>
      <c r="G953" s="9"/>
      <c r="H953" s="9"/>
      <c r="I953" s="9"/>
      <c r="J953" s="9"/>
      <c r="K953" s="9"/>
      <c r="L953" s="9"/>
      <c r="M953" s="9"/>
      <c r="N953" s="9"/>
      <c r="O953" s="9"/>
      <c r="P953" s="9"/>
      <c r="Q953" s="9"/>
      <c r="R953" s="9"/>
    </row>
    <row r="954" spans="1:18" x14ac:dyDescent="0.25">
      <c r="A954" s="9"/>
      <c r="B954" s="9"/>
      <c r="C954" s="9"/>
      <c r="D954" s="9"/>
      <c r="E954" s="9"/>
      <c r="F954" s="9"/>
      <c r="G954" s="9"/>
      <c r="H954" s="9"/>
      <c r="I954" s="9"/>
      <c r="J954" s="9"/>
      <c r="K954" s="9"/>
      <c r="L954" s="9"/>
      <c r="M954" s="9"/>
      <c r="N954" s="9"/>
      <c r="O954" s="9"/>
      <c r="P954" s="9"/>
      <c r="Q954" s="9"/>
      <c r="R954" s="9"/>
    </row>
    <row r="955" spans="1:18" x14ac:dyDescent="0.25">
      <c r="A955" s="9"/>
      <c r="B955" s="9"/>
      <c r="C955" s="9"/>
      <c r="D955" s="9"/>
      <c r="E955" s="9"/>
      <c r="F955" s="9"/>
      <c r="G955" s="9"/>
      <c r="H955" s="9"/>
      <c r="I955" s="9"/>
      <c r="J955" s="9"/>
      <c r="K955" s="9"/>
      <c r="L955" s="9"/>
      <c r="M955" s="9"/>
      <c r="N955" s="9"/>
      <c r="O955" s="9"/>
      <c r="P955" s="9"/>
      <c r="Q955" s="9"/>
      <c r="R955" s="9"/>
    </row>
    <row r="956" spans="1:18" x14ac:dyDescent="0.25">
      <c r="A956" s="9"/>
      <c r="B956" s="9"/>
      <c r="C956" s="9"/>
      <c r="D956" s="9"/>
      <c r="E956" s="9"/>
      <c r="F956" s="9"/>
      <c r="G956" s="9"/>
      <c r="H956" s="9"/>
      <c r="I956" s="9"/>
      <c r="J956" s="9"/>
      <c r="K956" s="9"/>
      <c r="L956" s="9"/>
      <c r="M956" s="9"/>
      <c r="N956" s="9"/>
      <c r="O956" s="9"/>
      <c r="P956" s="9"/>
      <c r="Q956" s="9"/>
      <c r="R956" s="9"/>
    </row>
    <row r="957" spans="1:18" x14ac:dyDescent="0.25">
      <c r="A957" s="9"/>
      <c r="B957" s="9"/>
      <c r="C957" s="9"/>
      <c r="D957" s="9"/>
      <c r="E957" s="9"/>
      <c r="F957" s="9"/>
      <c r="G957" s="9"/>
      <c r="H957" s="9"/>
      <c r="I957" s="9"/>
      <c r="J957" s="9"/>
      <c r="K957" s="9"/>
      <c r="L957" s="9"/>
      <c r="M957" s="9"/>
      <c r="N957" s="9"/>
      <c r="O957" s="9"/>
      <c r="P957" s="9"/>
      <c r="Q957" s="9"/>
      <c r="R957" s="9"/>
    </row>
    <row r="958" spans="1:18" x14ac:dyDescent="0.25">
      <c r="A958" s="9"/>
      <c r="B958" s="9"/>
      <c r="C958" s="9"/>
      <c r="D958" s="9"/>
      <c r="E958" s="9"/>
      <c r="F958" s="9"/>
      <c r="G958" s="9"/>
      <c r="H958" s="9"/>
      <c r="I958" s="9"/>
      <c r="J958" s="9"/>
      <c r="K958" s="9"/>
      <c r="L958" s="9"/>
      <c r="M958" s="9"/>
      <c r="N958" s="9"/>
      <c r="O958" s="9"/>
      <c r="P958" s="9"/>
      <c r="Q958" s="9"/>
      <c r="R958" s="9"/>
    </row>
    <row r="959" spans="1:18" x14ac:dyDescent="0.25">
      <c r="A959" s="9"/>
      <c r="B959" s="9"/>
      <c r="C959" s="9"/>
      <c r="D959" s="9"/>
      <c r="E959" s="9"/>
      <c r="F959" s="9"/>
      <c r="G959" s="9"/>
      <c r="H959" s="9"/>
      <c r="I959" s="9"/>
      <c r="J959" s="9"/>
      <c r="K959" s="9"/>
      <c r="L959" s="9"/>
      <c r="M959" s="9"/>
      <c r="N959" s="9"/>
      <c r="O959" s="9"/>
      <c r="P959" s="9"/>
      <c r="Q959" s="9"/>
      <c r="R959" s="9"/>
    </row>
    <row r="960" spans="1:18" x14ac:dyDescent="0.25">
      <c r="A960" s="9"/>
      <c r="B960" s="9"/>
      <c r="C960" s="9"/>
      <c r="D960" s="9"/>
      <c r="E960" s="9"/>
      <c r="F960" s="9"/>
      <c r="G960" s="9"/>
      <c r="H960" s="9"/>
      <c r="I960" s="9"/>
      <c r="J960" s="9"/>
      <c r="K960" s="9"/>
      <c r="L960" s="9"/>
      <c r="M960" s="9"/>
      <c r="N960" s="9"/>
      <c r="O960" s="9"/>
      <c r="P960" s="9"/>
      <c r="Q960" s="9"/>
      <c r="R960" s="9"/>
    </row>
    <row r="961" spans="1:18" x14ac:dyDescent="0.25">
      <c r="A961" s="9"/>
      <c r="B961" s="9"/>
      <c r="C961" s="9"/>
      <c r="D961" s="9"/>
      <c r="E961" s="9"/>
      <c r="F961" s="9"/>
      <c r="G961" s="9"/>
      <c r="H961" s="9"/>
      <c r="I961" s="9"/>
      <c r="J961" s="9"/>
      <c r="K961" s="9"/>
      <c r="L961" s="9"/>
      <c r="M961" s="9"/>
      <c r="N961" s="9"/>
      <c r="O961" s="9"/>
      <c r="P961" s="9"/>
      <c r="Q961" s="9"/>
      <c r="R961" s="9"/>
    </row>
    <row r="962" spans="1:18" x14ac:dyDescent="0.25">
      <c r="A962" s="9"/>
      <c r="B962" s="9"/>
      <c r="C962" s="9"/>
      <c r="D962" s="9"/>
      <c r="E962" s="9"/>
      <c r="F962" s="9"/>
      <c r="G962" s="9"/>
      <c r="H962" s="9"/>
      <c r="I962" s="9"/>
      <c r="J962" s="9"/>
      <c r="K962" s="9"/>
      <c r="L962" s="9"/>
      <c r="M962" s="9"/>
      <c r="N962" s="9"/>
      <c r="O962" s="9"/>
      <c r="P962" s="9"/>
      <c r="Q962" s="9"/>
      <c r="R962" s="9"/>
    </row>
    <row r="963" spans="1:18" x14ac:dyDescent="0.25">
      <c r="A963" s="9"/>
      <c r="B963" s="9"/>
      <c r="C963" s="9"/>
      <c r="D963" s="9"/>
      <c r="E963" s="9"/>
      <c r="F963" s="9"/>
      <c r="G963" s="9"/>
      <c r="H963" s="9"/>
      <c r="I963" s="9"/>
      <c r="J963" s="9"/>
      <c r="K963" s="9"/>
      <c r="L963" s="9"/>
      <c r="M963" s="9"/>
      <c r="N963" s="9"/>
      <c r="O963" s="9"/>
      <c r="P963" s="9"/>
      <c r="Q963" s="9"/>
      <c r="R963" s="9"/>
    </row>
    <row r="964" spans="1:18" x14ac:dyDescent="0.25">
      <c r="A964" s="9"/>
      <c r="B964" s="9"/>
      <c r="C964" s="9"/>
      <c r="D964" s="9"/>
      <c r="E964" s="9"/>
      <c r="F964" s="9"/>
      <c r="G964" s="9"/>
      <c r="H964" s="9"/>
      <c r="I964" s="9"/>
      <c r="J964" s="9"/>
      <c r="K964" s="9"/>
      <c r="L964" s="9"/>
      <c r="M964" s="9"/>
      <c r="N964" s="9"/>
      <c r="O964" s="9"/>
      <c r="P964" s="9"/>
      <c r="Q964" s="9"/>
      <c r="R964" s="9"/>
    </row>
    <row r="965" spans="1:18" x14ac:dyDescent="0.25">
      <c r="A965" s="9"/>
      <c r="B965" s="9"/>
      <c r="C965" s="9"/>
      <c r="D965" s="9"/>
      <c r="E965" s="9"/>
      <c r="F965" s="9"/>
      <c r="G965" s="9"/>
      <c r="H965" s="9"/>
      <c r="I965" s="9"/>
      <c r="J965" s="9"/>
      <c r="K965" s="9"/>
      <c r="L965" s="9"/>
      <c r="M965" s="9"/>
      <c r="N965" s="9"/>
      <c r="O965" s="9"/>
      <c r="P965" s="9"/>
      <c r="Q965" s="9"/>
      <c r="R965" s="9"/>
    </row>
    <row r="966" spans="1:18" x14ac:dyDescent="0.25">
      <c r="A966" s="9"/>
      <c r="B966" s="9"/>
      <c r="C966" s="9"/>
      <c r="D966" s="9"/>
      <c r="E966" s="9"/>
      <c r="F966" s="9"/>
      <c r="G966" s="9"/>
      <c r="H966" s="9"/>
      <c r="I966" s="9"/>
      <c r="J966" s="9"/>
      <c r="K966" s="9"/>
      <c r="L966" s="9"/>
      <c r="M966" s="9"/>
      <c r="N966" s="9"/>
      <c r="O966" s="9"/>
      <c r="P966" s="9"/>
      <c r="Q966" s="9"/>
      <c r="R966" s="9"/>
    </row>
    <row r="967" spans="1:18" x14ac:dyDescent="0.25">
      <c r="A967" s="9"/>
      <c r="B967" s="9"/>
      <c r="C967" s="9"/>
      <c r="D967" s="9"/>
      <c r="E967" s="9"/>
      <c r="F967" s="9"/>
      <c r="G967" s="9"/>
      <c r="H967" s="9"/>
      <c r="I967" s="9"/>
      <c r="J967" s="9"/>
      <c r="K967" s="9"/>
      <c r="L967" s="9"/>
      <c r="M967" s="9"/>
      <c r="N967" s="9"/>
      <c r="O967" s="9"/>
      <c r="P967" s="9"/>
      <c r="Q967" s="9"/>
      <c r="R967" s="9"/>
    </row>
    <row r="968" spans="1:18" x14ac:dyDescent="0.25">
      <c r="A968" s="9"/>
      <c r="B968" s="9"/>
      <c r="C968" s="9"/>
      <c r="D968" s="9"/>
      <c r="E968" s="9"/>
      <c r="F968" s="9"/>
      <c r="G968" s="9"/>
      <c r="H968" s="9"/>
      <c r="I968" s="9"/>
      <c r="J968" s="9"/>
      <c r="K968" s="9"/>
      <c r="L968" s="9"/>
      <c r="M968" s="9"/>
      <c r="N968" s="9"/>
      <c r="O968" s="9"/>
      <c r="P968" s="9"/>
      <c r="Q968" s="9"/>
      <c r="R968" s="9"/>
    </row>
    <row r="969" spans="1:18" x14ac:dyDescent="0.25">
      <c r="A969" s="9"/>
      <c r="B969" s="9"/>
      <c r="C969" s="9"/>
      <c r="D969" s="9"/>
      <c r="E969" s="9"/>
      <c r="F969" s="9"/>
      <c r="G969" s="9"/>
      <c r="H969" s="9"/>
      <c r="I969" s="9"/>
      <c r="J969" s="9"/>
      <c r="K969" s="9"/>
      <c r="L969" s="9"/>
      <c r="M969" s="9"/>
      <c r="N969" s="9"/>
      <c r="O969" s="9"/>
      <c r="P969" s="9"/>
      <c r="Q969" s="9"/>
      <c r="R969" s="9"/>
    </row>
    <row r="970" spans="1:18" x14ac:dyDescent="0.25">
      <c r="A970" s="9"/>
      <c r="B970" s="9"/>
      <c r="C970" s="9"/>
      <c r="D970" s="9"/>
      <c r="E970" s="9"/>
      <c r="F970" s="9"/>
      <c r="G970" s="9"/>
      <c r="H970" s="9"/>
      <c r="I970" s="9"/>
      <c r="J970" s="9"/>
      <c r="K970" s="9"/>
      <c r="L970" s="9"/>
      <c r="M970" s="9"/>
      <c r="N970" s="9"/>
      <c r="O970" s="9"/>
      <c r="P970" s="9"/>
      <c r="Q970" s="9"/>
      <c r="R970" s="9"/>
    </row>
    <row r="971" spans="1:18" x14ac:dyDescent="0.25">
      <c r="A971" s="9"/>
      <c r="B971" s="9"/>
      <c r="C971" s="9"/>
      <c r="D971" s="9"/>
      <c r="E971" s="9"/>
      <c r="F971" s="9"/>
      <c r="G971" s="9"/>
      <c r="H971" s="9"/>
      <c r="I971" s="9"/>
      <c r="J971" s="9"/>
      <c r="K971" s="9"/>
      <c r="L971" s="9"/>
      <c r="M971" s="9"/>
      <c r="N971" s="9"/>
      <c r="O971" s="9"/>
      <c r="P971" s="9"/>
      <c r="Q971" s="9"/>
      <c r="R971" s="9"/>
    </row>
    <row r="972" spans="1:18" x14ac:dyDescent="0.25">
      <c r="A972" s="9"/>
      <c r="B972" s="9"/>
      <c r="C972" s="9"/>
      <c r="D972" s="9"/>
      <c r="E972" s="9"/>
      <c r="F972" s="9"/>
      <c r="G972" s="9"/>
      <c r="H972" s="9"/>
      <c r="I972" s="9"/>
      <c r="J972" s="9"/>
      <c r="K972" s="9"/>
      <c r="L972" s="9"/>
      <c r="M972" s="9"/>
      <c r="N972" s="9"/>
      <c r="O972" s="9"/>
      <c r="P972" s="9"/>
      <c r="Q972" s="9"/>
      <c r="R972" s="9"/>
    </row>
    <row r="973" spans="1:18" x14ac:dyDescent="0.25">
      <c r="A973" s="9"/>
      <c r="B973" s="9"/>
      <c r="C973" s="9"/>
      <c r="D973" s="9"/>
      <c r="E973" s="9"/>
      <c r="F973" s="9"/>
      <c r="G973" s="9"/>
      <c r="H973" s="9"/>
      <c r="I973" s="9"/>
      <c r="J973" s="9"/>
      <c r="K973" s="9"/>
      <c r="L973" s="9"/>
      <c r="M973" s="9"/>
      <c r="N973" s="9"/>
      <c r="O973" s="9"/>
      <c r="P973" s="9"/>
      <c r="Q973" s="9"/>
      <c r="R973" s="9"/>
    </row>
    <row r="974" spans="1:18" x14ac:dyDescent="0.25">
      <c r="A974" s="9"/>
      <c r="B974" s="9"/>
      <c r="C974" s="9"/>
      <c r="D974" s="9"/>
      <c r="E974" s="9"/>
      <c r="F974" s="9"/>
      <c r="G974" s="9"/>
      <c r="H974" s="9"/>
      <c r="I974" s="9"/>
      <c r="J974" s="9"/>
      <c r="K974" s="9"/>
      <c r="L974" s="9"/>
      <c r="M974" s="9"/>
      <c r="N974" s="9"/>
      <c r="O974" s="9"/>
      <c r="P974" s="9"/>
      <c r="Q974" s="9"/>
      <c r="R974" s="9"/>
    </row>
    <row r="975" spans="1:18" x14ac:dyDescent="0.25">
      <c r="A975" s="9"/>
      <c r="B975" s="9"/>
      <c r="C975" s="9"/>
      <c r="D975" s="9"/>
      <c r="E975" s="9"/>
      <c r="F975" s="9"/>
      <c r="G975" s="9"/>
      <c r="H975" s="9"/>
      <c r="I975" s="9"/>
      <c r="J975" s="9"/>
      <c r="K975" s="9"/>
      <c r="L975" s="9"/>
      <c r="M975" s="9"/>
      <c r="N975" s="9"/>
      <c r="O975" s="9"/>
      <c r="P975" s="9"/>
      <c r="Q975" s="9"/>
      <c r="R975" s="9"/>
    </row>
    <row r="976" spans="1:18" x14ac:dyDescent="0.25">
      <c r="A976" s="9"/>
      <c r="B976" s="9"/>
      <c r="C976" s="9"/>
      <c r="D976" s="9"/>
      <c r="E976" s="9"/>
      <c r="F976" s="9"/>
      <c r="G976" s="9"/>
      <c r="H976" s="9"/>
      <c r="I976" s="9"/>
      <c r="J976" s="9"/>
      <c r="K976" s="9"/>
      <c r="L976" s="9"/>
      <c r="M976" s="9"/>
      <c r="N976" s="9"/>
      <c r="O976" s="9"/>
      <c r="P976" s="9"/>
      <c r="Q976" s="9"/>
      <c r="R976" s="9"/>
    </row>
    <row r="977" spans="1:18" x14ac:dyDescent="0.25">
      <c r="A977" s="9"/>
      <c r="B977" s="9"/>
      <c r="C977" s="9"/>
      <c r="D977" s="9"/>
      <c r="E977" s="9"/>
      <c r="F977" s="9"/>
      <c r="G977" s="9"/>
      <c r="H977" s="9"/>
      <c r="I977" s="9"/>
      <c r="J977" s="9"/>
      <c r="K977" s="9"/>
      <c r="L977" s="9"/>
      <c r="M977" s="9"/>
      <c r="N977" s="9"/>
      <c r="O977" s="9"/>
      <c r="P977" s="9"/>
      <c r="Q977" s="9"/>
      <c r="R977" s="9"/>
    </row>
    <row r="978" spans="1:18" x14ac:dyDescent="0.25">
      <c r="A978" s="9"/>
      <c r="B978" s="9"/>
      <c r="C978" s="9"/>
      <c r="D978" s="9"/>
      <c r="E978" s="9"/>
      <c r="F978" s="9"/>
      <c r="G978" s="9"/>
      <c r="H978" s="9"/>
      <c r="I978" s="9"/>
      <c r="J978" s="9"/>
      <c r="K978" s="9"/>
      <c r="L978" s="9"/>
      <c r="M978" s="9"/>
      <c r="N978" s="9"/>
      <c r="O978" s="9"/>
      <c r="P978" s="9"/>
      <c r="Q978" s="9"/>
      <c r="R978" s="9"/>
    </row>
    <row r="979" spans="1:18" x14ac:dyDescent="0.25">
      <c r="A979" s="9"/>
      <c r="B979" s="9"/>
      <c r="C979" s="9"/>
      <c r="D979" s="9"/>
      <c r="E979" s="9"/>
      <c r="F979" s="9"/>
      <c r="G979" s="9"/>
      <c r="H979" s="9"/>
      <c r="I979" s="9"/>
      <c r="J979" s="9"/>
      <c r="K979" s="9"/>
      <c r="L979" s="9"/>
      <c r="M979" s="9"/>
      <c r="N979" s="9"/>
      <c r="O979" s="9"/>
      <c r="P979" s="9"/>
      <c r="Q979" s="9"/>
      <c r="R979" s="9"/>
    </row>
    <row r="980" spans="1:18" x14ac:dyDescent="0.25">
      <c r="A980" s="9"/>
      <c r="B980" s="9"/>
      <c r="C980" s="9"/>
      <c r="D980" s="9"/>
      <c r="E980" s="9"/>
      <c r="F980" s="9"/>
      <c r="G980" s="9"/>
      <c r="H980" s="9"/>
      <c r="I980" s="9"/>
      <c r="J980" s="9"/>
      <c r="K980" s="9"/>
      <c r="L980" s="9"/>
      <c r="M980" s="9"/>
      <c r="N980" s="9"/>
      <c r="O980" s="9"/>
      <c r="P980" s="9"/>
      <c r="Q980" s="9"/>
      <c r="R980" s="9"/>
    </row>
    <row r="981" spans="1:18" x14ac:dyDescent="0.25">
      <c r="A981" s="9"/>
      <c r="B981" s="9"/>
      <c r="C981" s="9"/>
      <c r="D981" s="9"/>
      <c r="E981" s="9"/>
      <c r="F981" s="9"/>
      <c r="G981" s="9"/>
      <c r="H981" s="9"/>
      <c r="I981" s="9"/>
      <c r="J981" s="9"/>
      <c r="K981" s="9"/>
      <c r="L981" s="9"/>
      <c r="M981" s="9"/>
      <c r="N981" s="9"/>
      <c r="O981" s="9"/>
      <c r="P981" s="9"/>
      <c r="Q981" s="9"/>
      <c r="R981" s="9"/>
    </row>
    <row r="982" spans="1:18" x14ac:dyDescent="0.25">
      <c r="A982" s="9"/>
      <c r="B982" s="9"/>
      <c r="C982" s="9"/>
      <c r="D982" s="9"/>
      <c r="E982" s="9"/>
      <c r="F982" s="9"/>
      <c r="G982" s="9"/>
      <c r="H982" s="9"/>
      <c r="I982" s="9"/>
      <c r="J982" s="9"/>
      <c r="K982" s="9"/>
      <c r="L982" s="9"/>
      <c r="M982" s="9"/>
      <c r="N982" s="9"/>
      <c r="O982" s="9"/>
      <c r="P982" s="9"/>
      <c r="Q982" s="9"/>
      <c r="R982" s="9"/>
    </row>
    <row r="983" spans="1:18" x14ac:dyDescent="0.25">
      <c r="A983" s="9"/>
      <c r="B983" s="9"/>
      <c r="C983" s="9"/>
      <c r="D983" s="9"/>
      <c r="E983" s="9"/>
      <c r="F983" s="9"/>
      <c r="G983" s="9"/>
      <c r="H983" s="9"/>
      <c r="I983" s="9"/>
      <c r="J983" s="9"/>
      <c r="K983" s="9"/>
      <c r="L983" s="9"/>
      <c r="M983" s="9"/>
      <c r="N983" s="9"/>
      <c r="O983" s="9"/>
      <c r="P983" s="9"/>
      <c r="Q983" s="9"/>
      <c r="R983" s="9"/>
    </row>
    <row r="984" spans="1:18" x14ac:dyDescent="0.25">
      <c r="A984" s="9"/>
      <c r="B984" s="9"/>
      <c r="C984" s="9"/>
      <c r="D984" s="9"/>
      <c r="E984" s="9"/>
      <c r="F984" s="9"/>
      <c r="G984" s="9"/>
      <c r="H984" s="9"/>
      <c r="I984" s="9"/>
      <c r="J984" s="9"/>
      <c r="K984" s="9"/>
      <c r="L984" s="9"/>
      <c r="M984" s="9"/>
      <c r="N984" s="9"/>
      <c r="O984" s="9"/>
      <c r="P984" s="9"/>
      <c r="Q984" s="9"/>
      <c r="R984" s="9"/>
    </row>
    <row r="985" spans="1:18" x14ac:dyDescent="0.25">
      <c r="A985" s="9"/>
      <c r="B985" s="9"/>
      <c r="C985" s="9"/>
      <c r="D985" s="9"/>
      <c r="E985" s="9"/>
      <c r="F985" s="9"/>
      <c r="G985" s="9"/>
      <c r="H985" s="9"/>
      <c r="I985" s="9"/>
      <c r="J985" s="9"/>
      <c r="K985" s="9"/>
      <c r="L985" s="9"/>
      <c r="M985" s="9"/>
      <c r="N985" s="9"/>
      <c r="O985" s="9"/>
      <c r="P985" s="9"/>
      <c r="Q985" s="9"/>
      <c r="R985" s="9"/>
    </row>
    <row r="986" spans="1:18" x14ac:dyDescent="0.25">
      <c r="A986" s="9"/>
      <c r="B986" s="9"/>
      <c r="C986" s="9"/>
      <c r="D986" s="9"/>
      <c r="E986" s="9"/>
      <c r="F986" s="9"/>
      <c r="G986" s="9"/>
      <c r="H986" s="9"/>
      <c r="I986" s="9"/>
      <c r="J986" s="9"/>
      <c r="K986" s="9"/>
      <c r="L986" s="9"/>
      <c r="M986" s="9"/>
      <c r="N986" s="9"/>
      <c r="O986" s="9"/>
      <c r="P986" s="9"/>
      <c r="Q986" s="9"/>
      <c r="R986" s="9"/>
    </row>
    <row r="987" spans="1:18" x14ac:dyDescent="0.25">
      <c r="A987" s="9"/>
      <c r="B987" s="9"/>
      <c r="C987" s="9"/>
      <c r="D987" s="9"/>
      <c r="E987" s="9"/>
      <c r="F987" s="9"/>
      <c r="G987" s="9"/>
      <c r="H987" s="9"/>
      <c r="I987" s="9"/>
      <c r="J987" s="9"/>
      <c r="K987" s="9"/>
      <c r="L987" s="9"/>
      <c r="M987" s="9"/>
      <c r="N987" s="9"/>
      <c r="O987" s="9"/>
      <c r="P987" s="9"/>
      <c r="Q987" s="9"/>
      <c r="R987" s="9"/>
    </row>
    <row r="988" spans="1:18" x14ac:dyDescent="0.25">
      <c r="A988" s="9"/>
      <c r="B988" s="9"/>
      <c r="C988" s="9"/>
      <c r="D988" s="9"/>
      <c r="E988" s="9"/>
      <c r="F988" s="9"/>
      <c r="G988" s="9"/>
      <c r="H988" s="9"/>
      <c r="I988" s="9"/>
      <c r="J988" s="9"/>
      <c r="K988" s="9"/>
      <c r="L988" s="9"/>
      <c r="M988" s="9"/>
      <c r="N988" s="9"/>
      <c r="O988" s="9"/>
      <c r="P988" s="9"/>
      <c r="Q988" s="9"/>
      <c r="R988" s="9"/>
    </row>
    <row r="989" spans="1:18" x14ac:dyDescent="0.25">
      <c r="A989" s="9"/>
      <c r="B989" s="9"/>
      <c r="C989" s="9"/>
      <c r="D989" s="9"/>
      <c r="E989" s="9"/>
      <c r="F989" s="9"/>
      <c r="G989" s="9"/>
      <c r="H989" s="9"/>
      <c r="I989" s="9"/>
      <c r="J989" s="9"/>
      <c r="K989" s="9"/>
      <c r="L989" s="9"/>
      <c r="M989" s="9"/>
      <c r="N989" s="9"/>
      <c r="O989" s="9"/>
      <c r="P989" s="9"/>
      <c r="Q989" s="9"/>
      <c r="R989" s="9"/>
    </row>
    <row r="990" spans="1:18" x14ac:dyDescent="0.25">
      <c r="A990" s="9"/>
      <c r="B990" s="9"/>
      <c r="C990" s="9"/>
      <c r="D990" s="9"/>
      <c r="E990" s="9"/>
      <c r="F990" s="9"/>
      <c r="G990" s="9"/>
      <c r="H990" s="9"/>
      <c r="I990" s="9"/>
      <c r="J990" s="9"/>
      <c r="K990" s="9"/>
      <c r="L990" s="9"/>
      <c r="M990" s="9"/>
      <c r="N990" s="9"/>
      <c r="O990" s="9"/>
      <c r="P990" s="9"/>
      <c r="Q990" s="9"/>
      <c r="R990" s="9"/>
    </row>
    <row r="991" spans="1:18" x14ac:dyDescent="0.25">
      <c r="A991" s="9"/>
      <c r="B991" s="9"/>
      <c r="C991" s="9"/>
      <c r="D991" s="9"/>
      <c r="E991" s="9"/>
      <c r="F991" s="9"/>
      <c r="G991" s="9"/>
      <c r="H991" s="9"/>
      <c r="I991" s="9"/>
      <c r="J991" s="9"/>
      <c r="K991" s="9"/>
      <c r="L991" s="9"/>
      <c r="M991" s="9"/>
      <c r="N991" s="9"/>
      <c r="O991" s="9"/>
      <c r="P991" s="9"/>
      <c r="Q991" s="9"/>
      <c r="R991" s="9"/>
    </row>
    <row r="992" spans="1:18" x14ac:dyDescent="0.25">
      <c r="A992" s="9"/>
      <c r="B992" s="9"/>
      <c r="C992" s="9"/>
      <c r="D992" s="9"/>
      <c r="E992" s="9"/>
      <c r="F992" s="9"/>
      <c r="G992" s="9"/>
      <c r="H992" s="9"/>
      <c r="I992" s="9"/>
      <c r="J992" s="9"/>
      <c r="K992" s="9"/>
      <c r="L992" s="9"/>
      <c r="M992" s="9"/>
      <c r="N992" s="9"/>
      <c r="O992" s="9"/>
      <c r="P992" s="9"/>
      <c r="Q992" s="9"/>
      <c r="R992" s="9"/>
    </row>
    <row r="993" spans="1:18" x14ac:dyDescent="0.25">
      <c r="A993" s="9"/>
      <c r="B993" s="9"/>
      <c r="C993" s="9"/>
      <c r="D993" s="9"/>
      <c r="E993" s="9"/>
      <c r="F993" s="9"/>
      <c r="G993" s="9"/>
      <c r="H993" s="9"/>
      <c r="I993" s="9"/>
      <c r="J993" s="9"/>
      <c r="K993" s="9"/>
      <c r="L993" s="9"/>
      <c r="M993" s="9"/>
      <c r="N993" s="9"/>
      <c r="O993" s="9"/>
      <c r="P993" s="9"/>
      <c r="Q993" s="9"/>
      <c r="R993" s="9"/>
    </row>
    <row r="994" spans="1:18" x14ac:dyDescent="0.25">
      <c r="A994" s="9"/>
      <c r="B994" s="9"/>
      <c r="C994" s="9"/>
      <c r="D994" s="9"/>
      <c r="E994" s="9"/>
      <c r="F994" s="9"/>
      <c r="G994" s="9"/>
      <c r="H994" s="9"/>
      <c r="I994" s="9"/>
      <c r="J994" s="9"/>
      <c r="K994" s="9"/>
      <c r="L994" s="9"/>
      <c r="M994" s="9"/>
      <c r="N994" s="9"/>
      <c r="O994" s="9"/>
      <c r="P994" s="9"/>
      <c r="Q994" s="9"/>
      <c r="R994" s="9"/>
    </row>
    <row r="995" spans="1:18" x14ac:dyDescent="0.25">
      <c r="A995" s="9"/>
      <c r="B995" s="9"/>
      <c r="C995" s="9"/>
      <c r="D995" s="9"/>
      <c r="E995" s="9"/>
      <c r="F995" s="9"/>
      <c r="G995" s="9"/>
      <c r="H995" s="9"/>
      <c r="I995" s="9"/>
      <c r="J995" s="9"/>
      <c r="K995" s="9"/>
      <c r="L995" s="9"/>
      <c r="M995" s="9"/>
      <c r="N995" s="9"/>
      <c r="O995" s="9"/>
      <c r="P995" s="9"/>
      <c r="Q995" s="9"/>
      <c r="R995" s="9"/>
    </row>
    <row r="996" spans="1:18" x14ac:dyDescent="0.25">
      <c r="A996" s="9"/>
      <c r="B996" s="9"/>
      <c r="C996" s="9"/>
      <c r="D996" s="9"/>
      <c r="E996" s="9"/>
      <c r="F996" s="9"/>
      <c r="G996" s="9"/>
      <c r="H996" s="9"/>
      <c r="I996" s="9"/>
      <c r="J996" s="9"/>
      <c r="K996" s="9"/>
      <c r="L996" s="9"/>
      <c r="M996" s="9"/>
      <c r="N996" s="9"/>
      <c r="O996" s="9"/>
      <c r="P996" s="9"/>
      <c r="Q996" s="9"/>
      <c r="R996" s="9"/>
    </row>
    <row r="997" spans="1:18" x14ac:dyDescent="0.25">
      <c r="A997" s="9"/>
      <c r="B997" s="9"/>
      <c r="C997" s="9"/>
      <c r="D997" s="9"/>
      <c r="E997" s="9"/>
      <c r="F997" s="9"/>
      <c r="G997" s="9"/>
      <c r="H997" s="9"/>
      <c r="I997" s="9"/>
      <c r="J997" s="9"/>
      <c r="K997" s="9"/>
      <c r="L997" s="9"/>
      <c r="M997" s="9"/>
      <c r="N997" s="9"/>
      <c r="O997" s="9"/>
      <c r="P997" s="9"/>
      <c r="Q997" s="9"/>
      <c r="R997" s="9"/>
    </row>
    <row r="998" spans="1:18" x14ac:dyDescent="0.25">
      <c r="A998" s="9"/>
      <c r="B998" s="9"/>
      <c r="C998" s="9"/>
      <c r="D998" s="9"/>
      <c r="E998" s="9"/>
      <c r="F998" s="9"/>
      <c r="G998" s="9"/>
      <c r="H998" s="9"/>
      <c r="I998" s="9"/>
      <c r="J998" s="9"/>
      <c r="K998" s="9"/>
      <c r="L998" s="9"/>
      <c r="M998" s="9"/>
      <c r="N998" s="9"/>
      <c r="O998" s="9"/>
      <c r="P998" s="9"/>
      <c r="Q998" s="9"/>
      <c r="R998" s="9"/>
    </row>
    <row r="999" spans="1:18" x14ac:dyDescent="0.25">
      <c r="A999" s="9"/>
      <c r="B999" s="9"/>
      <c r="C999" s="9"/>
      <c r="D999" s="9"/>
      <c r="E999" s="9"/>
      <c r="F999" s="9"/>
      <c r="G999" s="9"/>
      <c r="H999" s="9"/>
      <c r="I999" s="9"/>
      <c r="J999" s="9"/>
      <c r="K999" s="9"/>
      <c r="L999" s="9"/>
      <c r="M999" s="9"/>
      <c r="N999" s="9"/>
      <c r="O999" s="9"/>
      <c r="P999" s="9"/>
      <c r="Q999" s="9"/>
      <c r="R999" s="9"/>
    </row>
    <row r="1000" spans="1:18" x14ac:dyDescent="0.25">
      <c r="A1000" s="9"/>
      <c r="B1000" s="9"/>
      <c r="C1000" s="9"/>
      <c r="D1000" s="9"/>
      <c r="E1000" s="9"/>
      <c r="F1000" s="9"/>
      <c r="G1000" s="9"/>
      <c r="H1000" s="9"/>
      <c r="I1000" s="9"/>
      <c r="J1000" s="9"/>
      <c r="K1000" s="9"/>
      <c r="L1000" s="9"/>
      <c r="M1000" s="9"/>
      <c r="N1000" s="9"/>
      <c r="O1000" s="9"/>
      <c r="P1000" s="9"/>
      <c r="Q1000" s="9"/>
      <c r="R1000" s="9"/>
    </row>
    <row r="1001" spans="1:18" x14ac:dyDescent="0.25">
      <c r="A1001" s="9"/>
      <c r="B1001" s="9"/>
      <c r="C1001" s="9"/>
      <c r="D1001" s="9"/>
      <c r="E1001" s="9"/>
      <c r="F1001" s="9"/>
      <c r="G1001" s="9"/>
      <c r="H1001" s="9"/>
      <c r="I1001" s="9"/>
      <c r="J1001" s="9"/>
      <c r="K1001" s="9"/>
      <c r="L1001" s="9"/>
      <c r="M1001" s="9"/>
      <c r="N1001" s="9"/>
      <c r="O1001" s="9"/>
      <c r="P1001" s="9"/>
      <c r="Q1001" s="9"/>
      <c r="R1001" s="9"/>
    </row>
    <row r="1002" spans="1:18" x14ac:dyDescent="0.25">
      <c r="A1002" s="9"/>
      <c r="B1002" s="9"/>
      <c r="C1002" s="9"/>
      <c r="D1002" s="9"/>
      <c r="E1002" s="9"/>
      <c r="F1002" s="9"/>
      <c r="G1002" s="9"/>
      <c r="H1002" s="9"/>
      <c r="I1002" s="9"/>
      <c r="J1002" s="9"/>
      <c r="K1002" s="9"/>
      <c r="L1002" s="9"/>
      <c r="M1002" s="9"/>
      <c r="N1002" s="9"/>
      <c r="O1002" s="9"/>
      <c r="P1002" s="9"/>
      <c r="Q1002" s="9"/>
      <c r="R1002" s="9"/>
    </row>
    <row r="1003" spans="1:18" x14ac:dyDescent="0.25">
      <c r="A1003" s="9"/>
      <c r="B1003" s="9"/>
      <c r="C1003" s="9"/>
      <c r="D1003" s="9"/>
      <c r="E1003" s="9"/>
      <c r="F1003" s="9"/>
      <c r="G1003" s="9"/>
      <c r="H1003" s="9"/>
      <c r="I1003" s="9"/>
      <c r="J1003" s="9"/>
      <c r="K1003" s="9"/>
      <c r="L1003" s="9"/>
      <c r="M1003" s="9"/>
      <c r="N1003" s="9"/>
      <c r="O1003" s="9"/>
      <c r="P1003" s="9"/>
      <c r="Q1003" s="9"/>
      <c r="R1003" s="9"/>
    </row>
    <row r="1004" spans="1:18" x14ac:dyDescent="0.25">
      <c r="A1004" s="9"/>
      <c r="B1004" s="9"/>
      <c r="C1004" s="9"/>
      <c r="D1004" s="9"/>
      <c r="E1004" s="9"/>
      <c r="F1004" s="9"/>
      <c r="G1004" s="9"/>
      <c r="H1004" s="9"/>
      <c r="I1004" s="9"/>
      <c r="J1004" s="9"/>
      <c r="K1004" s="9"/>
      <c r="L1004" s="9"/>
      <c r="M1004" s="9"/>
      <c r="N1004" s="9"/>
      <c r="O1004" s="9"/>
      <c r="P1004" s="9"/>
      <c r="Q1004" s="9"/>
      <c r="R1004" s="9"/>
    </row>
    <row r="1005" spans="1:18" x14ac:dyDescent="0.25">
      <c r="A1005" s="9"/>
      <c r="B1005" s="9"/>
      <c r="C1005" s="9"/>
      <c r="D1005" s="9"/>
      <c r="E1005" s="9"/>
      <c r="F1005" s="9"/>
      <c r="G1005" s="9"/>
      <c r="H1005" s="9"/>
      <c r="I1005" s="9"/>
      <c r="J1005" s="9"/>
      <c r="K1005" s="9"/>
      <c r="L1005" s="9"/>
      <c r="M1005" s="9"/>
      <c r="N1005" s="9"/>
      <c r="O1005" s="9"/>
      <c r="P1005" s="9"/>
      <c r="Q1005" s="9"/>
      <c r="R1005" s="9"/>
    </row>
    <row r="1006" spans="1:18" x14ac:dyDescent="0.25">
      <c r="A1006" s="9"/>
      <c r="B1006" s="9"/>
      <c r="C1006" s="9"/>
      <c r="D1006" s="9"/>
      <c r="E1006" s="9"/>
      <c r="F1006" s="9"/>
      <c r="G1006" s="9"/>
      <c r="H1006" s="9"/>
      <c r="I1006" s="9"/>
      <c r="J1006" s="9"/>
      <c r="K1006" s="9"/>
      <c r="L1006" s="9"/>
      <c r="M1006" s="9"/>
      <c r="N1006" s="9"/>
      <c r="O1006" s="9"/>
      <c r="P1006" s="9"/>
      <c r="Q1006" s="9"/>
      <c r="R1006" s="9"/>
    </row>
    <row r="1007" spans="1:18" x14ac:dyDescent="0.25">
      <c r="A1007" s="9"/>
      <c r="B1007" s="9"/>
      <c r="C1007" s="9"/>
      <c r="D1007" s="9"/>
      <c r="E1007" s="9"/>
      <c r="F1007" s="9"/>
      <c r="G1007" s="9"/>
      <c r="H1007" s="9"/>
      <c r="I1007" s="9"/>
      <c r="J1007" s="9"/>
      <c r="K1007" s="9"/>
      <c r="L1007" s="9"/>
      <c r="M1007" s="9"/>
      <c r="N1007" s="9"/>
      <c r="O1007" s="9"/>
      <c r="P1007" s="9"/>
      <c r="Q1007" s="9"/>
      <c r="R1007" s="9"/>
    </row>
    <row r="1008" spans="1:18" x14ac:dyDescent="0.25">
      <c r="A1008" s="9"/>
      <c r="B1008" s="9"/>
      <c r="C1008" s="9"/>
      <c r="D1008" s="9"/>
      <c r="E1008" s="9"/>
      <c r="F1008" s="9"/>
      <c r="G1008" s="9"/>
      <c r="H1008" s="9"/>
      <c r="I1008" s="9"/>
      <c r="J1008" s="9"/>
      <c r="K1008" s="9"/>
      <c r="L1008" s="9"/>
      <c r="M1008" s="9"/>
      <c r="N1008" s="9"/>
      <c r="O1008" s="9"/>
      <c r="P1008" s="9"/>
      <c r="Q1008" s="9"/>
      <c r="R1008" s="9"/>
    </row>
    <row r="1009" spans="1:18" x14ac:dyDescent="0.25">
      <c r="A1009" s="9"/>
      <c r="B1009" s="9"/>
      <c r="C1009" s="9"/>
      <c r="D1009" s="9"/>
      <c r="E1009" s="9"/>
      <c r="F1009" s="9"/>
      <c r="G1009" s="9"/>
      <c r="H1009" s="9"/>
      <c r="I1009" s="9"/>
      <c r="J1009" s="9"/>
      <c r="K1009" s="9"/>
      <c r="L1009" s="9"/>
      <c r="M1009" s="9"/>
      <c r="N1009" s="9"/>
      <c r="O1009" s="9"/>
      <c r="P1009" s="9"/>
      <c r="Q1009" s="9"/>
      <c r="R1009" s="9"/>
    </row>
    <row r="1010" spans="1:18" x14ac:dyDescent="0.25">
      <c r="A1010" s="9"/>
      <c r="B1010" s="9"/>
      <c r="C1010" s="9"/>
      <c r="D1010" s="9"/>
      <c r="E1010" s="9"/>
      <c r="F1010" s="9"/>
      <c r="G1010" s="9"/>
      <c r="H1010" s="9"/>
      <c r="I1010" s="9"/>
      <c r="J1010" s="9"/>
      <c r="K1010" s="9"/>
      <c r="L1010" s="9"/>
      <c r="M1010" s="9"/>
      <c r="N1010" s="9"/>
      <c r="O1010" s="9"/>
      <c r="P1010" s="9"/>
      <c r="Q1010" s="9"/>
      <c r="R1010" s="9"/>
    </row>
    <row r="1011" spans="1:18" x14ac:dyDescent="0.25">
      <c r="A1011" s="9"/>
      <c r="B1011" s="9"/>
      <c r="C1011" s="9"/>
      <c r="D1011" s="9"/>
      <c r="E1011" s="9"/>
      <c r="F1011" s="9"/>
      <c r="G1011" s="9"/>
      <c r="H1011" s="9"/>
      <c r="I1011" s="9"/>
      <c r="J1011" s="9"/>
      <c r="K1011" s="9"/>
      <c r="L1011" s="9"/>
      <c r="M1011" s="9"/>
      <c r="N1011" s="9"/>
      <c r="O1011" s="9"/>
      <c r="P1011" s="9"/>
      <c r="Q1011" s="9"/>
      <c r="R1011" s="9"/>
    </row>
    <row r="1012" spans="1:18" x14ac:dyDescent="0.25">
      <c r="A1012" s="9"/>
      <c r="B1012" s="9"/>
      <c r="C1012" s="9"/>
      <c r="D1012" s="9"/>
      <c r="E1012" s="9"/>
      <c r="F1012" s="9"/>
      <c r="G1012" s="9"/>
      <c r="H1012" s="9"/>
      <c r="I1012" s="9"/>
      <c r="J1012" s="9"/>
      <c r="K1012" s="9"/>
      <c r="L1012" s="9"/>
      <c r="M1012" s="9"/>
      <c r="N1012" s="9"/>
      <c r="O1012" s="9"/>
      <c r="P1012" s="9"/>
      <c r="Q1012" s="9"/>
      <c r="R1012" s="9"/>
    </row>
    <row r="1013" spans="1:18" x14ac:dyDescent="0.25">
      <c r="A1013" s="9"/>
      <c r="B1013" s="9"/>
      <c r="C1013" s="9"/>
      <c r="D1013" s="9"/>
      <c r="E1013" s="9"/>
      <c r="F1013" s="9"/>
      <c r="G1013" s="9"/>
      <c r="H1013" s="9"/>
      <c r="I1013" s="9"/>
      <c r="J1013" s="9"/>
      <c r="K1013" s="9"/>
      <c r="L1013" s="9"/>
      <c r="M1013" s="9"/>
      <c r="N1013" s="9"/>
      <c r="O1013" s="9"/>
      <c r="P1013" s="9"/>
      <c r="Q1013" s="9"/>
      <c r="R1013" s="9"/>
    </row>
    <row r="1014" spans="1:18" x14ac:dyDescent="0.25">
      <c r="A1014" s="9"/>
      <c r="B1014" s="9"/>
      <c r="C1014" s="9"/>
      <c r="D1014" s="9"/>
      <c r="E1014" s="9"/>
      <c r="F1014" s="9"/>
      <c r="G1014" s="9"/>
      <c r="H1014" s="9"/>
      <c r="I1014" s="9"/>
      <c r="J1014" s="9"/>
      <c r="K1014" s="9"/>
      <c r="L1014" s="9"/>
      <c r="M1014" s="9"/>
      <c r="N1014" s="9"/>
      <c r="O1014" s="9"/>
      <c r="P1014" s="9"/>
      <c r="Q1014" s="9"/>
      <c r="R1014" s="9"/>
    </row>
    <row r="1015" spans="1:18" x14ac:dyDescent="0.25">
      <c r="A1015" s="9"/>
      <c r="B1015" s="9"/>
      <c r="C1015" s="9"/>
      <c r="D1015" s="9"/>
      <c r="E1015" s="9"/>
      <c r="F1015" s="9"/>
      <c r="G1015" s="9"/>
      <c r="H1015" s="9"/>
      <c r="I1015" s="9"/>
      <c r="J1015" s="9"/>
      <c r="K1015" s="9"/>
      <c r="L1015" s="9"/>
      <c r="M1015" s="9"/>
      <c r="N1015" s="9"/>
      <c r="O1015" s="9"/>
      <c r="P1015" s="9"/>
      <c r="Q1015" s="9"/>
      <c r="R1015" s="9"/>
    </row>
    <row r="1016" spans="1:18" x14ac:dyDescent="0.25">
      <c r="A1016" s="9"/>
      <c r="B1016" s="9"/>
      <c r="C1016" s="9"/>
      <c r="D1016" s="9"/>
      <c r="E1016" s="9"/>
      <c r="F1016" s="9"/>
      <c r="G1016" s="9"/>
      <c r="H1016" s="9"/>
      <c r="I1016" s="9"/>
      <c r="J1016" s="9"/>
      <c r="K1016" s="9"/>
      <c r="L1016" s="9"/>
      <c r="M1016" s="9"/>
      <c r="N1016" s="9"/>
      <c r="O1016" s="9"/>
      <c r="P1016" s="9"/>
      <c r="Q1016" s="9"/>
      <c r="R1016" s="9"/>
    </row>
    <row r="1017" spans="1:18" x14ac:dyDescent="0.25">
      <c r="A1017" s="9"/>
      <c r="B1017" s="9"/>
      <c r="C1017" s="9"/>
      <c r="D1017" s="9"/>
      <c r="E1017" s="9"/>
      <c r="F1017" s="9"/>
      <c r="G1017" s="9"/>
      <c r="H1017" s="9"/>
      <c r="I1017" s="9"/>
      <c r="J1017" s="9"/>
      <c r="K1017" s="9"/>
      <c r="L1017" s="9"/>
      <c r="M1017" s="9"/>
      <c r="N1017" s="9"/>
      <c r="O1017" s="9"/>
      <c r="P1017" s="9"/>
      <c r="Q1017" s="9"/>
      <c r="R1017" s="9"/>
    </row>
    <row r="1018" spans="1:18" x14ac:dyDescent="0.25">
      <c r="A1018" s="9"/>
      <c r="B1018" s="9"/>
      <c r="C1018" s="9"/>
      <c r="D1018" s="9"/>
      <c r="E1018" s="9"/>
      <c r="F1018" s="9"/>
      <c r="G1018" s="9"/>
      <c r="H1018" s="9"/>
      <c r="I1018" s="9"/>
      <c r="J1018" s="9"/>
      <c r="K1018" s="9"/>
      <c r="L1018" s="9"/>
      <c r="M1018" s="9"/>
      <c r="N1018" s="9"/>
      <c r="O1018" s="9"/>
      <c r="P1018" s="9"/>
      <c r="Q1018" s="9"/>
      <c r="R1018" s="9"/>
    </row>
    <row r="1019" spans="1:18" x14ac:dyDescent="0.25">
      <c r="A1019" s="9"/>
      <c r="B1019" s="9"/>
      <c r="C1019" s="9"/>
      <c r="D1019" s="9"/>
      <c r="E1019" s="9"/>
      <c r="F1019" s="9"/>
      <c r="G1019" s="9"/>
      <c r="H1019" s="9"/>
      <c r="I1019" s="9"/>
      <c r="J1019" s="9"/>
      <c r="K1019" s="9"/>
      <c r="L1019" s="9"/>
      <c r="M1019" s="9"/>
      <c r="N1019" s="9"/>
      <c r="O1019" s="9"/>
      <c r="P1019" s="9"/>
      <c r="Q1019" s="9"/>
      <c r="R1019" s="9"/>
    </row>
    <row r="1020" spans="1:18" x14ac:dyDescent="0.25">
      <c r="A1020" s="9"/>
      <c r="B1020" s="9"/>
      <c r="C1020" s="9"/>
      <c r="D1020" s="9"/>
      <c r="E1020" s="9"/>
      <c r="F1020" s="9"/>
      <c r="G1020" s="9"/>
      <c r="H1020" s="9"/>
      <c r="I1020" s="9"/>
      <c r="J1020" s="9"/>
      <c r="K1020" s="9"/>
      <c r="L1020" s="9"/>
      <c r="M1020" s="9"/>
      <c r="N1020" s="9"/>
      <c r="O1020" s="9"/>
      <c r="P1020" s="9"/>
      <c r="Q1020" s="9"/>
      <c r="R1020" s="9"/>
    </row>
    <row r="1021" spans="1:18" x14ac:dyDescent="0.25">
      <c r="A1021" s="9"/>
      <c r="B1021" s="9"/>
      <c r="C1021" s="9"/>
      <c r="D1021" s="9"/>
      <c r="E1021" s="9"/>
      <c r="F1021" s="9"/>
      <c r="G1021" s="9"/>
      <c r="H1021" s="9"/>
      <c r="I1021" s="9"/>
      <c r="J1021" s="9"/>
      <c r="K1021" s="9"/>
      <c r="L1021" s="9"/>
      <c r="M1021" s="9"/>
      <c r="N1021" s="9"/>
      <c r="O1021" s="9"/>
      <c r="P1021" s="9"/>
      <c r="Q1021" s="9"/>
      <c r="R1021" s="9"/>
    </row>
    <row r="1022" spans="1:18" x14ac:dyDescent="0.25">
      <c r="A1022" s="9"/>
      <c r="B1022" s="9"/>
      <c r="C1022" s="9"/>
      <c r="D1022" s="9"/>
      <c r="E1022" s="9"/>
      <c r="F1022" s="9"/>
      <c r="G1022" s="9"/>
      <c r="H1022" s="9"/>
      <c r="I1022" s="9"/>
      <c r="J1022" s="9"/>
      <c r="K1022" s="9"/>
      <c r="L1022" s="9"/>
      <c r="M1022" s="9"/>
      <c r="N1022" s="9"/>
      <c r="O1022" s="9"/>
      <c r="P1022" s="9"/>
      <c r="Q1022" s="9"/>
      <c r="R1022" s="9"/>
    </row>
    <row r="1023" spans="1:18" x14ac:dyDescent="0.25">
      <c r="A1023" s="9"/>
      <c r="B1023" s="9"/>
      <c r="C1023" s="9"/>
      <c r="D1023" s="9"/>
      <c r="E1023" s="9"/>
      <c r="F1023" s="9"/>
      <c r="G1023" s="9"/>
      <c r="H1023" s="9"/>
      <c r="I1023" s="9"/>
      <c r="J1023" s="9"/>
      <c r="K1023" s="9"/>
      <c r="L1023" s="9"/>
      <c r="M1023" s="9"/>
      <c r="N1023" s="9"/>
      <c r="O1023" s="9"/>
      <c r="P1023" s="9"/>
      <c r="Q1023" s="9"/>
      <c r="R1023" s="9"/>
    </row>
    <row r="1024" spans="1:18" x14ac:dyDescent="0.25">
      <c r="A1024" s="9"/>
      <c r="B1024" s="9"/>
      <c r="C1024" s="9"/>
      <c r="D1024" s="9"/>
      <c r="E1024" s="9"/>
      <c r="F1024" s="9"/>
      <c r="G1024" s="9"/>
      <c r="H1024" s="9"/>
      <c r="I1024" s="9"/>
      <c r="J1024" s="9"/>
      <c r="K1024" s="9"/>
      <c r="L1024" s="9"/>
      <c r="M1024" s="9"/>
      <c r="N1024" s="9"/>
      <c r="O1024" s="9"/>
      <c r="P1024" s="9"/>
      <c r="Q1024" s="9"/>
      <c r="R1024" s="9"/>
    </row>
    <row r="1025" spans="1:18" x14ac:dyDescent="0.25">
      <c r="A1025" s="9"/>
      <c r="B1025" s="9"/>
      <c r="C1025" s="9"/>
      <c r="D1025" s="9"/>
      <c r="E1025" s="9"/>
      <c r="F1025" s="9"/>
      <c r="G1025" s="9"/>
      <c r="H1025" s="9"/>
      <c r="I1025" s="9"/>
      <c r="J1025" s="9"/>
      <c r="K1025" s="9"/>
      <c r="L1025" s="9"/>
      <c r="M1025" s="9"/>
      <c r="N1025" s="9"/>
      <c r="O1025" s="9"/>
      <c r="P1025" s="9"/>
      <c r="Q1025" s="9"/>
      <c r="R1025" s="9"/>
    </row>
    <row r="1026" spans="1:18" x14ac:dyDescent="0.25">
      <c r="A1026" s="9"/>
      <c r="B1026" s="9"/>
      <c r="C1026" s="9"/>
      <c r="D1026" s="9"/>
      <c r="E1026" s="9"/>
      <c r="F1026" s="9"/>
      <c r="G1026" s="9"/>
      <c r="H1026" s="9"/>
      <c r="I1026" s="9"/>
      <c r="J1026" s="9"/>
      <c r="K1026" s="9"/>
      <c r="L1026" s="9"/>
      <c r="M1026" s="9"/>
      <c r="N1026" s="9"/>
      <c r="O1026" s="9"/>
      <c r="P1026" s="9"/>
      <c r="Q1026" s="9"/>
      <c r="R1026" s="9"/>
    </row>
    <row r="1027" spans="1:18" x14ac:dyDescent="0.25">
      <c r="A1027" s="9"/>
      <c r="B1027" s="9"/>
      <c r="C1027" s="9"/>
      <c r="D1027" s="9"/>
      <c r="E1027" s="9"/>
      <c r="F1027" s="9"/>
      <c r="G1027" s="9"/>
      <c r="H1027" s="9"/>
      <c r="I1027" s="9"/>
      <c r="J1027" s="9"/>
      <c r="K1027" s="9"/>
      <c r="L1027" s="9"/>
      <c r="M1027" s="9"/>
      <c r="N1027" s="9"/>
      <c r="O1027" s="9"/>
      <c r="P1027" s="9"/>
      <c r="Q1027" s="9"/>
      <c r="R1027" s="9"/>
    </row>
    <row r="1028" spans="1:18" x14ac:dyDescent="0.25">
      <c r="A1028" s="9"/>
      <c r="B1028" s="9"/>
      <c r="C1028" s="9"/>
      <c r="D1028" s="9"/>
      <c r="E1028" s="9"/>
      <c r="F1028" s="9"/>
      <c r="G1028" s="9"/>
      <c r="H1028" s="9"/>
      <c r="I1028" s="9"/>
      <c r="J1028" s="9"/>
      <c r="K1028" s="9"/>
      <c r="L1028" s="9"/>
      <c r="M1028" s="9"/>
      <c r="N1028" s="9"/>
      <c r="O1028" s="9"/>
      <c r="P1028" s="9"/>
      <c r="Q1028" s="9"/>
      <c r="R1028" s="9"/>
    </row>
    <row r="1029" spans="1:18" x14ac:dyDescent="0.25">
      <c r="A1029" s="9"/>
      <c r="B1029" s="9"/>
      <c r="C1029" s="9"/>
      <c r="D1029" s="9"/>
      <c r="E1029" s="9"/>
      <c r="F1029" s="9"/>
      <c r="G1029" s="9"/>
      <c r="H1029" s="9"/>
      <c r="I1029" s="9"/>
      <c r="J1029" s="9"/>
      <c r="K1029" s="9"/>
      <c r="L1029" s="9"/>
      <c r="M1029" s="9"/>
      <c r="N1029" s="9"/>
      <c r="O1029" s="9"/>
      <c r="P1029" s="9"/>
      <c r="Q1029" s="9"/>
      <c r="R1029" s="9"/>
    </row>
    <row r="1030" spans="1:18" x14ac:dyDescent="0.25">
      <c r="A1030" s="9"/>
      <c r="B1030" s="9"/>
      <c r="C1030" s="9"/>
      <c r="D1030" s="9"/>
      <c r="E1030" s="9"/>
      <c r="F1030" s="9"/>
      <c r="G1030" s="9"/>
      <c r="H1030" s="9"/>
      <c r="I1030" s="9"/>
      <c r="J1030" s="9"/>
      <c r="K1030" s="9"/>
      <c r="L1030" s="9"/>
      <c r="M1030" s="9"/>
      <c r="N1030" s="9"/>
      <c r="O1030" s="9"/>
      <c r="P1030" s="9"/>
      <c r="Q1030" s="9"/>
      <c r="R1030" s="9"/>
    </row>
    <row r="1031" spans="1:18" x14ac:dyDescent="0.25">
      <c r="A1031" s="9"/>
      <c r="B1031" s="9"/>
      <c r="C1031" s="9"/>
      <c r="D1031" s="9"/>
      <c r="E1031" s="9"/>
      <c r="F1031" s="9"/>
      <c r="G1031" s="9"/>
      <c r="H1031" s="9"/>
      <c r="I1031" s="9"/>
      <c r="J1031" s="9"/>
      <c r="K1031" s="9"/>
      <c r="L1031" s="9"/>
      <c r="M1031" s="9"/>
      <c r="N1031" s="9"/>
      <c r="O1031" s="9"/>
      <c r="P1031" s="9"/>
      <c r="Q1031" s="9"/>
      <c r="R1031" s="9"/>
    </row>
    <row r="1032" spans="1:18" x14ac:dyDescent="0.25">
      <c r="A1032" s="9"/>
      <c r="B1032" s="9"/>
      <c r="C1032" s="9"/>
      <c r="D1032" s="9"/>
      <c r="E1032" s="9"/>
      <c r="F1032" s="9"/>
      <c r="G1032" s="9"/>
      <c r="H1032" s="9"/>
      <c r="I1032" s="9"/>
      <c r="J1032" s="9"/>
      <c r="K1032" s="9"/>
      <c r="L1032" s="9"/>
      <c r="M1032" s="9"/>
      <c r="N1032" s="9"/>
      <c r="O1032" s="9"/>
      <c r="P1032" s="9"/>
      <c r="Q1032" s="9"/>
      <c r="R1032" s="9"/>
    </row>
    <row r="1033" spans="1:18" x14ac:dyDescent="0.25">
      <c r="A1033" s="9"/>
      <c r="B1033" s="9"/>
      <c r="C1033" s="9"/>
      <c r="D1033" s="9"/>
      <c r="E1033" s="9"/>
      <c r="F1033" s="9"/>
      <c r="G1033" s="9"/>
      <c r="H1033" s="9"/>
      <c r="I1033" s="9"/>
      <c r="J1033" s="9"/>
      <c r="K1033" s="9"/>
      <c r="L1033" s="9"/>
      <c r="M1033" s="9"/>
      <c r="N1033" s="9"/>
      <c r="O1033" s="9"/>
      <c r="P1033" s="9"/>
      <c r="Q1033" s="9"/>
      <c r="R1033" s="9"/>
    </row>
    <row r="1034" spans="1:18" x14ac:dyDescent="0.25">
      <c r="A1034" s="9"/>
      <c r="B1034" s="9"/>
      <c r="C1034" s="9"/>
      <c r="D1034" s="9"/>
      <c r="E1034" s="9"/>
      <c r="F1034" s="9"/>
      <c r="G1034" s="9"/>
      <c r="H1034" s="9"/>
      <c r="I1034" s="9"/>
      <c r="J1034" s="9"/>
      <c r="K1034" s="9"/>
      <c r="L1034" s="9"/>
      <c r="M1034" s="9"/>
      <c r="N1034" s="9"/>
      <c r="O1034" s="9"/>
      <c r="P1034" s="9"/>
      <c r="Q1034" s="9"/>
      <c r="R1034" s="9"/>
    </row>
    <row r="1035" spans="1:18" x14ac:dyDescent="0.25">
      <c r="A1035" s="9"/>
      <c r="B1035" s="9"/>
      <c r="C1035" s="9"/>
      <c r="D1035" s="9"/>
      <c r="E1035" s="9"/>
      <c r="F1035" s="9"/>
      <c r="G1035" s="9"/>
      <c r="H1035" s="9"/>
      <c r="I1035" s="9"/>
      <c r="J1035" s="9"/>
      <c r="K1035" s="9"/>
      <c r="L1035" s="9"/>
      <c r="M1035" s="9"/>
      <c r="N1035" s="9"/>
      <c r="O1035" s="9"/>
      <c r="P1035" s="9"/>
      <c r="Q1035" s="9"/>
      <c r="R1035" s="9"/>
    </row>
    <row r="1036" spans="1:18" x14ac:dyDescent="0.25">
      <c r="A1036" s="9"/>
      <c r="B1036" s="9"/>
      <c r="C1036" s="9"/>
      <c r="D1036" s="9"/>
      <c r="E1036" s="9"/>
      <c r="F1036" s="9"/>
      <c r="G1036" s="9"/>
      <c r="H1036" s="9"/>
      <c r="I1036" s="9"/>
      <c r="J1036" s="9"/>
      <c r="K1036" s="9"/>
      <c r="L1036" s="9"/>
      <c r="M1036" s="9"/>
      <c r="N1036" s="9"/>
      <c r="O1036" s="9"/>
      <c r="P1036" s="9"/>
      <c r="Q1036" s="9"/>
      <c r="R1036" s="9"/>
    </row>
    <row r="1037" spans="1:18" x14ac:dyDescent="0.25">
      <c r="A1037" s="9"/>
      <c r="B1037" s="9"/>
      <c r="C1037" s="9"/>
      <c r="D1037" s="9"/>
      <c r="E1037" s="9"/>
      <c r="F1037" s="9"/>
      <c r="G1037" s="9"/>
      <c r="H1037" s="9"/>
      <c r="I1037" s="9"/>
      <c r="J1037" s="9"/>
      <c r="K1037" s="9"/>
      <c r="L1037" s="9"/>
      <c r="M1037" s="9"/>
      <c r="N1037" s="9"/>
      <c r="O1037" s="9"/>
      <c r="P1037" s="9"/>
      <c r="Q1037" s="9"/>
      <c r="R1037" s="9"/>
    </row>
    <row r="1038" spans="1:18" x14ac:dyDescent="0.25">
      <c r="A1038" s="9"/>
      <c r="B1038" s="9"/>
      <c r="C1038" s="9"/>
      <c r="D1038" s="9"/>
      <c r="E1038" s="9"/>
      <c r="F1038" s="9"/>
      <c r="G1038" s="9"/>
      <c r="H1038" s="9"/>
      <c r="I1038" s="9"/>
      <c r="J1038" s="9"/>
      <c r="K1038" s="9"/>
      <c r="L1038" s="9"/>
      <c r="M1038" s="9"/>
      <c r="N1038" s="9"/>
      <c r="O1038" s="9"/>
      <c r="P1038" s="9"/>
      <c r="Q1038" s="9"/>
      <c r="R1038" s="9"/>
    </row>
    <row r="1039" spans="1:18" x14ac:dyDescent="0.25">
      <c r="A1039" s="9"/>
      <c r="B1039" s="9"/>
      <c r="C1039" s="9"/>
      <c r="D1039" s="9"/>
      <c r="E1039" s="9"/>
      <c r="F1039" s="9"/>
      <c r="G1039" s="9"/>
      <c r="H1039" s="9"/>
      <c r="I1039" s="9"/>
      <c r="J1039" s="9"/>
      <c r="K1039" s="9"/>
      <c r="L1039" s="9"/>
      <c r="M1039" s="9"/>
      <c r="N1039" s="9"/>
      <c r="O1039" s="9"/>
      <c r="P1039" s="9"/>
      <c r="Q1039" s="9"/>
      <c r="R1039" s="9"/>
    </row>
    <row r="1040" spans="1:18" x14ac:dyDescent="0.25">
      <c r="A1040" s="9"/>
      <c r="B1040" s="9"/>
      <c r="C1040" s="9"/>
      <c r="D1040" s="9"/>
      <c r="E1040" s="9"/>
      <c r="F1040" s="9"/>
      <c r="G1040" s="9"/>
      <c r="H1040" s="9"/>
      <c r="I1040" s="9"/>
      <c r="J1040" s="9"/>
      <c r="K1040" s="9"/>
      <c r="L1040" s="9"/>
      <c r="M1040" s="9"/>
      <c r="N1040" s="9"/>
      <c r="O1040" s="9"/>
      <c r="P1040" s="9"/>
      <c r="Q1040" s="9"/>
      <c r="R1040" s="9"/>
    </row>
    <row r="1041" spans="1:18" x14ac:dyDescent="0.25">
      <c r="A1041" s="9"/>
      <c r="B1041" s="9"/>
      <c r="C1041" s="9"/>
      <c r="D1041" s="9"/>
      <c r="E1041" s="9"/>
      <c r="F1041" s="9"/>
      <c r="G1041" s="9"/>
      <c r="H1041" s="9"/>
      <c r="I1041" s="9"/>
      <c r="J1041" s="9"/>
      <c r="K1041" s="9"/>
      <c r="L1041" s="9"/>
      <c r="M1041" s="9"/>
      <c r="N1041" s="9"/>
      <c r="O1041" s="9"/>
      <c r="P1041" s="9"/>
      <c r="Q1041" s="9"/>
      <c r="R1041" s="9"/>
    </row>
    <row r="1042" spans="1:18" x14ac:dyDescent="0.25">
      <c r="A1042" s="9"/>
      <c r="B1042" s="9"/>
      <c r="C1042" s="9"/>
      <c r="D1042" s="9"/>
      <c r="E1042" s="9"/>
      <c r="F1042" s="9"/>
      <c r="G1042" s="9"/>
      <c r="H1042" s="9"/>
      <c r="I1042" s="9"/>
      <c r="J1042" s="9"/>
      <c r="K1042" s="9"/>
      <c r="L1042" s="9"/>
      <c r="M1042" s="9"/>
      <c r="N1042" s="9"/>
      <c r="O1042" s="9"/>
      <c r="P1042" s="9"/>
      <c r="Q1042" s="9"/>
      <c r="R1042" s="9"/>
    </row>
    <row r="1043" spans="1:18" x14ac:dyDescent="0.25">
      <c r="A1043" s="9"/>
      <c r="B1043" s="9"/>
      <c r="C1043" s="9"/>
      <c r="D1043" s="9"/>
      <c r="E1043" s="9"/>
      <c r="F1043" s="9"/>
      <c r="G1043" s="9"/>
      <c r="H1043" s="9"/>
      <c r="I1043" s="9"/>
      <c r="J1043" s="9"/>
      <c r="K1043" s="9"/>
      <c r="L1043" s="9"/>
      <c r="M1043" s="9"/>
      <c r="N1043" s="9"/>
      <c r="O1043" s="9"/>
      <c r="P1043" s="9"/>
      <c r="Q1043" s="9"/>
      <c r="R1043" s="9"/>
    </row>
    <row r="1044" spans="1:18" x14ac:dyDescent="0.25">
      <c r="A1044" s="9"/>
      <c r="B1044" s="9"/>
      <c r="C1044" s="9"/>
      <c r="D1044" s="9"/>
      <c r="E1044" s="9"/>
      <c r="F1044" s="9"/>
      <c r="G1044" s="9"/>
      <c r="H1044" s="9"/>
      <c r="I1044" s="9"/>
      <c r="J1044" s="9"/>
      <c r="K1044" s="9"/>
      <c r="L1044" s="9"/>
      <c r="M1044" s="9"/>
      <c r="N1044" s="9"/>
      <c r="O1044" s="9"/>
      <c r="P1044" s="9"/>
      <c r="Q1044" s="9"/>
      <c r="R1044" s="9"/>
    </row>
    <row r="1045" spans="1:18" x14ac:dyDescent="0.25">
      <c r="A1045" s="9"/>
      <c r="B1045" s="9"/>
      <c r="C1045" s="9"/>
      <c r="D1045" s="9"/>
      <c r="E1045" s="9"/>
      <c r="F1045" s="9"/>
      <c r="G1045" s="9"/>
      <c r="H1045" s="9"/>
      <c r="I1045" s="9"/>
      <c r="J1045" s="9"/>
      <c r="K1045" s="9"/>
      <c r="L1045" s="9"/>
      <c r="M1045" s="9"/>
      <c r="N1045" s="9"/>
      <c r="O1045" s="9"/>
      <c r="P1045" s="9"/>
      <c r="Q1045" s="9"/>
      <c r="R1045" s="9"/>
    </row>
    <row r="1046" spans="1:18" x14ac:dyDescent="0.25">
      <c r="A1046" s="9"/>
      <c r="B1046" s="9"/>
      <c r="C1046" s="9"/>
      <c r="D1046" s="9"/>
      <c r="E1046" s="9"/>
      <c r="F1046" s="9"/>
      <c r="G1046" s="9"/>
      <c r="H1046" s="9"/>
      <c r="I1046" s="9"/>
      <c r="J1046" s="9"/>
      <c r="K1046" s="9"/>
      <c r="L1046" s="9"/>
      <c r="M1046" s="9"/>
      <c r="N1046" s="9"/>
      <c r="O1046" s="9"/>
      <c r="P1046" s="9"/>
      <c r="Q1046" s="9"/>
      <c r="R1046" s="9"/>
    </row>
    <row r="1047" spans="1:18" x14ac:dyDescent="0.25">
      <c r="A1047" s="9"/>
      <c r="B1047" s="9"/>
      <c r="C1047" s="9"/>
      <c r="D1047" s="9"/>
      <c r="E1047" s="9"/>
      <c r="F1047" s="9"/>
      <c r="G1047" s="9"/>
      <c r="H1047" s="9"/>
      <c r="I1047" s="9"/>
      <c r="J1047" s="9"/>
      <c r="K1047" s="9"/>
      <c r="L1047" s="9"/>
      <c r="M1047" s="9"/>
      <c r="N1047" s="9"/>
      <c r="O1047" s="9"/>
      <c r="P1047" s="9"/>
      <c r="Q1047" s="9"/>
      <c r="R1047" s="9"/>
    </row>
    <row r="1048" spans="1:18" x14ac:dyDescent="0.25">
      <c r="A1048" s="9"/>
      <c r="B1048" s="9"/>
      <c r="C1048" s="9"/>
      <c r="D1048" s="9"/>
      <c r="E1048" s="9"/>
      <c r="F1048" s="9"/>
      <c r="G1048" s="9"/>
      <c r="H1048" s="9"/>
      <c r="I1048" s="9"/>
      <c r="J1048" s="9"/>
      <c r="K1048" s="9"/>
      <c r="L1048" s="9"/>
      <c r="M1048" s="9"/>
      <c r="N1048" s="9"/>
      <c r="O1048" s="9"/>
      <c r="P1048" s="9"/>
      <c r="Q1048" s="9"/>
      <c r="R1048" s="9"/>
    </row>
    <row r="1049" spans="1:18" x14ac:dyDescent="0.25">
      <c r="A1049" s="9"/>
      <c r="B1049" s="9"/>
      <c r="C1049" s="9"/>
      <c r="D1049" s="9"/>
      <c r="E1049" s="9"/>
      <c r="F1049" s="9"/>
      <c r="G1049" s="9"/>
      <c r="H1049" s="9"/>
      <c r="I1049" s="9"/>
      <c r="J1049" s="9"/>
      <c r="K1049" s="9"/>
      <c r="L1049" s="9"/>
      <c r="M1049" s="9"/>
      <c r="N1049" s="9"/>
      <c r="O1049" s="9"/>
      <c r="P1049" s="9"/>
      <c r="Q1049" s="9"/>
      <c r="R1049" s="9"/>
    </row>
    <row r="1050" spans="1:18" x14ac:dyDescent="0.25">
      <c r="A1050" s="9"/>
      <c r="B1050" s="9"/>
      <c r="C1050" s="9"/>
      <c r="D1050" s="9"/>
      <c r="E1050" s="9"/>
      <c r="F1050" s="9"/>
      <c r="G1050" s="9"/>
      <c r="H1050" s="9"/>
      <c r="I1050" s="9"/>
      <c r="J1050" s="9"/>
      <c r="K1050" s="9"/>
      <c r="L1050" s="9"/>
      <c r="M1050" s="9"/>
      <c r="N1050" s="9"/>
      <c r="O1050" s="9"/>
      <c r="P1050" s="9"/>
      <c r="Q1050" s="9"/>
      <c r="R1050" s="9"/>
    </row>
    <row r="1051" spans="1:18" x14ac:dyDescent="0.25">
      <c r="A1051" s="9"/>
      <c r="B1051" s="9"/>
      <c r="C1051" s="9"/>
      <c r="D1051" s="9"/>
      <c r="E1051" s="9"/>
      <c r="F1051" s="9"/>
      <c r="G1051" s="9"/>
      <c r="H1051" s="9"/>
      <c r="I1051" s="9"/>
      <c r="J1051" s="9"/>
      <c r="K1051" s="9"/>
      <c r="L1051" s="9"/>
      <c r="M1051" s="9"/>
      <c r="N1051" s="9"/>
      <c r="O1051" s="9"/>
      <c r="P1051" s="9"/>
      <c r="Q1051" s="9"/>
      <c r="R1051" s="9"/>
    </row>
    <row r="1052" spans="1:18" x14ac:dyDescent="0.25">
      <c r="A1052" s="9"/>
      <c r="B1052" s="9"/>
      <c r="C1052" s="9"/>
      <c r="D1052" s="9"/>
      <c r="E1052" s="9"/>
      <c r="F1052" s="9"/>
      <c r="G1052" s="9"/>
      <c r="H1052" s="9"/>
      <c r="I1052" s="9"/>
      <c r="J1052" s="9"/>
      <c r="K1052" s="9"/>
      <c r="L1052" s="9"/>
      <c r="M1052" s="9"/>
      <c r="N1052" s="9"/>
      <c r="O1052" s="9"/>
      <c r="P1052" s="9"/>
      <c r="Q1052" s="9"/>
      <c r="R1052" s="9"/>
    </row>
    <row r="1053" spans="1:18" x14ac:dyDescent="0.25">
      <c r="A1053" s="9"/>
      <c r="B1053" s="9"/>
      <c r="C1053" s="9"/>
      <c r="D1053" s="9"/>
      <c r="E1053" s="9"/>
      <c r="F1053" s="9"/>
      <c r="G1053" s="9"/>
      <c r="H1053" s="9"/>
      <c r="I1053" s="9"/>
      <c r="J1053" s="9"/>
      <c r="K1053" s="9"/>
      <c r="L1053" s="9"/>
      <c r="M1053" s="9"/>
      <c r="N1053" s="9"/>
      <c r="O1053" s="9"/>
      <c r="P1053" s="9"/>
      <c r="Q1053" s="9"/>
      <c r="R1053" s="9"/>
    </row>
    <row r="1054" spans="1:18" x14ac:dyDescent="0.25">
      <c r="A1054" s="9"/>
      <c r="B1054" s="9"/>
      <c r="C1054" s="9"/>
      <c r="D1054" s="9"/>
      <c r="E1054" s="9"/>
      <c r="F1054" s="9"/>
      <c r="G1054" s="9"/>
      <c r="H1054" s="9"/>
      <c r="I1054" s="9"/>
      <c r="J1054" s="9"/>
      <c r="K1054" s="9"/>
      <c r="L1054" s="9"/>
      <c r="M1054" s="9"/>
      <c r="N1054" s="9"/>
      <c r="O1054" s="9"/>
      <c r="P1054" s="9"/>
      <c r="Q1054" s="9"/>
      <c r="R1054" s="9"/>
    </row>
    <row r="1055" spans="1:18" x14ac:dyDescent="0.25">
      <c r="A1055" s="9"/>
      <c r="B1055" s="9"/>
      <c r="C1055" s="9"/>
      <c r="D1055" s="9"/>
      <c r="E1055" s="9"/>
      <c r="F1055" s="9"/>
      <c r="G1055" s="9"/>
      <c r="H1055" s="9"/>
      <c r="I1055" s="9"/>
      <c r="J1055" s="9"/>
      <c r="K1055" s="9"/>
      <c r="L1055" s="9"/>
      <c r="M1055" s="9"/>
      <c r="N1055" s="9"/>
      <c r="O1055" s="9"/>
      <c r="P1055" s="9"/>
      <c r="Q1055" s="9"/>
      <c r="R1055" s="9"/>
    </row>
    <row r="1056" spans="1:18" x14ac:dyDescent="0.25">
      <c r="A1056" s="9"/>
      <c r="B1056" s="9"/>
      <c r="C1056" s="9"/>
      <c r="D1056" s="9"/>
      <c r="E1056" s="9"/>
      <c r="F1056" s="9"/>
      <c r="G1056" s="9"/>
      <c r="H1056" s="9"/>
      <c r="I1056" s="9"/>
      <c r="J1056" s="9"/>
      <c r="K1056" s="9"/>
      <c r="L1056" s="9"/>
      <c r="M1056" s="9"/>
      <c r="N1056" s="9"/>
      <c r="O1056" s="9"/>
      <c r="P1056" s="9"/>
      <c r="Q1056" s="9"/>
      <c r="R1056" s="9"/>
    </row>
    <row r="1057" spans="1:18" x14ac:dyDescent="0.25">
      <c r="A1057" s="9"/>
      <c r="B1057" s="9"/>
      <c r="C1057" s="9"/>
      <c r="D1057" s="9"/>
      <c r="E1057" s="9"/>
      <c r="F1057" s="9"/>
      <c r="G1057" s="9"/>
      <c r="H1057" s="9"/>
      <c r="I1057" s="9"/>
      <c r="J1057" s="9"/>
      <c r="K1057" s="9"/>
      <c r="L1057" s="9"/>
      <c r="M1057" s="9"/>
      <c r="N1057" s="9"/>
      <c r="O1057" s="9"/>
      <c r="P1057" s="9"/>
      <c r="Q1057" s="9"/>
      <c r="R1057" s="9"/>
    </row>
    <row r="1058" spans="1:18" x14ac:dyDescent="0.25">
      <c r="A1058" s="9"/>
      <c r="B1058" s="9"/>
      <c r="C1058" s="9"/>
      <c r="D1058" s="9"/>
      <c r="E1058" s="9"/>
      <c r="F1058" s="9"/>
      <c r="G1058" s="9"/>
      <c r="H1058" s="9"/>
      <c r="I1058" s="9"/>
      <c r="J1058" s="9"/>
      <c r="K1058" s="9"/>
      <c r="L1058" s="9"/>
      <c r="M1058" s="9"/>
      <c r="N1058" s="9"/>
      <c r="O1058" s="9"/>
      <c r="P1058" s="9"/>
      <c r="Q1058" s="9"/>
      <c r="R1058" s="9"/>
    </row>
    <row r="1059" spans="1:18" x14ac:dyDescent="0.25">
      <c r="A1059" s="9"/>
      <c r="B1059" s="9"/>
      <c r="C1059" s="9"/>
      <c r="D1059" s="9"/>
      <c r="E1059" s="9"/>
      <c r="F1059" s="9"/>
      <c r="G1059" s="9"/>
      <c r="H1059" s="9"/>
      <c r="I1059" s="9"/>
      <c r="J1059" s="9"/>
      <c r="K1059" s="9"/>
      <c r="L1059" s="9"/>
      <c r="M1059" s="9"/>
      <c r="N1059" s="9"/>
      <c r="O1059" s="9"/>
      <c r="P1059" s="9"/>
      <c r="Q1059" s="9"/>
      <c r="R1059" s="9"/>
    </row>
    <row r="1060" spans="1:18" x14ac:dyDescent="0.25">
      <c r="A1060" s="9"/>
      <c r="B1060" s="9"/>
      <c r="C1060" s="9"/>
      <c r="D1060" s="9"/>
      <c r="E1060" s="9"/>
      <c r="F1060" s="9"/>
      <c r="G1060" s="9"/>
      <c r="H1060" s="9"/>
      <c r="I1060" s="9"/>
      <c r="J1060" s="9"/>
      <c r="K1060" s="9"/>
      <c r="L1060" s="9"/>
      <c r="M1060" s="9"/>
      <c r="N1060" s="9"/>
      <c r="O1060" s="9"/>
      <c r="P1060" s="9"/>
      <c r="Q1060" s="9"/>
      <c r="R1060" s="9"/>
    </row>
    <row r="1061" spans="1:18" x14ac:dyDescent="0.25">
      <c r="A1061" s="9"/>
      <c r="B1061" s="9"/>
      <c r="C1061" s="9"/>
      <c r="D1061" s="9"/>
      <c r="E1061" s="9"/>
      <c r="F1061" s="9"/>
      <c r="G1061" s="9"/>
      <c r="H1061" s="9"/>
      <c r="I1061" s="9"/>
      <c r="J1061" s="9"/>
      <c r="K1061" s="9"/>
      <c r="L1061" s="9"/>
      <c r="M1061" s="9"/>
      <c r="N1061" s="9"/>
      <c r="O1061" s="9"/>
      <c r="P1061" s="9"/>
      <c r="Q1061" s="9"/>
      <c r="R1061" s="9"/>
    </row>
    <row r="1062" spans="1:18" x14ac:dyDescent="0.25">
      <c r="A1062" s="9"/>
      <c r="B1062" s="9"/>
      <c r="C1062" s="9"/>
      <c r="D1062" s="9"/>
      <c r="E1062" s="9"/>
      <c r="F1062" s="9"/>
      <c r="G1062" s="9"/>
      <c r="H1062" s="9"/>
      <c r="I1062" s="9"/>
      <c r="J1062" s="9"/>
      <c r="K1062" s="9"/>
      <c r="L1062" s="9"/>
      <c r="M1062" s="9"/>
      <c r="N1062" s="9"/>
      <c r="O1062" s="9"/>
      <c r="P1062" s="9"/>
      <c r="Q1062" s="9"/>
      <c r="R1062" s="9"/>
    </row>
    <row r="1063" spans="1:18" x14ac:dyDescent="0.25">
      <c r="A1063" s="9"/>
      <c r="B1063" s="9"/>
      <c r="C1063" s="9"/>
      <c r="D1063" s="9"/>
      <c r="E1063" s="9"/>
      <c r="F1063" s="9"/>
      <c r="G1063" s="9"/>
      <c r="H1063" s="9"/>
      <c r="I1063" s="9"/>
      <c r="J1063" s="9"/>
      <c r="K1063" s="9"/>
      <c r="L1063" s="9"/>
      <c r="M1063" s="9"/>
      <c r="N1063" s="9"/>
      <c r="O1063" s="9"/>
      <c r="P1063" s="9"/>
      <c r="Q1063" s="9"/>
      <c r="R1063" s="9"/>
    </row>
    <row r="1064" spans="1:18" x14ac:dyDescent="0.25">
      <c r="A1064" s="9"/>
      <c r="B1064" s="9"/>
      <c r="C1064" s="9"/>
      <c r="D1064" s="9"/>
      <c r="E1064" s="9"/>
      <c r="F1064" s="9"/>
      <c r="G1064" s="9"/>
      <c r="H1064" s="9"/>
      <c r="I1064" s="9"/>
      <c r="J1064" s="9"/>
      <c r="K1064" s="9"/>
      <c r="L1064" s="9"/>
      <c r="M1064" s="9"/>
      <c r="N1064" s="9"/>
      <c r="O1064" s="9"/>
      <c r="P1064" s="9"/>
      <c r="Q1064" s="9"/>
      <c r="R1064" s="9"/>
    </row>
    <row r="1065" spans="1:18" x14ac:dyDescent="0.25">
      <c r="A1065" s="9"/>
      <c r="B1065" s="9"/>
      <c r="C1065" s="9"/>
      <c r="D1065" s="9"/>
      <c r="E1065" s="9"/>
      <c r="F1065" s="9"/>
      <c r="G1065" s="9"/>
      <c r="H1065" s="9"/>
      <c r="I1065" s="9"/>
      <c r="J1065" s="9"/>
      <c r="K1065" s="9"/>
      <c r="L1065" s="9"/>
      <c r="M1065" s="9"/>
      <c r="N1065" s="9"/>
      <c r="O1065" s="9"/>
      <c r="P1065" s="9"/>
      <c r="Q1065" s="9"/>
      <c r="R1065" s="9"/>
    </row>
    <row r="1066" spans="1:18" x14ac:dyDescent="0.25">
      <c r="A1066" s="9"/>
      <c r="B1066" s="9"/>
      <c r="C1066" s="9"/>
      <c r="D1066" s="9"/>
      <c r="E1066" s="9"/>
      <c r="F1066" s="9"/>
      <c r="G1066" s="9"/>
      <c r="H1066" s="9"/>
      <c r="I1066" s="9"/>
      <c r="J1066" s="9"/>
      <c r="K1066" s="9"/>
      <c r="L1066" s="9"/>
      <c r="M1066" s="9"/>
      <c r="N1066" s="9"/>
      <c r="O1066" s="9"/>
      <c r="P1066" s="9"/>
      <c r="Q1066" s="9"/>
      <c r="R1066" s="9"/>
    </row>
    <row r="1067" spans="1:18" x14ac:dyDescent="0.25">
      <c r="A1067" s="9"/>
      <c r="B1067" s="9"/>
      <c r="C1067" s="9"/>
      <c r="D1067" s="9"/>
      <c r="E1067" s="9"/>
      <c r="F1067" s="9"/>
      <c r="G1067" s="9"/>
      <c r="H1067" s="9"/>
      <c r="I1067" s="9"/>
      <c r="J1067" s="9"/>
      <c r="K1067" s="9"/>
      <c r="L1067" s="9"/>
      <c r="M1067" s="9"/>
      <c r="N1067" s="9"/>
      <c r="O1067" s="9"/>
      <c r="P1067" s="9"/>
      <c r="Q1067" s="9"/>
      <c r="R1067" s="9"/>
    </row>
    <row r="1068" spans="1:18" x14ac:dyDescent="0.25">
      <c r="A1068" s="9"/>
      <c r="B1068" s="9"/>
      <c r="C1068" s="9"/>
      <c r="D1068" s="9"/>
      <c r="E1068" s="9"/>
      <c r="F1068" s="9"/>
      <c r="G1068" s="9"/>
      <c r="H1068" s="9"/>
      <c r="I1068" s="9"/>
      <c r="J1068" s="9"/>
      <c r="K1068" s="9"/>
      <c r="L1068" s="9"/>
      <c r="M1068" s="9"/>
      <c r="N1068" s="9"/>
      <c r="O1068" s="9"/>
      <c r="P1068" s="9"/>
      <c r="Q1068" s="9"/>
      <c r="R1068" s="9"/>
    </row>
    <row r="1069" spans="1:18" x14ac:dyDescent="0.25">
      <c r="A1069" s="9"/>
      <c r="B1069" s="9"/>
      <c r="C1069" s="9"/>
      <c r="D1069" s="9"/>
      <c r="E1069" s="9"/>
      <c r="F1069" s="9"/>
      <c r="G1069" s="9"/>
      <c r="H1069" s="9"/>
      <c r="I1069" s="9"/>
      <c r="J1069" s="9"/>
      <c r="K1069" s="9"/>
      <c r="L1069" s="9"/>
      <c r="M1069" s="9"/>
      <c r="N1069" s="9"/>
      <c r="O1069" s="9"/>
      <c r="P1069" s="9"/>
      <c r="Q1069" s="9"/>
      <c r="R1069" s="9"/>
    </row>
    <row r="1070" spans="1:18" x14ac:dyDescent="0.25">
      <c r="A1070" s="9"/>
      <c r="B1070" s="9"/>
      <c r="C1070" s="9"/>
      <c r="D1070" s="9"/>
      <c r="E1070" s="9"/>
      <c r="F1070" s="9"/>
      <c r="G1070" s="9"/>
      <c r="H1070" s="9"/>
      <c r="I1070" s="9"/>
      <c r="J1070" s="9"/>
      <c r="K1070" s="9"/>
      <c r="L1070" s="9"/>
      <c r="M1070" s="9"/>
      <c r="N1070" s="9"/>
      <c r="O1070" s="9"/>
      <c r="P1070" s="9"/>
      <c r="Q1070" s="9"/>
      <c r="R1070" s="9"/>
    </row>
    <row r="1071" spans="1:18" x14ac:dyDescent="0.25">
      <c r="A1071" s="9"/>
      <c r="B1071" s="9"/>
      <c r="C1071" s="9"/>
      <c r="D1071" s="9"/>
      <c r="E1071" s="9"/>
      <c r="F1071" s="9"/>
      <c r="G1071" s="9"/>
      <c r="H1071" s="9"/>
      <c r="I1071" s="9"/>
      <c r="J1071" s="9"/>
      <c r="K1071" s="9"/>
      <c r="L1071" s="9"/>
      <c r="M1071" s="9"/>
      <c r="N1071" s="9"/>
      <c r="O1071" s="9"/>
      <c r="P1071" s="9"/>
      <c r="Q1071" s="9"/>
      <c r="R1071" s="9"/>
    </row>
    <row r="1072" spans="1:18" x14ac:dyDescent="0.25">
      <c r="A1072" s="9"/>
      <c r="B1072" s="9"/>
      <c r="C1072" s="9"/>
      <c r="D1072" s="9"/>
      <c r="E1072" s="9"/>
      <c r="F1072" s="9"/>
      <c r="G1072" s="9"/>
      <c r="H1072" s="9"/>
      <c r="I1072" s="9"/>
      <c r="J1072" s="9"/>
      <c r="K1072" s="9"/>
      <c r="L1072" s="9"/>
      <c r="M1072" s="9"/>
      <c r="N1072" s="9"/>
      <c r="O1072" s="9"/>
      <c r="P1072" s="9"/>
      <c r="Q1072" s="9"/>
      <c r="R1072" s="9"/>
    </row>
    <row r="1073" spans="1:18" x14ac:dyDescent="0.25">
      <c r="A1073" s="9"/>
      <c r="B1073" s="9"/>
      <c r="C1073" s="9"/>
      <c r="D1073" s="9"/>
      <c r="E1073" s="9"/>
      <c r="F1073" s="9"/>
      <c r="G1073" s="9"/>
      <c r="H1073" s="9"/>
      <c r="I1073" s="9"/>
      <c r="J1073" s="9"/>
      <c r="K1073" s="9"/>
      <c r="L1073" s="9"/>
      <c r="M1073" s="9"/>
      <c r="N1073" s="9"/>
      <c r="O1073" s="9"/>
      <c r="P1073" s="9"/>
      <c r="Q1073" s="9"/>
      <c r="R1073" s="9"/>
    </row>
    <row r="1074" spans="1:18" x14ac:dyDescent="0.25">
      <c r="A1074" s="9"/>
      <c r="B1074" s="9"/>
      <c r="C1074" s="9"/>
      <c r="D1074" s="9"/>
      <c r="E1074" s="9"/>
      <c r="F1074" s="9"/>
      <c r="G1074" s="9"/>
      <c r="H1074" s="9"/>
      <c r="I1074" s="9"/>
      <c r="J1074" s="9"/>
      <c r="K1074" s="9"/>
      <c r="L1074" s="9"/>
      <c r="M1074" s="9"/>
      <c r="N1074" s="9"/>
      <c r="O1074" s="9"/>
      <c r="P1074" s="9"/>
      <c r="Q1074" s="9"/>
      <c r="R1074" s="9"/>
    </row>
    <row r="1075" spans="1:18" x14ac:dyDescent="0.25">
      <c r="A1075" s="9"/>
      <c r="B1075" s="9"/>
      <c r="C1075" s="9"/>
      <c r="D1075" s="9"/>
      <c r="E1075" s="9"/>
      <c r="F1075" s="9"/>
      <c r="G1075" s="9"/>
      <c r="H1075" s="9"/>
      <c r="I1075" s="9"/>
      <c r="J1075" s="9"/>
      <c r="K1075" s="9"/>
      <c r="L1075" s="9"/>
      <c r="M1075" s="9"/>
      <c r="N1075" s="9"/>
      <c r="O1075" s="9"/>
      <c r="P1075" s="9"/>
      <c r="Q1075" s="9"/>
      <c r="R1075" s="9"/>
    </row>
    <row r="1076" spans="1:18" x14ac:dyDescent="0.25">
      <c r="A1076" s="9"/>
      <c r="B1076" s="9"/>
      <c r="C1076" s="9"/>
      <c r="D1076" s="9"/>
      <c r="E1076" s="9"/>
      <c r="F1076" s="9"/>
      <c r="G1076" s="9"/>
      <c r="H1076" s="9"/>
      <c r="I1076" s="9"/>
      <c r="J1076" s="9"/>
      <c r="K1076" s="9"/>
      <c r="L1076" s="9"/>
      <c r="M1076" s="9"/>
      <c r="N1076" s="9"/>
      <c r="O1076" s="9"/>
      <c r="P1076" s="9"/>
      <c r="Q1076" s="9"/>
      <c r="R1076" s="9"/>
    </row>
    <row r="1077" spans="1:18" x14ac:dyDescent="0.25">
      <c r="A1077" s="9"/>
      <c r="B1077" s="9"/>
      <c r="C1077" s="9"/>
      <c r="D1077" s="9"/>
      <c r="E1077" s="9"/>
      <c r="F1077" s="9"/>
      <c r="G1077" s="9"/>
      <c r="H1077" s="9"/>
      <c r="I1077" s="9"/>
      <c r="J1077" s="9"/>
      <c r="K1077" s="9"/>
      <c r="L1077" s="9"/>
      <c r="M1077" s="9"/>
      <c r="N1077" s="9"/>
      <c r="O1077" s="9"/>
      <c r="P1077" s="9"/>
      <c r="Q1077" s="9"/>
      <c r="R1077" s="9"/>
    </row>
    <row r="1078" spans="1:18" x14ac:dyDescent="0.25">
      <c r="A1078" s="9"/>
      <c r="B1078" s="9"/>
      <c r="C1078" s="9"/>
      <c r="D1078" s="9"/>
      <c r="E1078" s="9"/>
      <c r="F1078" s="9"/>
      <c r="G1078" s="9"/>
      <c r="H1078" s="9"/>
      <c r="I1078" s="9"/>
      <c r="J1078" s="9"/>
      <c r="K1078" s="9"/>
      <c r="L1078" s="9"/>
      <c r="M1078" s="9"/>
      <c r="N1078" s="9"/>
      <c r="O1078" s="9"/>
      <c r="P1078" s="9"/>
      <c r="Q1078" s="9"/>
      <c r="R1078" s="9"/>
    </row>
    <row r="1079" spans="1:18" x14ac:dyDescent="0.25">
      <c r="A1079" s="9"/>
      <c r="B1079" s="9"/>
      <c r="C1079" s="9"/>
      <c r="D1079" s="9"/>
      <c r="E1079" s="9"/>
      <c r="F1079" s="9"/>
      <c r="G1079" s="9"/>
      <c r="H1079" s="9"/>
      <c r="I1079" s="9"/>
      <c r="J1079" s="9"/>
      <c r="K1079" s="9"/>
      <c r="L1079" s="9"/>
      <c r="M1079" s="9"/>
      <c r="N1079" s="9"/>
      <c r="O1079" s="9"/>
      <c r="P1079" s="9"/>
      <c r="Q1079" s="9"/>
      <c r="R1079" s="9"/>
    </row>
    <row r="1080" spans="1:18" x14ac:dyDescent="0.25">
      <c r="A1080" s="9"/>
      <c r="B1080" s="9"/>
      <c r="C1080" s="9"/>
      <c r="D1080" s="9"/>
      <c r="E1080" s="9"/>
      <c r="F1080" s="9"/>
      <c r="G1080" s="9"/>
      <c r="H1080" s="9"/>
      <c r="I1080" s="9"/>
      <c r="J1080" s="9"/>
      <c r="K1080" s="9"/>
      <c r="L1080" s="9"/>
      <c r="M1080" s="9"/>
      <c r="N1080" s="9"/>
      <c r="O1080" s="9"/>
      <c r="P1080" s="9"/>
      <c r="Q1080" s="9"/>
      <c r="R1080" s="9"/>
    </row>
    <row r="1081" spans="1:18" x14ac:dyDescent="0.25">
      <c r="A1081" s="9"/>
      <c r="B1081" s="9"/>
      <c r="C1081" s="9"/>
      <c r="D1081" s="9"/>
      <c r="E1081" s="9"/>
      <c r="F1081" s="9"/>
      <c r="G1081" s="9"/>
      <c r="H1081" s="9"/>
      <c r="I1081" s="9"/>
      <c r="J1081" s="9"/>
      <c r="K1081" s="9"/>
      <c r="L1081" s="9"/>
      <c r="M1081" s="9"/>
      <c r="N1081" s="9"/>
      <c r="O1081" s="9"/>
      <c r="P1081" s="9"/>
      <c r="Q1081" s="9"/>
      <c r="R1081" s="9"/>
    </row>
    <row r="1082" spans="1:18" x14ac:dyDescent="0.25">
      <c r="A1082" s="9"/>
      <c r="B1082" s="9"/>
      <c r="C1082" s="9"/>
      <c r="D1082" s="9"/>
      <c r="E1082" s="9"/>
      <c r="F1082" s="9"/>
      <c r="G1082" s="9"/>
      <c r="H1082" s="9"/>
      <c r="I1082" s="9"/>
      <c r="J1082" s="9"/>
      <c r="K1082" s="9"/>
      <c r="L1082" s="9"/>
      <c r="M1082" s="9"/>
      <c r="N1082" s="9"/>
      <c r="O1082" s="9"/>
      <c r="P1082" s="9"/>
      <c r="Q1082" s="9"/>
      <c r="R1082" s="9"/>
    </row>
    <row r="1083" spans="1:18" x14ac:dyDescent="0.25">
      <c r="A1083" s="9"/>
      <c r="B1083" s="9"/>
      <c r="C1083" s="9"/>
      <c r="D1083" s="9"/>
      <c r="E1083" s="9"/>
      <c r="F1083" s="9"/>
      <c r="G1083" s="9"/>
      <c r="H1083" s="9"/>
      <c r="I1083" s="9"/>
      <c r="J1083" s="9"/>
      <c r="K1083" s="9"/>
      <c r="L1083" s="9"/>
      <c r="M1083" s="9"/>
      <c r="N1083" s="9"/>
      <c r="O1083" s="9"/>
      <c r="P1083" s="9"/>
      <c r="Q1083" s="9"/>
      <c r="R1083" s="9"/>
    </row>
    <row r="1084" spans="1:18" x14ac:dyDescent="0.25">
      <c r="A1084" s="9"/>
      <c r="B1084" s="9"/>
      <c r="C1084" s="9"/>
      <c r="D1084" s="9"/>
      <c r="E1084" s="9"/>
      <c r="F1084" s="9"/>
      <c r="G1084" s="9"/>
      <c r="H1084" s="9"/>
      <c r="I1084" s="9"/>
      <c r="J1084" s="9"/>
      <c r="K1084" s="9"/>
      <c r="L1084" s="9"/>
      <c r="M1084" s="9"/>
      <c r="N1084" s="9"/>
      <c r="O1084" s="9"/>
      <c r="P1084" s="9"/>
      <c r="Q1084" s="9"/>
      <c r="R1084" s="9"/>
    </row>
    <row r="1085" spans="1:18" x14ac:dyDescent="0.25">
      <c r="A1085" s="9"/>
      <c r="B1085" s="9"/>
      <c r="C1085" s="9"/>
      <c r="D1085" s="9"/>
      <c r="E1085" s="9"/>
      <c r="F1085" s="9"/>
      <c r="G1085" s="9"/>
      <c r="H1085" s="9"/>
      <c r="I1085" s="9"/>
      <c r="J1085" s="9"/>
      <c r="K1085" s="9"/>
      <c r="L1085" s="9"/>
      <c r="M1085" s="9"/>
      <c r="N1085" s="9"/>
      <c r="O1085" s="9"/>
      <c r="P1085" s="9"/>
      <c r="Q1085" s="9"/>
      <c r="R1085" s="9"/>
    </row>
    <row r="1086" spans="1:18" x14ac:dyDescent="0.25">
      <c r="A1086" s="9"/>
      <c r="B1086" s="9"/>
      <c r="C1086" s="9"/>
      <c r="D1086" s="9"/>
      <c r="E1086" s="9"/>
      <c r="F1086" s="9"/>
      <c r="G1086" s="9"/>
      <c r="H1086" s="9"/>
      <c r="I1086" s="9"/>
      <c r="J1086" s="9"/>
      <c r="K1086" s="9"/>
      <c r="L1086" s="9"/>
      <c r="M1086" s="9"/>
      <c r="N1086" s="9"/>
      <c r="O1086" s="9"/>
      <c r="P1086" s="9"/>
      <c r="Q1086" s="9"/>
      <c r="R1086" s="9"/>
    </row>
    <row r="1087" spans="1:18" x14ac:dyDescent="0.25">
      <c r="A1087" s="9"/>
      <c r="B1087" s="9"/>
      <c r="C1087" s="9"/>
      <c r="D1087" s="9"/>
      <c r="E1087" s="9"/>
      <c r="F1087" s="9"/>
      <c r="G1087" s="9"/>
      <c r="H1087" s="9"/>
      <c r="I1087" s="9"/>
      <c r="J1087" s="9"/>
      <c r="K1087" s="9"/>
      <c r="L1087" s="9"/>
      <c r="M1087" s="9"/>
      <c r="N1087" s="9"/>
      <c r="O1087" s="9"/>
      <c r="P1087" s="9"/>
      <c r="Q1087" s="9"/>
      <c r="R1087" s="9"/>
    </row>
    <row r="1088" spans="1:18" x14ac:dyDescent="0.25">
      <c r="A1088" s="9"/>
      <c r="B1088" s="9"/>
      <c r="C1088" s="9"/>
      <c r="D1088" s="9"/>
      <c r="E1088" s="9"/>
      <c r="F1088" s="9"/>
      <c r="G1088" s="9"/>
      <c r="H1088" s="9"/>
      <c r="I1088" s="9"/>
      <c r="J1088" s="9"/>
      <c r="K1088" s="9"/>
      <c r="L1088" s="9"/>
      <c r="M1088" s="9"/>
      <c r="N1088" s="9"/>
      <c r="O1088" s="9"/>
      <c r="P1088" s="9"/>
      <c r="Q1088" s="9"/>
      <c r="R1088" s="9"/>
    </row>
    <row r="1089" spans="1:18" x14ac:dyDescent="0.25">
      <c r="A1089" s="9"/>
      <c r="B1089" s="9"/>
      <c r="C1089" s="9"/>
      <c r="D1089" s="9"/>
      <c r="E1089" s="9"/>
      <c r="F1089" s="9"/>
      <c r="G1089" s="9"/>
      <c r="H1089" s="9"/>
      <c r="I1089" s="9"/>
      <c r="J1089" s="9"/>
      <c r="K1089" s="9"/>
      <c r="L1089" s="9"/>
      <c r="M1089" s="9"/>
      <c r="N1089" s="9"/>
      <c r="O1089" s="9"/>
      <c r="P1089" s="9"/>
      <c r="Q1089" s="9"/>
      <c r="R1089" s="9"/>
    </row>
    <row r="1090" spans="1:18" x14ac:dyDescent="0.25">
      <c r="A1090" s="9"/>
      <c r="B1090" s="9"/>
      <c r="C1090" s="9"/>
      <c r="D1090" s="9"/>
      <c r="E1090" s="9"/>
      <c r="F1090" s="9"/>
      <c r="G1090" s="9"/>
      <c r="H1090" s="9"/>
      <c r="I1090" s="9"/>
      <c r="J1090" s="9"/>
      <c r="K1090" s="9"/>
      <c r="L1090" s="9"/>
      <c r="M1090" s="9"/>
      <c r="N1090" s="9"/>
      <c r="O1090" s="9"/>
      <c r="P1090" s="9"/>
      <c r="Q1090" s="9"/>
      <c r="R1090" s="9"/>
    </row>
    <row r="1091" spans="1:18" x14ac:dyDescent="0.25">
      <c r="A1091" s="9"/>
      <c r="B1091" s="9"/>
      <c r="C1091" s="9"/>
      <c r="D1091" s="9"/>
      <c r="E1091" s="9"/>
      <c r="F1091" s="9"/>
      <c r="G1091" s="9"/>
      <c r="H1091" s="9"/>
      <c r="I1091" s="9"/>
      <c r="J1091" s="9"/>
      <c r="K1091" s="9"/>
      <c r="L1091" s="9"/>
      <c r="M1091" s="9"/>
      <c r="N1091" s="9"/>
      <c r="O1091" s="9"/>
      <c r="P1091" s="9"/>
      <c r="Q1091" s="9"/>
      <c r="R1091" s="9"/>
    </row>
    <row r="1092" spans="1:18" x14ac:dyDescent="0.25">
      <c r="A1092" s="9"/>
      <c r="B1092" s="9"/>
      <c r="C1092" s="9"/>
      <c r="D1092" s="9"/>
      <c r="E1092" s="9"/>
      <c r="F1092" s="9"/>
      <c r="G1092" s="9"/>
      <c r="H1092" s="9"/>
      <c r="I1092" s="9"/>
      <c r="J1092" s="9"/>
      <c r="K1092" s="9"/>
      <c r="L1092" s="9"/>
      <c r="M1092" s="9"/>
      <c r="N1092" s="9"/>
      <c r="O1092" s="9"/>
      <c r="P1092" s="9"/>
      <c r="Q1092" s="9"/>
      <c r="R1092" s="9"/>
    </row>
    <row r="1093" spans="1:18" x14ac:dyDescent="0.25">
      <c r="A1093" s="9"/>
      <c r="B1093" s="9"/>
      <c r="C1093" s="9"/>
      <c r="D1093" s="9"/>
      <c r="E1093" s="9"/>
      <c r="F1093" s="9"/>
      <c r="G1093" s="9"/>
      <c r="H1093" s="9"/>
      <c r="I1093" s="9"/>
      <c r="J1093" s="9"/>
      <c r="K1093" s="9"/>
      <c r="L1093" s="9"/>
      <c r="M1093" s="9"/>
      <c r="N1093" s="9"/>
      <c r="O1093" s="9"/>
      <c r="P1093" s="9"/>
      <c r="Q1093" s="9"/>
      <c r="R1093" s="9"/>
    </row>
    <row r="1094" spans="1:18" x14ac:dyDescent="0.25">
      <c r="A1094" s="9"/>
      <c r="B1094" s="9"/>
      <c r="C1094" s="9"/>
      <c r="D1094" s="9"/>
      <c r="E1094" s="9"/>
      <c r="F1094" s="9"/>
      <c r="G1094" s="9"/>
      <c r="H1094" s="9"/>
      <c r="I1094" s="9"/>
      <c r="J1094" s="9"/>
      <c r="K1094" s="9"/>
      <c r="L1094" s="9"/>
      <c r="M1094" s="9"/>
      <c r="N1094" s="9"/>
      <c r="O1094" s="9"/>
      <c r="P1094" s="9"/>
      <c r="Q1094" s="9"/>
      <c r="R1094" s="9"/>
    </row>
    <row r="1095" spans="1:18" x14ac:dyDescent="0.25">
      <c r="A1095" s="9"/>
      <c r="B1095" s="9"/>
      <c r="C1095" s="9"/>
      <c r="D1095" s="9"/>
      <c r="E1095" s="9"/>
      <c r="F1095" s="9"/>
      <c r="G1095" s="9"/>
      <c r="H1095" s="9"/>
      <c r="I1095" s="9"/>
      <c r="J1095" s="9"/>
      <c r="K1095" s="9"/>
      <c r="L1095" s="9"/>
      <c r="M1095" s="9"/>
      <c r="N1095" s="9"/>
      <c r="O1095" s="9"/>
      <c r="P1095" s="9"/>
      <c r="Q1095" s="9"/>
      <c r="R1095" s="9"/>
    </row>
    <row r="1096" spans="1:18" x14ac:dyDescent="0.25">
      <c r="A1096" s="9"/>
      <c r="B1096" s="9"/>
      <c r="C1096" s="9"/>
      <c r="D1096" s="9"/>
      <c r="E1096" s="9"/>
      <c r="F1096" s="9"/>
      <c r="G1096" s="9"/>
      <c r="H1096" s="9"/>
      <c r="I1096" s="9"/>
      <c r="J1096" s="9"/>
      <c r="K1096" s="9"/>
      <c r="L1096" s="9"/>
      <c r="M1096" s="9"/>
      <c r="N1096" s="9"/>
      <c r="O1096" s="9"/>
      <c r="P1096" s="9"/>
      <c r="Q1096" s="9"/>
      <c r="R1096" s="9"/>
    </row>
    <row r="1097" spans="1:18" x14ac:dyDescent="0.25">
      <c r="A1097" s="9"/>
      <c r="B1097" s="9"/>
      <c r="C1097" s="9"/>
      <c r="D1097" s="9"/>
      <c r="E1097" s="9"/>
      <c r="F1097" s="9"/>
      <c r="G1097" s="9"/>
      <c r="H1097" s="9"/>
      <c r="I1097" s="9"/>
      <c r="J1097" s="9"/>
      <c r="K1097" s="9"/>
      <c r="L1097" s="9"/>
      <c r="M1097" s="9"/>
      <c r="N1097" s="9"/>
      <c r="O1097" s="9"/>
      <c r="P1097" s="9"/>
      <c r="Q1097" s="9"/>
      <c r="R1097" s="9"/>
    </row>
    <row r="1098" spans="1:18" x14ac:dyDescent="0.25">
      <c r="A1098" s="9"/>
      <c r="B1098" s="9"/>
      <c r="C1098" s="9"/>
      <c r="D1098" s="9"/>
      <c r="E1098" s="9"/>
      <c r="F1098" s="9"/>
      <c r="G1098" s="9"/>
      <c r="H1098" s="9"/>
      <c r="I1098" s="9"/>
      <c r="J1098" s="9"/>
      <c r="K1098" s="9"/>
      <c r="L1098" s="9"/>
      <c r="M1098" s="9"/>
      <c r="N1098" s="9"/>
      <c r="O1098" s="9"/>
      <c r="P1098" s="9"/>
      <c r="Q1098" s="9"/>
      <c r="R1098" s="9"/>
    </row>
    <row r="1099" spans="1:18" x14ac:dyDescent="0.25">
      <c r="A1099" s="9"/>
      <c r="B1099" s="9"/>
      <c r="C1099" s="9"/>
      <c r="D1099" s="9"/>
      <c r="E1099" s="9"/>
      <c r="F1099" s="9"/>
      <c r="G1099" s="9"/>
      <c r="H1099" s="9"/>
      <c r="I1099" s="9"/>
      <c r="J1099" s="9"/>
      <c r="K1099" s="9"/>
      <c r="L1099" s="9"/>
      <c r="M1099" s="9"/>
      <c r="N1099" s="9"/>
      <c r="O1099" s="9"/>
      <c r="P1099" s="9"/>
      <c r="Q1099" s="9"/>
      <c r="R1099" s="9"/>
    </row>
    <row r="1100" spans="1:18" x14ac:dyDescent="0.25">
      <c r="A1100" s="9"/>
      <c r="B1100" s="9"/>
      <c r="C1100" s="9"/>
      <c r="D1100" s="9"/>
      <c r="E1100" s="9"/>
      <c r="F1100" s="9"/>
      <c r="G1100" s="9"/>
      <c r="H1100" s="9"/>
      <c r="I1100" s="9"/>
      <c r="J1100" s="9"/>
      <c r="K1100" s="9"/>
      <c r="L1100" s="9"/>
      <c r="M1100" s="9"/>
      <c r="N1100" s="9"/>
      <c r="O1100" s="9"/>
      <c r="P1100" s="9"/>
      <c r="Q1100" s="9"/>
      <c r="R1100" s="9"/>
    </row>
    <row r="1101" spans="1:18" x14ac:dyDescent="0.25">
      <c r="A1101" s="9"/>
      <c r="B1101" s="9"/>
      <c r="C1101" s="9"/>
      <c r="D1101" s="9"/>
      <c r="E1101" s="9"/>
      <c r="F1101" s="9"/>
      <c r="G1101" s="9"/>
      <c r="H1101" s="9"/>
      <c r="I1101" s="9"/>
      <c r="J1101" s="9"/>
      <c r="K1101" s="9"/>
      <c r="L1101" s="9"/>
      <c r="M1101" s="9"/>
      <c r="N1101" s="9"/>
      <c r="O1101" s="9"/>
      <c r="P1101" s="9"/>
      <c r="Q1101" s="9"/>
      <c r="R1101" s="9"/>
    </row>
    <row r="1102" spans="1:18" x14ac:dyDescent="0.25">
      <c r="A1102" s="9"/>
      <c r="B1102" s="9"/>
      <c r="C1102" s="9"/>
      <c r="D1102" s="9"/>
      <c r="E1102" s="9"/>
      <c r="F1102" s="9"/>
      <c r="G1102" s="9"/>
      <c r="H1102" s="9"/>
      <c r="I1102" s="9"/>
      <c r="J1102" s="9"/>
      <c r="K1102" s="9"/>
      <c r="L1102" s="9"/>
      <c r="M1102" s="9"/>
      <c r="N1102" s="9"/>
      <c r="O1102" s="9"/>
      <c r="P1102" s="9"/>
      <c r="Q1102" s="9"/>
      <c r="R1102" s="9"/>
    </row>
    <row r="1103" spans="1:18" x14ac:dyDescent="0.25">
      <c r="A1103" s="9"/>
      <c r="B1103" s="9"/>
      <c r="C1103" s="9"/>
      <c r="D1103" s="9"/>
      <c r="E1103" s="9"/>
      <c r="F1103" s="9"/>
      <c r="G1103" s="9"/>
      <c r="H1103" s="9"/>
      <c r="I1103" s="9"/>
      <c r="J1103" s="9"/>
      <c r="K1103" s="9"/>
      <c r="L1103" s="9"/>
      <c r="M1103" s="9"/>
      <c r="N1103" s="9"/>
      <c r="O1103" s="9"/>
      <c r="P1103" s="9"/>
      <c r="Q1103" s="9"/>
      <c r="R1103" s="9"/>
    </row>
    <row r="1104" spans="1:18" x14ac:dyDescent="0.25">
      <c r="A1104" s="9"/>
      <c r="B1104" s="9"/>
      <c r="C1104" s="9"/>
      <c r="D1104" s="9"/>
      <c r="E1104" s="9"/>
      <c r="F1104" s="9"/>
      <c r="G1104" s="9"/>
      <c r="H1104" s="9"/>
      <c r="I1104" s="9"/>
      <c r="J1104" s="9"/>
      <c r="K1104" s="9"/>
      <c r="L1104" s="9"/>
      <c r="M1104" s="9"/>
      <c r="N1104" s="9"/>
      <c r="O1104" s="9"/>
      <c r="P1104" s="9"/>
      <c r="Q1104" s="9"/>
      <c r="R1104" s="9"/>
    </row>
    <row r="1105" spans="1:18" x14ac:dyDescent="0.25">
      <c r="A1105" s="9"/>
      <c r="B1105" s="9"/>
      <c r="C1105" s="9"/>
      <c r="D1105" s="9"/>
      <c r="E1105" s="9"/>
      <c r="F1105" s="9"/>
      <c r="G1105" s="9"/>
      <c r="H1105" s="9"/>
      <c r="I1105" s="9"/>
      <c r="J1105" s="9"/>
      <c r="K1105" s="9"/>
      <c r="L1105" s="9"/>
      <c r="M1105" s="9"/>
      <c r="N1105" s="9"/>
      <c r="O1105" s="9"/>
      <c r="P1105" s="9"/>
      <c r="Q1105" s="9"/>
      <c r="R1105" s="9"/>
    </row>
    <row r="1106" spans="1:18" x14ac:dyDescent="0.25">
      <c r="A1106" s="9"/>
      <c r="B1106" s="9"/>
      <c r="C1106" s="9"/>
      <c r="D1106" s="9"/>
      <c r="E1106" s="9"/>
      <c r="F1106" s="9"/>
      <c r="G1106" s="9"/>
      <c r="H1106" s="9"/>
      <c r="I1106" s="9"/>
      <c r="J1106" s="9"/>
      <c r="K1106" s="9"/>
      <c r="L1106" s="9"/>
      <c r="M1106" s="9"/>
      <c r="N1106" s="9"/>
      <c r="O1106" s="9"/>
      <c r="P1106" s="9"/>
      <c r="Q1106" s="9"/>
      <c r="R1106" s="9"/>
    </row>
    <row r="1107" spans="1:18" x14ac:dyDescent="0.25">
      <c r="A1107" s="9"/>
      <c r="B1107" s="9"/>
      <c r="C1107" s="9"/>
      <c r="D1107" s="9"/>
      <c r="E1107" s="9"/>
      <c r="F1107" s="9"/>
      <c r="G1107" s="9"/>
      <c r="H1107" s="9"/>
      <c r="I1107" s="9"/>
      <c r="J1107" s="9"/>
      <c r="K1107" s="9"/>
      <c r="L1107" s="9"/>
      <c r="M1107" s="9"/>
      <c r="N1107" s="9"/>
      <c r="O1107" s="9"/>
      <c r="P1107" s="9"/>
      <c r="Q1107" s="9"/>
      <c r="R1107" s="9"/>
    </row>
    <row r="1108" spans="1:18" x14ac:dyDescent="0.25">
      <c r="A1108" s="9"/>
      <c r="B1108" s="9"/>
      <c r="C1108" s="9"/>
      <c r="D1108" s="9"/>
      <c r="E1108" s="9"/>
      <c r="F1108" s="9"/>
      <c r="G1108" s="9"/>
      <c r="H1108" s="9"/>
      <c r="I1108" s="9"/>
      <c r="J1108" s="9"/>
      <c r="K1108" s="9"/>
      <c r="L1108" s="9"/>
      <c r="M1108" s="9"/>
      <c r="N1108" s="9"/>
      <c r="O1108" s="9"/>
      <c r="P1108" s="9"/>
      <c r="Q1108" s="9"/>
      <c r="R1108" s="9"/>
    </row>
    <row r="1109" spans="1:18" x14ac:dyDescent="0.25">
      <c r="A1109" s="9"/>
      <c r="B1109" s="9"/>
      <c r="C1109" s="9"/>
      <c r="D1109" s="9"/>
      <c r="E1109" s="9"/>
      <c r="F1109" s="9"/>
      <c r="G1109" s="9"/>
      <c r="H1109" s="9"/>
      <c r="I1109" s="9"/>
      <c r="J1109" s="9"/>
      <c r="K1109" s="9"/>
      <c r="L1109" s="9"/>
      <c r="M1109" s="9"/>
      <c r="N1109" s="9"/>
      <c r="O1109" s="9"/>
      <c r="P1109" s="9"/>
      <c r="Q1109" s="9"/>
      <c r="R1109" s="9"/>
    </row>
    <row r="1110" spans="1:18" x14ac:dyDescent="0.25">
      <c r="A1110" s="9"/>
      <c r="B1110" s="9"/>
      <c r="C1110" s="9"/>
      <c r="D1110" s="9"/>
      <c r="E1110" s="9"/>
      <c r="F1110" s="9"/>
      <c r="G1110" s="9"/>
      <c r="H1110" s="9"/>
      <c r="I1110" s="9"/>
      <c r="J1110" s="9"/>
      <c r="K1110" s="9"/>
      <c r="L1110" s="9"/>
      <c r="M1110" s="9"/>
      <c r="N1110" s="9"/>
      <c r="O1110" s="9"/>
      <c r="P1110" s="9"/>
      <c r="Q1110" s="9"/>
      <c r="R1110" s="9"/>
    </row>
    <row r="1111" spans="1:18" x14ac:dyDescent="0.25">
      <c r="A1111" s="9"/>
      <c r="B1111" s="9"/>
      <c r="C1111" s="9"/>
      <c r="D1111" s="9"/>
      <c r="E1111" s="9"/>
      <c r="F1111" s="9"/>
      <c r="G1111" s="9"/>
      <c r="H1111" s="9"/>
      <c r="I1111" s="9"/>
      <c r="J1111" s="9"/>
      <c r="K1111" s="9"/>
      <c r="L1111" s="9"/>
      <c r="M1111" s="9"/>
      <c r="N1111" s="9"/>
      <c r="O1111" s="9"/>
      <c r="P1111" s="9"/>
      <c r="Q1111" s="9"/>
      <c r="R1111" s="9"/>
    </row>
    <row r="1112" spans="1:18" x14ac:dyDescent="0.25">
      <c r="A1112" s="9"/>
      <c r="B1112" s="9"/>
      <c r="C1112" s="9"/>
      <c r="D1112" s="9"/>
      <c r="E1112" s="9"/>
      <c r="F1112" s="9"/>
      <c r="G1112" s="9"/>
      <c r="H1112" s="9"/>
      <c r="I1112" s="9"/>
      <c r="J1112" s="9"/>
      <c r="K1112" s="9"/>
      <c r="L1112" s="9"/>
      <c r="M1112" s="9"/>
      <c r="N1112" s="9"/>
      <c r="O1112" s="9"/>
      <c r="P1112" s="9"/>
      <c r="Q1112" s="9"/>
      <c r="R1112" s="9"/>
    </row>
    <row r="1113" spans="1:18" x14ac:dyDescent="0.25">
      <c r="A1113" s="9"/>
      <c r="B1113" s="9"/>
      <c r="C1113" s="9"/>
      <c r="D1113" s="9"/>
      <c r="E1113" s="9"/>
      <c r="F1113" s="9"/>
      <c r="G1113" s="9"/>
      <c r="H1113" s="9"/>
      <c r="I1113" s="9"/>
      <c r="J1113" s="9"/>
      <c r="K1113" s="9"/>
      <c r="L1113" s="9"/>
      <c r="M1113" s="9"/>
      <c r="N1113" s="9"/>
      <c r="O1113" s="9"/>
      <c r="P1113" s="9"/>
      <c r="Q1113" s="9"/>
      <c r="R1113" s="9"/>
    </row>
    <row r="1114" spans="1:18" x14ac:dyDescent="0.25">
      <c r="A1114" s="9"/>
      <c r="B1114" s="9"/>
      <c r="C1114" s="9"/>
      <c r="D1114" s="9"/>
      <c r="E1114" s="9"/>
      <c r="F1114" s="9"/>
      <c r="G1114" s="9"/>
      <c r="H1114" s="9"/>
      <c r="I1114" s="9"/>
      <c r="J1114" s="9"/>
      <c r="K1114" s="9"/>
      <c r="L1114" s="9"/>
      <c r="M1114" s="9"/>
      <c r="N1114" s="9"/>
      <c r="O1114" s="9"/>
      <c r="P1114" s="9"/>
      <c r="Q1114" s="9"/>
      <c r="R1114" s="9"/>
    </row>
    <row r="1115" spans="1:18" x14ac:dyDescent="0.25">
      <c r="A1115" s="9"/>
      <c r="B1115" s="9"/>
      <c r="C1115" s="9"/>
      <c r="D1115" s="9"/>
      <c r="E1115" s="9"/>
      <c r="F1115" s="9"/>
      <c r="G1115" s="9"/>
      <c r="H1115" s="9"/>
      <c r="I1115" s="9"/>
      <c r="J1115" s="9"/>
      <c r="K1115" s="9"/>
      <c r="L1115" s="9"/>
      <c r="M1115" s="9"/>
      <c r="N1115" s="9"/>
      <c r="O1115" s="9"/>
      <c r="P1115" s="9"/>
      <c r="Q1115" s="9"/>
      <c r="R1115" s="9"/>
    </row>
    <row r="1116" spans="1:18" x14ac:dyDescent="0.25">
      <c r="A1116" s="9"/>
      <c r="B1116" s="9"/>
      <c r="C1116" s="9"/>
      <c r="D1116" s="9"/>
      <c r="E1116" s="9"/>
      <c r="F1116" s="9"/>
      <c r="G1116" s="9"/>
      <c r="H1116" s="9"/>
      <c r="I1116" s="9"/>
      <c r="J1116" s="9"/>
      <c r="K1116" s="9"/>
      <c r="L1116" s="9"/>
      <c r="M1116" s="9"/>
      <c r="N1116" s="9"/>
      <c r="O1116" s="9"/>
      <c r="P1116" s="9"/>
      <c r="Q1116" s="9"/>
      <c r="R1116" s="9"/>
    </row>
    <row r="1117" spans="1:18" x14ac:dyDescent="0.25">
      <c r="A1117" s="9"/>
      <c r="B1117" s="9"/>
      <c r="C1117" s="9"/>
      <c r="D1117" s="9"/>
      <c r="E1117" s="9"/>
      <c r="F1117" s="9"/>
      <c r="G1117" s="9"/>
      <c r="H1117" s="9"/>
      <c r="I1117" s="9"/>
      <c r="J1117" s="9"/>
      <c r="K1117" s="9"/>
      <c r="L1117" s="9"/>
      <c r="M1117" s="9"/>
      <c r="N1117" s="9"/>
      <c r="O1117" s="9"/>
      <c r="P1117" s="9"/>
      <c r="Q1117" s="9"/>
      <c r="R1117" s="9"/>
    </row>
    <row r="1118" spans="1:18" x14ac:dyDescent="0.25">
      <c r="A1118" s="9"/>
      <c r="B1118" s="9"/>
      <c r="C1118" s="9"/>
      <c r="D1118" s="9"/>
      <c r="E1118" s="9"/>
      <c r="F1118" s="9"/>
      <c r="G1118" s="9"/>
      <c r="H1118" s="9"/>
      <c r="I1118" s="9"/>
      <c r="J1118" s="9"/>
      <c r="K1118" s="9"/>
      <c r="L1118" s="9"/>
      <c r="M1118" s="9"/>
      <c r="N1118" s="9"/>
      <c r="O1118" s="9"/>
      <c r="P1118" s="9"/>
      <c r="Q1118" s="9"/>
      <c r="R1118" s="9"/>
    </row>
    <row r="1119" spans="1:18" x14ac:dyDescent="0.25">
      <c r="A1119" s="9"/>
      <c r="B1119" s="9"/>
      <c r="C1119" s="9"/>
      <c r="D1119" s="9"/>
      <c r="E1119" s="9"/>
      <c r="F1119" s="9"/>
      <c r="G1119" s="9"/>
      <c r="H1119" s="9"/>
      <c r="I1119" s="9"/>
      <c r="J1119" s="9"/>
      <c r="K1119" s="9"/>
      <c r="L1119" s="9"/>
      <c r="M1119" s="9"/>
      <c r="N1119" s="9"/>
      <c r="O1119" s="9"/>
      <c r="P1119" s="9"/>
      <c r="Q1119" s="9"/>
      <c r="R1119" s="9"/>
    </row>
    <row r="1120" spans="1:18" x14ac:dyDescent="0.25">
      <c r="A1120" s="9"/>
      <c r="B1120" s="9"/>
      <c r="C1120" s="9"/>
      <c r="D1120" s="9"/>
      <c r="E1120" s="9"/>
      <c r="F1120" s="9"/>
      <c r="G1120" s="9"/>
      <c r="H1120" s="9"/>
      <c r="I1120" s="9"/>
      <c r="J1120" s="9"/>
      <c r="K1120" s="9"/>
      <c r="L1120" s="9"/>
      <c r="M1120" s="9"/>
      <c r="N1120" s="9"/>
      <c r="O1120" s="9"/>
      <c r="P1120" s="9"/>
      <c r="Q1120" s="9"/>
      <c r="R1120" s="9"/>
    </row>
    <row r="1121" spans="1:18" x14ac:dyDescent="0.25">
      <c r="A1121" s="9"/>
      <c r="B1121" s="9"/>
      <c r="C1121" s="9"/>
      <c r="D1121" s="9"/>
      <c r="E1121" s="9"/>
      <c r="F1121" s="9"/>
      <c r="G1121" s="9"/>
      <c r="H1121" s="9"/>
      <c r="I1121" s="9"/>
      <c r="J1121" s="9"/>
      <c r="K1121" s="9"/>
      <c r="L1121" s="9"/>
      <c r="M1121" s="9"/>
      <c r="N1121" s="9"/>
      <c r="O1121" s="9"/>
      <c r="P1121" s="9"/>
      <c r="Q1121" s="9"/>
      <c r="R1121" s="9"/>
    </row>
    <row r="1122" spans="1:18" x14ac:dyDescent="0.25">
      <c r="A1122" s="9"/>
      <c r="B1122" s="9"/>
      <c r="C1122" s="9"/>
      <c r="D1122" s="9"/>
      <c r="E1122" s="9"/>
      <c r="F1122" s="9"/>
      <c r="G1122" s="9"/>
      <c r="H1122" s="9"/>
      <c r="I1122" s="9"/>
      <c r="J1122" s="9"/>
      <c r="K1122" s="9"/>
      <c r="L1122" s="9"/>
      <c r="M1122" s="9"/>
      <c r="N1122" s="9"/>
      <c r="O1122" s="9"/>
      <c r="P1122" s="9"/>
      <c r="Q1122" s="9"/>
      <c r="R1122" s="9"/>
    </row>
    <row r="1123" spans="1:18" x14ac:dyDescent="0.25">
      <c r="A1123" s="9"/>
      <c r="B1123" s="9"/>
      <c r="C1123" s="9"/>
      <c r="D1123" s="9"/>
      <c r="E1123" s="9"/>
      <c r="F1123" s="9"/>
      <c r="G1123" s="9"/>
      <c r="H1123" s="9"/>
      <c r="I1123" s="9"/>
      <c r="J1123" s="9"/>
      <c r="K1123" s="9"/>
      <c r="L1123" s="9"/>
      <c r="M1123" s="9"/>
      <c r="N1123" s="9"/>
      <c r="O1123" s="9"/>
      <c r="P1123" s="9"/>
      <c r="Q1123" s="9"/>
      <c r="R1123" s="9"/>
    </row>
    <row r="1124" spans="1:18" x14ac:dyDescent="0.25">
      <c r="A1124" s="9"/>
      <c r="B1124" s="9"/>
      <c r="C1124" s="9"/>
      <c r="D1124" s="9"/>
      <c r="E1124" s="9"/>
      <c r="F1124" s="9"/>
      <c r="G1124" s="9"/>
      <c r="H1124" s="9"/>
      <c r="I1124" s="9"/>
      <c r="J1124" s="9"/>
      <c r="K1124" s="9"/>
      <c r="L1124" s="9"/>
      <c r="M1124" s="9"/>
      <c r="N1124" s="9"/>
      <c r="O1124" s="9"/>
      <c r="P1124" s="9"/>
      <c r="Q1124" s="9"/>
      <c r="R1124" s="9"/>
    </row>
    <row r="1125" spans="1:18" x14ac:dyDescent="0.25">
      <c r="A1125" s="9"/>
      <c r="B1125" s="9"/>
      <c r="C1125" s="9"/>
      <c r="D1125" s="9"/>
      <c r="E1125" s="9"/>
      <c r="F1125" s="9"/>
      <c r="G1125" s="9"/>
      <c r="H1125" s="9"/>
      <c r="I1125" s="9"/>
      <c r="J1125" s="9"/>
      <c r="K1125" s="9"/>
      <c r="L1125" s="9"/>
      <c r="M1125" s="9"/>
      <c r="N1125" s="9"/>
      <c r="O1125" s="9"/>
      <c r="P1125" s="9"/>
      <c r="Q1125" s="9"/>
      <c r="R1125" s="9"/>
    </row>
    <row r="1126" spans="1:18" x14ac:dyDescent="0.25">
      <c r="A1126" s="9"/>
      <c r="B1126" s="9"/>
      <c r="C1126" s="9"/>
      <c r="D1126" s="9"/>
      <c r="E1126" s="9"/>
      <c r="F1126" s="9"/>
      <c r="G1126" s="9"/>
      <c r="H1126" s="9"/>
      <c r="I1126" s="9"/>
      <c r="J1126" s="9"/>
      <c r="K1126" s="9"/>
      <c r="L1126" s="9"/>
      <c r="M1126" s="9"/>
      <c r="N1126" s="9"/>
      <c r="O1126" s="9"/>
      <c r="P1126" s="9"/>
      <c r="Q1126" s="9"/>
      <c r="R1126" s="9"/>
    </row>
    <row r="1127" spans="1:18" x14ac:dyDescent="0.25">
      <c r="A1127" s="9"/>
      <c r="B1127" s="9"/>
      <c r="C1127" s="9"/>
      <c r="D1127" s="9"/>
      <c r="E1127" s="9"/>
      <c r="F1127" s="9"/>
      <c r="G1127" s="9"/>
      <c r="H1127" s="9"/>
      <c r="I1127" s="9"/>
      <c r="J1127" s="9"/>
      <c r="K1127" s="9"/>
      <c r="L1127" s="9"/>
      <c r="M1127" s="9"/>
      <c r="N1127" s="9"/>
      <c r="O1127" s="9"/>
      <c r="P1127" s="9"/>
      <c r="Q1127" s="9"/>
      <c r="R1127" s="9"/>
    </row>
    <row r="1128" spans="1:18" x14ac:dyDescent="0.25">
      <c r="A1128" s="9"/>
      <c r="B1128" s="9"/>
      <c r="C1128" s="9"/>
      <c r="D1128" s="9"/>
      <c r="E1128" s="9"/>
      <c r="F1128" s="9"/>
      <c r="G1128" s="9"/>
      <c r="H1128" s="9"/>
      <c r="I1128" s="9"/>
      <c r="J1128" s="9"/>
      <c r="K1128" s="9"/>
      <c r="L1128" s="9"/>
      <c r="M1128" s="9"/>
      <c r="N1128" s="9"/>
      <c r="O1128" s="9"/>
      <c r="P1128" s="9"/>
      <c r="Q1128" s="9"/>
      <c r="R1128" s="9"/>
    </row>
    <row r="1129" spans="1:18" x14ac:dyDescent="0.25">
      <c r="A1129" s="9"/>
      <c r="B1129" s="9"/>
      <c r="C1129" s="9"/>
      <c r="D1129" s="9"/>
      <c r="E1129" s="9"/>
      <c r="F1129" s="9"/>
      <c r="G1129" s="9"/>
      <c r="H1129" s="9"/>
      <c r="I1129" s="9"/>
      <c r="J1129" s="9"/>
      <c r="K1129" s="9"/>
      <c r="L1129" s="9"/>
      <c r="M1129" s="9"/>
      <c r="N1129" s="9"/>
      <c r="O1129" s="9"/>
      <c r="P1129" s="9"/>
      <c r="Q1129" s="9"/>
      <c r="R1129" s="9"/>
    </row>
    <row r="1130" spans="1:18" x14ac:dyDescent="0.25">
      <c r="A1130" s="9"/>
      <c r="B1130" s="9"/>
      <c r="C1130" s="9"/>
      <c r="D1130" s="9"/>
      <c r="E1130" s="9"/>
      <c r="F1130" s="9"/>
      <c r="G1130" s="9"/>
      <c r="H1130" s="9"/>
      <c r="I1130" s="9"/>
      <c r="J1130" s="9"/>
      <c r="K1130" s="9"/>
      <c r="L1130" s="9"/>
      <c r="M1130" s="9"/>
      <c r="N1130" s="9"/>
      <c r="O1130" s="9"/>
      <c r="P1130" s="9"/>
      <c r="Q1130" s="9"/>
      <c r="R1130" s="9"/>
    </row>
    <row r="1131" spans="1:18" x14ac:dyDescent="0.25">
      <c r="A1131" s="9"/>
      <c r="B1131" s="9"/>
      <c r="C1131" s="9"/>
      <c r="D1131" s="9"/>
      <c r="E1131" s="9"/>
      <c r="F1131" s="9"/>
      <c r="G1131" s="9"/>
      <c r="H1131" s="9"/>
      <c r="I1131" s="9"/>
      <c r="J1131" s="9"/>
      <c r="K1131" s="9"/>
      <c r="L1131" s="9"/>
      <c r="M1131" s="9"/>
      <c r="N1131" s="9"/>
      <c r="O1131" s="9"/>
      <c r="P1131" s="9"/>
      <c r="Q1131" s="9"/>
      <c r="R1131" s="9"/>
    </row>
    <row r="1132" spans="1:18" x14ac:dyDescent="0.25">
      <c r="A1132" s="9"/>
      <c r="B1132" s="9"/>
      <c r="C1132" s="9"/>
      <c r="D1132" s="9"/>
      <c r="E1132" s="9"/>
      <c r="F1132" s="9"/>
      <c r="G1132" s="9"/>
      <c r="H1132" s="9"/>
      <c r="I1132" s="9"/>
      <c r="J1132" s="9"/>
      <c r="K1132" s="9"/>
      <c r="L1132" s="9"/>
      <c r="M1132" s="9"/>
      <c r="N1132" s="9"/>
      <c r="O1132" s="9"/>
      <c r="P1132" s="9"/>
      <c r="Q1132" s="9"/>
      <c r="R1132" s="9"/>
    </row>
    <row r="1133" spans="1:18" x14ac:dyDescent="0.25">
      <c r="A1133" s="9"/>
      <c r="B1133" s="9"/>
      <c r="C1133" s="9"/>
      <c r="D1133" s="9"/>
      <c r="E1133" s="9"/>
      <c r="F1133" s="9"/>
      <c r="G1133" s="9"/>
      <c r="H1133" s="9"/>
      <c r="I1133" s="9"/>
      <c r="J1133" s="9"/>
      <c r="K1133" s="9"/>
      <c r="L1133" s="9"/>
      <c r="M1133" s="9"/>
      <c r="N1133" s="9"/>
      <c r="O1133" s="9"/>
      <c r="P1133" s="9"/>
      <c r="Q1133" s="9"/>
      <c r="R1133" s="9"/>
    </row>
    <row r="1134" spans="1:18" x14ac:dyDescent="0.25">
      <c r="A1134" s="9"/>
      <c r="B1134" s="9"/>
      <c r="C1134" s="9"/>
      <c r="D1134" s="9"/>
      <c r="E1134" s="9"/>
      <c r="F1134" s="9"/>
      <c r="G1134" s="9"/>
      <c r="H1134" s="9"/>
      <c r="I1134" s="9"/>
      <c r="J1134" s="9"/>
      <c r="K1134" s="9"/>
      <c r="L1134" s="9"/>
      <c r="M1134" s="9"/>
      <c r="N1134" s="9"/>
      <c r="O1134" s="9"/>
      <c r="P1134" s="9"/>
      <c r="Q1134" s="9"/>
      <c r="R1134" s="9"/>
    </row>
    <row r="1135" spans="1:18" x14ac:dyDescent="0.25">
      <c r="A1135" s="9"/>
      <c r="B1135" s="9"/>
      <c r="C1135" s="9"/>
      <c r="D1135" s="9"/>
      <c r="E1135" s="9"/>
      <c r="F1135" s="9"/>
      <c r="G1135" s="9"/>
      <c r="H1135" s="9"/>
      <c r="I1135" s="9"/>
      <c r="J1135" s="9"/>
      <c r="K1135" s="9"/>
      <c r="L1135" s="9"/>
      <c r="M1135" s="9"/>
      <c r="N1135" s="9"/>
      <c r="O1135" s="9"/>
      <c r="P1135" s="9"/>
      <c r="Q1135" s="9"/>
      <c r="R1135" s="9"/>
    </row>
    <row r="1136" spans="1:18" x14ac:dyDescent="0.25">
      <c r="A1136" s="9"/>
      <c r="B1136" s="9"/>
      <c r="C1136" s="9"/>
      <c r="D1136" s="9"/>
      <c r="E1136" s="9"/>
      <c r="F1136" s="9"/>
      <c r="G1136" s="9"/>
      <c r="H1136" s="9"/>
      <c r="I1136" s="9"/>
      <c r="J1136" s="9"/>
      <c r="K1136" s="9"/>
      <c r="L1136" s="9"/>
      <c r="M1136" s="9"/>
      <c r="N1136" s="9"/>
      <c r="O1136" s="9"/>
      <c r="P1136" s="9"/>
      <c r="Q1136" s="9"/>
      <c r="R1136" s="9"/>
    </row>
    <row r="1137" spans="1:18" x14ac:dyDescent="0.25">
      <c r="A1137" s="9"/>
      <c r="B1137" s="9"/>
      <c r="C1137" s="9"/>
      <c r="D1137" s="9"/>
      <c r="E1137" s="9"/>
      <c r="F1137" s="9"/>
      <c r="G1137" s="9"/>
      <c r="H1137" s="9"/>
      <c r="I1137" s="9"/>
      <c r="J1137" s="9"/>
      <c r="K1137" s="9"/>
      <c r="L1137" s="9"/>
      <c r="M1137" s="9"/>
      <c r="N1137" s="9"/>
      <c r="O1137" s="9"/>
      <c r="P1137" s="9"/>
      <c r="Q1137" s="9"/>
      <c r="R1137" s="9"/>
    </row>
    <row r="1138" spans="1:18" x14ac:dyDescent="0.25">
      <c r="A1138" s="9"/>
      <c r="B1138" s="9"/>
      <c r="C1138" s="9"/>
      <c r="D1138" s="9"/>
      <c r="E1138" s="9"/>
      <c r="F1138" s="9"/>
      <c r="G1138" s="9"/>
      <c r="H1138" s="9"/>
      <c r="I1138" s="9"/>
      <c r="J1138" s="9"/>
      <c r="K1138" s="9"/>
      <c r="L1138" s="9"/>
      <c r="M1138" s="9"/>
      <c r="N1138" s="9"/>
      <c r="O1138" s="9"/>
      <c r="P1138" s="9"/>
      <c r="Q1138" s="9"/>
      <c r="R1138" s="9"/>
    </row>
    <row r="1139" spans="1:18" x14ac:dyDescent="0.25">
      <c r="A1139" s="9"/>
      <c r="B1139" s="9"/>
      <c r="C1139" s="9"/>
      <c r="D1139" s="9"/>
      <c r="E1139" s="9"/>
      <c r="F1139" s="9"/>
      <c r="G1139" s="9"/>
      <c r="H1139" s="9"/>
      <c r="I1139" s="9"/>
      <c r="J1139" s="9"/>
      <c r="K1139" s="9"/>
      <c r="L1139" s="9"/>
      <c r="M1139" s="9"/>
      <c r="N1139" s="9"/>
      <c r="O1139" s="9"/>
      <c r="P1139" s="9"/>
      <c r="Q1139" s="9"/>
      <c r="R1139" s="9"/>
    </row>
    <row r="1140" spans="1:18" x14ac:dyDescent="0.25">
      <c r="A1140" s="9"/>
      <c r="B1140" s="9"/>
      <c r="C1140" s="9"/>
      <c r="D1140" s="9"/>
      <c r="E1140" s="9"/>
      <c r="F1140" s="9"/>
      <c r="G1140" s="9"/>
      <c r="H1140" s="9"/>
      <c r="I1140" s="9"/>
      <c r="J1140" s="9"/>
      <c r="K1140" s="9"/>
      <c r="L1140" s="9"/>
      <c r="M1140" s="9"/>
      <c r="N1140" s="9"/>
      <c r="O1140" s="9"/>
      <c r="P1140" s="9"/>
      <c r="Q1140" s="9"/>
      <c r="R1140" s="9"/>
    </row>
    <row r="1141" spans="1:18" x14ac:dyDescent="0.25">
      <c r="A1141" s="9"/>
      <c r="B1141" s="9"/>
      <c r="C1141" s="9"/>
      <c r="D1141" s="9"/>
      <c r="E1141" s="9"/>
      <c r="F1141" s="9"/>
      <c r="G1141" s="9"/>
      <c r="H1141" s="9"/>
      <c r="I1141" s="9"/>
      <c r="J1141" s="9"/>
      <c r="K1141" s="9"/>
      <c r="L1141" s="9"/>
      <c r="M1141" s="9"/>
      <c r="N1141" s="9"/>
      <c r="O1141" s="9"/>
      <c r="P1141" s="9"/>
      <c r="Q1141" s="9"/>
      <c r="R1141" s="9"/>
    </row>
    <row r="1142" spans="1:18" x14ac:dyDescent="0.25">
      <c r="A1142" s="9"/>
      <c r="B1142" s="9"/>
      <c r="C1142" s="9"/>
      <c r="D1142" s="9"/>
      <c r="E1142" s="9"/>
      <c r="F1142" s="9"/>
      <c r="G1142" s="9"/>
      <c r="H1142" s="9"/>
      <c r="I1142" s="9"/>
      <c r="J1142" s="9"/>
      <c r="K1142" s="9"/>
      <c r="L1142" s="9"/>
      <c r="M1142" s="9"/>
      <c r="N1142" s="9"/>
      <c r="O1142" s="9"/>
      <c r="P1142" s="9"/>
      <c r="Q1142" s="9"/>
      <c r="R1142" s="9"/>
    </row>
    <row r="1143" spans="1:18" x14ac:dyDescent="0.25">
      <c r="A1143" s="9"/>
      <c r="B1143" s="9"/>
      <c r="C1143" s="9"/>
      <c r="D1143" s="9"/>
      <c r="E1143" s="9"/>
      <c r="F1143" s="9"/>
      <c r="G1143" s="9"/>
      <c r="H1143" s="9"/>
      <c r="I1143" s="9"/>
      <c r="J1143" s="9"/>
      <c r="K1143" s="9"/>
      <c r="L1143" s="9"/>
      <c r="M1143" s="9"/>
      <c r="N1143" s="9"/>
      <c r="O1143" s="9"/>
      <c r="P1143" s="9"/>
      <c r="Q1143" s="9"/>
      <c r="R1143" s="9"/>
    </row>
    <row r="1144" spans="1:18" x14ac:dyDescent="0.25">
      <c r="A1144" s="9"/>
      <c r="B1144" s="9"/>
      <c r="C1144" s="9"/>
      <c r="D1144" s="9"/>
      <c r="E1144" s="9"/>
      <c r="F1144" s="9"/>
      <c r="G1144" s="9"/>
      <c r="H1144" s="9"/>
      <c r="I1144" s="9"/>
      <c r="J1144" s="9"/>
      <c r="K1144" s="9"/>
      <c r="L1144" s="9"/>
      <c r="M1144" s="9"/>
      <c r="N1144" s="9"/>
      <c r="O1144" s="9"/>
      <c r="P1144" s="9"/>
      <c r="Q1144" s="9"/>
      <c r="R1144" s="9"/>
    </row>
    <row r="1145" spans="1:18" x14ac:dyDescent="0.25">
      <c r="A1145" s="9"/>
      <c r="B1145" s="9"/>
      <c r="C1145" s="9"/>
      <c r="D1145" s="9"/>
      <c r="E1145" s="9"/>
      <c r="F1145" s="9"/>
      <c r="G1145" s="9"/>
      <c r="H1145" s="9"/>
      <c r="I1145" s="9"/>
      <c r="J1145" s="9"/>
      <c r="K1145" s="9"/>
      <c r="L1145" s="9"/>
      <c r="M1145" s="9"/>
      <c r="N1145" s="9"/>
      <c r="O1145" s="9"/>
      <c r="P1145" s="9"/>
      <c r="Q1145" s="9"/>
      <c r="R1145" s="9"/>
    </row>
    <row r="1146" spans="1:18" x14ac:dyDescent="0.25">
      <c r="A1146" s="9"/>
      <c r="B1146" s="9"/>
      <c r="C1146" s="9"/>
      <c r="D1146" s="9"/>
      <c r="E1146" s="9"/>
      <c r="F1146" s="9"/>
      <c r="G1146" s="9"/>
      <c r="H1146" s="9"/>
      <c r="I1146" s="9"/>
      <c r="J1146" s="9"/>
      <c r="K1146" s="9"/>
      <c r="L1146" s="9"/>
      <c r="M1146" s="9"/>
      <c r="N1146" s="9"/>
      <c r="O1146" s="9"/>
      <c r="P1146" s="9"/>
      <c r="Q1146" s="9"/>
      <c r="R1146" s="9"/>
    </row>
    <row r="1147" spans="1:18" x14ac:dyDescent="0.25">
      <c r="A1147" s="9"/>
      <c r="B1147" s="9"/>
      <c r="C1147" s="9"/>
      <c r="D1147" s="9"/>
      <c r="E1147" s="9"/>
      <c r="F1147" s="9"/>
      <c r="G1147" s="9"/>
      <c r="H1147" s="9"/>
      <c r="I1147" s="9"/>
      <c r="J1147" s="9"/>
      <c r="K1147" s="9"/>
      <c r="L1147" s="9"/>
      <c r="M1147" s="9"/>
      <c r="N1147" s="9"/>
      <c r="O1147" s="9"/>
      <c r="P1147" s="9"/>
      <c r="Q1147" s="9"/>
      <c r="R1147" s="9"/>
    </row>
    <row r="1148" spans="1:18" x14ac:dyDescent="0.25">
      <c r="A1148" s="9"/>
      <c r="B1148" s="9"/>
      <c r="C1148" s="9"/>
      <c r="D1148" s="9"/>
      <c r="E1148" s="9"/>
      <c r="F1148" s="9"/>
      <c r="G1148" s="9"/>
      <c r="H1148" s="9"/>
      <c r="I1148" s="9"/>
      <c r="J1148" s="9"/>
      <c r="K1148" s="9"/>
      <c r="L1148" s="9"/>
      <c r="M1148" s="9"/>
      <c r="N1148" s="9"/>
      <c r="O1148" s="9"/>
      <c r="P1148" s="9"/>
      <c r="Q1148" s="9"/>
      <c r="R1148" s="9"/>
    </row>
    <row r="1149" spans="1:18" x14ac:dyDescent="0.25">
      <c r="A1149" s="9"/>
      <c r="B1149" s="9"/>
      <c r="C1149" s="9"/>
      <c r="D1149" s="9"/>
      <c r="E1149" s="9"/>
      <c r="F1149" s="9"/>
      <c r="G1149" s="9"/>
      <c r="H1149" s="9"/>
      <c r="I1149" s="9"/>
      <c r="J1149" s="9"/>
      <c r="K1149" s="9"/>
      <c r="L1149" s="9"/>
      <c r="M1149" s="9"/>
      <c r="N1149" s="9"/>
      <c r="O1149" s="9"/>
      <c r="P1149" s="9"/>
      <c r="Q1149" s="9"/>
      <c r="R1149" s="9"/>
    </row>
    <row r="1150" spans="1:18" x14ac:dyDescent="0.25">
      <c r="A1150" s="9"/>
      <c r="B1150" s="9"/>
      <c r="C1150" s="9"/>
      <c r="D1150" s="9"/>
      <c r="E1150" s="9"/>
      <c r="F1150" s="9"/>
      <c r="G1150" s="9"/>
      <c r="H1150" s="9"/>
      <c r="I1150" s="9"/>
      <c r="J1150" s="9"/>
      <c r="K1150" s="9"/>
      <c r="L1150" s="9"/>
      <c r="M1150" s="9"/>
      <c r="N1150" s="9"/>
      <c r="O1150" s="9"/>
      <c r="P1150" s="9"/>
      <c r="Q1150" s="9"/>
      <c r="R1150" s="9"/>
    </row>
    <row r="1151" spans="1:18" x14ac:dyDescent="0.25">
      <c r="A1151" s="9"/>
      <c r="B1151" s="9"/>
      <c r="C1151" s="9"/>
      <c r="D1151" s="9"/>
      <c r="E1151" s="9"/>
      <c r="F1151" s="9"/>
      <c r="G1151" s="9"/>
      <c r="H1151" s="9"/>
      <c r="I1151" s="9"/>
      <c r="J1151" s="9"/>
      <c r="K1151" s="9"/>
      <c r="L1151" s="9"/>
      <c r="M1151" s="9"/>
      <c r="N1151" s="9"/>
      <c r="O1151" s="9"/>
      <c r="P1151" s="9"/>
      <c r="Q1151" s="9"/>
      <c r="R1151" s="9"/>
    </row>
    <row r="1152" spans="1:18" x14ac:dyDescent="0.25">
      <c r="A1152" s="9"/>
      <c r="B1152" s="9"/>
      <c r="C1152" s="9"/>
      <c r="D1152" s="9"/>
      <c r="E1152" s="9"/>
      <c r="F1152" s="9"/>
      <c r="G1152" s="9"/>
      <c r="H1152" s="9"/>
      <c r="I1152" s="9"/>
      <c r="J1152" s="9"/>
      <c r="K1152" s="9"/>
      <c r="L1152" s="9"/>
      <c r="M1152" s="9"/>
      <c r="N1152" s="9"/>
      <c r="O1152" s="9"/>
      <c r="P1152" s="9"/>
      <c r="Q1152" s="9"/>
      <c r="R1152" s="9"/>
    </row>
    <row r="1153" spans="1:18" x14ac:dyDescent="0.25">
      <c r="A1153" s="9"/>
      <c r="B1153" s="9"/>
      <c r="C1153" s="9"/>
      <c r="D1153" s="9"/>
      <c r="E1153" s="9"/>
      <c r="F1153" s="9"/>
      <c r="G1153" s="9"/>
      <c r="H1153" s="9"/>
      <c r="I1153" s="9"/>
      <c r="J1153" s="9"/>
      <c r="K1153" s="9"/>
      <c r="L1153" s="9"/>
      <c r="M1153" s="9"/>
      <c r="N1153" s="9"/>
      <c r="O1153" s="9"/>
      <c r="P1153" s="9"/>
      <c r="Q1153" s="9"/>
      <c r="R1153" s="9"/>
    </row>
    <row r="1154" spans="1:18" x14ac:dyDescent="0.25">
      <c r="A1154" s="9"/>
      <c r="B1154" s="9"/>
      <c r="C1154" s="9"/>
      <c r="D1154" s="9"/>
      <c r="E1154" s="9"/>
      <c r="F1154" s="9"/>
      <c r="G1154" s="9"/>
      <c r="H1154" s="9"/>
      <c r="I1154" s="9"/>
      <c r="J1154" s="9"/>
      <c r="K1154" s="9"/>
      <c r="L1154" s="9"/>
      <c r="M1154" s="9"/>
      <c r="N1154" s="9"/>
      <c r="O1154" s="9"/>
      <c r="P1154" s="9"/>
      <c r="Q1154" s="9"/>
      <c r="R1154" s="9"/>
    </row>
    <row r="1155" spans="1:18" x14ac:dyDescent="0.25">
      <c r="A1155" s="9"/>
      <c r="B1155" s="9"/>
      <c r="C1155" s="9"/>
      <c r="D1155" s="9"/>
      <c r="E1155" s="9"/>
      <c r="F1155" s="9"/>
      <c r="G1155" s="9"/>
      <c r="H1155" s="9"/>
      <c r="I1155" s="9"/>
      <c r="J1155" s="9"/>
      <c r="K1155" s="9"/>
      <c r="L1155" s="9"/>
      <c r="M1155" s="9"/>
      <c r="N1155" s="9"/>
      <c r="O1155" s="9"/>
      <c r="P1155" s="9"/>
      <c r="Q1155" s="9"/>
      <c r="R1155" s="9"/>
    </row>
    <row r="1156" spans="1:18" x14ac:dyDescent="0.25">
      <c r="A1156" s="9"/>
      <c r="B1156" s="9"/>
      <c r="C1156" s="9"/>
      <c r="D1156" s="9"/>
      <c r="E1156" s="9"/>
      <c r="F1156" s="9"/>
      <c r="G1156" s="9"/>
      <c r="H1156" s="9"/>
      <c r="I1156" s="9"/>
      <c r="J1156" s="9"/>
      <c r="K1156" s="9"/>
      <c r="L1156" s="9"/>
      <c r="M1156" s="9"/>
      <c r="N1156" s="9"/>
      <c r="O1156" s="9"/>
      <c r="P1156" s="9"/>
      <c r="Q1156" s="9"/>
      <c r="R1156" s="9"/>
    </row>
    <row r="1157" spans="1:18" x14ac:dyDescent="0.25">
      <c r="A1157" s="9"/>
      <c r="B1157" s="9"/>
      <c r="C1157" s="9"/>
      <c r="D1157" s="9"/>
      <c r="E1157" s="9"/>
      <c r="F1157" s="9"/>
      <c r="G1157" s="9"/>
      <c r="H1157" s="9"/>
      <c r="I1157" s="9"/>
      <c r="J1157" s="9"/>
      <c r="K1157" s="9"/>
      <c r="L1157" s="9"/>
      <c r="M1157" s="9"/>
      <c r="N1157" s="9"/>
      <c r="O1157" s="9"/>
      <c r="P1157" s="9"/>
      <c r="Q1157" s="9"/>
      <c r="R1157" s="9"/>
    </row>
    <row r="1158" spans="1:18" x14ac:dyDescent="0.25">
      <c r="A1158" s="9"/>
      <c r="B1158" s="9"/>
      <c r="C1158" s="9"/>
      <c r="D1158" s="9"/>
      <c r="E1158" s="9"/>
      <c r="F1158" s="9"/>
      <c r="G1158" s="9"/>
      <c r="H1158" s="9"/>
      <c r="I1158" s="9"/>
      <c r="J1158" s="9"/>
      <c r="K1158" s="9"/>
      <c r="L1158" s="9"/>
      <c r="M1158" s="9"/>
      <c r="N1158" s="9"/>
      <c r="O1158" s="9"/>
      <c r="P1158" s="9"/>
      <c r="Q1158" s="9"/>
      <c r="R1158" s="9"/>
    </row>
    <row r="1159" spans="1:18" x14ac:dyDescent="0.25">
      <c r="A1159" s="9"/>
      <c r="B1159" s="9"/>
      <c r="C1159" s="9"/>
      <c r="D1159" s="9"/>
      <c r="E1159" s="9"/>
      <c r="F1159" s="9"/>
      <c r="G1159" s="9"/>
      <c r="H1159" s="9"/>
      <c r="I1159" s="9"/>
      <c r="J1159" s="9"/>
      <c r="K1159" s="9"/>
      <c r="L1159" s="9"/>
      <c r="M1159" s="9"/>
      <c r="N1159" s="9"/>
      <c r="O1159" s="9"/>
      <c r="P1159" s="9"/>
      <c r="Q1159" s="9"/>
      <c r="R1159" s="9"/>
    </row>
    <row r="1160" spans="1:18" x14ac:dyDescent="0.25">
      <c r="A1160" s="9"/>
      <c r="B1160" s="9"/>
      <c r="C1160" s="9"/>
      <c r="D1160" s="9"/>
      <c r="E1160" s="9"/>
      <c r="F1160" s="9"/>
      <c r="G1160" s="9"/>
      <c r="H1160" s="9"/>
      <c r="I1160" s="9"/>
      <c r="J1160" s="9"/>
      <c r="K1160" s="9"/>
      <c r="L1160" s="9"/>
      <c r="M1160" s="9"/>
      <c r="N1160" s="9"/>
      <c r="O1160" s="9"/>
      <c r="P1160" s="9"/>
      <c r="Q1160" s="9"/>
      <c r="R1160" s="9"/>
    </row>
    <row r="1161" spans="1:18" x14ac:dyDescent="0.25">
      <c r="A1161" s="9"/>
      <c r="B1161" s="9"/>
      <c r="C1161" s="9"/>
      <c r="D1161" s="9"/>
      <c r="E1161" s="9"/>
      <c r="F1161" s="9"/>
      <c r="G1161" s="9"/>
      <c r="H1161" s="9"/>
      <c r="I1161" s="9"/>
      <c r="J1161" s="9"/>
      <c r="K1161" s="9"/>
      <c r="L1161" s="9"/>
      <c r="M1161" s="9"/>
      <c r="N1161" s="9"/>
      <c r="O1161" s="9"/>
      <c r="P1161" s="9"/>
      <c r="Q1161" s="9"/>
      <c r="R1161" s="9"/>
    </row>
    <row r="1162" spans="1:18" x14ac:dyDescent="0.25">
      <c r="A1162" s="9"/>
      <c r="B1162" s="9"/>
      <c r="C1162" s="9"/>
      <c r="D1162" s="9"/>
      <c r="E1162" s="9"/>
      <c r="F1162" s="9"/>
      <c r="G1162" s="9"/>
      <c r="H1162" s="9"/>
      <c r="I1162" s="9"/>
      <c r="J1162" s="9"/>
      <c r="K1162" s="9"/>
      <c r="L1162" s="9"/>
      <c r="M1162" s="9"/>
      <c r="N1162" s="9"/>
      <c r="O1162" s="9"/>
      <c r="P1162" s="9"/>
      <c r="Q1162" s="9"/>
      <c r="R1162" s="9"/>
    </row>
    <row r="1163" spans="1:18" x14ac:dyDescent="0.25">
      <c r="A1163" s="9"/>
      <c r="B1163" s="9"/>
      <c r="C1163" s="9"/>
      <c r="D1163" s="9"/>
      <c r="E1163" s="9"/>
      <c r="F1163" s="9"/>
      <c r="G1163" s="9"/>
      <c r="H1163" s="9"/>
      <c r="I1163" s="9"/>
      <c r="J1163" s="9"/>
      <c r="K1163" s="9"/>
      <c r="L1163" s="9"/>
      <c r="M1163" s="9"/>
      <c r="N1163" s="9"/>
      <c r="O1163" s="9"/>
      <c r="P1163" s="9"/>
      <c r="Q1163" s="9"/>
      <c r="R1163" s="9"/>
    </row>
    <row r="1164" spans="1:18" x14ac:dyDescent="0.25">
      <c r="A1164" s="9"/>
      <c r="B1164" s="9"/>
      <c r="C1164" s="9"/>
      <c r="D1164" s="9"/>
      <c r="E1164" s="9"/>
      <c r="F1164" s="9"/>
      <c r="G1164" s="9"/>
      <c r="H1164" s="9"/>
      <c r="I1164" s="9"/>
      <c r="J1164" s="9"/>
      <c r="K1164" s="9"/>
      <c r="L1164" s="9"/>
      <c r="M1164" s="9"/>
      <c r="N1164" s="9"/>
      <c r="O1164" s="9"/>
      <c r="P1164" s="9"/>
      <c r="Q1164" s="9"/>
      <c r="R1164" s="9"/>
    </row>
    <row r="1165" spans="1:18" x14ac:dyDescent="0.25">
      <c r="A1165" s="9"/>
      <c r="B1165" s="9"/>
      <c r="C1165" s="9"/>
      <c r="D1165" s="9"/>
      <c r="E1165" s="9"/>
      <c r="F1165" s="9"/>
      <c r="G1165" s="9"/>
      <c r="H1165" s="9"/>
      <c r="I1165" s="9"/>
      <c r="J1165" s="9"/>
      <c r="K1165" s="9"/>
      <c r="L1165" s="9"/>
      <c r="M1165" s="9"/>
      <c r="N1165" s="9"/>
      <c r="O1165" s="9"/>
      <c r="P1165" s="9"/>
      <c r="Q1165" s="9"/>
      <c r="R1165" s="9"/>
    </row>
    <row r="1166" spans="1:18" x14ac:dyDescent="0.25">
      <c r="A1166" s="9"/>
      <c r="B1166" s="9"/>
      <c r="C1166" s="9"/>
      <c r="D1166" s="9"/>
      <c r="E1166" s="9"/>
      <c r="F1166" s="9"/>
      <c r="G1166" s="9"/>
      <c r="H1166" s="9"/>
      <c r="I1166" s="9"/>
      <c r="J1166" s="9"/>
      <c r="K1166" s="9"/>
      <c r="L1166" s="9"/>
      <c r="M1166" s="9"/>
      <c r="N1166" s="9"/>
      <c r="O1166" s="9"/>
      <c r="P1166" s="9"/>
      <c r="Q1166" s="9"/>
      <c r="R1166" s="9"/>
    </row>
    <row r="1167" spans="1:18" x14ac:dyDescent="0.25">
      <c r="A1167" s="9"/>
      <c r="B1167" s="9"/>
      <c r="C1167" s="9"/>
      <c r="D1167" s="9"/>
      <c r="E1167" s="9"/>
      <c r="F1167" s="9"/>
      <c r="G1167" s="9"/>
      <c r="H1167" s="9"/>
      <c r="I1167" s="9"/>
      <c r="J1167" s="9"/>
      <c r="K1167" s="9"/>
      <c r="L1167" s="9"/>
      <c r="M1167" s="9"/>
      <c r="N1167" s="9"/>
      <c r="O1167" s="9"/>
      <c r="P1167" s="9"/>
      <c r="Q1167" s="9"/>
      <c r="R1167" s="9"/>
    </row>
    <row r="1168" spans="1:18" x14ac:dyDescent="0.25">
      <c r="A1168" s="9"/>
      <c r="B1168" s="9"/>
      <c r="C1168" s="9"/>
      <c r="D1168" s="9"/>
      <c r="E1168" s="9"/>
      <c r="F1168" s="9"/>
      <c r="G1168" s="9"/>
      <c r="H1168" s="9"/>
      <c r="I1168" s="9"/>
      <c r="J1168" s="9"/>
      <c r="K1168" s="9"/>
      <c r="L1168" s="9"/>
      <c r="M1168" s="9"/>
      <c r="N1168" s="9"/>
      <c r="O1168" s="9"/>
      <c r="P1168" s="9"/>
      <c r="Q1168" s="9"/>
      <c r="R1168" s="9"/>
    </row>
    <row r="1169" spans="1:18" x14ac:dyDescent="0.25">
      <c r="A1169" s="9"/>
      <c r="B1169" s="9"/>
      <c r="C1169" s="9"/>
      <c r="D1169" s="9"/>
      <c r="E1169" s="9"/>
      <c r="F1169" s="9"/>
      <c r="G1169" s="9"/>
      <c r="H1169" s="9"/>
      <c r="I1169" s="9"/>
      <c r="J1169" s="9"/>
      <c r="K1169" s="9"/>
      <c r="L1169" s="9"/>
      <c r="M1169" s="9"/>
      <c r="N1169" s="9"/>
      <c r="O1169" s="9"/>
      <c r="P1169" s="9"/>
      <c r="Q1169" s="9"/>
      <c r="R1169" s="9"/>
    </row>
    <row r="1170" spans="1:18" x14ac:dyDescent="0.25">
      <c r="A1170" s="9"/>
      <c r="B1170" s="9"/>
      <c r="C1170" s="9"/>
      <c r="D1170" s="9"/>
      <c r="E1170" s="9"/>
      <c r="F1170" s="9"/>
      <c r="G1170" s="9"/>
      <c r="H1170" s="9"/>
      <c r="I1170" s="9"/>
      <c r="J1170" s="9"/>
      <c r="K1170" s="9"/>
      <c r="L1170" s="9"/>
      <c r="M1170" s="9"/>
      <c r="N1170" s="9"/>
      <c r="O1170" s="9"/>
      <c r="P1170" s="9"/>
      <c r="Q1170" s="9"/>
      <c r="R1170" s="9"/>
    </row>
    <row r="1171" spans="1:18" x14ac:dyDescent="0.25">
      <c r="A1171" s="9"/>
      <c r="B1171" s="9"/>
      <c r="C1171" s="9"/>
      <c r="D1171" s="9"/>
      <c r="E1171" s="9"/>
      <c r="F1171" s="9"/>
      <c r="G1171" s="9"/>
      <c r="H1171" s="9"/>
      <c r="I1171" s="9"/>
      <c r="J1171" s="9"/>
      <c r="K1171" s="9"/>
      <c r="L1171" s="9"/>
      <c r="M1171" s="9"/>
      <c r="N1171" s="9"/>
      <c r="O1171" s="9"/>
      <c r="P1171" s="9"/>
      <c r="Q1171" s="9"/>
      <c r="R1171" s="9"/>
    </row>
    <row r="1172" spans="1:18" x14ac:dyDescent="0.25">
      <c r="A1172" s="9"/>
      <c r="B1172" s="9"/>
      <c r="C1172" s="9"/>
      <c r="D1172" s="9"/>
      <c r="E1172" s="9"/>
      <c r="F1172" s="9"/>
      <c r="G1172" s="9"/>
      <c r="H1172" s="9"/>
      <c r="I1172" s="9"/>
      <c r="J1172" s="9"/>
      <c r="K1172" s="9"/>
      <c r="L1172" s="9"/>
      <c r="M1172" s="9"/>
      <c r="N1172" s="9"/>
      <c r="O1172" s="9"/>
      <c r="P1172" s="9"/>
      <c r="Q1172" s="9"/>
      <c r="R1172" s="9"/>
    </row>
    <row r="1173" spans="1:18" x14ac:dyDescent="0.25">
      <c r="A1173" s="9"/>
      <c r="B1173" s="9"/>
      <c r="C1173" s="9"/>
      <c r="D1173" s="9"/>
      <c r="E1173" s="9"/>
      <c r="F1173" s="9"/>
      <c r="G1173" s="9"/>
      <c r="H1173" s="9"/>
      <c r="I1173" s="9"/>
      <c r="J1173" s="9"/>
      <c r="K1173" s="9"/>
      <c r="L1173" s="9"/>
      <c r="M1173" s="9"/>
      <c r="N1173" s="9"/>
      <c r="O1173" s="9"/>
      <c r="P1173" s="9"/>
      <c r="Q1173" s="9"/>
      <c r="R1173" s="9"/>
    </row>
    <row r="1174" spans="1:18" x14ac:dyDescent="0.25">
      <c r="A1174" s="9"/>
      <c r="B1174" s="9"/>
      <c r="C1174" s="9"/>
      <c r="D1174" s="9"/>
      <c r="E1174" s="9"/>
      <c r="F1174" s="9"/>
      <c r="G1174" s="9"/>
      <c r="H1174" s="9"/>
      <c r="I1174" s="9"/>
      <c r="J1174" s="9"/>
      <c r="K1174" s="9"/>
      <c r="L1174" s="9"/>
      <c r="M1174" s="9"/>
      <c r="N1174" s="9"/>
      <c r="O1174" s="9"/>
      <c r="P1174" s="9"/>
      <c r="Q1174" s="9"/>
      <c r="R1174" s="9"/>
    </row>
    <row r="1175" spans="1:18" x14ac:dyDescent="0.25">
      <c r="A1175" s="9"/>
      <c r="B1175" s="9"/>
      <c r="C1175" s="9"/>
      <c r="D1175" s="9"/>
      <c r="E1175" s="9"/>
      <c r="F1175" s="9"/>
      <c r="G1175" s="9"/>
      <c r="H1175" s="9"/>
      <c r="I1175" s="9"/>
      <c r="J1175" s="9"/>
      <c r="K1175" s="9"/>
      <c r="L1175" s="9"/>
      <c r="M1175" s="9"/>
      <c r="N1175" s="9"/>
      <c r="O1175" s="9"/>
      <c r="P1175" s="9"/>
      <c r="Q1175" s="9"/>
      <c r="R1175" s="9"/>
    </row>
    <row r="1176" spans="1:18" x14ac:dyDescent="0.25">
      <c r="A1176" s="9"/>
      <c r="B1176" s="9"/>
      <c r="C1176" s="9"/>
      <c r="D1176" s="9"/>
      <c r="E1176" s="9"/>
      <c r="F1176" s="9"/>
      <c r="G1176" s="9"/>
      <c r="H1176" s="9"/>
      <c r="I1176" s="9"/>
      <c r="J1176" s="9"/>
      <c r="K1176" s="9"/>
      <c r="L1176" s="9"/>
      <c r="M1176" s="9"/>
      <c r="N1176" s="9"/>
      <c r="O1176" s="9"/>
      <c r="P1176" s="9"/>
      <c r="Q1176" s="9"/>
      <c r="R1176" s="9"/>
    </row>
    <row r="1177" spans="1:18" x14ac:dyDescent="0.25">
      <c r="A1177" s="9"/>
      <c r="B1177" s="9"/>
      <c r="C1177" s="9"/>
      <c r="D1177" s="9"/>
      <c r="E1177" s="9"/>
      <c r="F1177" s="9"/>
      <c r="G1177" s="9"/>
      <c r="H1177" s="9"/>
      <c r="I1177" s="9"/>
      <c r="J1177" s="9"/>
      <c r="K1177" s="9"/>
      <c r="L1177" s="9"/>
      <c r="M1177" s="9"/>
      <c r="N1177" s="9"/>
      <c r="O1177" s="9"/>
      <c r="P1177" s="9"/>
      <c r="Q1177" s="9"/>
      <c r="R1177" s="9"/>
    </row>
    <row r="1178" spans="1:18" x14ac:dyDescent="0.25">
      <c r="A1178" s="9"/>
      <c r="B1178" s="9"/>
      <c r="C1178" s="9"/>
      <c r="D1178" s="9"/>
      <c r="E1178" s="9"/>
      <c r="F1178" s="9"/>
      <c r="G1178" s="9"/>
      <c r="H1178" s="9"/>
      <c r="I1178" s="9"/>
      <c r="J1178" s="9"/>
      <c r="K1178" s="9"/>
      <c r="L1178" s="9"/>
      <c r="M1178" s="9"/>
      <c r="N1178" s="9"/>
      <c r="O1178" s="9"/>
      <c r="P1178" s="9"/>
      <c r="Q1178" s="9"/>
      <c r="R1178" s="9"/>
    </row>
    <row r="1179" spans="1:18" x14ac:dyDescent="0.25">
      <c r="A1179" s="9"/>
      <c r="B1179" s="9"/>
      <c r="C1179" s="9"/>
      <c r="D1179" s="9"/>
      <c r="E1179" s="9"/>
      <c r="F1179" s="9"/>
      <c r="G1179" s="9"/>
      <c r="H1179" s="9"/>
      <c r="I1179" s="9"/>
      <c r="J1179" s="9"/>
      <c r="K1179" s="9"/>
      <c r="L1179" s="9"/>
      <c r="M1179" s="9"/>
      <c r="N1179" s="9"/>
      <c r="O1179" s="9"/>
      <c r="P1179" s="9"/>
      <c r="Q1179" s="9"/>
      <c r="R1179" s="9"/>
    </row>
    <row r="1180" spans="1:18" x14ac:dyDescent="0.25">
      <c r="A1180" s="9"/>
      <c r="B1180" s="9"/>
      <c r="C1180" s="9"/>
      <c r="D1180" s="9"/>
      <c r="E1180" s="9"/>
      <c r="F1180" s="9"/>
      <c r="G1180" s="9"/>
      <c r="H1180" s="9"/>
      <c r="I1180" s="9"/>
      <c r="J1180" s="9"/>
      <c r="K1180" s="9"/>
      <c r="L1180" s="9"/>
      <c r="M1180" s="9"/>
      <c r="N1180" s="9"/>
      <c r="O1180" s="9"/>
      <c r="P1180" s="9"/>
      <c r="Q1180" s="9"/>
      <c r="R1180" s="9"/>
    </row>
    <row r="1181" spans="1:18" x14ac:dyDescent="0.25">
      <c r="A1181" s="9"/>
      <c r="B1181" s="9"/>
      <c r="C1181" s="9"/>
      <c r="D1181" s="9"/>
      <c r="E1181" s="9"/>
      <c r="F1181" s="9"/>
      <c r="G1181" s="9"/>
      <c r="H1181" s="9"/>
      <c r="I1181" s="9"/>
      <c r="J1181" s="9"/>
      <c r="K1181" s="9"/>
      <c r="L1181" s="9"/>
      <c r="M1181" s="9"/>
      <c r="N1181" s="9"/>
      <c r="O1181" s="9"/>
      <c r="P1181" s="9"/>
      <c r="Q1181" s="9"/>
      <c r="R1181" s="9"/>
    </row>
    <row r="1182" spans="1:18" x14ac:dyDescent="0.25">
      <c r="A1182" s="9"/>
      <c r="B1182" s="9"/>
      <c r="C1182" s="9"/>
      <c r="D1182" s="9"/>
      <c r="E1182" s="9"/>
      <c r="F1182" s="9"/>
      <c r="G1182" s="9"/>
      <c r="H1182" s="9"/>
      <c r="I1182" s="9"/>
      <c r="J1182" s="9"/>
      <c r="K1182" s="9"/>
      <c r="L1182" s="9"/>
      <c r="M1182" s="9"/>
      <c r="N1182" s="9"/>
      <c r="O1182" s="9"/>
      <c r="P1182" s="9"/>
      <c r="Q1182" s="9"/>
      <c r="R1182" s="9"/>
    </row>
    <row r="1183" spans="1:18" x14ac:dyDescent="0.25">
      <c r="A1183" s="9"/>
      <c r="B1183" s="9"/>
      <c r="C1183" s="9"/>
      <c r="D1183" s="9"/>
      <c r="E1183" s="9"/>
      <c r="F1183" s="9"/>
      <c r="G1183" s="9"/>
      <c r="H1183" s="9"/>
      <c r="I1183" s="9"/>
      <c r="J1183" s="9"/>
      <c r="K1183" s="9"/>
      <c r="L1183" s="9"/>
      <c r="M1183" s="9"/>
      <c r="N1183" s="9"/>
      <c r="O1183" s="9"/>
      <c r="P1183" s="9"/>
      <c r="Q1183" s="9"/>
      <c r="R1183" s="9"/>
    </row>
    <row r="1184" spans="1:18" x14ac:dyDescent="0.25">
      <c r="A1184" s="9"/>
      <c r="B1184" s="9"/>
      <c r="C1184" s="9"/>
      <c r="D1184" s="9"/>
      <c r="E1184" s="9"/>
      <c r="F1184" s="9"/>
      <c r="G1184" s="9"/>
      <c r="H1184" s="9"/>
      <c r="I1184" s="9"/>
      <c r="J1184" s="9"/>
      <c r="K1184" s="9"/>
      <c r="L1184" s="9"/>
      <c r="M1184" s="9"/>
      <c r="N1184" s="9"/>
      <c r="O1184" s="9"/>
      <c r="P1184" s="9"/>
      <c r="Q1184" s="9"/>
      <c r="R1184" s="9"/>
    </row>
    <row r="1185" spans="1:18" x14ac:dyDescent="0.25">
      <c r="A1185" s="9"/>
      <c r="B1185" s="9"/>
      <c r="C1185" s="9"/>
      <c r="D1185" s="9"/>
      <c r="E1185" s="9"/>
      <c r="F1185" s="9"/>
      <c r="G1185" s="9"/>
      <c r="H1185" s="9"/>
      <c r="I1185" s="9"/>
      <c r="J1185" s="9"/>
      <c r="K1185" s="9"/>
      <c r="L1185" s="9"/>
      <c r="M1185" s="9"/>
      <c r="N1185" s="9"/>
      <c r="O1185" s="9"/>
      <c r="P1185" s="9"/>
      <c r="Q1185" s="9"/>
      <c r="R1185" s="9"/>
    </row>
    <row r="1186" spans="1:18" x14ac:dyDescent="0.25">
      <c r="A1186" s="9"/>
      <c r="B1186" s="9"/>
      <c r="C1186" s="9"/>
      <c r="D1186" s="9"/>
      <c r="E1186" s="9"/>
      <c r="F1186" s="9"/>
      <c r="G1186" s="9"/>
      <c r="H1186" s="9"/>
      <c r="I1186" s="9"/>
      <c r="J1186" s="9"/>
      <c r="K1186" s="9"/>
      <c r="L1186" s="9"/>
      <c r="M1186" s="9"/>
      <c r="N1186" s="9"/>
      <c r="O1186" s="9"/>
      <c r="P1186" s="9"/>
      <c r="Q1186" s="9"/>
      <c r="R1186" s="9"/>
    </row>
    <row r="1187" spans="1:18" x14ac:dyDescent="0.25">
      <c r="A1187" s="9"/>
      <c r="B1187" s="9"/>
      <c r="C1187" s="9"/>
      <c r="D1187" s="9"/>
      <c r="E1187" s="9"/>
      <c r="F1187" s="9"/>
      <c r="G1187" s="9"/>
      <c r="H1187" s="9"/>
      <c r="I1187" s="9"/>
      <c r="J1187" s="9"/>
      <c r="K1187" s="9"/>
      <c r="L1187" s="9"/>
      <c r="M1187" s="9"/>
      <c r="N1187" s="9"/>
      <c r="O1187" s="9"/>
      <c r="P1187" s="9"/>
      <c r="Q1187" s="9"/>
      <c r="R1187" s="9"/>
    </row>
    <row r="1188" spans="1:18" x14ac:dyDescent="0.25">
      <c r="A1188" s="9"/>
      <c r="B1188" s="9"/>
      <c r="C1188" s="9"/>
      <c r="D1188" s="9"/>
      <c r="E1188" s="9"/>
      <c r="F1188" s="9"/>
      <c r="G1188" s="9"/>
      <c r="H1188" s="9"/>
      <c r="I1188" s="9"/>
      <c r="J1188" s="9"/>
      <c r="K1188" s="9"/>
      <c r="L1188" s="9"/>
      <c r="M1188" s="9"/>
      <c r="N1188" s="9"/>
      <c r="O1188" s="9"/>
      <c r="P1188" s="9"/>
      <c r="Q1188" s="9"/>
      <c r="R1188" s="9"/>
    </row>
    <row r="1189" spans="1:18" x14ac:dyDescent="0.25">
      <c r="A1189" s="9"/>
      <c r="B1189" s="9"/>
      <c r="C1189" s="9"/>
      <c r="D1189" s="9"/>
      <c r="E1189" s="9"/>
      <c r="F1189" s="9"/>
      <c r="G1189" s="9"/>
      <c r="H1189" s="9"/>
      <c r="I1189" s="9"/>
      <c r="J1189" s="9"/>
      <c r="K1189" s="9"/>
      <c r="L1189" s="9"/>
      <c r="M1189" s="9"/>
      <c r="N1189" s="9"/>
      <c r="O1189" s="9"/>
      <c r="P1189" s="9"/>
      <c r="Q1189" s="9"/>
      <c r="R1189" s="9"/>
    </row>
    <row r="1190" spans="1:18" x14ac:dyDescent="0.25">
      <c r="A1190" s="9"/>
      <c r="B1190" s="9"/>
      <c r="C1190" s="9"/>
      <c r="D1190" s="9"/>
      <c r="E1190" s="9"/>
      <c r="F1190" s="9"/>
      <c r="G1190" s="9"/>
      <c r="H1190" s="9"/>
      <c r="I1190" s="9"/>
      <c r="J1190" s="9"/>
      <c r="K1190" s="9"/>
      <c r="L1190" s="9"/>
      <c r="M1190" s="9"/>
      <c r="N1190" s="9"/>
      <c r="O1190" s="9"/>
      <c r="P1190" s="9"/>
      <c r="Q1190" s="9"/>
      <c r="R1190" s="9"/>
    </row>
    <row r="1191" spans="1:18" x14ac:dyDescent="0.25">
      <c r="A1191" s="9"/>
      <c r="B1191" s="9"/>
      <c r="C1191" s="9"/>
      <c r="D1191" s="9"/>
      <c r="E1191" s="9"/>
      <c r="F1191" s="9"/>
      <c r="G1191" s="9"/>
      <c r="H1191" s="9"/>
      <c r="I1191" s="9"/>
      <c r="J1191" s="9"/>
      <c r="K1191" s="9"/>
      <c r="L1191" s="9"/>
      <c r="M1191" s="9"/>
      <c r="N1191" s="9"/>
      <c r="O1191" s="9"/>
      <c r="P1191" s="9"/>
      <c r="Q1191" s="9"/>
      <c r="R1191" s="9"/>
    </row>
    <row r="1192" spans="1:18" x14ac:dyDescent="0.25">
      <c r="A1192" s="9"/>
      <c r="B1192" s="9"/>
      <c r="C1192" s="9"/>
      <c r="D1192" s="9"/>
      <c r="E1192" s="9"/>
      <c r="F1192" s="9"/>
      <c r="G1192" s="9"/>
      <c r="H1192" s="9"/>
      <c r="I1192" s="9"/>
      <c r="J1192" s="9"/>
      <c r="K1192" s="9"/>
      <c r="L1192" s="9"/>
      <c r="M1192" s="9"/>
      <c r="N1192" s="9"/>
      <c r="O1192" s="9"/>
      <c r="P1192" s="9"/>
      <c r="Q1192" s="9"/>
      <c r="R1192" s="9"/>
    </row>
    <row r="1193" spans="1:18" x14ac:dyDescent="0.25">
      <c r="A1193" s="9"/>
      <c r="B1193" s="9"/>
      <c r="C1193" s="9"/>
      <c r="D1193" s="9"/>
      <c r="E1193" s="9"/>
      <c r="F1193" s="9"/>
      <c r="G1193" s="9"/>
      <c r="H1193" s="9"/>
      <c r="I1193" s="9"/>
      <c r="J1193" s="9"/>
      <c r="K1193" s="9"/>
      <c r="L1193" s="9"/>
      <c r="M1193" s="9"/>
      <c r="N1193" s="9"/>
      <c r="O1193" s="9"/>
      <c r="P1193" s="9"/>
      <c r="Q1193" s="9"/>
      <c r="R1193" s="9"/>
    </row>
    <row r="1194" spans="1:18" x14ac:dyDescent="0.25">
      <c r="A1194" s="9"/>
      <c r="B1194" s="9"/>
      <c r="C1194" s="9"/>
      <c r="D1194" s="9"/>
      <c r="E1194" s="9"/>
      <c r="F1194" s="9"/>
      <c r="G1194" s="9"/>
      <c r="H1194" s="9"/>
      <c r="I1194" s="9"/>
      <c r="J1194" s="9"/>
      <c r="K1194" s="9"/>
      <c r="L1194" s="9"/>
      <c r="M1194" s="9"/>
      <c r="N1194" s="9"/>
      <c r="O1194" s="9"/>
      <c r="P1194" s="9"/>
      <c r="Q1194" s="9"/>
      <c r="R1194" s="9"/>
    </row>
    <row r="1195" spans="1:18" x14ac:dyDescent="0.25">
      <c r="A1195" s="9"/>
      <c r="B1195" s="9"/>
      <c r="C1195" s="9"/>
      <c r="D1195" s="9"/>
      <c r="E1195" s="9"/>
      <c r="F1195" s="9"/>
      <c r="G1195" s="9"/>
      <c r="H1195" s="9"/>
      <c r="I1195" s="9"/>
      <c r="J1195" s="9"/>
      <c r="K1195" s="9"/>
      <c r="L1195" s="9"/>
      <c r="M1195" s="9"/>
      <c r="N1195" s="9"/>
      <c r="O1195" s="9"/>
      <c r="P1195" s="9"/>
      <c r="Q1195" s="9"/>
      <c r="R1195" s="9"/>
    </row>
    <row r="1196" spans="1:18" x14ac:dyDescent="0.25">
      <c r="A1196" s="9"/>
      <c r="B1196" s="9"/>
      <c r="C1196" s="9"/>
      <c r="D1196" s="9"/>
      <c r="E1196" s="9"/>
      <c r="F1196" s="9"/>
      <c r="G1196" s="9"/>
      <c r="H1196" s="9"/>
      <c r="I1196" s="9"/>
      <c r="J1196" s="9"/>
      <c r="K1196" s="9"/>
      <c r="L1196" s="9"/>
      <c r="M1196" s="9"/>
      <c r="N1196" s="9"/>
      <c r="O1196" s="9"/>
      <c r="P1196" s="9"/>
      <c r="Q1196" s="9"/>
      <c r="R1196" s="9"/>
    </row>
    <row r="1197" spans="1:18" x14ac:dyDescent="0.25">
      <c r="A1197" s="9"/>
      <c r="B1197" s="9"/>
      <c r="C1197" s="9"/>
      <c r="D1197" s="9"/>
      <c r="E1197" s="9"/>
      <c r="F1197" s="9"/>
      <c r="G1197" s="9"/>
      <c r="H1197" s="9"/>
      <c r="I1197" s="9"/>
      <c r="J1197" s="9"/>
      <c r="K1197" s="9"/>
      <c r="L1197" s="9"/>
      <c r="M1197" s="9"/>
      <c r="N1197" s="9"/>
      <c r="O1197" s="9"/>
      <c r="P1197" s="9"/>
      <c r="Q1197" s="9"/>
      <c r="R1197" s="9"/>
    </row>
    <row r="1198" spans="1:18" x14ac:dyDescent="0.25">
      <c r="A1198" s="9"/>
      <c r="B1198" s="9"/>
      <c r="C1198" s="9"/>
      <c r="D1198" s="9"/>
      <c r="E1198" s="9"/>
      <c r="F1198" s="9"/>
      <c r="G1198" s="9"/>
      <c r="H1198" s="9"/>
      <c r="I1198" s="9"/>
      <c r="J1198" s="9"/>
      <c r="K1198" s="9"/>
      <c r="L1198" s="9"/>
      <c r="M1198" s="9"/>
      <c r="N1198" s="9"/>
      <c r="O1198" s="9"/>
      <c r="P1198" s="9"/>
      <c r="Q1198" s="9"/>
      <c r="R1198" s="9"/>
    </row>
    <row r="1199" spans="1:18" x14ac:dyDescent="0.25">
      <c r="A1199" s="9"/>
      <c r="B1199" s="9"/>
      <c r="C1199" s="9"/>
      <c r="D1199" s="9"/>
      <c r="E1199" s="9"/>
      <c r="F1199" s="9"/>
      <c r="G1199" s="9"/>
      <c r="H1199" s="9"/>
      <c r="I1199" s="9"/>
      <c r="J1199" s="9"/>
      <c r="K1199" s="9"/>
      <c r="L1199" s="9"/>
      <c r="M1199" s="9"/>
      <c r="N1199" s="9"/>
      <c r="O1199" s="9"/>
      <c r="P1199" s="9"/>
      <c r="Q1199" s="9"/>
      <c r="R1199" s="9"/>
    </row>
    <row r="1200" spans="1:18" x14ac:dyDescent="0.25">
      <c r="A1200" s="9"/>
      <c r="B1200" s="9"/>
      <c r="C1200" s="9"/>
      <c r="D1200" s="9"/>
      <c r="E1200" s="9"/>
      <c r="F1200" s="9"/>
      <c r="G1200" s="9"/>
      <c r="H1200" s="9"/>
      <c r="I1200" s="9"/>
      <c r="J1200" s="9"/>
      <c r="K1200" s="9"/>
      <c r="L1200" s="9"/>
      <c r="M1200" s="9"/>
      <c r="N1200" s="9"/>
      <c r="O1200" s="9"/>
      <c r="P1200" s="9"/>
      <c r="Q1200" s="9"/>
      <c r="R1200" s="9"/>
    </row>
    <row r="1201" spans="1:18" x14ac:dyDescent="0.25">
      <c r="A1201" s="9"/>
      <c r="B1201" s="9"/>
      <c r="C1201" s="9"/>
      <c r="D1201" s="9"/>
      <c r="E1201" s="9"/>
      <c r="F1201" s="9"/>
      <c r="G1201" s="9"/>
      <c r="H1201" s="9"/>
      <c r="I1201" s="9"/>
      <c r="J1201" s="9"/>
      <c r="K1201" s="9"/>
      <c r="L1201" s="9"/>
      <c r="M1201" s="9"/>
      <c r="N1201" s="9"/>
      <c r="O1201" s="9"/>
      <c r="P1201" s="9"/>
      <c r="Q1201" s="9"/>
      <c r="R1201" s="9"/>
    </row>
    <row r="1202" spans="1:18" x14ac:dyDescent="0.25">
      <c r="A1202" s="9"/>
      <c r="B1202" s="9"/>
      <c r="C1202" s="9"/>
      <c r="D1202" s="9"/>
      <c r="E1202" s="9"/>
      <c r="F1202" s="9"/>
      <c r="G1202" s="9"/>
      <c r="H1202" s="9"/>
      <c r="I1202" s="9"/>
      <c r="J1202" s="9"/>
      <c r="K1202" s="9"/>
      <c r="L1202" s="9"/>
      <c r="M1202" s="9"/>
      <c r="N1202" s="9"/>
      <c r="O1202" s="9"/>
      <c r="P1202" s="9"/>
      <c r="Q1202" s="9"/>
      <c r="R1202" s="9"/>
    </row>
    <row r="1203" spans="1:18" x14ac:dyDescent="0.25">
      <c r="A1203" s="9"/>
      <c r="B1203" s="9"/>
      <c r="C1203" s="9"/>
      <c r="D1203" s="9"/>
      <c r="E1203" s="9"/>
      <c r="F1203" s="9"/>
      <c r="G1203" s="9"/>
      <c r="H1203" s="9"/>
      <c r="I1203" s="9"/>
      <c r="J1203" s="9"/>
      <c r="K1203" s="9"/>
      <c r="L1203" s="9"/>
      <c r="M1203" s="9"/>
      <c r="N1203" s="9"/>
      <c r="O1203" s="9"/>
      <c r="P1203" s="9"/>
      <c r="Q1203" s="9"/>
      <c r="R1203" s="9"/>
    </row>
    <row r="1204" spans="1:18" x14ac:dyDescent="0.25">
      <c r="A1204" s="9"/>
      <c r="B1204" s="9"/>
      <c r="C1204" s="9"/>
      <c r="D1204" s="9"/>
      <c r="E1204" s="9"/>
      <c r="F1204" s="9"/>
      <c r="G1204" s="9"/>
      <c r="H1204" s="9"/>
      <c r="I1204" s="9"/>
      <c r="J1204" s="9"/>
      <c r="K1204" s="9"/>
      <c r="L1204" s="9"/>
      <c r="M1204" s="9"/>
      <c r="N1204" s="9"/>
      <c r="O1204" s="9"/>
      <c r="P1204" s="9"/>
      <c r="Q1204" s="9"/>
      <c r="R1204" s="9"/>
    </row>
    <row r="1205" spans="1:18" x14ac:dyDescent="0.25">
      <c r="A1205" s="9"/>
      <c r="B1205" s="9"/>
      <c r="C1205" s="9"/>
      <c r="D1205" s="9"/>
      <c r="E1205" s="9"/>
      <c r="F1205" s="9"/>
      <c r="G1205" s="9"/>
      <c r="H1205" s="9"/>
      <c r="I1205" s="9"/>
      <c r="J1205" s="9"/>
      <c r="K1205" s="9"/>
      <c r="L1205" s="9"/>
      <c r="M1205" s="9"/>
      <c r="N1205" s="9"/>
      <c r="O1205" s="9"/>
      <c r="P1205" s="9"/>
      <c r="Q1205" s="9"/>
      <c r="R1205" s="9"/>
    </row>
    <row r="1206" spans="1:18" x14ac:dyDescent="0.25">
      <c r="A1206" s="9"/>
      <c r="B1206" s="9"/>
      <c r="C1206" s="9"/>
      <c r="D1206" s="9"/>
      <c r="E1206" s="9"/>
      <c r="F1206" s="9"/>
      <c r="G1206" s="9"/>
      <c r="H1206" s="9"/>
      <c r="I1206" s="9"/>
      <c r="J1206" s="9"/>
      <c r="K1206" s="9"/>
      <c r="L1206" s="9"/>
      <c r="M1206" s="9"/>
      <c r="N1206" s="9"/>
      <c r="O1206" s="9"/>
      <c r="P1206" s="9"/>
      <c r="Q1206" s="9"/>
      <c r="R1206" s="9"/>
    </row>
    <row r="1207" spans="1:18" x14ac:dyDescent="0.25">
      <c r="A1207" s="9"/>
      <c r="B1207" s="9"/>
      <c r="C1207" s="9"/>
      <c r="D1207" s="9"/>
      <c r="E1207" s="9"/>
      <c r="F1207" s="9"/>
      <c r="G1207" s="9"/>
      <c r="H1207" s="9"/>
      <c r="I1207" s="9"/>
      <c r="J1207" s="9"/>
      <c r="K1207" s="9"/>
      <c r="L1207" s="9"/>
      <c r="M1207" s="9"/>
      <c r="N1207" s="9"/>
      <c r="O1207" s="9"/>
      <c r="P1207" s="9"/>
      <c r="Q1207" s="9"/>
      <c r="R1207" s="9"/>
    </row>
    <row r="1208" spans="1:18" x14ac:dyDescent="0.25">
      <c r="A1208" s="9"/>
      <c r="B1208" s="9"/>
      <c r="C1208" s="9"/>
      <c r="D1208" s="9"/>
      <c r="E1208" s="9"/>
      <c r="F1208" s="9"/>
      <c r="G1208" s="9"/>
      <c r="H1208" s="9"/>
      <c r="I1208" s="9"/>
      <c r="J1208" s="9"/>
      <c r="K1208" s="9"/>
      <c r="L1208" s="9"/>
      <c r="M1208" s="9"/>
      <c r="N1208" s="9"/>
      <c r="O1208" s="9"/>
      <c r="P1208" s="9"/>
      <c r="Q1208" s="9"/>
      <c r="R1208" s="9"/>
    </row>
    <row r="1209" spans="1:18" x14ac:dyDescent="0.25">
      <c r="A1209" s="9"/>
      <c r="B1209" s="9"/>
      <c r="C1209" s="9"/>
      <c r="D1209" s="9"/>
      <c r="E1209" s="9"/>
      <c r="F1209" s="9"/>
      <c r="G1209" s="9"/>
      <c r="H1209" s="9"/>
      <c r="I1209" s="9"/>
      <c r="J1209" s="9"/>
      <c r="K1209" s="9"/>
      <c r="L1209" s="9"/>
      <c r="M1209" s="9"/>
      <c r="N1209" s="9"/>
      <c r="O1209" s="9"/>
      <c r="P1209" s="9"/>
      <c r="Q1209" s="9"/>
      <c r="R1209" s="9"/>
    </row>
    <row r="1210" spans="1:18" x14ac:dyDescent="0.25">
      <c r="A1210" s="9"/>
      <c r="B1210" s="9"/>
      <c r="C1210" s="9"/>
      <c r="D1210" s="9"/>
      <c r="E1210" s="9"/>
      <c r="F1210" s="9"/>
      <c r="G1210" s="9"/>
      <c r="H1210" s="9"/>
      <c r="I1210" s="9"/>
      <c r="J1210" s="9"/>
      <c r="K1210" s="9"/>
      <c r="L1210" s="9"/>
      <c r="M1210" s="9"/>
      <c r="N1210" s="9"/>
      <c r="O1210" s="9"/>
      <c r="P1210" s="9"/>
      <c r="Q1210" s="9"/>
      <c r="R1210" s="9"/>
    </row>
    <row r="1211" spans="1:18" x14ac:dyDescent="0.25">
      <c r="A1211" s="9"/>
      <c r="B1211" s="9"/>
      <c r="C1211" s="9"/>
      <c r="D1211" s="9"/>
      <c r="E1211" s="9"/>
      <c r="F1211" s="9"/>
      <c r="G1211" s="9"/>
      <c r="H1211" s="9"/>
      <c r="I1211" s="9"/>
      <c r="J1211" s="9"/>
      <c r="K1211" s="9"/>
      <c r="L1211" s="9"/>
      <c r="M1211" s="9"/>
      <c r="N1211" s="9"/>
      <c r="O1211" s="9"/>
      <c r="P1211" s="9"/>
      <c r="Q1211" s="9"/>
      <c r="R1211" s="9"/>
    </row>
    <row r="1212" spans="1:18" x14ac:dyDescent="0.25">
      <c r="A1212" s="9"/>
      <c r="B1212" s="9"/>
      <c r="C1212" s="9"/>
      <c r="D1212" s="9"/>
      <c r="E1212" s="9"/>
      <c r="F1212" s="9"/>
      <c r="G1212" s="9"/>
      <c r="H1212" s="9"/>
      <c r="I1212" s="9"/>
      <c r="J1212" s="9"/>
      <c r="K1212" s="9"/>
      <c r="L1212" s="9"/>
      <c r="M1212" s="9"/>
      <c r="N1212" s="9"/>
      <c r="O1212" s="9"/>
      <c r="P1212" s="9"/>
      <c r="Q1212" s="9"/>
      <c r="R1212" s="9"/>
    </row>
    <row r="1213" spans="1:18" x14ac:dyDescent="0.25">
      <c r="A1213" s="9"/>
      <c r="B1213" s="9"/>
      <c r="C1213" s="9"/>
      <c r="D1213" s="9"/>
      <c r="E1213" s="9"/>
      <c r="F1213" s="9"/>
      <c r="G1213" s="9"/>
      <c r="H1213" s="9"/>
      <c r="I1213" s="9"/>
      <c r="J1213" s="9"/>
      <c r="K1213" s="9"/>
      <c r="L1213" s="9"/>
      <c r="M1213" s="9"/>
      <c r="N1213" s="9"/>
      <c r="O1213" s="9"/>
      <c r="P1213" s="9"/>
      <c r="Q1213" s="9"/>
      <c r="R1213" s="9"/>
    </row>
    <row r="1214" spans="1:18" x14ac:dyDescent="0.25">
      <c r="A1214" s="9"/>
      <c r="B1214" s="9"/>
      <c r="C1214" s="9"/>
      <c r="D1214" s="9"/>
      <c r="E1214" s="9"/>
      <c r="F1214" s="9"/>
      <c r="G1214" s="9"/>
      <c r="H1214" s="9"/>
      <c r="I1214" s="9"/>
      <c r="J1214" s="9"/>
      <c r="K1214" s="9"/>
      <c r="L1214" s="9"/>
      <c r="M1214" s="9"/>
      <c r="N1214" s="9"/>
      <c r="O1214" s="9"/>
      <c r="P1214" s="9"/>
      <c r="Q1214" s="9"/>
      <c r="R1214" s="9"/>
    </row>
    <row r="1215" spans="1:18" x14ac:dyDescent="0.25">
      <c r="A1215" s="9"/>
      <c r="B1215" s="9"/>
      <c r="C1215" s="9"/>
      <c r="D1215" s="9"/>
      <c r="E1215" s="9"/>
      <c r="F1215" s="9"/>
      <c r="G1215" s="9"/>
      <c r="H1215" s="9"/>
      <c r="I1215" s="9"/>
      <c r="J1215" s="9"/>
      <c r="K1215" s="9"/>
      <c r="L1215" s="9"/>
      <c r="M1215" s="9"/>
      <c r="N1215" s="9"/>
      <c r="O1215" s="9"/>
      <c r="P1215" s="9"/>
      <c r="Q1215" s="9"/>
      <c r="R1215" s="9"/>
    </row>
    <row r="1216" spans="1:18" x14ac:dyDescent="0.25">
      <c r="A1216" s="9"/>
      <c r="B1216" s="9"/>
      <c r="C1216" s="9"/>
      <c r="D1216" s="9"/>
      <c r="E1216" s="9"/>
      <c r="F1216" s="9"/>
      <c r="G1216" s="9"/>
      <c r="H1216" s="9"/>
      <c r="I1216" s="9"/>
      <c r="J1216" s="9"/>
      <c r="K1216" s="9"/>
      <c r="L1216" s="9"/>
      <c r="M1216" s="9"/>
      <c r="N1216" s="9"/>
      <c r="O1216" s="9"/>
      <c r="P1216" s="9"/>
      <c r="Q1216" s="9"/>
      <c r="R1216" s="9"/>
    </row>
    <row r="1217" spans="1:18" x14ac:dyDescent="0.25">
      <c r="A1217" s="9"/>
      <c r="B1217" s="9"/>
      <c r="C1217" s="9"/>
      <c r="D1217" s="9"/>
      <c r="E1217" s="9"/>
      <c r="F1217" s="9"/>
      <c r="G1217" s="9"/>
      <c r="H1217" s="9"/>
      <c r="I1217" s="9"/>
      <c r="J1217" s="9"/>
      <c r="K1217" s="9"/>
      <c r="L1217" s="9"/>
      <c r="M1217" s="9"/>
      <c r="N1217" s="9"/>
      <c r="O1217" s="9"/>
      <c r="P1217" s="9"/>
      <c r="Q1217" s="9"/>
      <c r="R1217" s="9"/>
    </row>
    <row r="1218" spans="1:18" x14ac:dyDescent="0.25">
      <c r="A1218" s="9"/>
      <c r="B1218" s="9"/>
      <c r="C1218" s="9"/>
      <c r="D1218" s="9"/>
      <c r="E1218" s="9"/>
      <c r="F1218" s="9"/>
      <c r="G1218" s="9"/>
      <c r="H1218" s="9"/>
      <c r="I1218" s="9"/>
      <c r="J1218" s="9"/>
      <c r="K1218" s="9"/>
      <c r="L1218" s="9"/>
      <c r="M1218" s="9"/>
      <c r="N1218" s="9"/>
      <c r="O1218" s="9"/>
      <c r="P1218" s="9"/>
      <c r="Q1218" s="9"/>
      <c r="R1218" s="9"/>
    </row>
    <row r="1219" spans="1:18" x14ac:dyDescent="0.25">
      <c r="A1219" s="9"/>
      <c r="B1219" s="9"/>
      <c r="C1219" s="9"/>
      <c r="D1219" s="9"/>
      <c r="E1219" s="9"/>
      <c r="F1219" s="9"/>
      <c r="G1219" s="9"/>
      <c r="H1219" s="9"/>
      <c r="I1219" s="9"/>
      <c r="J1219" s="9"/>
      <c r="K1219" s="9"/>
      <c r="L1219" s="9"/>
      <c r="M1219" s="9"/>
      <c r="N1219" s="9"/>
      <c r="O1219" s="9"/>
      <c r="P1219" s="9"/>
      <c r="Q1219" s="9"/>
      <c r="R1219" s="9"/>
    </row>
    <row r="1220" spans="1:18" x14ac:dyDescent="0.25">
      <c r="A1220" s="9"/>
      <c r="B1220" s="9"/>
      <c r="C1220" s="9"/>
      <c r="D1220" s="9"/>
      <c r="E1220" s="9"/>
      <c r="F1220" s="9"/>
      <c r="G1220" s="9"/>
      <c r="H1220" s="9"/>
      <c r="I1220" s="9"/>
      <c r="J1220" s="9"/>
      <c r="K1220" s="9"/>
      <c r="L1220" s="9"/>
      <c r="M1220" s="9"/>
      <c r="N1220" s="9"/>
      <c r="O1220" s="9"/>
      <c r="P1220" s="9"/>
      <c r="Q1220" s="9"/>
      <c r="R1220" s="9"/>
    </row>
    <row r="1221" spans="1:18" x14ac:dyDescent="0.25">
      <c r="A1221" s="9"/>
      <c r="B1221" s="9"/>
      <c r="C1221" s="9"/>
      <c r="D1221" s="9"/>
      <c r="E1221" s="9"/>
      <c r="F1221" s="9"/>
      <c r="G1221" s="9"/>
      <c r="H1221" s="9"/>
      <c r="I1221" s="9"/>
      <c r="J1221" s="9"/>
      <c r="K1221" s="9"/>
      <c r="L1221" s="9"/>
      <c r="M1221" s="9"/>
      <c r="N1221" s="9"/>
      <c r="O1221" s="9"/>
      <c r="P1221" s="9"/>
      <c r="Q1221" s="9"/>
      <c r="R1221" s="9"/>
    </row>
    <row r="1222" spans="1:18" x14ac:dyDescent="0.25">
      <c r="A1222" s="9"/>
      <c r="B1222" s="9"/>
      <c r="C1222" s="9"/>
      <c r="D1222" s="9"/>
      <c r="E1222" s="9"/>
      <c r="F1222" s="9"/>
      <c r="G1222" s="9"/>
      <c r="H1222" s="9"/>
      <c r="I1222" s="9"/>
      <c r="J1222" s="9"/>
      <c r="K1222" s="9"/>
      <c r="L1222" s="9"/>
      <c r="M1222" s="9"/>
      <c r="N1222" s="9"/>
      <c r="O1222" s="9"/>
      <c r="P1222" s="9"/>
      <c r="Q1222" s="9"/>
      <c r="R1222" s="9"/>
    </row>
    <row r="1223" spans="1:18" x14ac:dyDescent="0.25">
      <c r="A1223" s="9"/>
      <c r="B1223" s="9"/>
      <c r="C1223" s="9"/>
      <c r="D1223" s="9"/>
      <c r="E1223" s="9"/>
      <c r="F1223" s="9"/>
      <c r="G1223" s="9"/>
      <c r="H1223" s="9"/>
      <c r="I1223" s="9"/>
      <c r="J1223" s="9"/>
      <c r="K1223" s="9"/>
      <c r="L1223" s="9"/>
      <c r="M1223" s="9"/>
      <c r="N1223" s="9"/>
      <c r="O1223" s="9"/>
      <c r="P1223" s="9"/>
      <c r="Q1223" s="9"/>
      <c r="R1223" s="9"/>
    </row>
    <row r="1224" spans="1:18" x14ac:dyDescent="0.25">
      <c r="A1224" s="9"/>
      <c r="B1224" s="9"/>
      <c r="C1224" s="9"/>
      <c r="D1224" s="9"/>
      <c r="E1224" s="9"/>
      <c r="F1224" s="9"/>
      <c r="G1224" s="9"/>
      <c r="H1224" s="9"/>
      <c r="I1224" s="9"/>
      <c r="J1224" s="9"/>
      <c r="K1224" s="9"/>
      <c r="L1224" s="9"/>
      <c r="M1224" s="9"/>
      <c r="N1224" s="9"/>
      <c r="O1224" s="9"/>
      <c r="P1224" s="9"/>
      <c r="Q1224" s="9"/>
      <c r="R1224" s="9"/>
    </row>
    <row r="1225" spans="1:18" x14ac:dyDescent="0.25">
      <c r="A1225" s="9"/>
      <c r="B1225" s="9"/>
      <c r="C1225" s="9"/>
      <c r="D1225" s="9"/>
      <c r="E1225" s="9"/>
      <c r="F1225" s="9"/>
      <c r="G1225" s="9"/>
      <c r="H1225" s="9"/>
      <c r="I1225" s="9"/>
      <c r="J1225" s="9"/>
      <c r="K1225" s="9"/>
      <c r="L1225" s="9"/>
      <c r="M1225" s="9"/>
      <c r="N1225" s="9"/>
      <c r="O1225" s="9"/>
      <c r="P1225" s="9"/>
      <c r="Q1225" s="9"/>
      <c r="R1225" s="9"/>
    </row>
    <row r="1226" spans="1:18" x14ac:dyDescent="0.25">
      <c r="A1226" s="9"/>
      <c r="B1226" s="9"/>
      <c r="C1226" s="9"/>
      <c r="D1226" s="9"/>
      <c r="E1226" s="9"/>
      <c r="F1226" s="9"/>
      <c r="G1226" s="9"/>
      <c r="H1226" s="9"/>
      <c r="I1226" s="9"/>
      <c r="J1226" s="9"/>
      <c r="K1226" s="9"/>
      <c r="L1226" s="9"/>
      <c r="M1226" s="9"/>
      <c r="N1226" s="9"/>
      <c r="O1226" s="9"/>
      <c r="P1226" s="9"/>
      <c r="Q1226" s="9"/>
      <c r="R1226" s="9"/>
    </row>
    <row r="1227" spans="1:18" x14ac:dyDescent="0.25">
      <c r="A1227" s="9"/>
      <c r="B1227" s="9"/>
      <c r="C1227" s="9"/>
      <c r="D1227" s="9"/>
      <c r="E1227" s="9"/>
      <c r="F1227" s="9"/>
      <c r="G1227" s="9"/>
      <c r="H1227" s="9"/>
      <c r="I1227" s="9"/>
      <c r="J1227" s="9"/>
      <c r="K1227" s="9"/>
      <c r="L1227" s="9"/>
      <c r="M1227" s="9"/>
      <c r="N1227" s="9"/>
      <c r="O1227" s="9"/>
      <c r="P1227" s="9"/>
      <c r="Q1227" s="9"/>
      <c r="R1227" s="9"/>
    </row>
    <row r="1228" spans="1:18" x14ac:dyDescent="0.25">
      <c r="A1228" s="9"/>
      <c r="B1228" s="9"/>
      <c r="C1228" s="9"/>
      <c r="D1228" s="9"/>
      <c r="E1228" s="9"/>
      <c r="F1228" s="9"/>
      <c r="G1228" s="9"/>
      <c r="H1228" s="9"/>
      <c r="I1228" s="9"/>
      <c r="J1228" s="9"/>
      <c r="K1228" s="9"/>
      <c r="L1228" s="9"/>
      <c r="M1228" s="9"/>
      <c r="N1228" s="9"/>
      <c r="O1228" s="9"/>
      <c r="P1228" s="9"/>
      <c r="Q1228" s="9"/>
      <c r="R1228" s="9"/>
    </row>
    <row r="1229" spans="1:18" x14ac:dyDescent="0.25">
      <c r="A1229" s="9"/>
      <c r="B1229" s="9"/>
      <c r="C1229" s="9"/>
      <c r="D1229" s="9"/>
      <c r="E1229" s="9"/>
      <c r="F1229" s="9"/>
      <c r="G1229" s="9"/>
      <c r="H1229" s="9"/>
      <c r="I1229" s="9"/>
      <c r="J1229" s="9"/>
      <c r="K1229" s="9"/>
      <c r="L1229" s="9"/>
      <c r="M1229" s="9"/>
      <c r="N1229" s="9"/>
      <c r="O1229" s="9"/>
      <c r="P1229" s="9"/>
      <c r="Q1229" s="9"/>
      <c r="R1229" s="9"/>
    </row>
    <row r="1230" spans="1:18" x14ac:dyDescent="0.25">
      <c r="A1230" s="9"/>
      <c r="B1230" s="9"/>
      <c r="C1230" s="9"/>
      <c r="D1230" s="9"/>
      <c r="E1230" s="9"/>
      <c r="F1230" s="9"/>
      <c r="G1230" s="9"/>
      <c r="H1230" s="9"/>
      <c r="I1230" s="9"/>
      <c r="J1230" s="9"/>
      <c r="K1230" s="9"/>
      <c r="L1230" s="9"/>
      <c r="M1230" s="9"/>
      <c r="N1230" s="9"/>
      <c r="O1230" s="9"/>
      <c r="P1230" s="9"/>
      <c r="Q1230" s="9"/>
      <c r="R1230" s="9"/>
    </row>
    <row r="1231" spans="1:18" x14ac:dyDescent="0.25">
      <c r="A1231" s="9"/>
      <c r="B1231" s="9"/>
      <c r="C1231" s="9"/>
      <c r="D1231" s="9"/>
      <c r="E1231" s="9"/>
      <c r="F1231" s="9"/>
      <c r="G1231" s="9"/>
      <c r="H1231" s="9"/>
      <c r="I1231" s="9"/>
      <c r="J1231" s="9"/>
      <c r="K1231" s="9"/>
      <c r="L1231" s="9"/>
      <c r="M1231" s="9"/>
      <c r="N1231" s="9"/>
      <c r="O1231" s="9"/>
      <c r="P1231" s="9"/>
      <c r="Q1231" s="9"/>
      <c r="R1231" s="9"/>
    </row>
    <row r="1232" spans="1:18" x14ac:dyDescent="0.25">
      <c r="A1232" s="9"/>
      <c r="B1232" s="9"/>
      <c r="C1232" s="9"/>
      <c r="D1232" s="9"/>
      <c r="E1232" s="9"/>
      <c r="F1232" s="9"/>
      <c r="G1232" s="9"/>
      <c r="H1232" s="9"/>
      <c r="I1232" s="9"/>
      <c r="J1232" s="9"/>
      <c r="K1232" s="9"/>
      <c r="L1232" s="9"/>
      <c r="M1232" s="9"/>
      <c r="N1232" s="9"/>
      <c r="O1232" s="9"/>
      <c r="P1232" s="9"/>
      <c r="Q1232" s="9"/>
      <c r="R1232" s="9"/>
    </row>
    <row r="1233" spans="1:18" x14ac:dyDescent="0.25">
      <c r="A1233" s="9"/>
      <c r="B1233" s="9"/>
      <c r="C1233" s="9"/>
      <c r="D1233" s="9"/>
      <c r="E1233" s="9"/>
      <c r="F1233" s="9"/>
      <c r="G1233" s="9"/>
      <c r="H1233" s="9"/>
      <c r="I1233" s="9"/>
      <c r="J1233" s="9"/>
      <c r="K1233" s="9"/>
      <c r="L1233" s="9"/>
      <c r="M1233" s="9"/>
      <c r="N1233" s="9"/>
      <c r="O1233" s="9"/>
      <c r="P1233" s="9"/>
      <c r="Q1233" s="9"/>
      <c r="R1233" s="9"/>
    </row>
    <row r="1234" spans="1:18" x14ac:dyDescent="0.25">
      <c r="A1234" s="9"/>
      <c r="B1234" s="9"/>
      <c r="C1234" s="9"/>
      <c r="D1234" s="9"/>
      <c r="E1234" s="9"/>
      <c r="F1234" s="9"/>
      <c r="G1234" s="9"/>
      <c r="H1234" s="9"/>
      <c r="I1234" s="9"/>
      <c r="J1234" s="9"/>
      <c r="K1234" s="9"/>
      <c r="L1234" s="9"/>
      <c r="M1234" s="9"/>
      <c r="N1234" s="9"/>
      <c r="O1234" s="9"/>
      <c r="P1234" s="9"/>
      <c r="Q1234" s="9"/>
      <c r="R1234" s="9"/>
    </row>
    <row r="1235" spans="1:18" x14ac:dyDescent="0.25">
      <c r="A1235" s="9"/>
      <c r="B1235" s="9"/>
      <c r="C1235" s="9"/>
      <c r="D1235" s="9"/>
      <c r="E1235" s="9"/>
      <c r="F1235" s="9"/>
      <c r="G1235" s="9"/>
      <c r="H1235" s="9"/>
      <c r="I1235" s="9"/>
      <c r="J1235" s="9"/>
      <c r="K1235" s="9"/>
      <c r="L1235" s="9"/>
      <c r="M1235" s="9"/>
      <c r="N1235" s="9"/>
      <c r="O1235" s="9"/>
      <c r="P1235" s="9"/>
      <c r="Q1235" s="9"/>
      <c r="R1235" s="9"/>
    </row>
    <row r="1236" spans="1:18" x14ac:dyDescent="0.25">
      <c r="A1236" s="9"/>
      <c r="B1236" s="9"/>
      <c r="C1236" s="9"/>
      <c r="D1236" s="9"/>
      <c r="E1236" s="9"/>
      <c r="F1236" s="9"/>
      <c r="G1236" s="9"/>
      <c r="H1236" s="9"/>
      <c r="I1236" s="9"/>
      <c r="J1236" s="9"/>
      <c r="K1236" s="9"/>
      <c r="L1236" s="9"/>
      <c r="M1236" s="9"/>
      <c r="N1236" s="9"/>
      <c r="O1236" s="9"/>
      <c r="P1236" s="9"/>
      <c r="Q1236" s="9"/>
      <c r="R1236" s="9"/>
    </row>
    <row r="1237" spans="1:18" x14ac:dyDescent="0.25">
      <c r="A1237" s="9"/>
      <c r="B1237" s="9"/>
      <c r="C1237" s="9"/>
      <c r="D1237" s="9"/>
      <c r="E1237" s="9"/>
      <c r="F1237" s="9"/>
      <c r="G1237" s="9"/>
      <c r="H1237" s="9"/>
      <c r="I1237" s="9"/>
      <c r="J1237" s="9"/>
      <c r="K1237" s="9"/>
      <c r="L1237" s="9"/>
      <c r="M1237" s="9"/>
      <c r="N1237" s="9"/>
      <c r="O1237" s="9"/>
      <c r="P1237" s="9"/>
      <c r="Q1237" s="9"/>
      <c r="R1237" s="9"/>
    </row>
    <row r="1238" spans="1:18" x14ac:dyDescent="0.25">
      <c r="A1238" s="9"/>
      <c r="B1238" s="9"/>
      <c r="C1238" s="9"/>
      <c r="D1238" s="9"/>
      <c r="E1238" s="9"/>
      <c r="F1238" s="9"/>
      <c r="G1238" s="9"/>
      <c r="H1238" s="9"/>
      <c r="I1238" s="9"/>
      <c r="J1238" s="9"/>
      <c r="K1238" s="9"/>
      <c r="L1238" s="9"/>
      <c r="M1238" s="9"/>
      <c r="N1238" s="9"/>
      <c r="O1238" s="9"/>
      <c r="P1238" s="9"/>
      <c r="Q1238" s="9"/>
      <c r="R1238" s="9"/>
    </row>
    <row r="1239" spans="1:18" x14ac:dyDescent="0.25">
      <c r="A1239" s="9"/>
      <c r="B1239" s="9"/>
      <c r="C1239" s="9"/>
      <c r="D1239" s="9"/>
      <c r="E1239" s="9"/>
      <c r="F1239" s="9"/>
      <c r="G1239" s="9"/>
      <c r="H1239" s="9"/>
      <c r="I1239" s="9"/>
      <c r="J1239" s="9"/>
      <c r="K1239" s="9"/>
      <c r="L1239" s="9"/>
      <c r="M1239" s="9"/>
      <c r="N1239" s="9"/>
      <c r="O1239" s="9"/>
      <c r="P1239" s="9"/>
      <c r="Q1239" s="9"/>
      <c r="R1239" s="9"/>
    </row>
    <row r="1240" spans="1:18" x14ac:dyDescent="0.25">
      <c r="A1240" s="9"/>
      <c r="B1240" s="9"/>
      <c r="C1240" s="9"/>
      <c r="D1240" s="9"/>
      <c r="E1240" s="9"/>
      <c r="F1240" s="9"/>
      <c r="G1240" s="9"/>
      <c r="H1240" s="9"/>
      <c r="I1240" s="9"/>
      <c r="J1240" s="9"/>
      <c r="K1240" s="9"/>
      <c r="L1240" s="9"/>
      <c r="M1240" s="9"/>
      <c r="N1240" s="9"/>
      <c r="O1240" s="9"/>
      <c r="P1240" s="9"/>
      <c r="Q1240" s="9"/>
      <c r="R1240" s="9"/>
    </row>
    <row r="1241" spans="1:18" x14ac:dyDescent="0.25">
      <c r="A1241" s="9"/>
      <c r="B1241" s="9"/>
      <c r="C1241" s="9"/>
      <c r="D1241" s="9"/>
      <c r="E1241" s="9"/>
      <c r="F1241" s="9"/>
      <c r="G1241" s="9"/>
      <c r="H1241" s="9"/>
      <c r="I1241" s="9"/>
      <c r="J1241" s="9"/>
      <c r="K1241" s="9"/>
      <c r="L1241" s="9"/>
      <c r="M1241" s="9"/>
      <c r="N1241" s="9"/>
      <c r="O1241" s="9"/>
      <c r="P1241" s="9"/>
      <c r="Q1241" s="9"/>
      <c r="R1241" s="9"/>
    </row>
    <row r="1242" spans="1:18" x14ac:dyDescent="0.25">
      <c r="A1242" s="9"/>
      <c r="B1242" s="9"/>
      <c r="C1242" s="9"/>
      <c r="D1242" s="9"/>
      <c r="E1242" s="9"/>
      <c r="F1242" s="9"/>
      <c r="G1242" s="9"/>
      <c r="H1242" s="9"/>
      <c r="I1242" s="9"/>
      <c r="J1242" s="9"/>
      <c r="K1242" s="9"/>
      <c r="L1242" s="9"/>
      <c r="M1242" s="9"/>
      <c r="N1242" s="9"/>
      <c r="O1242" s="9"/>
      <c r="P1242" s="9"/>
      <c r="Q1242" s="9"/>
      <c r="R1242" s="9"/>
    </row>
    <row r="1243" spans="1:18" x14ac:dyDescent="0.25">
      <c r="A1243" s="9"/>
      <c r="B1243" s="9"/>
      <c r="C1243" s="9"/>
      <c r="D1243" s="9"/>
      <c r="E1243" s="9"/>
      <c r="F1243" s="9"/>
      <c r="G1243" s="9"/>
      <c r="H1243" s="9"/>
      <c r="I1243" s="9"/>
      <c r="J1243" s="9"/>
      <c r="K1243" s="9"/>
      <c r="L1243" s="9"/>
      <c r="M1243" s="9"/>
      <c r="N1243" s="9"/>
      <c r="O1243" s="9"/>
      <c r="P1243" s="9"/>
      <c r="Q1243" s="9"/>
      <c r="R1243" s="9"/>
    </row>
    <row r="1244" spans="1:18" x14ac:dyDescent="0.25">
      <c r="A1244" s="9"/>
      <c r="B1244" s="9"/>
      <c r="C1244" s="9"/>
      <c r="D1244" s="9"/>
      <c r="E1244" s="9"/>
      <c r="F1244" s="9"/>
      <c r="G1244" s="9"/>
      <c r="H1244" s="9"/>
      <c r="I1244" s="9"/>
      <c r="J1244" s="9"/>
      <c r="K1244" s="9"/>
      <c r="L1244" s="9"/>
      <c r="M1244" s="9"/>
      <c r="N1244" s="9"/>
      <c r="O1244" s="9"/>
      <c r="P1244" s="9"/>
      <c r="Q1244" s="9"/>
      <c r="R1244" s="9"/>
    </row>
    <row r="1245" spans="1:18" x14ac:dyDescent="0.25">
      <c r="A1245" s="9"/>
      <c r="B1245" s="9"/>
      <c r="C1245" s="9"/>
      <c r="D1245" s="9"/>
      <c r="E1245" s="9"/>
      <c r="F1245" s="9"/>
      <c r="G1245" s="9"/>
      <c r="H1245" s="9"/>
      <c r="I1245" s="9"/>
      <c r="J1245" s="9"/>
      <c r="K1245" s="9"/>
      <c r="L1245" s="9"/>
      <c r="M1245" s="9"/>
      <c r="N1245" s="9"/>
      <c r="O1245" s="9"/>
      <c r="P1245" s="9"/>
      <c r="Q1245" s="9"/>
      <c r="R1245" s="9"/>
    </row>
    <row r="1246" spans="1:18" x14ac:dyDescent="0.25">
      <c r="A1246" s="9"/>
      <c r="B1246" s="9"/>
      <c r="C1246" s="9"/>
      <c r="D1246" s="9"/>
      <c r="E1246" s="9"/>
      <c r="F1246" s="9"/>
      <c r="G1246" s="9"/>
      <c r="H1246" s="9"/>
      <c r="I1246" s="9"/>
      <c r="J1246" s="9"/>
      <c r="K1246" s="9"/>
      <c r="L1246" s="9"/>
      <c r="M1246" s="9"/>
      <c r="N1246" s="9"/>
      <c r="O1246" s="9"/>
      <c r="P1246" s="9"/>
      <c r="Q1246" s="9"/>
      <c r="R1246" s="9"/>
    </row>
    <row r="1247" spans="1:18" x14ac:dyDescent="0.25">
      <c r="A1247" s="9"/>
      <c r="B1247" s="9"/>
      <c r="C1247" s="9"/>
      <c r="D1247" s="9"/>
      <c r="E1247" s="9"/>
      <c r="F1247" s="9"/>
      <c r="G1247" s="9"/>
      <c r="H1247" s="9"/>
      <c r="I1247" s="9"/>
      <c r="J1247" s="9"/>
      <c r="K1247" s="9"/>
      <c r="L1247" s="9"/>
      <c r="M1247" s="9"/>
      <c r="N1247" s="9"/>
      <c r="O1247" s="9"/>
      <c r="P1247" s="9"/>
      <c r="Q1247" s="9"/>
      <c r="R1247" s="9"/>
    </row>
    <row r="1248" spans="1:18" x14ac:dyDescent="0.25">
      <c r="A1248" s="9"/>
      <c r="B1248" s="9"/>
      <c r="C1248" s="9"/>
      <c r="D1248" s="9"/>
      <c r="E1248" s="9"/>
      <c r="F1248" s="9"/>
      <c r="G1248" s="9"/>
      <c r="H1248" s="9"/>
      <c r="I1248" s="9"/>
      <c r="J1248" s="9"/>
      <c r="K1248" s="9"/>
      <c r="L1248" s="9"/>
      <c r="M1248" s="9"/>
      <c r="N1248" s="9"/>
      <c r="O1248" s="9"/>
      <c r="P1248" s="9"/>
      <c r="Q1248" s="9"/>
      <c r="R1248" s="9"/>
    </row>
    <row r="1249" spans="1:18" x14ac:dyDescent="0.25">
      <c r="A1249" s="9"/>
      <c r="B1249" s="9"/>
      <c r="C1249" s="9"/>
      <c r="D1249" s="9"/>
      <c r="E1249" s="9"/>
      <c r="F1249" s="9"/>
      <c r="G1249" s="9"/>
      <c r="H1249" s="9"/>
      <c r="I1249" s="9"/>
      <c r="J1249" s="9"/>
      <c r="K1249" s="9"/>
      <c r="L1249" s="9"/>
      <c r="M1249" s="9"/>
      <c r="N1249" s="9"/>
      <c r="O1249" s="9"/>
      <c r="P1249" s="9"/>
      <c r="Q1249" s="9"/>
      <c r="R1249" s="9"/>
    </row>
    <row r="1250" spans="1:18" x14ac:dyDescent="0.25">
      <c r="A1250" s="9"/>
      <c r="B1250" s="9"/>
      <c r="C1250" s="9"/>
      <c r="D1250" s="9"/>
      <c r="E1250" s="9"/>
      <c r="F1250" s="9"/>
      <c r="G1250" s="9"/>
      <c r="H1250" s="9"/>
      <c r="I1250" s="9"/>
      <c r="J1250" s="9"/>
      <c r="K1250" s="9"/>
      <c r="L1250" s="9"/>
      <c r="M1250" s="9"/>
      <c r="N1250" s="9"/>
      <c r="O1250" s="9"/>
      <c r="P1250" s="9"/>
      <c r="Q1250" s="9"/>
      <c r="R1250" s="9"/>
    </row>
    <row r="1251" spans="1:18" x14ac:dyDescent="0.25">
      <c r="A1251" s="9"/>
      <c r="B1251" s="9"/>
      <c r="C1251" s="9"/>
      <c r="D1251" s="9"/>
      <c r="E1251" s="9"/>
      <c r="F1251" s="9"/>
      <c r="G1251" s="9"/>
      <c r="H1251" s="9"/>
      <c r="I1251" s="9"/>
      <c r="J1251" s="9"/>
      <c r="K1251" s="9"/>
      <c r="L1251" s="9"/>
      <c r="M1251" s="9"/>
      <c r="N1251" s="9"/>
      <c r="O1251" s="9"/>
      <c r="P1251" s="9"/>
      <c r="Q1251" s="9"/>
      <c r="R1251" s="9"/>
    </row>
    <row r="1252" spans="1:18" x14ac:dyDescent="0.25">
      <c r="A1252" s="9"/>
      <c r="B1252" s="9"/>
      <c r="C1252" s="9"/>
      <c r="D1252" s="9"/>
      <c r="E1252" s="9"/>
      <c r="F1252" s="9"/>
      <c r="G1252" s="9"/>
      <c r="H1252" s="9"/>
      <c r="I1252" s="9"/>
      <c r="J1252" s="9"/>
      <c r="K1252" s="9"/>
      <c r="L1252" s="9"/>
      <c r="M1252" s="9"/>
      <c r="N1252" s="9"/>
      <c r="O1252" s="9"/>
      <c r="P1252" s="9"/>
      <c r="Q1252" s="9"/>
      <c r="R1252" s="9"/>
    </row>
    <row r="1253" spans="1:18" x14ac:dyDescent="0.25">
      <c r="A1253" s="9"/>
      <c r="B1253" s="9"/>
      <c r="C1253" s="9"/>
      <c r="D1253" s="9"/>
      <c r="E1253" s="9"/>
      <c r="F1253" s="9"/>
      <c r="G1253" s="9"/>
      <c r="H1253" s="9"/>
      <c r="I1253" s="9"/>
      <c r="J1253" s="9"/>
      <c r="K1253" s="9"/>
      <c r="L1253" s="9"/>
      <c r="M1253" s="9"/>
      <c r="N1253" s="9"/>
      <c r="O1253" s="9"/>
      <c r="P1253" s="9"/>
      <c r="Q1253" s="9"/>
      <c r="R1253" s="9"/>
    </row>
    <row r="1254" spans="1:18" x14ac:dyDescent="0.25">
      <c r="A1254" s="9"/>
      <c r="B1254" s="9"/>
      <c r="C1254" s="9"/>
      <c r="D1254" s="9"/>
      <c r="E1254" s="9"/>
      <c r="F1254" s="9"/>
      <c r="G1254" s="9"/>
      <c r="H1254" s="9"/>
      <c r="I1254" s="9"/>
      <c r="J1254" s="9"/>
      <c r="K1254" s="9"/>
      <c r="L1254" s="9"/>
      <c r="M1254" s="9"/>
      <c r="N1254" s="9"/>
      <c r="O1254" s="9"/>
      <c r="P1254" s="9"/>
      <c r="Q1254" s="9"/>
      <c r="R1254" s="9"/>
    </row>
    <row r="1255" spans="1:18" x14ac:dyDescent="0.25">
      <c r="A1255" s="9"/>
      <c r="B1255" s="9"/>
      <c r="C1255" s="9"/>
      <c r="D1255" s="9"/>
      <c r="E1255" s="9"/>
      <c r="F1255" s="9"/>
      <c r="G1255" s="9"/>
      <c r="H1255" s="9"/>
      <c r="I1255" s="9"/>
      <c r="J1255" s="9"/>
      <c r="K1255" s="9"/>
      <c r="L1255" s="9"/>
      <c r="M1255" s="9"/>
      <c r="N1255" s="9"/>
      <c r="O1255" s="9"/>
      <c r="P1255" s="9"/>
      <c r="Q1255" s="9"/>
      <c r="R1255" s="9"/>
    </row>
    <row r="1256" spans="1:18" x14ac:dyDescent="0.25">
      <c r="A1256" s="9"/>
      <c r="B1256" s="9"/>
      <c r="C1256" s="9"/>
      <c r="D1256" s="9"/>
      <c r="E1256" s="9"/>
      <c r="F1256" s="9"/>
      <c r="G1256" s="9"/>
      <c r="H1256" s="9"/>
      <c r="I1256" s="9"/>
      <c r="J1256" s="9"/>
      <c r="K1256" s="9"/>
      <c r="L1256" s="9"/>
      <c r="M1256" s="9"/>
      <c r="N1256" s="9"/>
      <c r="O1256" s="9"/>
      <c r="P1256" s="9"/>
      <c r="Q1256" s="9"/>
      <c r="R1256" s="9"/>
    </row>
    <row r="1257" spans="1:18" x14ac:dyDescent="0.25">
      <c r="A1257" s="9"/>
      <c r="B1257" s="9"/>
      <c r="C1257" s="9"/>
      <c r="D1257" s="9"/>
      <c r="E1257" s="9"/>
      <c r="F1257" s="9"/>
      <c r="G1257" s="9"/>
      <c r="H1257" s="9"/>
      <c r="I1257" s="9"/>
      <c r="J1257" s="9"/>
      <c r="K1257" s="9"/>
      <c r="L1257" s="9"/>
      <c r="M1257" s="9"/>
      <c r="N1257" s="9"/>
      <c r="O1257" s="9"/>
      <c r="P1257" s="9"/>
      <c r="Q1257" s="9"/>
      <c r="R1257" s="9"/>
    </row>
    <row r="1258" spans="1:18" x14ac:dyDescent="0.25">
      <c r="A1258" s="9"/>
      <c r="B1258" s="9"/>
      <c r="C1258" s="9"/>
      <c r="D1258" s="9"/>
      <c r="E1258" s="9"/>
      <c r="F1258" s="9"/>
      <c r="G1258" s="9"/>
      <c r="H1258" s="9"/>
      <c r="I1258" s="9"/>
      <c r="J1258" s="9"/>
      <c r="K1258" s="9"/>
      <c r="L1258" s="9"/>
      <c r="M1258" s="9"/>
      <c r="N1258" s="9"/>
      <c r="O1258" s="9"/>
      <c r="P1258" s="9"/>
      <c r="Q1258" s="9"/>
      <c r="R1258" s="9"/>
    </row>
    <row r="1259" spans="1:18" x14ac:dyDescent="0.25">
      <c r="A1259" s="9"/>
      <c r="B1259" s="9"/>
      <c r="C1259" s="9"/>
      <c r="D1259" s="9"/>
      <c r="E1259" s="9"/>
      <c r="F1259" s="9"/>
      <c r="G1259" s="9"/>
      <c r="H1259" s="9"/>
      <c r="I1259" s="9"/>
      <c r="J1259" s="9"/>
      <c r="K1259" s="9"/>
      <c r="L1259" s="9"/>
      <c r="M1259" s="9"/>
      <c r="N1259" s="9"/>
      <c r="O1259" s="9"/>
      <c r="P1259" s="9"/>
      <c r="Q1259" s="9"/>
      <c r="R1259" s="9"/>
    </row>
    <row r="1260" spans="1:18" x14ac:dyDescent="0.25">
      <c r="A1260" s="9"/>
      <c r="B1260" s="9"/>
      <c r="C1260" s="9"/>
      <c r="D1260" s="9"/>
      <c r="E1260" s="9"/>
      <c r="F1260" s="9"/>
      <c r="G1260" s="9"/>
      <c r="H1260" s="9"/>
      <c r="I1260" s="9"/>
      <c r="J1260" s="9"/>
      <c r="K1260" s="9"/>
      <c r="L1260" s="9"/>
      <c r="M1260" s="9"/>
      <c r="N1260" s="9"/>
      <c r="O1260" s="9"/>
      <c r="P1260" s="9"/>
      <c r="Q1260" s="9"/>
      <c r="R1260" s="9"/>
    </row>
    <row r="1261" spans="1:18" x14ac:dyDescent="0.25">
      <c r="A1261" s="9"/>
      <c r="B1261" s="9"/>
      <c r="C1261" s="9"/>
      <c r="D1261" s="9"/>
      <c r="E1261" s="9"/>
      <c r="F1261" s="9"/>
      <c r="G1261" s="9"/>
      <c r="H1261" s="9"/>
      <c r="I1261" s="9"/>
      <c r="J1261" s="9"/>
      <c r="K1261" s="9"/>
      <c r="L1261" s="9"/>
      <c r="M1261" s="9"/>
      <c r="N1261" s="9"/>
      <c r="O1261" s="9"/>
      <c r="P1261" s="9"/>
      <c r="Q1261" s="9"/>
      <c r="R1261" s="9"/>
    </row>
    <row r="1262" spans="1:18" x14ac:dyDescent="0.25">
      <c r="A1262" s="9"/>
      <c r="B1262" s="9"/>
      <c r="C1262" s="9"/>
      <c r="D1262" s="9"/>
      <c r="E1262" s="9"/>
      <c r="F1262" s="9"/>
      <c r="G1262" s="9"/>
      <c r="H1262" s="9"/>
      <c r="I1262" s="9"/>
      <c r="J1262" s="9"/>
      <c r="K1262" s="9"/>
      <c r="L1262" s="9"/>
      <c r="M1262" s="9"/>
      <c r="N1262" s="9"/>
      <c r="O1262" s="9"/>
      <c r="P1262" s="9"/>
      <c r="Q1262" s="9"/>
      <c r="R1262" s="9"/>
    </row>
    <row r="1263" spans="1:18" x14ac:dyDescent="0.25">
      <c r="A1263" s="9"/>
      <c r="B1263" s="9"/>
      <c r="C1263" s="9"/>
      <c r="D1263" s="9"/>
      <c r="E1263" s="9"/>
      <c r="F1263" s="9"/>
      <c r="G1263" s="9"/>
      <c r="H1263" s="9"/>
      <c r="I1263" s="9"/>
      <c r="J1263" s="9"/>
      <c r="K1263" s="9"/>
      <c r="L1263" s="9"/>
      <c r="M1263" s="9"/>
      <c r="N1263" s="9"/>
      <c r="O1263" s="9"/>
      <c r="P1263" s="9"/>
      <c r="Q1263" s="9"/>
      <c r="R1263" s="9"/>
    </row>
    <row r="1264" spans="1:18" x14ac:dyDescent="0.25">
      <c r="A1264" s="9"/>
      <c r="B1264" s="9"/>
      <c r="C1264" s="9"/>
      <c r="D1264" s="9"/>
      <c r="E1264" s="9"/>
      <c r="F1264" s="9"/>
      <c r="G1264" s="9"/>
      <c r="H1264" s="9"/>
      <c r="I1264" s="9"/>
      <c r="J1264" s="9"/>
      <c r="K1264" s="9"/>
      <c r="L1264" s="9"/>
      <c r="M1264" s="9"/>
      <c r="N1264" s="9"/>
      <c r="O1264" s="9"/>
      <c r="P1264" s="9"/>
      <c r="Q1264" s="9"/>
      <c r="R1264" s="9"/>
    </row>
    <row r="1265" spans="1:18" x14ac:dyDescent="0.25">
      <c r="A1265" s="9"/>
      <c r="B1265" s="9"/>
      <c r="C1265" s="9"/>
      <c r="D1265" s="9"/>
      <c r="E1265" s="9"/>
      <c r="F1265" s="9"/>
      <c r="G1265" s="9"/>
      <c r="H1265" s="9"/>
      <c r="I1265" s="9"/>
      <c r="J1265" s="9"/>
      <c r="K1265" s="9"/>
      <c r="L1265" s="9"/>
      <c r="M1265" s="9"/>
      <c r="N1265" s="9"/>
      <c r="O1265" s="9"/>
      <c r="P1265" s="9"/>
      <c r="Q1265" s="9"/>
      <c r="R1265" s="9"/>
    </row>
    <row r="1266" spans="1:18" x14ac:dyDescent="0.25">
      <c r="A1266" s="9"/>
      <c r="B1266" s="9"/>
      <c r="C1266" s="9"/>
      <c r="D1266" s="9"/>
      <c r="E1266" s="9"/>
      <c r="F1266" s="9"/>
      <c r="G1266" s="9"/>
      <c r="H1266" s="9"/>
      <c r="I1266" s="9"/>
      <c r="J1266" s="9"/>
      <c r="K1266" s="9"/>
      <c r="L1266" s="9"/>
      <c r="M1266" s="9"/>
      <c r="N1266" s="9"/>
      <c r="O1266" s="9"/>
      <c r="P1266" s="9"/>
      <c r="Q1266" s="9"/>
      <c r="R1266" s="9"/>
    </row>
    <row r="1267" spans="1:18" x14ac:dyDescent="0.25">
      <c r="A1267" s="9"/>
      <c r="B1267" s="9"/>
      <c r="C1267" s="9"/>
      <c r="D1267" s="9"/>
      <c r="E1267" s="9"/>
      <c r="F1267" s="9"/>
      <c r="G1267" s="9"/>
      <c r="H1267" s="9"/>
      <c r="I1267" s="9"/>
      <c r="J1267" s="9"/>
      <c r="K1267" s="9"/>
      <c r="L1267" s="9"/>
      <c r="M1267" s="9"/>
      <c r="N1267" s="9"/>
      <c r="O1267" s="9"/>
      <c r="P1267" s="9"/>
      <c r="Q1267" s="9"/>
      <c r="R1267" s="9"/>
    </row>
    <row r="1268" spans="1:18" x14ac:dyDescent="0.25">
      <c r="A1268" s="9"/>
      <c r="B1268" s="9"/>
      <c r="C1268" s="9"/>
      <c r="D1268" s="9"/>
      <c r="E1268" s="9"/>
      <c r="F1268" s="9"/>
      <c r="G1268" s="9"/>
      <c r="H1268" s="9"/>
      <c r="I1268" s="9"/>
      <c r="J1268" s="9"/>
      <c r="K1268" s="9"/>
      <c r="L1268" s="9"/>
      <c r="M1268" s="9"/>
      <c r="N1268" s="9"/>
      <c r="O1268" s="9"/>
      <c r="P1268" s="9"/>
      <c r="Q1268" s="9"/>
      <c r="R1268" s="9"/>
    </row>
    <row r="1269" spans="1:18" x14ac:dyDescent="0.25">
      <c r="A1269" s="9"/>
      <c r="B1269" s="9"/>
      <c r="C1269" s="9"/>
      <c r="D1269" s="9"/>
      <c r="E1269" s="9"/>
      <c r="F1269" s="9"/>
      <c r="G1269" s="9"/>
      <c r="H1269" s="9"/>
      <c r="I1269" s="9"/>
      <c r="J1269" s="9"/>
      <c r="K1269" s="9"/>
      <c r="L1269" s="9"/>
      <c r="M1269" s="9"/>
      <c r="N1269" s="9"/>
      <c r="O1269" s="9"/>
      <c r="P1269" s="9"/>
      <c r="Q1269" s="9"/>
      <c r="R1269" s="9"/>
    </row>
    <row r="1270" spans="1:18" x14ac:dyDescent="0.25">
      <c r="A1270" s="9"/>
      <c r="B1270" s="9"/>
      <c r="C1270" s="9"/>
      <c r="D1270" s="9"/>
      <c r="E1270" s="9"/>
      <c r="F1270" s="9"/>
      <c r="G1270" s="9"/>
      <c r="H1270" s="9"/>
      <c r="I1270" s="9"/>
      <c r="J1270" s="9"/>
      <c r="K1270" s="9"/>
      <c r="L1270" s="9"/>
      <c r="M1270" s="9"/>
      <c r="N1270" s="9"/>
      <c r="O1270" s="9"/>
      <c r="P1270" s="9"/>
      <c r="Q1270" s="9"/>
      <c r="R1270" s="9"/>
    </row>
    <row r="1271" spans="1:18" x14ac:dyDescent="0.25">
      <c r="A1271" s="9"/>
      <c r="B1271" s="9"/>
      <c r="C1271" s="9"/>
      <c r="D1271" s="9"/>
      <c r="E1271" s="9"/>
      <c r="F1271" s="9"/>
      <c r="G1271" s="9"/>
      <c r="H1271" s="9"/>
      <c r="I1271" s="9"/>
      <c r="J1271" s="9"/>
      <c r="K1271" s="9"/>
      <c r="L1271" s="9"/>
      <c r="M1271" s="9"/>
      <c r="N1271" s="9"/>
      <c r="O1271" s="9"/>
      <c r="P1271" s="9"/>
      <c r="Q1271" s="9"/>
      <c r="R1271" s="9"/>
    </row>
    <row r="1272" spans="1:18" x14ac:dyDescent="0.25">
      <c r="A1272" s="9"/>
      <c r="B1272" s="9"/>
      <c r="C1272" s="9"/>
      <c r="D1272" s="9"/>
      <c r="E1272" s="9"/>
      <c r="F1272" s="9"/>
      <c r="G1272" s="9"/>
      <c r="H1272" s="9"/>
      <c r="I1272" s="9"/>
      <c r="J1272" s="9"/>
      <c r="K1272" s="9"/>
      <c r="L1272" s="9"/>
      <c r="M1272" s="9"/>
      <c r="N1272" s="9"/>
      <c r="O1272" s="9"/>
      <c r="P1272" s="9"/>
      <c r="Q1272" s="9"/>
      <c r="R1272" s="9"/>
    </row>
    <row r="1273" spans="1:18" x14ac:dyDescent="0.25">
      <c r="A1273" s="9"/>
      <c r="B1273" s="9"/>
      <c r="C1273" s="9"/>
      <c r="D1273" s="9"/>
      <c r="E1273" s="9"/>
      <c r="F1273" s="9"/>
      <c r="G1273" s="9"/>
      <c r="H1273" s="9"/>
      <c r="I1273" s="9"/>
      <c r="J1273" s="9"/>
      <c r="K1273" s="9"/>
      <c r="L1273" s="9"/>
      <c r="M1273" s="9"/>
      <c r="N1273" s="9"/>
      <c r="O1273" s="9"/>
      <c r="P1273" s="9"/>
      <c r="Q1273" s="9"/>
      <c r="R1273" s="9"/>
    </row>
    <row r="1274" spans="1:18" x14ac:dyDescent="0.25">
      <c r="A1274" s="9"/>
      <c r="B1274" s="9"/>
      <c r="C1274" s="9"/>
      <c r="D1274" s="9"/>
      <c r="E1274" s="9"/>
      <c r="F1274" s="9"/>
      <c r="G1274" s="9"/>
      <c r="H1274" s="9"/>
      <c r="I1274" s="9"/>
      <c r="J1274" s="9"/>
      <c r="K1274" s="9"/>
      <c r="L1274" s="9"/>
      <c r="M1274" s="9"/>
      <c r="N1274" s="9"/>
      <c r="O1274" s="9"/>
      <c r="P1274" s="9"/>
      <c r="Q1274" s="9"/>
      <c r="R1274" s="9"/>
    </row>
    <row r="1275" spans="1:18" x14ac:dyDescent="0.25">
      <c r="A1275" s="9"/>
      <c r="B1275" s="9"/>
      <c r="C1275" s="9"/>
      <c r="D1275" s="9"/>
      <c r="E1275" s="9"/>
      <c r="F1275" s="9"/>
      <c r="G1275" s="9"/>
      <c r="H1275" s="9"/>
      <c r="I1275" s="9"/>
      <c r="J1275" s="9"/>
      <c r="K1275" s="9"/>
      <c r="L1275" s="9"/>
      <c r="M1275" s="9"/>
      <c r="N1275" s="9"/>
      <c r="O1275" s="9"/>
      <c r="P1275" s="9"/>
      <c r="Q1275" s="9"/>
      <c r="R1275" s="9"/>
    </row>
    <row r="1276" spans="1:18" x14ac:dyDescent="0.25">
      <c r="A1276" s="9"/>
      <c r="B1276" s="9"/>
      <c r="C1276" s="9"/>
      <c r="D1276" s="9"/>
      <c r="E1276" s="9"/>
      <c r="F1276" s="9"/>
      <c r="G1276" s="9"/>
      <c r="H1276" s="9"/>
      <c r="I1276" s="9"/>
      <c r="J1276" s="9"/>
      <c r="K1276" s="9"/>
      <c r="L1276" s="9"/>
      <c r="M1276" s="9"/>
      <c r="N1276" s="9"/>
      <c r="O1276" s="9"/>
      <c r="P1276" s="9"/>
      <c r="Q1276" s="9"/>
      <c r="R1276" s="9"/>
    </row>
    <row r="1277" spans="1:18" x14ac:dyDescent="0.25">
      <c r="A1277" s="9"/>
      <c r="B1277" s="9"/>
      <c r="C1277" s="9"/>
      <c r="D1277" s="9"/>
      <c r="E1277" s="9"/>
      <c r="F1277" s="9"/>
      <c r="G1277" s="9"/>
      <c r="H1277" s="9"/>
      <c r="I1277" s="9"/>
      <c r="J1277" s="9"/>
      <c r="K1277" s="9"/>
      <c r="L1277" s="9"/>
      <c r="M1277" s="9"/>
      <c r="N1277" s="9"/>
      <c r="O1277" s="9"/>
      <c r="P1277" s="9"/>
      <c r="Q1277" s="9"/>
      <c r="R1277" s="9"/>
    </row>
    <row r="1278" spans="1:18" x14ac:dyDescent="0.25">
      <c r="A1278" s="9"/>
      <c r="B1278" s="9"/>
      <c r="C1278" s="9"/>
      <c r="D1278" s="9"/>
      <c r="E1278" s="9"/>
      <c r="F1278" s="9"/>
      <c r="G1278" s="9"/>
      <c r="H1278" s="9"/>
      <c r="I1278" s="9"/>
      <c r="J1278" s="9"/>
      <c r="K1278" s="9"/>
      <c r="L1278" s="9"/>
      <c r="M1278" s="9"/>
      <c r="N1278" s="9"/>
      <c r="O1278" s="9"/>
      <c r="P1278" s="9"/>
      <c r="Q1278" s="9"/>
      <c r="R1278" s="9"/>
    </row>
    <row r="1279" spans="1:18" x14ac:dyDescent="0.25">
      <c r="A1279" s="9"/>
      <c r="B1279" s="9"/>
      <c r="C1279" s="9"/>
      <c r="D1279" s="9"/>
      <c r="E1279" s="9"/>
      <c r="F1279" s="9"/>
      <c r="G1279" s="9"/>
      <c r="H1279" s="9"/>
      <c r="I1279" s="9"/>
      <c r="J1279" s="9"/>
      <c r="K1279" s="9"/>
      <c r="L1279" s="9"/>
      <c r="M1279" s="9"/>
      <c r="N1279" s="9"/>
      <c r="O1279" s="9"/>
      <c r="P1279" s="9"/>
      <c r="Q1279" s="9"/>
      <c r="R1279" s="9"/>
    </row>
    <row r="1280" spans="1:18" x14ac:dyDescent="0.25">
      <c r="A1280" s="9"/>
      <c r="B1280" s="9"/>
      <c r="C1280" s="9"/>
      <c r="D1280" s="9"/>
      <c r="E1280" s="9"/>
      <c r="F1280" s="9"/>
      <c r="G1280" s="9"/>
      <c r="H1280" s="9"/>
      <c r="I1280" s="9"/>
      <c r="J1280" s="9"/>
      <c r="K1280" s="9"/>
      <c r="L1280" s="9"/>
      <c r="M1280" s="9"/>
      <c r="N1280" s="9"/>
      <c r="O1280" s="9"/>
      <c r="P1280" s="9"/>
      <c r="Q1280" s="9"/>
      <c r="R1280" s="9"/>
    </row>
    <row r="1281" spans="1:18" x14ac:dyDescent="0.25">
      <c r="A1281" s="9"/>
      <c r="B1281" s="9"/>
      <c r="C1281" s="9"/>
      <c r="D1281" s="9"/>
      <c r="E1281" s="9"/>
      <c r="F1281" s="9"/>
      <c r="G1281" s="9"/>
      <c r="H1281" s="9"/>
      <c r="I1281" s="9"/>
      <c r="J1281" s="9"/>
      <c r="K1281" s="9"/>
      <c r="L1281" s="9"/>
      <c r="M1281" s="9"/>
      <c r="N1281" s="9"/>
      <c r="O1281" s="9"/>
      <c r="P1281" s="9"/>
      <c r="Q1281" s="9"/>
      <c r="R1281" s="9"/>
    </row>
    <row r="1282" spans="1:18" x14ac:dyDescent="0.25">
      <c r="A1282" s="9"/>
      <c r="B1282" s="9"/>
      <c r="C1282" s="9"/>
      <c r="D1282" s="9"/>
      <c r="E1282" s="9"/>
      <c r="F1282" s="9"/>
      <c r="G1282" s="9"/>
      <c r="H1282" s="9"/>
      <c r="I1282" s="9"/>
      <c r="J1282" s="9"/>
      <c r="K1282" s="9"/>
      <c r="L1282" s="9"/>
      <c r="M1282" s="9"/>
      <c r="N1282" s="9"/>
      <c r="O1282" s="9"/>
      <c r="P1282" s="9"/>
      <c r="Q1282" s="9"/>
      <c r="R1282" s="9"/>
    </row>
    <row r="1283" spans="1:18" x14ac:dyDescent="0.25">
      <c r="A1283" s="9"/>
      <c r="B1283" s="9"/>
      <c r="C1283" s="9"/>
      <c r="D1283" s="9"/>
      <c r="E1283" s="9"/>
      <c r="F1283" s="9"/>
      <c r="G1283" s="9"/>
      <c r="H1283" s="9"/>
      <c r="I1283" s="9"/>
      <c r="J1283" s="9"/>
      <c r="K1283" s="9"/>
      <c r="L1283" s="9"/>
      <c r="M1283" s="9"/>
      <c r="N1283" s="9"/>
      <c r="O1283" s="9"/>
      <c r="P1283" s="9"/>
      <c r="Q1283" s="9"/>
      <c r="R1283" s="9"/>
    </row>
    <row r="1284" spans="1:18" x14ac:dyDescent="0.25">
      <c r="A1284" s="9"/>
      <c r="B1284" s="9"/>
      <c r="C1284" s="9"/>
      <c r="D1284" s="9"/>
      <c r="E1284" s="9"/>
      <c r="F1284" s="9"/>
      <c r="G1284" s="9"/>
      <c r="H1284" s="9"/>
      <c r="I1284" s="9"/>
      <c r="J1284" s="9"/>
      <c r="K1284" s="9"/>
      <c r="L1284" s="9"/>
      <c r="M1284" s="9"/>
      <c r="N1284" s="9"/>
      <c r="O1284" s="9"/>
      <c r="P1284" s="9"/>
      <c r="Q1284" s="9"/>
      <c r="R1284" s="9"/>
    </row>
    <row r="1285" spans="1:18" x14ac:dyDescent="0.25">
      <c r="A1285" s="9"/>
      <c r="B1285" s="9"/>
      <c r="C1285" s="9"/>
      <c r="D1285" s="9"/>
      <c r="E1285" s="9"/>
      <c r="F1285" s="9"/>
      <c r="G1285" s="9"/>
      <c r="H1285" s="9"/>
      <c r="I1285" s="9"/>
      <c r="J1285" s="9"/>
      <c r="K1285" s="9"/>
      <c r="L1285" s="9"/>
      <c r="M1285" s="9"/>
      <c r="N1285" s="9"/>
      <c r="O1285" s="9"/>
      <c r="P1285" s="9"/>
      <c r="Q1285" s="9"/>
      <c r="R1285" s="9"/>
    </row>
    <row r="1286" spans="1:18" x14ac:dyDescent="0.25">
      <c r="A1286" s="9"/>
      <c r="B1286" s="9"/>
      <c r="C1286" s="9"/>
      <c r="D1286" s="9"/>
      <c r="E1286" s="9"/>
      <c r="F1286" s="9"/>
      <c r="G1286" s="9"/>
      <c r="H1286" s="9"/>
      <c r="I1286" s="9"/>
      <c r="J1286" s="9"/>
      <c r="K1286" s="9"/>
      <c r="L1286" s="9"/>
      <c r="M1286" s="9"/>
      <c r="N1286" s="9"/>
      <c r="O1286" s="9"/>
      <c r="P1286" s="9"/>
      <c r="Q1286" s="9"/>
      <c r="R1286" s="9"/>
    </row>
    <row r="1287" spans="1:18" x14ac:dyDescent="0.25">
      <c r="A1287" s="9"/>
      <c r="B1287" s="9"/>
      <c r="C1287" s="9"/>
      <c r="D1287" s="9"/>
      <c r="E1287" s="9"/>
      <c r="F1287" s="9"/>
      <c r="G1287" s="9"/>
      <c r="H1287" s="9"/>
      <c r="I1287" s="9"/>
      <c r="J1287" s="9"/>
      <c r="K1287" s="9"/>
      <c r="L1287" s="9"/>
      <c r="M1287" s="9"/>
      <c r="N1287" s="9"/>
      <c r="O1287" s="9"/>
      <c r="P1287" s="9"/>
      <c r="Q1287" s="9"/>
      <c r="R1287" s="9"/>
    </row>
    <row r="1288" spans="1:18" x14ac:dyDescent="0.25">
      <c r="A1288" s="9"/>
      <c r="B1288" s="9"/>
      <c r="C1288" s="9"/>
      <c r="D1288" s="9"/>
      <c r="E1288" s="9"/>
      <c r="F1288" s="9"/>
      <c r="G1288" s="9"/>
      <c r="H1288" s="9"/>
      <c r="I1288" s="9"/>
      <c r="J1288" s="9"/>
      <c r="K1288" s="9"/>
      <c r="L1288" s="9"/>
      <c r="M1288" s="9"/>
      <c r="N1288" s="9"/>
      <c r="O1288" s="9"/>
      <c r="P1288" s="9"/>
      <c r="Q1288" s="9"/>
      <c r="R1288" s="9"/>
    </row>
    <row r="1289" spans="1:18" x14ac:dyDescent="0.25">
      <c r="A1289" s="9"/>
      <c r="B1289" s="9"/>
      <c r="C1289" s="9"/>
      <c r="D1289" s="9"/>
      <c r="E1289" s="9"/>
      <c r="F1289" s="9"/>
      <c r="G1289" s="9"/>
      <c r="H1289" s="9"/>
      <c r="I1289" s="9"/>
      <c r="J1289" s="9"/>
      <c r="K1289" s="9"/>
      <c r="L1289" s="9"/>
      <c r="M1289" s="9"/>
      <c r="N1289" s="9"/>
      <c r="O1289" s="9"/>
      <c r="P1289" s="9"/>
      <c r="Q1289" s="9"/>
      <c r="R1289" s="9"/>
    </row>
    <row r="1290" spans="1:18" x14ac:dyDescent="0.25">
      <c r="A1290" s="9"/>
      <c r="B1290" s="9"/>
      <c r="C1290" s="9"/>
      <c r="D1290" s="9"/>
      <c r="E1290" s="9"/>
      <c r="F1290" s="9"/>
      <c r="G1290" s="9"/>
      <c r="H1290" s="9"/>
      <c r="I1290" s="9"/>
      <c r="J1290" s="9"/>
      <c r="K1290" s="9"/>
      <c r="L1290" s="9"/>
      <c r="M1290" s="9"/>
      <c r="N1290" s="9"/>
      <c r="O1290" s="9"/>
      <c r="P1290" s="9"/>
      <c r="Q1290" s="9"/>
      <c r="R1290" s="9"/>
    </row>
    <row r="1291" spans="1:18" x14ac:dyDescent="0.25">
      <c r="A1291" s="9"/>
      <c r="B1291" s="9"/>
      <c r="C1291" s="9"/>
      <c r="D1291" s="9"/>
      <c r="E1291" s="9"/>
      <c r="F1291" s="9"/>
      <c r="G1291" s="9"/>
      <c r="H1291" s="9"/>
      <c r="I1291" s="9"/>
      <c r="J1291" s="9"/>
      <c r="K1291" s="9"/>
      <c r="L1291" s="9"/>
      <c r="M1291" s="9"/>
      <c r="N1291" s="9"/>
      <c r="O1291" s="9"/>
      <c r="P1291" s="9"/>
      <c r="Q1291" s="9"/>
      <c r="R1291" s="9"/>
    </row>
    <row r="1292" spans="1:18" x14ac:dyDescent="0.25">
      <c r="A1292" s="9"/>
      <c r="B1292" s="9"/>
      <c r="C1292" s="9"/>
      <c r="D1292" s="9"/>
      <c r="E1292" s="9"/>
      <c r="F1292" s="9"/>
      <c r="G1292" s="9"/>
      <c r="H1292" s="9"/>
      <c r="I1292" s="9"/>
      <c r="J1292" s="9"/>
      <c r="K1292" s="9"/>
      <c r="L1292" s="9"/>
      <c r="M1292" s="9"/>
      <c r="N1292" s="9"/>
      <c r="O1292" s="9"/>
      <c r="P1292" s="9"/>
      <c r="Q1292" s="9"/>
      <c r="R1292" s="9"/>
    </row>
    <row r="1293" spans="1:18" x14ac:dyDescent="0.25">
      <c r="A1293" s="9"/>
      <c r="B1293" s="9"/>
      <c r="C1293" s="9"/>
      <c r="D1293" s="9"/>
      <c r="E1293" s="9"/>
      <c r="F1293" s="9"/>
      <c r="G1293" s="9"/>
      <c r="H1293" s="9"/>
      <c r="I1293" s="9"/>
      <c r="J1293" s="9"/>
      <c r="K1293" s="9"/>
      <c r="L1293" s="9"/>
      <c r="M1293" s="9"/>
      <c r="N1293" s="9"/>
      <c r="O1293" s="9"/>
      <c r="P1293" s="9"/>
      <c r="Q1293" s="9"/>
      <c r="R1293" s="9"/>
    </row>
    <row r="1294" spans="1:18" x14ac:dyDescent="0.25">
      <c r="A1294" s="9"/>
      <c r="B1294" s="9"/>
      <c r="C1294" s="9"/>
      <c r="D1294" s="9"/>
      <c r="E1294" s="9"/>
      <c r="F1294" s="9"/>
      <c r="G1294" s="9"/>
      <c r="H1294" s="9"/>
      <c r="I1294" s="9"/>
      <c r="J1294" s="9"/>
      <c r="K1294" s="9"/>
      <c r="L1294" s="9"/>
      <c r="M1294" s="9"/>
      <c r="N1294" s="9"/>
      <c r="O1294" s="9"/>
      <c r="P1294" s="9"/>
      <c r="Q1294" s="9"/>
      <c r="R1294" s="9"/>
    </row>
    <row r="1295" spans="1:18" x14ac:dyDescent="0.25">
      <c r="A1295" s="9"/>
      <c r="B1295" s="9"/>
      <c r="C1295" s="9"/>
      <c r="D1295" s="9"/>
      <c r="E1295" s="9"/>
      <c r="F1295" s="9"/>
      <c r="G1295" s="9"/>
      <c r="H1295" s="9"/>
      <c r="I1295" s="9"/>
      <c r="J1295" s="9"/>
      <c r="K1295" s="9"/>
      <c r="L1295" s="9"/>
      <c r="M1295" s="9"/>
      <c r="N1295" s="9"/>
      <c r="O1295" s="9"/>
      <c r="P1295" s="9"/>
      <c r="Q1295" s="9"/>
      <c r="R1295" s="9"/>
    </row>
    <row r="1296" spans="1:18" x14ac:dyDescent="0.25">
      <c r="A1296" s="9"/>
      <c r="B1296" s="9"/>
      <c r="C1296" s="9"/>
      <c r="D1296" s="9"/>
      <c r="E1296" s="9"/>
      <c r="F1296" s="9"/>
      <c r="G1296" s="9"/>
      <c r="H1296" s="9"/>
      <c r="I1296" s="9"/>
      <c r="J1296" s="9"/>
      <c r="K1296" s="9"/>
      <c r="L1296" s="9"/>
      <c r="M1296" s="9"/>
      <c r="N1296" s="9"/>
      <c r="O1296" s="9"/>
      <c r="P1296" s="9"/>
      <c r="Q1296" s="9"/>
      <c r="R1296" s="9"/>
    </row>
    <row r="1297" spans="1:18" x14ac:dyDescent="0.25">
      <c r="A1297" s="9"/>
      <c r="B1297" s="9"/>
      <c r="C1297" s="9"/>
      <c r="D1297" s="9"/>
      <c r="E1297" s="9"/>
      <c r="F1297" s="9"/>
      <c r="G1297" s="9"/>
      <c r="H1297" s="9"/>
      <c r="I1297" s="9"/>
      <c r="J1297" s="9"/>
      <c r="K1297" s="9"/>
      <c r="L1297" s="9"/>
      <c r="M1297" s="9"/>
      <c r="N1297" s="9"/>
      <c r="O1297" s="9"/>
      <c r="P1297" s="9"/>
      <c r="Q1297" s="9"/>
      <c r="R1297" s="9"/>
    </row>
    <row r="1298" spans="1:18" x14ac:dyDescent="0.25">
      <c r="A1298" s="9"/>
      <c r="B1298" s="9"/>
      <c r="C1298" s="9"/>
      <c r="D1298" s="9"/>
      <c r="E1298" s="9"/>
      <c r="F1298" s="9"/>
      <c r="G1298" s="9"/>
      <c r="H1298" s="9"/>
      <c r="I1298" s="9"/>
      <c r="J1298" s="9"/>
      <c r="K1298" s="9"/>
      <c r="L1298" s="9"/>
      <c r="M1298" s="9"/>
      <c r="N1298" s="9"/>
      <c r="O1298" s="9"/>
      <c r="P1298" s="9"/>
      <c r="Q1298" s="9"/>
      <c r="R1298" s="9"/>
    </row>
    <row r="1299" spans="1:18" x14ac:dyDescent="0.25">
      <c r="A1299" s="9"/>
      <c r="B1299" s="9"/>
      <c r="C1299" s="9"/>
      <c r="D1299" s="9"/>
      <c r="E1299" s="9"/>
      <c r="F1299" s="9"/>
      <c r="G1299" s="9"/>
      <c r="H1299" s="9"/>
      <c r="I1299" s="9"/>
      <c r="J1299" s="9"/>
      <c r="K1299" s="9"/>
      <c r="L1299" s="9"/>
      <c r="M1299" s="9"/>
      <c r="N1299" s="9"/>
      <c r="O1299" s="9"/>
      <c r="P1299" s="9"/>
      <c r="Q1299" s="9"/>
      <c r="R1299" s="9"/>
    </row>
    <row r="1300" spans="1:18" x14ac:dyDescent="0.25">
      <c r="A1300" s="9"/>
      <c r="B1300" s="9"/>
      <c r="C1300" s="9"/>
      <c r="D1300" s="9"/>
      <c r="E1300" s="9"/>
      <c r="F1300" s="9"/>
      <c r="G1300" s="9"/>
      <c r="H1300" s="9"/>
      <c r="I1300" s="9"/>
      <c r="J1300" s="9"/>
      <c r="K1300" s="9"/>
      <c r="L1300" s="9"/>
      <c r="M1300" s="9"/>
      <c r="N1300" s="9"/>
      <c r="O1300" s="9"/>
      <c r="P1300" s="9"/>
      <c r="Q1300" s="9"/>
      <c r="R1300" s="9"/>
    </row>
    <row r="1301" spans="1:18" x14ac:dyDescent="0.25">
      <c r="A1301" s="9"/>
      <c r="B1301" s="9"/>
      <c r="C1301" s="9"/>
      <c r="D1301" s="9"/>
      <c r="E1301" s="9"/>
      <c r="F1301" s="9"/>
      <c r="G1301" s="9"/>
      <c r="H1301" s="9"/>
      <c r="I1301" s="9"/>
      <c r="J1301" s="9"/>
      <c r="K1301" s="9"/>
      <c r="L1301" s="9"/>
      <c r="M1301" s="9"/>
      <c r="N1301" s="9"/>
      <c r="O1301" s="9"/>
      <c r="P1301" s="9"/>
      <c r="Q1301" s="9"/>
      <c r="R1301" s="9"/>
    </row>
    <row r="1302" spans="1:18" x14ac:dyDescent="0.25">
      <c r="A1302" s="9"/>
      <c r="B1302" s="9"/>
      <c r="C1302" s="9"/>
      <c r="D1302" s="9"/>
      <c r="E1302" s="9"/>
      <c r="F1302" s="9"/>
      <c r="G1302" s="9"/>
      <c r="H1302" s="9"/>
      <c r="I1302" s="9"/>
      <c r="J1302" s="9"/>
      <c r="K1302" s="9"/>
      <c r="L1302" s="9"/>
      <c r="M1302" s="9"/>
      <c r="N1302" s="9"/>
      <c r="O1302" s="9"/>
      <c r="P1302" s="9"/>
      <c r="Q1302" s="9"/>
      <c r="R1302" s="9"/>
    </row>
    <row r="1303" spans="1:18" x14ac:dyDescent="0.25">
      <c r="A1303" s="9"/>
      <c r="B1303" s="9"/>
      <c r="C1303" s="9"/>
      <c r="D1303" s="9"/>
      <c r="E1303" s="9"/>
      <c r="F1303" s="9"/>
      <c r="G1303" s="9"/>
      <c r="H1303" s="9"/>
      <c r="I1303" s="9"/>
      <c r="J1303" s="9"/>
      <c r="K1303" s="9"/>
      <c r="L1303" s="9"/>
      <c r="M1303" s="9"/>
      <c r="N1303" s="9"/>
      <c r="O1303" s="9"/>
      <c r="P1303" s="9"/>
      <c r="Q1303" s="9"/>
      <c r="R1303" s="9"/>
    </row>
    <row r="1304" spans="1:18" x14ac:dyDescent="0.25">
      <c r="A1304" s="9"/>
      <c r="B1304" s="9"/>
      <c r="C1304" s="9"/>
      <c r="D1304" s="9"/>
      <c r="E1304" s="9"/>
      <c r="F1304" s="9"/>
      <c r="G1304" s="9"/>
      <c r="H1304" s="9"/>
      <c r="I1304" s="9"/>
      <c r="J1304" s="9"/>
      <c r="K1304" s="9"/>
      <c r="L1304" s="9"/>
      <c r="M1304" s="9"/>
      <c r="N1304" s="9"/>
      <c r="O1304" s="9"/>
      <c r="P1304" s="9"/>
      <c r="Q1304" s="9"/>
      <c r="R1304" s="9"/>
    </row>
    <row r="1305" spans="1:18" x14ac:dyDescent="0.25">
      <c r="A1305" s="9"/>
      <c r="B1305" s="9"/>
      <c r="C1305" s="9"/>
      <c r="D1305" s="9"/>
      <c r="E1305" s="9"/>
      <c r="F1305" s="9"/>
      <c r="G1305" s="9"/>
      <c r="H1305" s="9"/>
      <c r="I1305" s="9"/>
      <c r="J1305" s="9"/>
      <c r="K1305" s="9"/>
      <c r="L1305" s="9"/>
      <c r="M1305" s="9"/>
      <c r="N1305" s="9"/>
      <c r="O1305" s="9"/>
      <c r="P1305" s="9"/>
      <c r="Q1305" s="9"/>
      <c r="R1305" s="9"/>
    </row>
    <row r="1306" spans="1:18" x14ac:dyDescent="0.25">
      <c r="A1306" s="9"/>
      <c r="B1306" s="9"/>
      <c r="C1306" s="9"/>
      <c r="D1306" s="9"/>
      <c r="E1306" s="9"/>
      <c r="F1306" s="9"/>
      <c r="G1306" s="9"/>
      <c r="H1306" s="9"/>
      <c r="I1306" s="9"/>
      <c r="J1306" s="9"/>
      <c r="K1306" s="9"/>
      <c r="L1306" s="9"/>
      <c r="M1306" s="9"/>
      <c r="N1306" s="9"/>
      <c r="O1306" s="9"/>
      <c r="P1306" s="9"/>
      <c r="Q1306" s="9"/>
      <c r="R1306" s="9"/>
    </row>
    <row r="1307" spans="1:18" x14ac:dyDescent="0.25">
      <c r="A1307" s="9"/>
      <c r="B1307" s="9"/>
      <c r="C1307" s="9"/>
      <c r="D1307" s="9"/>
      <c r="E1307" s="9"/>
      <c r="F1307" s="9"/>
      <c r="G1307" s="9"/>
      <c r="H1307" s="9"/>
      <c r="I1307" s="9"/>
      <c r="J1307" s="9"/>
      <c r="K1307" s="9"/>
      <c r="L1307" s="9"/>
      <c r="M1307" s="9"/>
      <c r="N1307" s="9"/>
      <c r="O1307" s="9"/>
      <c r="P1307" s="9"/>
      <c r="Q1307" s="9"/>
      <c r="R1307" s="9"/>
    </row>
    <row r="1308" spans="1:18" x14ac:dyDescent="0.25">
      <c r="A1308" s="9"/>
      <c r="B1308" s="9"/>
      <c r="C1308" s="9"/>
      <c r="D1308" s="9"/>
      <c r="E1308" s="9"/>
      <c r="F1308" s="9"/>
      <c r="G1308" s="9"/>
      <c r="H1308" s="9"/>
      <c r="I1308" s="9"/>
      <c r="J1308" s="9"/>
      <c r="K1308" s="9"/>
      <c r="L1308" s="9"/>
      <c r="M1308" s="9"/>
      <c r="N1308" s="9"/>
      <c r="O1308" s="9"/>
      <c r="P1308" s="9"/>
      <c r="Q1308" s="9"/>
      <c r="R1308" s="9"/>
    </row>
    <row r="1309" spans="1:18" x14ac:dyDescent="0.25">
      <c r="A1309" s="9"/>
      <c r="B1309" s="9"/>
      <c r="C1309" s="9"/>
      <c r="D1309" s="9"/>
      <c r="E1309" s="9"/>
      <c r="F1309" s="9"/>
      <c r="G1309" s="9"/>
      <c r="H1309" s="9"/>
      <c r="I1309" s="9"/>
      <c r="J1309" s="9"/>
      <c r="K1309" s="9"/>
      <c r="L1309" s="9"/>
      <c r="M1309" s="9"/>
      <c r="N1309" s="9"/>
      <c r="O1309" s="9"/>
      <c r="P1309" s="9"/>
      <c r="Q1309" s="9"/>
      <c r="R1309" s="9"/>
    </row>
    <row r="1310" spans="1:18" x14ac:dyDescent="0.25">
      <c r="A1310" s="9"/>
      <c r="B1310" s="9"/>
      <c r="C1310" s="9"/>
      <c r="D1310" s="9"/>
      <c r="E1310" s="9"/>
      <c r="F1310" s="9"/>
      <c r="G1310" s="9"/>
      <c r="H1310" s="9"/>
      <c r="I1310" s="9"/>
      <c r="J1310" s="9"/>
      <c r="K1310" s="9"/>
      <c r="L1310" s="9"/>
      <c r="M1310" s="9"/>
      <c r="N1310" s="9"/>
      <c r="O1310" s="9"/>
      <c r="P1310" s="9"/>
      <c r="Q1310" s="9"/>
      <c r="R1310" s="9"/>
    </row>
    <row r="1311" spans="1:18" x14ac:dyDescent="0.25">
      <c r="A1311" s="9"/>
      <c r="B1311" s="9"/>
      <c r="C1311" s="9"/>
      <c r="D1311" s="9"/>
      <c r="E1311" s="9"/>
      <c r="F1311" s="9"/>
      <c r="G1311" s="9"/>
      <c r="H1311" s="9"/>
      <c r="I1311" s="9"/>
      <c r="J1311" s="9"/>
      <c r="K1311" s="9"/>
      <c r="L1311" s="9"/>
      <c r="M1311" s="9"/>
      <c r="N1311" s="9"/>
      <c r="O1311" s="9"/>
      <c r="P1311" s="9"/>
      <c r="Q1311" s="9"/>
      <c r="R1311" s="9"/>
    </row>
    <row r="1312" spans="1:18" x14ac:dyDescent="0.25">
      <c r="A1312" s="9"/>
      <c r="B1312" s="9"/>
      <c r="C1312" s="9"/>
      <c r="D1312" s="9"/>
      <c r="E1312" s="9"/>
      <c r="F1312" s="9"/>
      <c r="G1312" s="9"/>
      <c r="H1312" s="9"/>
      <c r="I1312" s="9"/>
      <c r="J1312" s="9"/>
      <c r="K1312" s="9"/>
      <c r="L1312" s="9"/>
      <c r="M1312" s="9"/>
      <c r="N1312" s="9"/>
      <c r="O1312" s="9"/>
      <c r="P1312" s="9"/>
      <c r="Q1312" s="9"/>
      <c r="R1312" s="9"/>
    </row>
    <row r="1313" spans="1:18" x14ac:dyDescent="0.25">
      <c r="A1313" s="9"/>
      <c r="B1313" s="9"/>
      <c r="C1313" s="9"/>
      <c r="D1313" s="9"/>
      <c r="E1313" s="9"/>
      <c r="F1313" s="9"/>
      <c r="G1313" s="9"/>
      <c r="H1313" s="9"/>
      <c r="I1313" s="9"/>
      <c r="J1313" s="9"/>
      <c r="K1313" s="9"/>
      <c r="L1313" s="9"/>
      <c r="M1313" s="9"/>
      <c r="N1313" s="9"/>
      <c r="O1313" s="9"/>
      <c r="P1313" s="9"/>
      <c r="Q1313" s="9"/>
      <c r="R1313" s="9"/>
    </row>
  </sheetData>
  <autoFilter ref="A2:X1313" xr:uid="{559BE2BA-B8D2-4C3D-BFF3-61E255810821}">
    <filterColumn colId="3" showButton="0"/>
    <filterColumn colId="4" showButton="0"/>
    <filterColumn colId="5" showButton="0"/>
    <filterColumn colId="6" showButton="0"/>
    <filterColumn colId="7" showButton="0"/>
    <filterColumn colId="8" showButton="0"/>
    <filterColumn colId="9" showButton="0"/>
    <filterColumn colId="10" showButton="0"/>
    <filterColumn colId="11" showButton="0"/>
    <filterColumn colId="14" showButton="0"/>
  </autoFilter>
  <mergeCells count="81">
    <mergeCell ref="B940:E940"/>
    <mergeCell ref="B919:E919"/>
    <mergeCell ref="A921:E921"/>
    <mergeCell ref="A928:F928"/>
    <mergeCell ref="B930:E930"/>
    <mergeCell ref="B931:E931"/>
    <mergeCell ref="B932:E932"/>
    <mergeCell ref="B933:E933"/>
    <mergeCell ref="A935:F935"/>
    <mergeCell ref="B937:E937"/>
    <mergeCell ref="B938:E938"/>
    <mergeCell ref="B939:E939"/>
    <mergeCell ref="B918:E918"/>
    <mergeCell ref="E900:F900"/>
    <mergeCell ref="H900:L900"/>
    <mergeCell ref="M900:N900"/>
    <mergeCell ref="O900:Q900"/>
    <mergeCell ref="A903:B903"/>
    <mergeCell ref="C903:C904"/>
    <mergeCell ref="A914:F914"/>
    <mergeCell ref="B916:E916"/>
    <mergeCell ref="B917:E917"/>
    <mergeCell ref="E901:F901"/>
    <mergeCell ref="H901:L901"/>
    <mergeCell ref="M901:N901"/>
    <mergeCell ref="O901:Q901"/>
    <mergeCell ref="M902:N903"/>
    <mergeCell ref="O902:Q903"/>
    <mergeCell ref="O899:Q899"/>
    <mergeCell ref="A898:B898"/>
    <mergeCell ref="E898:F898"/>
    <mergeCell ref="H898:L898"/>
    <mergeCell ref="M898:N898"/>
    <mergeCell ref="O898:Q898"/>
    <mergeCell ref="M896:N896"/>
    <mergeCell ref="A899:B899"/>
    <mergeCell ref="E899:F899"/>
    <mergeCell ref="H899:L899"/>
    <mergeCell ref="M899:N899"/>
    <mergeCell ref="F889:J889"/>
    <mergeCell ref="K889:L889"/>
    <mergeCell ref="M889:P889"/>
    <mergeCell ref="E897:F897"/>
    <mergeCell ref="H897:L897"/>
    <mergeCell ref="M897:N897"/>
    <mergeCell ref="F890:J890"/>
    <mergeCell ref="K890:L890"/>
    <mergeCell ref="M890:P890"/>
    <mergeCell ref="F891:J891"/>
    <mergeCell ref="K891:L891"/>
    <mergeCell ref="M891:P891"/>
    <mergeCell ref="K892:L893"/>
    <mergeCell ref="M892:P893"/>
    <mergeCell ref="E896:F896"/>
    <mergeCell ref="H896:L896"/>
    <mergeCell ref="O5:O8"/>
    <mergeCell ref="P5:P8"/>
    <mergeCell ref="F888:J888"/>
    <mergeCell ref="K888:L888"/>
    <mergeCell ref="M888:P888"/>
    <mergeCell ref="A884:B884"/>
    <mergeCell ref="E886:L886"/>
    <mergeCell ref="F887:J887"/>
    <mergeCell ref="K887:L887"/>
    <mergeCell ref="M887:P887"/>
    <mergeCell ref="Q5:R8"/>
    <mergeCell ref="H882:K882"/>
    <mergeCell ref="I5:I8"/>
    <mergeCell ref="J5:J8"/>
    <mergeCell ref="D2:M2"/>
    <mergeCell ref="O2:P3"/>
    <mergeCell ref="D3:L3"/>
    <mergeCell ref="M3:M8"/>
    <mergeCell ref="D4:L4"/>
    <mergeCell ref="D5:D8"/>
    <mergeCell ref="E5:E8"/>
    <mergeCell ref="F5:F8"/>
    <mergeCell ref="G5:G8"/>
    <mergeCell ref="H5:H7"/>
    <mergeCell ref="K5:K8"/>
    <mergeCell ref="L5:L8"/>
  </mergeCells>
  <pageMargins left="0.70866141732283472" right="0.70866141732283472" top="0.74803149606299213" bottom="0.74803149606299213" header="0.31496062992125984" footer="0.31496062992125984"/>
  <pageSetup scale="50" orientation="landscape" r:id="rId1"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Hoja6"/>
  <dimension ref="A2:X1400"/>
  <sheetViews>
    <sheetView zoomScale="80" zoomScaleNormal="80" workbookViewId="0">
      <pane ySplit="8" topLeftCell="A9" activePane="bottomLeft" state="frozen"/>
      <selection pane="bottomLeft" activeCell="A4" sqref="A4"/>
    </sheetView>
  </sheetViews>
  <sheetFormatPr baseColWidth="10" defaultColWidth="9.140625" defaultRowHeight="15" x14ac:dyDescent="0.25"/>
  <cols>
    <col min="1" max="1" width="15.42578125" style="1" customWidth="1"/>
    <col min="2" max="2" width="43.28515625" style="1" customWidth="1"/>
    <col min="3" max="3" width="12.140625" style="1" customWidth="1"/>
    <col min="4" max="5" width="9.140625" style="1"/>
    <col min="6" max="6" width="14.85546875" style="1" customWidth="1"/>
    <col min="7" max="7" width="12.7109375" style="1" customWidth="1"/>
    <col min="8" max="8" width="13.7109375" style="1" customWidth="1"/>
    <col min="9" max="9" width="11.5703125" style="1" customWidth="1"/>
    <col min="10" max="10" width="13.28515625" style="1" customWidth="1"/>
    <col min="11" max="11" width="14" style="1" customWidth="1"/>
    <col min="12" max="12" width="10.28515625" style="1" customWidth="1"/>
    <col min="13" max="14" width="9.140625" style="1"/>
    <col min="15" max="15" width="12" style="1" customWidth="1"/>
    <col min="16" max="16" width="9.140625" style="1"/>
    <col min="17" max="17" width="12.140625" style="1" bestFit="1" customWidth="1"/>
    <col min="18" max="18" width="20.5703125" style="1" customWidth="1"/>
    <col min="19" max="19" width="35.42578125" style="1" customWidth="1"/>
    <col min="20" max="20" width="9.140625" style="1"/>
    <col min="21" max="21" width="11.28515625" style="1" bestFit="1" customWidth="1"/>
    <col min="22" max="23" width="9.140625" style="1"/>
    <col min="24" max="24" width="11.28515625" style="1" bestFit="1" customWidth="1"/>
    <col min="25" max="16384" width="9.140625" style="1"/>
  </cols>
  <sheetData>
    <row r="2" spans="1:18" ht="15" customHeight="1" x14ac:dyDescent="0.25">
      <c r="A2" s="9"/>
      <c r="B2" s="13" t="s">
        <v>0</v>
      </c>
      <c r="C2" s="14"/>
      <c r="D2" s="1523" t="s">
        <v>940</v>
      </c>
      <c r="E2" s="1523"/>
      <c r="F2" s="1523"/>
      <c r="G2" s="1523"/>
      <c r="H2" s="1523"/>
      <c r="I2" s="1523"/>
      <c r="J2" s="1523"/>
      <c r="K2" s="1523"/>
      <c r="L2" s="1523"/>
      <c r="M2" s="1523"/>
      <c r="N2" s="249"/>
      <c r="O2" s="1524" t="s">
        <v>960</v>
      </c>
      <c r="P2" s="1524"/>
      <c r="Q2" s="776"/>
      <c r="R2" s="249"/>
    </row>
    <row r="3" spans="1:18" ht="15" customHeight="1" x14ac:dyDescent="0.25">
      <c r="A3" s="9"/>
      <c r="B3" s="13"/>
      <c r="C3" s="16"/>
      <c r="D3" s="1525" t="s">
        <v>941</v>
      </c>
      <c r="E3" s="1526"/>
      <c r="F3" s="1526"/>
      <c r="G3" s="1526"/>
      <c r="H3" s="1526"/>
      <c r="I3" s="1526"/>
      <c r="J3" s="1526"/>
      <c r="K3" s="1526"/>
      <c r="L3" s="1527"/>
      <c r="M3" s="1528" t="s">
        <v>1</v>
      </c>
      <c r="N3" s="249"/>
      <c r="O3" s="1524"/>
      <c r="P3" s="1524"/>
      <c r="Q3" s="776"/>
      <c r="R3" s="249"/>
    </row>
    <row r="4" spans="1:18" ht="15.75" customHeight="1" thickBot="1" x14ac:dyDescent="0.3">
      <c r="A4" s="9"/>
      <c r="B4" s="9"/>
      <c r="C4" s="17"/>
      <c r="D4" s="1531" t="s">
        <v>1529</v>
      </c>
      <c r="E4" s="1532"/>
      <c r="F4" s="1532"/>
      <c r="G4" s="1532"/>
      <c r="H4" s="1532"/>
      <c r="I4" s="1523"/>
      <c r="J4" s="1523"/>
      <c r="K4" s="1532"/>
      <c r="L4" s="1533"/>
      <c r="M4" s="1529"/>
      <c r="N4" s="249"/>
      <c r="O4" s="775"/>
      <c r="P4" s="775"/>
      <c r="Q4" s="775"/>
      <c r="R4" s="249"/>
    </row>
    <row r="5" spans="1:18" ht="14.25" customHeight="1" x14ac:dyDescent="0.25">
      <c r="A5" s="19"/>
      <c r="B5" s="18"/>
      <c r="C5" s="20"/>
      <c r="D5" s="1534" t="s">
        <v>943</v>
      </c>
      <c r="E5" s="1534" t="s">
        <v>944</v>
      </c>
      <c r="F5" s="1534" t="s">
        <v>945</v>
      </c>
      <c r="G5" s="1534" t="s">
        <v>946</v>
      </c>
      <c r="H5" s="1546" t="s">
        <v>947</v>
      </c>
      <c r="I5" s="1524" t="s">
        <v>1518</v>
      </c>
      <c r="J5" s="1524" t="s">
        <v>1519</v>
      </c>
      <c r="K5" s="1600" t="s">
        <v>1520</v>
      </c>
      <c r="L5" s="1534" t="s">
        <v>951</v>
      </c>
      <c r="M5" s="1529"/>
      <c r="N5" s="249"/>
      <c r="O5" s="1534" t="s">
        <v>945</v>
      </c>
      <c r="P5" s="1546" t="s">
        <v>1</v>
      </c>
      <c r="Q5" s="1539" t="s">
        <v>961</v>
      </c>
      <c r="R5" s="1540"/>
    </row>
    <row r="6" spans="1:18" ht="15" customHeight="1" x14ac:dyDescent="0.25">
      <c r="A6" s="240" t="s">
        <v>1</v>
      </c>
      <c r="B6" s="24" t="s">
        <v>2</v>
      </c>
      <c r="C6" s="23" t="s">
        <v>3</v>
      </c>
      <c r="D6" s="1535" t="s">
        <v>952</v>
      </c>
      <c r="E6" s="1535"/>
      <c r="F6" s="1535"/>
      <c r="G6" s="1535"/>
      <c r="H6" s="1547"/>
      <c r="I6" s="1524"/>
      <c r="J6" s="1524"/>
      <c r="K6" s="1601"/>
      <c r="L6" s="1535"/>
      <c r="M6" s="1529"/>
      <c r="N6" s="249"/>
      <c r="O6" s="1535"/>
      <c r="P6" s="1547"/>
      <c r="Q6" s="1541"/>
      <c r="R6" s="1542"/>
    </row>
    <row r="7" spans="1:18" ht="15" customHeight="1" x14ac:dyDescent="0.25">
      <c r="A7" s="22"/>
      <c r="B7" s="24"/>
      <c r="C7" s="25" t="s">
        <v>4</v>
      </c>
      <c r="D7" s="1535" t="s">
        <v>953</v>
      </c>
      <c r="E7" s="1535"/>
      <c r="F7" s="1535"/>
      <c r="G7" s="1535"/>
      <c r="H7" s="1547"/>
      <c r="I7" s="1524"/>
      <c r="J7" s="1524"/>
      <c r="K7" s="1601"/>
      <c r="L7" s="1535"/>
      <c r="M7" s="1529"/>
      <c r="N7" s="249"/>
      <c r="O7" s="1535"/>
      <c r="P7" s="1547"/>
      <c r="Q7" s="1541"/>
      <c r="R7" s="1542"/>
    </row>
    <row r="8" spans="1:18" ht="15.75" customHeight="1" thickBot="1" x14ac:dyDescent="0.3">
      <c r="A8" s="22"/>
      <c r="B8" s="24"/>
      <c r="C8" s="20"/>
      <c r="D8" s="1536"/>
      <c r="E8" s="1536"/>
      <c r="F8" s="1536"/>
      <c r="G8" s="1536"/>
      <c r="H8" s="1047">
        <v>12</v>
      </c>
      <c r="I8" s="1524"/>
      <c r="J8" s="1524"/>
      <c r="K8" s="1602"/>
      <c r="L8" s="1536"/>
      <c r="M8" s="1530"/>
      <c r="N8" s="249"/>
      <c r="O8" s="1536"/>
      <c r="P8" s="1548"/>
      <c r="Q8" s="1543"/>
      <c r="R8" s="1544"/>
    </row>
    <row r="9" spans="1:18" ht="15" customHeight="1" x14ac:dyDescent="0.25">
      <c r="A9" s="204">
        <v>100</v>
      </c>
      <c r="B9" s="27" t="s">
        <v>5</v>
      </c>
      <c r="C9" s="191"/>
      <c r="D9" s="251"/>
      <c r="E9" s="252"/>
      <c r="F9" s="30"/>
      <c r="G9" s="31"/>
      <c r="H9" s="239"/>
      <c r="I9" s="1048"/>
      <c r="J9" s="1048"/>
      <c r="K9" s="254"/>
      <c r="L9" s="35"/>
      <c r="M9" s="36"/>
      <c r="N9" s="14"/>
      <c r="O9" s="255"/>
      <c r="P9" s="256"/>
      <c r="Q9" s="39"/>
      <c r="R9" s="257"/>
    </row>
    <row r="10" spans="1:18" ht="15" customHeight="1" x14ac:dyDescent="0.25">
      <c r="A10" s="205" t="s">
        <v>6</v>
      </c>
      <c r="B10" s="41" t="s">
        <v>7</v>
      </c>
      <c r="C10" s="192"/>
      <c r="D10" s="258"/>
      <c r="E10" s="259"/>
      <c r="F10" s="44"/>
      <c r="G10" s="45"/>
      <c r="H10" s="239"/>
      <c r="I10" s="253"/>
      <c r="J10" s="253"/>
      <c r="K10" s="254"/>
      <c r="L10" s="35"/>
      <c r="M10" s="46"/>
      <c r="N10" s="14"/>
      <c r="O10" s="260"/>
      <c r="P10" s="55"/>
      <c r="Q10" s="261"/>
      <c r="R10" s="262"/>
    </row>
    <row r="11" spans="1:18" x14ac:dyDescent="0.25">
      <c r="A11" s="206" t="s">
        <v>8</v>
      </c>
      <c r="B11" s="51" t="s">
        <v>9</v>
      </c>
      <c r="C11" s="193">
        <v>714</v>
      </c>
      <c r="D11" s="263">
        <v>0.1</v>
      </c>
      <c r="E11" s="259">
        <v>10</v>
      </c>
      <c r="F11" s="53">
        <v>714</v>
      </c>
      <c r="G11" s="54">
        <v>0</v>
      </c>
      <c r="H11" s="32">
        <f>((C11-(C11*D11))/E11)/H$8</f>
        <v>5.3550000000000004</v>
      </c>
      <c r="I11" s="33">
        <f>+G11*H11</f>
        <v>0</v>
      </c>
      <c r="J11" s="817">
        <f>+I11+'AÑO 2022'!J11</f>
        <v>642.60500000000002</v>
      </c>
      <c r="K11" s="33">
        <f>+C11-J11</f>
        <v>71.394999999999982</v>
      </c>
      <c r="L11" s="35">
        <f>+J11/C11</f>
        <v>0.90000700280112045</v>
      </c>
      <c r="M11" s="55">
        <v>100</v>
      </c>
      <c r="N11" s="14"/>
      <c r="O11" s="264"/>
      <c r="P11" s="265"/>
      <c r="Q11" s="261"/>
      <c r="R11" s="262"/>
    </row>
    <row r="12" spans="1:18" x14ac:dyDescent="0.25">
      <c r="A12" s="206" t="s">
        <v>10</v>
      </c>
      <c r="B12" s="51" t="s">
        <v>11</v>
      </c>
      <c r="C12" s="193">
        <v>125</v>
      </c>
      <c r="D12" s="263">
        <v>0.1</v>
      </c>
      <c r="E12" s="259">
        <v>10</v>
      </c>
      <c r="F12" s="53">
        <v>125</v>
      </c>
      <c r="G12" s="54">
        <v>0</v>
      </c>
      <c r="H12" s="32">
        <f t="shared" ref="H12:H13" si="0">((C12-(C12*D12))/E12)/H$8</f>
        <v>0.9375</v>
      </c>
      <c r="I12" s="33">
        <f>+G12*H12</f>
        <v>0</v>
      </c>
      <c r="J12" s="817">
        <f>+I12+'AÑO 2022'!J12</f>
        <v>112.4975</v>
      </c>
      <c r="K12" s="33">
        <f>+C12-J12</f>
        <v>12.502499999999998</v>
      </c>
      <c r="L12" s="35">
        <f>+J12/C12</f>
        <v>0.89998</v>
      </c>
      <c r="M12" s="55">
        <v>100</v>
      </c>
      <c r="N12" s="14"/>
      <c r="O12" s="264"/>
      <c r="P12" s="265"/>
      <c r="Q12" s="261"/>
      <c r="R12" s="262"/>
    </row>
    <row r="13" spans="1:18" x14ac:dyDescent="0.25">
      <c r="A13" s="206" t="s">
        <v>12</v>
      </c>
      <c r="B13" s="51" t="s">
        <v>13</v>
      </c>
      <c r="C13" s="14">
        <v>222.61</v>
      </c>
      <c r="D13" s="263">
        <v>0.1</v>
      </c>
      <c r="E13" s="259">
        <v>5</v>
      </c>
      <c r="F13" s="53">
        <v>222.61</v>
      </c>
      <c r="G13" s="54">
        <v>0</v>
      </c>
      <c r="H13" s="32">
        <f t="shared" si="0"/>
        <v>3.3391500000000001</v>
      </c>
      <c r="I13" s="33">
        <f>+G13*H13</f>
        <v>0</v>
      </c>
      <c r="J13" s="817">
        <f>+I13+'AÑO 2022'!J13</f>
        <v>200.34899999999999</v>
      </c>
      <c r="K13" s="33">
        <f>+C13-J13</f>
        <v>22.261000000000024</v>
      </c>
      <c r="L13" s="35">
        <f>+J13/C13</f>
        <v>0.89999999999999991</v>
      </c>
      <c r="M13" s="55">
        <v>100</v>
      </c>
      <c r="N13" s="14"/>
      <c r="O13" s="264"/>
      <c r="P13" s="265"/>
      <c r="Q13" s="261"/>
      <c r="R13" s="262"/>
    </row>
    <row r="14" spans="1:18" x14ac:dyDescent="0.25">
      <c r="A14" s="206"/>
      <c r="B14" s="51" t="s">
        <v>14</v>
      </c>
      <c r="C14" s="193"/>
      <c r="D14" s="263"/>
      <c r="E14" s="259"/>
      <c r="F14" s="53"/>
      <c r="H14" s="239"/>
      <c r="I14" s="253"/>
      <c r="J14" s="818"/>
      <c r="K14" s="253"/>
      <c r="L14" s="35"/>
      <c r="M14" s="55"/>
      <c r="N14" s="14"/>
      <c r="O14" s="264"/>
      <c r="P14" s="265"/>
      <c r="Q14" s="261"/>
      <c r="R14" s="262"/>
    </row>
    <row r="15" spans="1:18" x14ac:dyDescent="0.25">
      <c r="A15" s="206"/>
      <c r="B15" s="51" t="s">
        <v>15</v>
      </c>
      <c r="C15" s="193"/>
      <c r="D15" s="263"/>
      <c r="E15" s="259"/>
      <c r="F15" s="54"/>
      <c r="G15" s="54"/>
      <c r="H15" s="239"/>
      <c r="I15" s="253"/>
      <c r="J15" s="818"/>
      <c r="K15" s="253"/>
      <c r="L15" s="35"/>
      <c r="M15" s="55"/>
      <c r="N15" s="14"/>
      <c r="O15" s="264"/>
      <c r="P15" s="265"/>
      <c r="Q15" s="261"/>
      <c r="R15" s="262"/>
    </row>
    <row r="16" spans="1:18" x14ac:dyDescent="0.25">
      <c r="A16" s="206"/>
      <c r="B16" s="51" t="s">
        <v>16</v>
      </c>
      <c r="C16" s="193"/>
      <c r="D16" s="263"/>
      <c r="E16" s="259"/>
      <c r="F16" s="53"/>
      <c r="G16" s="54"/>
      <c r="H16" s="239"/>
      <c r="I16" s="815"/>
      <c r="J16" s="818"/>
      <c r="K16" s="253"/>
      <c r="L16" s="35"/>
      <c r="M16" s="55"/>
      <c r="N16" s="14"/>
      <c r="O16" s="264"/>
      <c r="P16" s="265"/>
      <c r="Q16" s="58"/>
      <c r="R16" s="262"/>
    </row>
    <row r="17" spans="1:18" x14ac:dyDescent="0.25">
      <c r="A17" s="206" t="s">
        <v>1433</v>
      </c>
      <c r="G17" s="54"/>
      <c r="H17" s="239"/>
      <c r="I17" s="815"/>
      <c r="J17" s="818"/>
      <c r="K17" s="253"/>
      <c r="L17" s="35"/>
      <c r="M17" s="55">
        <v>100</v>
      </c>
      <c r="N17" s="14"/>
      <c r="O17" s="264"/>
      <c r="P17" s="265"/>
      <c r="Q17" s="58"/>
      <c r="R17" s="262"/>
    </row>
    <row r="18" spans="1:18" x14ac:dyDescent="0.25">
      <c r="A18" s="206"/>
      <c r="B18" s="51"/>
      <c r="C18" s="193"/>
      <c r="D18" s="263"/>
      <c r="E18" s="259"/>
      <c r="F18" s="53"/>
      <c r="G18" s="54"/>
      <c r="H18" s="239"/>
      <c r="I18" s="815"/>
      <c r="J18" s="818"/>
      <c r="K18" s="253"/>
      <c r="L18" s="35"/>
      <c r="M18" s="55"/>
      <c r="N18" s="14"/>
      <c r="O18" s="264"/>
      <c r="P18" s="265"/>
      <c r="Q18" s="261"/>
      <c r="R18" s="262"/>
    </row>
    <row r="19" spans="1:18" x14ac:dyDescent="0.25">
      <c r="A19" s="205" t="s">
        <v>17</v>
      </c>
      <c r="B19" s="41" t="s">
        <v>18</v>
      </c>
      <c r="C19" s="193"/>
      <c r="D19" s="258"/>
      <c r="E19" s="259"/>
      <c r="F19" s="53"/>
      <c r="G19" s="54"/>
      <c r="H19" s="239"/>
      <c r="I19" s="815"/>
      <c r="J19" s="818"/>
      <c r="K19" s="253"/>
      <c r="L19" s="35"/>
      <c r="M19" s="59"/>
      <c r="N19" s="14"/>
      <c r="O19" s="264"/>
      <c r="P19" s="55"/>
      <c r="Q19" s="261"/>
      <c r="R19" s="262"/>
    </row>
    <row r="20" spans="1:18" x14ac:dyDescent="0.25">
      <c r="A20" s="206"/>
      <c r="B20" s="60"/>
      <c r="C20" s="193"/>
      <c r="D20" s="258"/>
      <c r="E20" s="259"/>
      <c r="F20" s="53"/>
      <c r="G20" s="54"/>
      <c r="H20" s="239"/>
      <c r="I20" s="815"/>
      <c r="J20" s="818"/>
      <c r="K20" s="253"/>
      <c r="L20" s="35"/>
      <c r="M20" s="59"/>
      <c r="N20" s="14"/>
      <c r="O20" s="264"/>
      <c r="P20" s="55"/>
      <c r="Q20" s="261"/>
      <c r="R20" s="262"/>
    </row>
    <row r="21" spans="1:18" x14ac:dyDescent="0.25">
      <c r="A21" s="206" t="s">
        <v>19</v>
      </c>
      <c r="B21" s="51" t="s">
        <v>11</v>
      </c>
      <c r="C21" s="193">
        <v>19.600000000000001</v>
      </c>
      <c r="D21" s="258"/>
      <c r="E21" s="259"/>
      <c r="F21" s="53"/>
      <c r="G21" s="54"/>
      <c r="H21" s="239"/>
      <c r="I21" s="815"/>
      <c r="J21" s="818"/>
      <c r="K21" s="253"/>
      <c r="L21" s="35"/>
      <c r="M21" s="59"/>
      <c r="N21" s="14"/>
      <c r="O21" s="264">
        <v>19.600000000000001</v>
      </c>
      <c r="P21" s="55">
        <v>100</v>
      </c>
      <c r="Q21" s="49"/>
      <c r="R21" s="50"/>
    </row>
    <row r="22" spans="1:18" x14ac:dyDescent="0.25">
      <c r="A22" s="206" t="s">
        <v>20</v>
      </c>
      <c r="B22" s="51" t="s">
        <v>11</v>
      </c>
      <c r="C22" s="193">
        <v>19.600000000000001</v>
      </c>
      <c r="D22" s="258"/>
      <c r="E22" s="259"/>
      <c r="F22" s="53"/>
      <c r="G22" s="54"/>
      <c r="H22" s="239"/>
      <c r="I22" s="815"/>
      <c r="J22" s="818"/>
      <c r="K22" s="253"/>
      <c r="L22" s="35"/>
      <c r="M22" s="59"/>
      <c r="N22" s="14"/>
      <c r="O22" s="264">
        <v>19.600000000000001</v>
      </c>
      <c r="P22" s="55">
        <v>100</v>
      </c>
      <c r="Q22" s="49"/>
      <c r="R22" s="50"/>
    </row>
    <row r="23" spans="1:18" x14ac:dyDescent="0.25">
      <c r="A23" s="206" t="s">
        <v>21</v>
      </c>
      <c r="B23" s="51" t="s">
        <v>11</v>
      </c>
      <c r="C23" s="193">
        <v>19.600000000000001</v>
      </c>
      <c r="D23" s="258"/>
      <c r="E23" s="259"/>
      <c r="F23" s="53"/>
      <c r="G23" s="54"/>
      <c r="H23" s="239"/>
      <c r="I23" s="815"/>
      <c r="J23" s="818"/>
      <c r="K23" s="253"/>
      <c r="L23" s="35"/>
      <c r="M23" s="59"/>
      <c r="N23" s="14"/>
      <c r="O23" s="264">
        <v>19.600000000000001</v>
      </c>
      <c r="P23" s="55">
        <v>100</v>
      </c>
      <c r="Q23" s="49"/>
      <c r="R23" s="50"/>
    </row>
    <row r="24" spans="1:18" x14ac:dyDescent="0.25">
      <c r="A24" s="206" t="s">
        <v>22</v>
      </c>
      <c r="B24" s="51" t="s">
        <v>11</v>
      </c>
      <c r="C24" s="193">
        <v>19.600000000000001</v>
      </c>
      <c r="D24" s="258"/>
      <c r="E24" s="259"/>
      <c r="F24" s="53"/>
      <c r="G24" s="54"/>
      <c r="H24" s="239"/>
      <c r="I24" s="815"/>
      <c r="J24" s="818"/>
      <c r="K24" s="253"/>
      <c r="L24" s="35"/>
      <c r="M24" s="59"/>
      <c r="N24" s="14"/>
      <c r="O24" s="264">
        <v>19.600000000000001</v>
      </c>
      <c r="P24" s="55">
        <v>100</v>
      </c>
      <c r="Q24" s="58"/>
      <c r="R24" s="50"/>
    </row>
    <row r="25" spans="1:18" x14ac:dyDescent="0.25">
      <c r="A25" s="206" t="s">
        <v>23</v>
      </c>
      <c r="B25" s="51" t="s">
        <v>11</v>
      </c>
      <c r="C25" s="193">
        <v>19.600000000000001</v>
      </c>
      <c r="D25" s="258"/>
      <c r="E25" s="259"/>
      <c r="F25" s="53"/>
      <c r="G25" s="54"/>
      <c r="H25" s="239"/>
      <c r="I25" s="815"/>
      <c r="J25" s="818"/>
      <c r="K25" s="253"/>
      <c r="L25" s="35"/>
      <c r="M25" s="59"/>
      <c r="N25" s="14"/>
      <c r="O25" s="264">
        <v>19.600000000000001</v>
      </c>
      <c r="P25" s="55">
        <v>100</v>
      </c>
      <c r="Q25" s="49"/>
      <c r="R25" s="50"/>
    </row>
    <row r="26" spans="1:18" x14ac:dyDescent="0.25">
      <c r="A26" s="206" t="s">
        <v>24</v>
      </c>
      <c r="B26" s="51" t="s">
        <v>11</v>
      </c>
      <c r="C26" s="193">
        <v>19.600000000000001</v>
      </c>
      <c r="D26" s="258"/>
      <c r="E26" s="259"/>
      <c r="F26" s="53"/>
      <c r="G26" s="54"/>
      <c r="H26" s="239"/>
      <c r="I26" s="815"/>
      <c r="J26" s="818"/>
      <c r="K26" s="253"/>
      <c r="L26" s="35"/>
      <c r="M26" s="59"/>
      <c r="N26" s="14"/>
      <c r="O26" s="264">
        <v>19.600000000000001</v>
      </c>
      <c r="P26" s="55">
        <v>100</v>
      </c>
      <c r="Q26" s="49"/>
      <c r="R26" s="50"/>
    </row>
    <row r="27" spans="1:18" x14ac:dyDescent="0.25">
      <c r="A27" s="206" t="s">
        <v>25</v>
      </c>
      <c r="B27" s="51" t="s">
        <v>11</v>
      </c>
      <c r="C27" s="193">
        <v>19.600000000000001</v>
      </c>
      <c r="D27" s="258"/>
      <c r="E27" s="259"/>
      <c r="F27" s="53"/>
      <c r="G27" s="54"/>
      <c r="H27" s="239"/>
      <c r="I27" s="815"/>
      <c r="J27" s="818"/>
      <c r="K27" s="253"/>
      <c r="L27" s="35"/>
      <c r="M27" s="59"/>
      <c r="N27" s="14"/>
      <c r="O27" s="264">
        <v>19.600000000000001</v>
      </c>
      <c r="P27" s="55">
        <v>100</v>
      </c>
      <c r="Q27" s="49"/>
      <c r="R27" s="50"/>
    </row>
    <row r="28" spans="1:18" x14ac:dyDescent="0.25">
      <c r="A28" s="206" t="s">
        <v>26</v>
      </c>
      <c r="B28" s="51" t="s">
        <v>11</v>
      </c>
      <c r="C28" s="193">
        <v>19.600000000000001</v>
      </c>
      <c r="D28" s="258"/>
      <c r="E28" s="259"/>
      <c r="F28" s="53"/>
      <c r="G28" s="54"/>
      <c r="H28" s="239"/>
      <c r="I28" s="815"/>
      <c r="J28" s="818"/>
      <c r="K28" s="253"/>
      <c r="L28" s="35"/>
      <c r="M28" s="59"/>
      <c r="N28" s="14"/>
      <c r="O28" s="264">
        <v>19.600000000000001</v>
      </c>
      <c r="P28" s="55">
        <v>100</v>
      </c>
      <c r="Q28" s="49"/>
      <c r="R28" s="50"/>
    </row>
    <row r="29" spans="1:18" x14ac:dyDescent="0.25">
      <c r="A29" s="206" t="s">
        <v>27</v>
      </c>
      <c r="B29" s="51" t="s">
        <v>11</v>
      </c>
      <c r="C29" s="193">
        <v>19.600000000000001</v>
      </c>
      <c r="D29" s="258"/>
      <c r="E29" s="259"/>
      <c r="F29" s="53"/>
      <c r="G29" s="54"/>
      <c r="H29" s="239"/>
      <c r="I29" s="815"/>
      <c r="J29" s="818"/>
      <c r="K29" s="253"/>
      <c r="L29" s="35"/>
      <c r="M29" s="59"/>
      <c r="N29" s="14"/>
      <c r="O29" s="264">
        <v>19.600000000000001</v>
      </c>
      <c r="P29" s="55">
        <v>100</v>
      </c>
      <c r="Q29" s="49"/>
      <c r="R29" s="50"/>
    </row>
    <row r="30" spans="1:18" x14ac:dyDescent="0.25">
      <c r="A30" s="206" t="s">
        <v>28</v>
      </c>
      <c r="B30" s="60" t="s">
        <v>29</v>
      </c>
      <c r="C30" s="193">
        <v>15.2</v>
      </c>
      <c r="D30" s="258"/>
      <c r="E30" s="259"/>
      <c r="F30" s="53"/>
      <c r="G30" s="54"/>
      <c r="H30" s="239"/>
      <c r="I30" s="815"/>
      <c r="J30" s="818"/>
      <c r="K30" s="253"/>
      <c r="L30" s="35"/>
      <c r="M30" s="59"/>
      <c r="N30" s="14"/>
      <c r="O30" s="264">
        <v>15.2</v>
      </c>
      <c r="P30" s="55">
        <v>100</v>
      </c>
      <c r="Q30" s="49"/>
      <c r="R30" s="50"/>
    </row>
    <row r="31" spans="1:18" x14ac:dyDescent="0.25">
      <c r="A31" s="150" t="s">
        <v>30</v>
      </c>
      <c r="B31" s="60" t="s">
        <v>31</v>
      </c>
      <c r="C31" s="193">
        <v>17.84</v>
      </c>
      <c r="D31" s="258"/>
      <c r="E31" s="259"/>
      <c r="F31" s="53"/>
      <c r="G31" s="54"/>
      <c r="H31" s="239"/>
      <c r="I31" s="815"/>
      <c r="J31" s="818"/>
      <c r="K31" s="253"/>
      <c r="L31" s="35"/>
      <c r="M31" s="59"/>
      <c r="N31" s="14"/>
      <c r="O31" s="264">
        <v>17.84</v>
      </c>
      <c r="P31" s="55">
        <v>100</v>
      </c>
      <c r="Q31" s="58"/>
      <c r="R31" s="50"/>
    </row>
    <row r="32" spans="1:18" x14ac:dyDescent="0.25">
      <c r="A32" s="150" t="s">
        <v>32</v>
      </c>
      <c r="B32" s="60" t="s">
        <v>31</v>
      </c>
      <c r="C32" s="61">
        <v>17.84</v>
      </c>
      <c r="D32" s="258"/>
      <c r="E32" s="259"/>
      <c r="F32" s="53"/>
      <c r="G32" s="54"/>
      <c r="H32" s="239"/>
      <c r="I32" s="815"/>
      <c r="J32" s="818"/>
      <c r="K32" s="253"/>
      <c r="L32" s="35"/>
      <c r="M32" s="59"/>
      <c r="N32" s="14"/>
      <c r="O32" s="264">
        <v>17.84</v>
      </c>
      <c r="P32" s="55">
        <v>100</v>
      </c>
      <c r="Q32" s="49"/>
      <c r="R32" s="50"/>
    </row>
    <row r="33" spans="1:18" x14ac:dyDescent="0.25">
      <c r="A33" s="215" t="s">
        <v>33</v>
      </c>
      <c r="B33" s="65" t="s">
        <v>34</v>
      </c>
      <c r="C33" s="61"/>
      <c r="D33" s="258"/>
      <c r="E33" s="259"/>
      <c r="F33" s="53"/>
      <c r="G33" s="54"/>
      <c r="H33" s="239"/>
      <c r="I33" s="815"/>
      <c r="J33" s="818"/>
      <c r="K33" s="253"/>
      <c r="L33" s="35"/>
      <c r="M33" s="59"/>
      <c r="N33" s="14"/>
      <c r="O33" s="264"/>
      <c r="P33" s="55"/>
      <c r="Q33" s="49"/>
      <c r="R33" s="50"/>
    </row>
    <row r="34" spans="1:18" x14ac:dyDescent="0.25">
      <c r="A34" s="206" t="s">
        <v>35</v>
      </c>
      <c r="B34" s="60" t="s">
        <v>29</v>
      </c>
      <c r="C34" s="61">
        <v>22</v>
      </c>
      <c r="D34" s="258"/>
      <c r="E34" s="259"/>
      <c r="F34" s="53"/>
      <c r="G34" s="54"/>
      <c r="H34" s="239"/>
      <c r="I34" s="815"/>
      <c r="J34" s="818"/>
      <c r="K34" s="253"/>
      <c r="L34" s="35"/>
      <c r="M34" s="59"/>
      <c r="N34" s="14"/>
      <c r="O34" s="264">
        <v>22</v>
      </c>
      <c r="P34" s="55">
        <v>100</v>
      </c>
      <c r="Q34" s="49"/>
      <c r="R34" s="50"/>
    </row>
    <row r="35" spans="1:18" x14ac:dyDescent="0.25">
      <c r="A35" s="215"/>
      <c r="B35" s="65"/>
      <c r="C35" s="61"/>
      <c r="D35" s="258"/>
      <c r="E35" s="259"/>
      <c r="F35" s="53"/>
      <c r="G35" s="54"/>
      <c r="H35" s="239"/>
      <c r="I35" s="815"/>
      <c r="J35" s="818"/>
      <c r="K35" s="253"/>
      <c r="L35" s="35"/>
      <c r="M35" s="59"/>
      <c r="N35" s="14"/>
      <c r="O35" s="264"/>
      <c r="P35" s="55"/>
      <c r="Q35" s="49"/>
      <c r="R35" s="50"/>
    </row>
    <row r="36" spans="1:18" x14ac:dyDescent="0.25">
      <c r="A36" s="209">
        <v>200</v>
      </c>
      <c r="B36" s="6" t="s">
        <v>36</v>
      </c>
      <c r="C36" s="193"/>
      <c r="D36" s="258"/>
      <c r="E36" s="259"/>
      <c r="F36" s="53"/>
      <c r="G36" s="54"/>
      <c r="H36" s="239"/>
      <c r="I36" s="815"/>
      <c r="J36" s="818"/>
      <c r="K36" s="253"/>
      <c r="L36" s="35"/>
      <c r="M36" s="265"/>
      <c r="N36" s="14"/>
      <c r="O36" s="264"/>
      <c r="P36" s="55"/>
      <c r="Q36" s="49"/>
      <c r="R36" s="50"/>
    </row>
    <row r="37" spans="1:18" x14ac:dyDescent="0.25">
      <c r="A37" s="212" t="s">
        <v>37</v>
      </c>
      <c r="B37" s="65" t="s">
        <v>38</v>
      </c>
      <c r="C37" s="193"/>
      <c r="D37" s="258"/>
      <c r="E37" s="259"/>
      <c r="F37" s="53"/>
      <c r="G37" s="54"/>
      <c r="H37" s="239"/>
      <c r="I37" s="815"/>
      <c r="J37" s="818"/>
      <c r="K37" s="253"/>
      <c r="L37" s="35"/>
      <c r="M37" s="265"/>
      <c r="N37" s="14"/>
      <c r="O37" s="264"/>
      <c r="P37" s="55"/>
      <c r="Q37" s="49"/>
      <c r="R37" s="50"/>
    </row>
    <row r="38" spans="1:18" x14ac:dyDescent="0.25">
      <c r="A38" s="211" t="s">
        <v>39</v>
      </c>
      <c r="B38" s="51" t="s">
        <v>40</v>
      </c>
      <c r="C38" s="195">
        <v>94</v>
      </c>
      <c r="D38" s="266"/>
      <c r="E38" s="259"/>
      <c r="F38" s="67"/>
      <c r="G38" s="54"/>
      <c r="H38" s="239"/>
      <c r="I38" s="815"/>
      <c r="J38" s="818"/>
      <c r="K38" s="253"/>
      <c r="L38" s="35"/>
      <c r="M38" s="59"/>
      <c r="N38" s="14"/>
      <c r="O38" s="267">
        <v>94</v>
      </c>
      <c r="P38" s="55">
        <v>200</v>
      </c>
      <c r="Q38" s="58"/>
      <c r="R38" s="50"/>
    </row>
    <row r="39" spans="1:18" x14ac:dyDescent="0.25">
      <c r="A39" s="211" t="s">
        <v>41</v>
      </c>
      <c r="B39" s="51" t="s">
        <v>42</v>
      </c>
      <c r="C39" s="195">
        <v>300</v>
      </c>
      <c r="D39" s="263">
        <v>0.1</v>
      </c>
      <c r="E39" s="259">
        <v>10</v>
      </c>
      <c r="F39" s="67">
        <v>300</v>
      </c>
      <c r="G39" s="54">
        <v>0</v>
      </c>
      <c r="H39" s="32">
        <f>((C39-(C39*D39))/E39)/H$8</f>
        <v>2.25</v>
      </c>
      <c r="I39" s="33">
        <f>+G39*H39</f>
        <v>0</v>
      </c>
      <c r="J39" s="817">
        <f>+I39+'AÑO 2020'!J38</f>
        <v>270</v>
      </c>
      <c r="K39" s="33">
        <f>+C39-J39</f>
        <v>30</v>
      </c>
      <c r="L39" s="35">
        <f>+J39/C39</f>
        <v>0.9</v>
      </c>
      <c r="M39" s="59">
        <v>200</v>
      </c>
      <c r="N39" s="268"/>
      <c r="O39" s="267"/>
      <c r="P39" s="55"/>
      <c r="Q39" s="49"/>
      <c r="R39" s="50"/>
    </row>
    <row r="40" spans="1:18" x14ac:dyDescent="0.25">
      <c r="A40" s="211" t="s">
        <v>43</v>
      </c>
      <c r="B40" s="51" t="s">
        <v>42</v>
      </c>
      <c r="C40" s="195">
        <v>300</v>
      </c>
      <c r="D40" s="263">
        <v>0.1</v>
      </c>
      <c r="E40" s="259">
        <v>10</v>
      </c>
      <c r="F40" s="67">
        <v>300</v>
      </c>
      <c r="G40" s="54">
        <v>0</v>
      </c>
      <c r="H40" s="32">
        <f t="shared" ref="H40" si="1">((C40-(C40*D40))/E40)/H$8</f>
        <v>2.25</v>
      </c>
      <c r="I40" s="33">
        <f t="shared" ref="I40" si="2">+G40*H40</f>
        <v>0</v>
      </c>
      <c r="J40" s="817">
        <f>+I40+'AÑO 2020'!J39</f>
        <v>270</v>
      </c>
      <c r="K40" s="33">
        <f t="shared" ref="K40" si="3">+C40-J40</f>
        <v>30</v>
      </c>
      <c r="L40" s="35">
        <f t="shared" ref="L40" si="4">+J40/C40</f>
        <v>0.9</v>
      </c>
      <c r="M40" s="59">
        <v>200</v>
      </c>
      <c r="N40" s="268"/>
      <c r="O40" s="267"/>
      <c r="P40" s="55"/>
      <c r="Q40" s="49"/>
      <c r="R40" s="50"/>
    </row>
    <row r="41" spans="1:18" x14ac:dyDescent="0.25">
      <c r="A41" s="211" t="s">
        <v>44</v>
      </c>
      <c r="B41" s="51" t="s">
        <v>45</v>
      </c>
      <c r="C41" s="195">
        <v>27</v>
      </c>
      <c r="D41" s="266"/>
      <c r="E41" s="259"/>
      <c r="F41" s="67"/>
      <c r="G41" s="54"/>
      <c r="H41" s="239"/>
      <c r="I41" s="815"/>
      <c r="J41" s="818"/>
      <c r="K41" s="253"/>
      <c r="L41" s="35"/>
      <c r="M41" s="59"/>
      <c r="N41" s="268"/>
      <c r="O41" s="267">
        <v>27</v>
      </c>
      <c r="P41" s="55">
        <v>200</v>
      </c>
      <c r="Q41" s="49"/>
      <c r="R41" s="50"/>
    </row>
    <row r="42" spans="1:18" x14ac:dyDescent="0.25">
      <c r="A42" s="211" t="s">
        <v>46</v>
      </c>
      <c r="B42" s="51" t="s">
        <v>45</v>
      </c>
      <c r="C42" s="195">
        <v>27</v>
      </c>
      <c r="D42" s="266"/>
      <c r="E42" s="259"/>
      <c r="F42" s="67"/>
      <c r="G42" s="54"/>
      <c r="H42" s="239"/>
      <c r="I42" s="815"/>
      <c r="J42" s="818"/>
      <c r="K42" s="253"/>
      <c r="L42" s="35"/>
      <c r="M42" s="59"/>
      <c r="N42" s="14"/>
      <c r="O42" s="267">
        <v>27</v>
      </c>
      <c r="P42" s="55">
        <v>200</v>
      </c>
      <c r="Q42" s="49"/>
      <c r="R42" s="50"/>
    </row>
    <row r="43" spans="1:18" x14ac:dyDescent="0.25">
      <c r="A43" s="211" t="s">
        <v>47</v>
      </c>
      <c r="B43" s="51" t="s">
        <v>48</v>
      </c>
      <c r="C43" s="195">
        <v>300</v>
      </c>
      <c r="D43" s="263">
        <v>0.1</v>
      </c>
      <c r="E43" s="259">
        <v>10</v>
      </c>
      <c r="F43" s="67">
        <v>300</v>
      </c>
      <c r="G43" s="54">
        <v>0</v>
      </c>
      <c r="H43" s="32">
        <f t="shared" ref="H43:H44" si="5">((C43-(C43*D43))/E43)/H$8</f>
        <v>2.25</v>
      </c>
      <c r="I43" s="33">
        <f t="shared" ref="I43:I44" si="6">+G43*H43</f>
        <v>0</v>
      </c>
      <c r="J43" s="817">
        <f>+I43+'AÑO 2020'!J42</f>
        <v>270</v>
      </c>
      <c r="K43" s="33">
        <f t="shared" ref="K43:K44" si="7">+C43-J43</f>
        <v>30</v>
      </c>
      <c r="L43" s="35">
        <f t="shared" ref="L43:L44" si="8">+J43/C43</f>
        <v>0.9</v>
      </c>
      <c r="M43" s="59">
        <v>200</v>
      </c>
      <c r="N43" s="268"/>
      <c r="O43" s="267"/>
      <c r="P43" s="55"/>
      <c r="Q43" s="49"/>
      <c r="R43" s="50"/>
    </row>
    <row r="44" spans="1:18" x14ac:dyDescent="0.25">
      <c r="A44" s="211" t="s">
        <v>49</v>
      </c>
      <c r="B44" s="51" t="s">
        <v>48</v>
      </c>
      <c r="C44" s="195">
        <v>300</v>
      </c>
      <c r="D44" s="263">
        <v>0.1</v>
      </c>
      <c r="E44" s="259">
        <v>10</v>
      </c>
      <c r="F44" s="67">
        <v>300</v>
      </c>
      <c r="G44" s="54">
        <v>0</v>
      </c>
      <c r="H44" s="32">
        <f t="shared" si="5"/>
        <v>2.25</v>
      </c>
      <c r="I44" s="33">
        <f t="shared" si="6"/>
        <v>0</v>
      </c>
      <c r="J44" s="817">
        <f>+I44+'AÑO 2020'!J43</f>
        <v>270</v>
      </c>
      <c r="K44" s="33">
        <f t="shared" si="7"/>
        <v>30</v>
      </c>
      <c r="L44" s="35">
        <f t="shared" si="8"/>
        <v>0.9</v>
      </c>
      <c r="M44" s="59">
        <v>200</v>
      </c>
      <c r="N44" s="268"/>
      <c r="O44" s="267"/>
      <c r="P44" s="55"/>
      <c r="Q44" s="49"/>
      <c r="R44" s="50"/>
    </row>
    <row r="45" spans="1:18" x14ac:dyDescent="0.25">
      <c r="A45" s="211" t="s">
        <v>50</v>
      </c>
      <c r="B45" s="51" t="s">
        <v>51</v>
      </c>
      <c r="C45" s="195">
        <v>18</v>
      </c>
      <c r="D45" s="258"/>
      <c r="E45" s="259"/>
      <c r="F45" s="67"/>
      <c r="G45" s="54"/>
      <c r="H45" s="239"/>
      <c r="I45" s="815"/>
      <c r="J45" s="818"/>
      <c r="K45" s="253"/>
      <c r="L45" s="35"/>
      <c r="M45" s="59"/>
      <c r="N45" s="268"/>
      <c r="O45" s="267">
        <v>18</v>
      </c>
      <c r="P45" s="55">
        <v>200</v>
      </c>
      <c r="Q45" s="58"/>
      <c r="R45" s="50"/>
    </row>
    <row r="46" spans="1:18" x14ac:dyDescent="0.25">
      <c r="A46" s="211" t="s">
        <v>52</v>
      </c>
      <c r="B46" s="51" t="s">
        <v>51</v>
      </c>
      <c r="C46" s="195">
        <v>18</v>
      </c>
      <c r="D46" s="258"/>
      <c r="E46" s="259"/>
      <c r="F46" s="67"/>
      <c r="G46" s="54"/>
      <c r="H46" s="239"/>
      <c r="I46" s="815"/>
      <c r="J46" s="818"/>
      <c r="K46" s="253"/>
      <c r="L46" s="35"/>
      <c r="M46" s="59"/>
      <c r="N46" s="268"/>
      <c r="O46" s="267">
        <v>18</v>
      </c>
      <c r="P46" s="55">
        <v>200</v>
      </c>
      <c r="Q46" s="49"/>
      <c r="R46" s="50"/>
    </row>
    <row r="47" spans="1:18" x14ac:dyDescent="0.25">
      <c r="A47" s="211" t="s">
        <v>53</v>
      </c>
      <c r="B47" s="51" t="s">
        <v>51</v>
      </c>
      <c r="C47" s="195">
        <v>18</v>
      </c>
      <c r="D47" s="258"/>
      <c r="E47" s="259"/>
      <c r="F47" s="67"/>
      <c r="G47" s="54"/>
      <c r="H47" s="239"/>
      <c r="I47" s="815"/>
      <c r="J47" s="818"/>
      <c r="K47" s="253"/>
      <c r="L47" s="35"/>
      <c r="M47" s="59"/>
      <c r="N47" s="14"/>
      <c r="O47" s="267">
        <v>18</v>
      </c>
      <c r="P47" s="55">
        <v>200</v>
      </c>
      <c r="Q47" s="49"/>
      <c r="R47" s="50"/>
    </row>
    <row r="48" spans="1:18" x14ac:dyDescent="0.25">
      <c r="A48" s="211" t="s">
        <v>54</v>
      </c>
      <c r="B48" s="51" t="s">
        <v>51</v>
      </c>
      <c r="C48" s="195">
        <v>18</v>
      </c>
      <c r="D48" s="258"/>
      <c r="E48" s="259"/>
      <c r="F48" s="67"/>
      <c r="G48" s="54"/>
      <c r="H48" s="239"/>
      <c r="I48" s="815"/>
      <c r="J48" s="818"/>
      <c r="K48" s="253"/>
      <c r="L48" s="35"/>
      <c r="M48" s="59"/>
      <c r="N48" s="14"/>
      <c r="O48" s="267">
        <v>18</v>
      </c>
      <c r="P48" s="55">
        <v>200</v>
      </c>
      <c r="Q48" s="49"/>
      <c r="R48" s="50"/>
    </row>
    <row r="49" spans="1:18" x14ac:dyDescent="0.25">
      <c r="A49" s="211" t="s">
        <v>55</v>
      </c>
      <c r="B49" s="51" t="s">
        <v>51</v>
      </c>
      <c r="C49" s="195">
        <v>18</v>
      </c>
      <c r="D49" s="258"/>
      <c r="E49" s="259"/>
      <c r="F49" s="67"/>
      <c r="G49" s="54"/>
      <c r="H49" s="239"/>
      <c r="I49" s="815"/>
      <c r="J49" s="818"/>
      <c r="K49" s="253"/>
      <c r="L49" s="35"/>
      <c r="M49" s="59"/>
      <c r="N49" s="14"/>
      <c r="O49" s="267">
        <v>18</v>
      </c>
      <c r="P49" s="55">
        <v>200</v>
      </c>
      <c r="Q49" s="49"/>
      <c r="R49" s="50"/>
    </row>
    <row r="50" spans="1:18" x14ac:dyDescent="0.25">
      <c r="A50" s="211" t="s">
        <v>56</v>
      </c>
      <c r="B50" s="51" t="s">
        <v>51</v>
      </c>
      <c r="C50" s="195">
        <v>18</v>
      </c>
      <c r="D50" s="258"/>
      <c r="E50" s="259"/>
      <c r="F50" s="67"/>
      <c r="G50" s="54"/>
      <c r="H50" s="239"/>
      <c r="I50" s="815"/>
      <c r="J50" s="818"/>
      <c r="K50" s="253"/>
      <c r="L50" s="35"/>
      <c r="M50" s="59"/>
      <c r="N50" s="14"/>
      <c r="O50" s="267">
        <v>18</v>
      </c>
      <c r="P50" s="55">
        <v>200</v>
      </c>
      <c r="Q50" s="49"/>
      <c r="R50" s="50"/>
    </row>
    <row r="51" spans="1:18" x14ac:dyDescent="0.25">
      <c r="A51" s="211" t="s">
        <v>57</v>
      </c>
      <c r="B51" s="51" t="s">
        <v>51</v>
      </c>
      <c r="C51" s="195">
        <v>18</v>
      </c>
      <c r="D51" s="258"/>
      <c r="E51" s="259"/>
      <c r="F51" s="67"/>
      <c r="G51" s="54"/>
      <c r="H51" s="239"/>
      <c r="I51" s="815"/>
      <c r="J51" s="818"/>
      <c r="K51" s="253"/>
      <c r="L51" s="35"/>
      <c r="M51" s="59"/>
      <c r="N51" s="14"/>
      <c r="O51" s="267">
        <v>18</v>
      </c>
      <c r="P51" s="55">
        <v>200</v>
      </c>
      <c r="Q51" s="49"/>
      <c r="R51" s="50"/>
    </row>
    <row r="52" spans="1:18" x14ac:dyDescent="0.25">
      <c r="A52" s="211" t="s">
        <v>58</v>
      </c>
      <c r="B52" s="51" t="s">
        <v>51</v>
      </c>
      <c r="C52" s="195">
        <v>18</v>
      </c>
      <c r="D52" s="258"/>
      <c r="E52" s="259"/>
      <c r="F52" s="67"/>
      <c r="G52" s="54"/>
      <c r="H52" s="239"/>
      <c r="I52" s="815"/>
      <c r="J52" s="818"/>
      <c r="K52" s="253"/>
      <c r="L52" s="35"/>
      <c r="M52" s="59"/>
      <c r="N52" s="14"/>
      <c r="O52" s="267">
        <v>18</v>
      </c>
      <c r="P52" s="55">
        <v>200</v>
      </c>
      <c r="Q52" s="58"/>
      <c r="R52" s="50"/>
    </row>
    <row r="53" spans="1:18" x14ac:dyDescent="0.25">
      <c r="A53" s="150" t="s">
        <v>59</v>
      </c>
      <c r="B53" s="60" t="s">
        <v>60</v>
      </c>
      <c r="C53" s="195"/>
      <c r="D53" s="263"/>
      <c r="E53" s="259"/>
      <c r="F53" s="67"/>
      <c r="G53" s="54"/>
      <c r="H53" s="239"/>
      <c r="I53" s="815"/>
      <c r="J53" s="818"/>
      <c r="K53" s="253"/>
      <c r="L53" s="35"/>
      <c r="M53" s="59"/>
      <c r="N53" s="14"/>
      <c r="O53" s="267"/>
      <c r="P53" s="55"/>
      <c r="Q53" s="49" t="s">
        <v>962</v>
      </c>
      <c r="R53" s="50">
        <v>240</v>
      </c>
    </row>
    <row r="54" spans="1:18" x14ac:dyDescent="0.25">
      <c r="A54" s="150" t="s">
        <v>61</v>
      </c>
      <c r="B54" s="60" t="s">
        <v>62</v>
      </c>
      <c r="C54" s="195">
        <v>465.69</v>
      </c>
      <c r="D54" s="263">
        <v>0.1</v>
      </c>
      <c r="E54" s="259">
        <v>10</v>
      </c>
      <c r="F54" s="67">
        <v>465.69</v>
      </c>
      <c r="G54" s="54">
        <v>12</v>
      </c>
      <c r="H54" s="32">
        <f>((C54-(C54*D54))/E54)/H$8</f>
        <v>3.4926749999999998</v>
      </c>
      <c r="I54" s="33">
        <f>+G54*H54</f>
        <v>41.912099999999995</v>
      </c>
      <c r="J54" s="817">
        <f>+I54+'AÑO 2022'!J54</f>
        <v>209.56049999999999</v>
      </c>
      <c r="K54" s="33">
        <f t="shared" ref="K54:K63" si="9">+C54-J54</f>
        <v>256.12950000000001</v>
      </c>
      <c r="L54" s="35">
        <f>+J54/C54</f>
        <v>0.44999999999999996</v>
      </c>
      <c r="M54" s="59">
        <v>200</v>
      </c>
      <c r="N54" s="14"/>
      <c r="O54" s="267"/>
      <c r="P54" s="55"/>
      <c r="Q54" s="49"/>
      <c r="R54" s="50"/>
    </row>
    <row r="55" spans="1:18" x14ac:dyDescent="0.25">
      <c r="A55" s="150" t="s">
        <v>63</v>
      </c>
      <c r="B55" s="60" t="s">
        <v>62</v>
      </c>
      <c r="C55" s="195">
        <v>465.69</v>
      </c>
      <c r="D55" s="263">
        <v>0.1</v>
      </c>
      <c r="E55" s="259">
        <v>10</v>
      </c>
      <c r="F55" s="67">
        <v>465.69</v>
      </c>
      <c r="G55" s="54">
        <v>12</v>
      </c>
      <c r="H55" s="32">
        <f t="shared" ref="H55:H63" si="10">((C55-(C55*D55))/E55)/H$8</f>
        <v>3.4926749999999998</v>
      </c>
      <c r="I55" s="33">
        <f t="shared" ref="I55:I63" si="11">+G55*H55</f>
        <v>41.912099999999995</v>
      </c>
      <c r="J55" s="817">
        <f>+I55+'AÑO 2022'!J55</f>
        <v>209.56049999999999</v>
      </c>
      <c r="K55" s="33">
        <f t="shared" si="9"/>
        <v>256.12950000000001</v>
      </c>
      <c r="L55" s="35">
        <f t="shared" ref="L55:L62" si="12">+J55/C55</f>
        <v>0.44999999999999996</v>
      </c>
      <c r="M55" s="59">
        <v>200</v>
      </c>
      <c r="N55" s="14"/>
      <c r="O55" s="267"/>
      <c r="P55" s="55"/>
      <c r="Q55" s="49"/>
      <c r="R55" s="50"/>
    </row>
    <row r="56" spans="1:18" x14ac:dyDescent="0.25">
      <c r="A56" s="150" t="s">
        <v>64</v>
      </c>
      <c r="B56" s="60" t="s">
        <v>62</v>
      </c>
      <c r="C56" s="195">
        <v>244.61</v>
      </c>
      <c r="D56" s="263">
        <v>0.1</v>
      </c>
      <c r="E56" s="259">
        <v>10</v>
      </c>
      <c r="F56" s="67">
        <v>244.61</v>
      </c>
      <c r="G56" s="54">
        <v>12</v>
      </c>
      <c r="H56" s="32">
        <f t="shared" si="10"/>
        <v>1.8345750000000001</v>
      </c>
      <c r="I56" s="33">
        <f t="shared" si="11"/>
        <v>22.014900000000001</v>
      </c>
      <c r="J56" s="817">
        <f>+I56+'AÑO 2022'!J56</f>
        <v>110.0745</v>
      </c>
      <c r="K56" s="33">
        <f t="shared" si="9"/>
        <v>134.53550000000001</v>
      </c>
      <c r="L56" s="35">
        <f t="shared" si="12"/>
        <v>0.44999999999999996</v>
      </c>
      <c r="M56" s="59">
        <v>200</v>
      </c>
      <c r="N56" s="14"/>
      <c r="O56" s="267"/>
      <c r="P56" s="55"/>
      <c r="Q56" s="49"/>
      <c r="R56" s="50"/>
    </row>
    <row r="57" spans="1:18" x14ac:dyDescent="0.25">
      <c r="A57" s="150" t="s">
        <v>65</v>
      </c>
      <c r="B57" s="60" t="s">
        <v>62</v>
      </c>
      <c r="C57" s="195">
        <v>244.61</v>
      </c>
      <c r="D57" s="263">
        <v>0.1</v>
      </c>
      <c r="E57" s="259">
        <v>10</v>
      </c>
      <c r="F57" s="67">
        <v>244.61</v>
      </c>
      <c r="G57" s="54">
        <v>12</v>
      </c>
      <c r="H57" s="32">
        <f t="shared" si="10"/>
        <v>1.8345750000000001</v>
      </c>
      <c r="I57" s="33">
        <f t="shared" si="11"/>
        <v>22.014900000000001</v>
      </c>
      <c r="J57" s="817">
        <f>+I57+'AÑO 2022'!J57</f>
        <v>110.0745</v>
      </c>
      <c r="K57" s="33">
        <f t="shared" si="9"/>
        <v>134.53550000000001</v>
      </c>
      <c r="L57" s="35">
        <f t="shared" si="12"/>
        <v>0.44999999999999996</v>
      </c>
      <c r="M57" s="59">
        <v>200</v>
      </c>
      <c r="N57" s="14"/>
      <c r="O57" s="267"/>
      <c r="P57" s="55"/>
      <c r="Q57" s="49"/>
      <c r="R57" s="50"/>
    </row>
    <row r="58" spans="1:18" x14ac:dyDescent="0.25">
      <c r="A58" s="150" t="s">
        <v>66</v>
      </c>
      <c r="B58" s="60" t="s">
        <v>62</v>
      </c>
      <c r="C58" s="195">
        <v>244.61</v>
      </c>
      <c r="D58" s="263">
        <v>0.1</v>
      </c>
      <c r="E58" s="259">
        <v>10</v>
      </c>
      <c r="F58" s="67">
        <v>244.61</v>
      </c>
      <c r="G58" s="54">
        <v>12</v>
      </c>
      <c r="H58" s="32">
        <f t="shared" si="10"/>
        <v>1.8345750000000001</v>
      </c>
      <c r="I58" s="33">
        <f t="shared" si="11"/>
        <v>22.014900000000001</v>
      </c>
      <c r="J58" s="817">
        <f>+I58+'AÑO 2022'!J58</f>
        <v>110.0745</v>
      </c>
      <c r="K58" s="33">
        <f t="shared" si="9"/>
        <v>134.53550000000001</v>
      </c>
      <c r="L58" s="35">
        <f t="shared" si="12"/>
        <v>0.44999999999999996</v>
      </c>
      <c r="M58" s="59">
        <v>200</v>
      </c>
      <c r="N58" s="14"/>
      <c r="O58" s="267"/>
      <c r="P58" s="55"/>
      <c r="Q58" s="49"/>
      <c r="R58" s="50"/>
    </row>
    <row r="59" spans="1:18" x14ac:dyDescent="0.25">
      <c r="A59" s="150" t="s">
        <v>67</v>
      </c>
      <c r="B59" s="60" t="s">
        <v>62</v>
      </c>
      <c r="C59" s="195">
        <v>244.61</v>
      </c>
      <c r="D59" s="263">
        <v>0.1</v>
      </c>
      <c r="E59" s="259">
        <v>10</v>
      </c>
      <c r="F59" s="67">
        <v>244.61</v>
      </c>
      <c r="G59" s="54">
        <v>12</v>
      </c>
      <c r="H59" s="32">
        <f t="shared" si="10"/>
        <v>1.8345750000000001</v>
      </c>
      <c r="I59" s="33">
        <f t="shared" si="11"/>
        <v>22.014900000000001</v>
      </c>
      <c r="J59" s="817">
        <f>+I59+'AÑO 2022'!J59</f>
        <v>110.0745</v>
      </c>
      <c r="K59" s="33">
        <f t="shared" si="9"/>
        <v>134.53550000000001</v>
      </c>
      <c r="L59" s="35">
        <f t="shared" si="12"/>
        <v>0.44999999999999996</v>
      </c>
      <c r="M59" s="59">
        <v>200</v>
      </c>
      <c r="N59" s="14"/>
      <c r="O59" s="267"/>
      <c r="P59" s="55"/>
      <c r="Q59" s="49"/>
      <c r="R59" s="50"/>
    </row>
    <row r="60" spans="1:18" x14ac:dyDescent="0.25">
      <c r="A60" s="150" t="s">
        <v>68</v>
      </c>
      <c r="B60" s="60" t="s">
        <v>62</v>
      </c>
      <c r="C60" s="195">
        <v>244.61</v>
      </c>
      <c r="D60" s="263">
        <v>0.1</v>
      </c>
      <c r="E60" s="259">
        <v>10</v>
      </c>
      <c r="F60" s="67">
        <v>244.61</v>
      </c>
      <c r="G60" s="54">
        <v>12</v>
      </c>
      <c r="H60" s="32">
        <f t="shared" si="10"/>
        <v>1.8345750000000001</v>
      </c>
      <c r="I60" s="33">
        <f t="shared" si="11"/>
        <v>22.014900000000001</v>
      </c>
      <c r="J60" s="817">
        <f>+I60+'AÑO 2022'!J60</f>
        <v>110.0745</v>
      </c>
      <c r="K60" s="33">
        <f t="shared" si="9"/>
        <v>134.53550000000001</v>
      </c>
      <c r="L60" s="35">
        <f t="shared" si="12"/>
        <v>0.44999999999999996</v>
      </c>
      <c r="M60" s="59">
        <v>200</v>
      </c>
      <c r="N60" s="14"/>
      <c r="O60" s="267"/>
      <c r="P60" s="55"/>
      <c r="Q60" s="49"/>
      <c r="R60" s="50"/>
    </row>
    <row r="61" spans="1:18" x14ac:dyDescent="0.25">
      <c r="A61" s="150" t="s">
        <v>69</v>
      </c>
      <c r="B61" s="60" t="s">
        <v>62</v>
      </c>
      <c r="C61" s="195">
        <v>244.61</v>
      </c>
      <c r="D61" s="263">
        <v>0.1</v>
      </c>
      <c r="E61" s="259">
        <v>10</v>
      </c>
      <c r="F61" s="67">
        <v>244.61</v>
      </c>
      <c r="G61" s="54">
        <v>12</v>
      </c>
      <c r="H61" s="32">
        <f t="shared" si="10"/>
        <v>1.8345750000000001</v>
      </c>
      <c r="I61" s="33">
        <f t="shared" si="11"/>
        <v>22.014900000000001</v>
      </c>
      <c r="J61" s="817">
        <f>+I61+'AÑO 2022'!J61</f>
        <v>110.0745</v>
      </c>
      <c r="K61" s="33">
        <f t="shared" si="9"/>
        <v>134.53550000000001</v>
      </c>
      <c r="L61" s="35">
        <f t="shared" si="12"/>
        <v>0.44999999999999996</v>
      </c>
      <c r="M61" s="59">
        <v>200</v>
      </c>
      <c r="N61" s="14"/>
      <c r="O61" s="267"/>
      <c r="P61" s="55"/>
      <c r="Q61" s="49"/>
      <c r="R61" s="50"/>
    </row>
    <row r="62" spans="1:18" x14ac:dyDescent="0.25">
      <c r="A62" s="150" t="s">
        <v>70</v>
      </c>
      <c r="B62" s="60" t="s">
        <v>62</v>
      </c>
      <c r="C62" s="195">
        <v>244.61</v>
      </c>
      <c r="D62" s="263">
        <v>0.1</v>
      </c>
      <c r="E62" s="259">
        <v>10</v>
      </c>
      <c r="F62" s="67">
        <v>244.61</v>
      </c>
      <c r="G62" s="54">
        <v>12</v>
      </c>
      <c r="H62" s="32">
        <f t="shared" si="10"/>
        <v>1.8345750000000001</v>
      </c>
      <c r="I62" s="33">
        <f t="shared" si="11"/>
        <v>22.014900000000001</v>
      </c>
      <c r="J62" s="817">
        <f>+I62+'AÑO 2022'!J62</f>
        <v>110.0745</v>
      </c>
      <c r="K62" s="33">
        <f t="shared" si="9"/>
        <v>134.53550000000001</v>
      </c>
      <c r="L62" s="35">
        <f t="shared" si="12"/>
        <v>0.44999999999999996</v>
      </c>
      <c r="M62" s="59">
        <v>200</v>
      </c>
      <c r="N62" s="14"/>
      <c r="O62" s="267"/>
      <c r="P62" s="55"/>
      <c r="Q62" s="49"/>
      <c r="R62" s="50"/>
    </row>
    <row r="63" spans="1:18" x14ac:dyDescent="0.25">
      <c r="A63" s="150" t="s">
        <v>71</v>
      </c>
      <c r="B63" s="60" t="s">
        <v>60</v>
      </c>
      <c r="C63" s="195">
        <v>240</v>
      </c>
      <c r="D63" s="263">
        <v>0.1</v>
      </c>
      <c r="E63" s="259">
        <v>10</v>
      </c>
      <c r="F63" s="67">
        <v>240</v>
      </c>
      <c r="G63" s="54">
        <v>0</v>
      </c>
      <c r="H63" s="32">
        <f t="shared" si="10"/>
        <v>1.8</v>
      </c>
      <c r="I63" s="33">
        <f t="shared" si="11"/>
        <v>0</v>
      </c>
      <c r="J63" s="817">
        <f>+I63+'AÑO 2020'!J62</f>
        <v>215.99999999999997</v>
      </c>
      <c r="K63" s="33">
        <f t="shared" si="9"/>
        <v>24.000000000000028</v>
      </c>
      <c r="L63" s="35">
        <f>+J63/C63</f>
        <v>0.89999999999999991</v>
      </c>
      <c r="M63" s="59">
        <v>200</v>
      </c>
      <c r="N63" s="14"/>
      <c r="O63" s="267"/>
      <c r="P63" s="55"/>
      <c r="Q63" s="49"/>
      <c r="R63" s="50"/>
    </row>
    <row r="64" spans="1:18" x14ac:dyDescent="0.25">
      <c r="A64" s="212" t="s">
        <v>72</v>
      </c>
      <c r="B64" s="70" t="s">
        <v>73</v>
      </c>
      <c r="C64" s="195"/>
      <c r="D64" s="258"/>
      <c r="E64" s="259"/>
      <c r="F64" s="67"/>
      <c r="G64" s="54"/>
      <c r="H64" s="239"/>
      <c r="I64" s="815"/>
      <c r="J64" s="818"/>
      <c r="K64" s="253"/>
      <c r="L64" s="35"/>
      <c r="M64" s="59"/>
      <c r="N64" s="269"/>
      <c r="O64" s="267"/>
      <c r="P64" s="55"/>
      <c r="Q64" s="49"/>
      <c r="R64" s="50"/>
    </row>
    <row r="65" spans="1:18" x14ac:dyDescent="0.25">
      <c r="A65" s="206" t="s">
        <v>74</v>
      </c>
      <c r="B65" s="51" t="s">
        <v>75</v>
      </c>
      <c r="C65" s="195">
        <v>494.61</v>
      </c>
      <c r="D65" s="263">
        <v>0.1</v>
      </c>
      <c r="E65" s="259">
        <v>10</v>
      </c>
      <c r="F65" s="67">
        <v>494.61</v>
      </c>
      <c r="G65" s="54">
        <v>0</v>
      </c>
      <c r="H65" s="32">
        <f t="shared" ref="H65:H66" si="13">((C65-(C65*D65))/E65)/H$8</f>
        <v>3.7095749999999996</v>
      </c>
      <c r="I65" s="33">
        <f t="shared" ref="I65:I66" si="14">+G65*H65</f>
        <v>0</v>
      </c>
      <c r="J65" s="817">
        <f>+I65+'AÑO 2022'!J65</f>
        <v>445.13937499999997</v>
      </c>
      <c r="K65" s="33">
        <f t="shared" ref="K65:K66" si="15">+C65-J65</f>
        <v>49.470625000000041</v>
      </c>
      <c r="L65" s="35">
        <f t="shared" ref="L65:L66" si="16">+J65/C65</f>
        <v>0.8999805402236104</v>
      </c>
      <c r="M65" s="59">
        <v>200</v>
      </c>
      <c r="N65" s="269"/>
      <c r="O65" s="267"/>
      <c r="P65" s="55"/>
      <c r="Q65" s="49"/>
      <c r="R65" s="50"/>
    </row>
    <row r="66" spans="1:18" x14ac:dyDescent="0.25">
      <c r="A66" s="206" t="s">
        <v>76</v>
      </c>
      <c r="B66" s="51" t="s">
        <v>77</v>
      </c>
      <c r="C66" s="195">
        <v>290.77</v>
      </c>
      <c r="D66" s="263">
        <v>0.1</v>
      </c>
      <c r="E66" s="259">
        <v>10</v>
      </c>
      <c r="F66" s="67">
        <v>290.77</v>
      </c>
      <c r="G66" s="54">
        <v>0</v>
      </c>
      <c r="H66" s="32">
        <f t="shared" si="13"/>
        <v>2.1807750000000001</v>
      </c>
      <c r="I66" s="33">
        <f t="shared" si="14"/>
        <v>0</v>
      </c>
      <c r="J66" s="817">
        <f>+I66+'AÑO 2022'!J66</f>
        <v>261.69339999999994</v>
      </c>
      <c r="K66" s="33">
        <f t="shared" si="15"/>
        <v>29.076600000000042</v>
      </c>
      <c r="L66" s="35">
        <f t="shared" si="16"/>
        <v>0.90000137565773619</v>
      </c>
      <c r="M66" s="59">
        <v>200</v>
      </c>
      <c r="N66" s="14"/>
      <c r="O66" s="267"/>
      <c r="P66" s="55"/>
      <c r="Q66" s="49"/>
      <c r="R66" s="50"/>
    </row>
    <row r="67" spans="1:18" x14ac:dyDescent="0.25">
      <c r="A67" s="206" t="s">
        <v>78</v>
      </c>
      <c r="B67" s="51" t="s">
        <v>79</v>
      </c>
      <c r="C67" s="195">
        <v>95.54</v>
      </c>
      <c r="D67" s="258"/>
      <c r="E67" s="259"/>
      <c r="F67" s="67"/>
      <c r="G67" s="54"/>
      <c r="H67" s="239"/>
      <c r="I67" s="815"/>
      <c r="J67" s="818"/>
      <c r="K67" s="253"/>
      <c r="L67" s="35"/>
      <c r="M67" s="59"/>
      <c r="N67" s="14"/>
      <c r="O67" s="267">
        <v>95.54</v>
      </c>
      <c r="P67" s="55">
        <v>200</v>
      </c>
      <c r="Q67" s="49"/>
      <c r="R67" s="50"/>
    </row>
    <row r="68" spans="1:18" x14ac:dyDescent="0.25">
      <c r="A68" s="206" t="s">
        <v>80</v>
      </c>
      <c r="B68" s="51" t="s">
        <v>81</v>
      </c>
      <c r="C68" s="195">
        <v>38.06</v>
      </c>
      <c r="D68" s="258"/>
      <c r="E68" s="259"/>
      <c r="F68" s="67"/>
      <c r="G68" s="54"/>
      <c r="H68" s="239"/>
      <c r="I68" s="815"/>
      <c r="J68" s="818"/>
      <c r="K68" s="253"/>
      <c r="L68" s="35"/>
      <c r="M68" s="59"/>
      <c r="N68" s="14"/>
      <c r="O68" s="267">
        <v>38.06</v>
      </c>
      <c r="P68" s="55">
        <v>200</v>
      </c>
      <c r="Q68" s="58"/>
      <c r="R68" s="50"/>
    </row>
    <row r="69" spans="1:18" x14ac:dyDescent="0.25">
      <c r="A69" s="206" t="s">
        <v>82</v>
      </c>
      <c r="B69" s="51" t="s">
        <v>83</v>
      </c>
      <c r="C69" s="195">
        <v>1000</v>
      </c>
      <c r="D69" s="263">
        <v>0.1</v>
      </c>
      <c r="E69" s="259">
        <v>10</v>
      </c>
      <c r="F69" s="67">
        <v>1000</v>
      </c>
      <c r="G69" s="54">
        <v>12</v>
      </c>
      <c r="H69" s="32">
        <f t="shared" ref="H69" si="17">((C69-(C69*D69))/E69)/H$8</f>
        <v>7.5</v>
      </c>
      <c r="I69" s="33">
        <f t="shared" ref="I69" si="18">+G69*H69</f>
        <v>90</v>
      </c>
      <c r="J69" s="817">
        <f>+I69+'AÑO 2022'!J69</f>
        <v>900</v>
      </c>
      <c r="K69" s="33">
        <f t="shared" ref="K69" si="19">+C69-J69</f>
        <v>100</v>
      </c>
      <c r="L69" s="35">
        <f t="shared" ref="L69" si="20">+J69/C69</f>
        <v>0.9</v>
      </c>
      <c r="M69" s="59">
        <v>200</v>
      </c>
      <c r="N69" s="14"/>
      <c r="O69" s="270"/>
      <c r="P69" s="55"/>
      <c r="Q69" s="49"/>
      <c r="R69" s="50"/>
    </row>
    <row r="70" spans="1:18" x14ac:dyDescent="0.25">
      <c r="A70" s="206" t="s">
        <v>1534</v>
      </c>
      <c r="B70" s="51" t="s">
        <v>1539</v>
      </c>
      <c r="C70" s="195">
        <v>351.9</v>
      </c>
      <c r="D70" s="263">
        <v>0.1</v>
      </c>
      <c r="E70" s="259">
        <v>10</v>
      </c>
      <c r="F70" s="195">
        <v>351.9</v>
      </c>
      <c r="G70" s="54"/>
      <c r="H70" s="32"/>
      <c r="I70" s="33"/>
      <c r="J70" s="817"/>
      <c r="K70" s="33"/>
      <c r="L70" s="35"/>
      <c r="M70" s="59">
        <v>200</v>
      </c>
      <c r="N70" s="14"/>
      <c r="O70" s="270"/>
      <c r="P70" s="55"/>
      <c r="Q70" s="49"/>
      <c r="R70" s="50"/>
    </row>
    <row r="71" spans="1:18" x14ac:dyDescent="0.25">
      <c r="A71" s="206" t="s">
        <v>1535</v>
      </c>
      <c r="B71" s="51" t="s">
        <v>1540</v>
      </c>
      <c r="C71" s="195">
        <v>458.85</v>
      </c>
      <c r="D71" s="263">
        <v>0.1</v>
      </c>
      <c r="E71" s="259">
        <v>10</v>
      </c>
      <c r="F71" s="195">
        <v>458.85</v>
      </c>
      <c r="G71" s="54"/>
      <c r="H71" s="32"/>
      <c r="I71" s="33"/>
      <c r="J71" s="817"/>
      <c r="K71" s="33"/>
      <c r="L71" s="35"/>
      <c r="M71" s="59">
        <v>200</v>
      </c>
      <c r="N71" s="14"/>
      <c r="O71" s="270"/>
      <c r="P71" s="55"/>
      <c r="Q71" s="49"/>
      <c r="R71" s="50"/>
    </row>
    <row r="72" spans="1:18" x14ac:dyDescent="0.25">
      <c r="A72" s="206" t="s">
        <v>1536</v>
      </c>
      <c r="B72" s="51" t="s">
        <v>1541</v>
      </c>
      <c r="C72" s="195">
        <v>1206.3499999999999</v>
      </c>
      <c r="D72" s="263">
        <v>0.1</v>
      </c>
      <c r="E72" s="259">
        <v>10</v>
      </c>
      <c r="F72" s="195">
        <v>1206.3499999999999</v>
      </c>
      <c r="G72" s="54"/>
      <c r="H72" s="32"/>
      <c r="I72" s="33"/>
      <c r="J72" s="817"/>
      <c r="K72" s="33"/>
      <c r="L72" s="35"/>
      <c r="M72" s="59">
        <v>200</v>
      </c>
      <c r="N72" s="14"/>
      <c r="O72" s="270"/>
      <c r="P72" s="55"/>
      <c r="Q72" s="49"/>
      <c r="R72" s="50"/>
    </row>
    <row r="73" spans="1:18" x14ac:dyDescent="0.25">
      <c r="A73" s="206" t="s">
        <v>1537</v>
      </c>
      <c r="B73" s="51" t="s">
        <v>1542</v>
      </c>
      <c r="C73" s="195">
        <v>930.35</v>
      </c>
      <c r="D73" s="263">
        <v>0.1</v>
      </c>
      <c r="E73" s="259">
        <v>10</v>
      </c>
      <c r="F73" s="195">
        <v>930.35</v>
      </c>
      <c r="G73" s="54"/>
      <c r="H73" s="32"/>
      <c r="I73" s="33"/>
      <c r="J73" s="817"/>
      <c r="K73" s="33"/>
      <c r="L73" s="35"/>
      <c r="M73" s="59">
        <v>200</v>
      </c>
      <c r="N73" s="14"/>
      <c r="O73" s="270"/>
      <c r="P73" s="55"/>
      <c r="Q73" s="49"/>
      <c r="R73" s="50"/>
    </row>
    <row r="74" spans="1:18" x14ac:dyDescent="0.25">
      <c r="A74" s="206" t="s">
        <v>1538</v>
      </c>
      <c r="B74" s="51" t="s">
        <v>1543</v>
      </c>
      <c r="C74" s="195">
        <v>1838.85</v>
      </c>
      <c r="D74" s="263">
        <v>0.1</v>
      </c>
      <c r="E74" s="259">
        <v>10</v>
      </c>
      <c r="F74" s="195">
        <v>1838.85</v>
      </c>
      <c r="G74" s="54"/>
      <c r="H74" s="32"/>
      <c r="I74" s="33"/>
      <c r="J74" s="817"/>
      <c r="K74" s="33"/>
      <c r="L74" s="35"/>
      <c r="M74" s="59">
        <v>200</v>
      </c>
      <c r="N74" s="14"/>
      <c r="O74" s="270"/>
      <c r="P74" s="55"/>
      <c r="Q74" s="49"/>
      <c r="R74" s="50"/>
    </row>
    <row r="75" spans="1:18" x14ac:dyDescent="0.25">
      <c r="A75" s="206"/>
      <c r="B75" s="51"/>
      <c r="C75" s="195"/>
      <c r="D75" s="263"/>
      <c r="E75" s="259"/>
      <c r="F75" s="67"/>
      <c r="G75" s="54"/>
      <c r="H75" s="32"/>
      <c r="I75" s="33"/>
      <c r="J75" s="817"/>
      <c r="K75" s="33"/>
      <c r="L75" s="35"/>
      <c r="M75" s="59"/>
      <c r="N75" s="14"/>
      <c r="O75" s="270"/>
      <c r="P75" s="55"/>
      <c r="Q75" s="49"/>
      <c r="R75" s="50"/>
    </row>
    <row r="76" spans="1:18" x14ac:dyDescent="0.25">
      <c r="A76" s="205" t="s">
        <v>84</v>
      </c>
      <c r="B76" s="51"/>
      <c r="C76" s="195"/>
      <c r="D76" s="258"/>
      <c r="E76" s="259"/>
      <c r="F76" s="67"/>
      <c r="G76" s="54"/>
      <c r="H76" s="239"/>
      <c r="I76" s="815"/>
      <c r="J76" s="818"/>
      <c r="K76" s="253"/>
      <c r="L76" s="35"/>
      <c r="M76" s="59"/>
      <c r="N76" s="14"/>
      <c r="O76" s="267"/>
      <c r="P76" s="55"/>
      <c r="Q76" s="49"/>
      <c r="R76" s="50"/>
    </row>
    <row r="77" spans="1:18" x14ac:dyDescent="0.25">
      <c r="A77" s="205"/>
      <c r="B77" s="41"/>
      <c r="C77" s="195"/>
      <c r="D77" s="258"/>
      <c r="E77" s="259"/>
      <c r="F77" s="67"/>
      <c r="G77" s="54"/>
      <c r="H77" s="239"/>
      <c r="I77" s="815"/>
      <c r="J77" s="818"/>
      <c r="K77" s="253"/>
      <c r="L77" s="35"/>
      <c r="M77" s="59"/>
      <c r="N77" s="271"/>
      <c r="O77" s="267"/>
      <c r="P77" s="55"/>
      <c r="Q77" s="49"/>
      <c r="R77" s="50"/>
    </row>
    <row r="78" spans="1:18" x14ac:dyDescent="0.25">
      <c r="A78" s="150" t="s">
        <v>86</v>
      </c>
      <c r="B78" s="51" t="s">
        <v>87</v>
      </c>
      <c r="C78" s="195">
        <v>150</v>
      </c>
      <c r="D78" s="263">
        <v>0.1</v>
      </c>
      <c r="E78" s="259">
        <v>10</v>
      </c>
      <c r="F78" s="67">
        <v>150</v>
      </c>
      <c r="G78" s="54">
        <v>0</v>
      </c>
      <c r="H78" s="32">
        <f t="shared" ref="H78:H80" si="21">((C78-(C78*D78))/E78)/H$8</f>
        <v>1.125</v>
      </c>
      <c r="I78" s="33">
        <f t="shared" ref="I78:I80" si="22">+G78*H78</f>
        <v>0</v>
      </c>
      <c r="J78" s="817">
        <f>+I78+'AÑO 2022'!J72</f>
        <v>135.005</v>
      </c>
      <c r="K78" s="33">
        <f t="shared" ref="K78:K80" si="23">+C78-J78</f>
        <v>14.995000000000005</v>
      </c>
      <c r="L78" s="35">
        <f t="shared" ref="L78:L80" si="24">+J78/C78</f>
        <v>0.90003333333333335</v>
      </c>
      <c r="M78" s="59">
        <v>200</v>
      </c>
      <c r="N78" s="14"/>
      <c r="O78" s="267"/>
      <c r="P78" s="55"/>
      <c r="Q78" s="49"/>
      <c r="R78" s="50"/>
    </row>
    <row r="79" spans="1:18" x14ac:dyDescent="0.25">
      <c r="A79" s="150" t="s">
        <v>88</v>
      </c>
      <c r="B79" s="51" t="s">
        <v>89</v>
      </c>
      <c r="C79" s="195">
        <v>1210</v>
      </c>
      <c r="D79" s="263">
        <v>0.1</v>
      </c>
      <c r="E79" s="259">
        <v>10</v>
      </c>
      <c r="F79" s="67">
        <v>1210</v>
      </c>
      <c r="G79" s="54">
        <v>0</v>
      </c>
      <c r="H79" s="32">
        <f t="shared" si="21"/>
        <v>9.0750000000000011</v>
      </c>
      <c r="I79" s="33">
        <f t="shared" si="22"/>
        <v>0</v>
      </c>
      <c r="J79" s="817">
        <f>+I79+'AÑO 2022'!J73</f>
        <v>1089</v>
      </c>
      <c r="K79" s="33">
        <f t="shared" si="23"/>
        <v>121</v>
      </c>
      <c r="L79" s="35">
        <f t="shared" si="24"/>
        <v>0.9</v>
      </c>
      <c r="M79" s="59">
        <v>200</v>
      </c>
      <c r="N79" s="14"/>
      <c r="O79" s="267"/>
      <c r="P79" s="55"/>
      <c r="Q79" s="49"/>
      <c r="R79" s="50"/>
    </row>
    <row r="80" spans="1:18" x14ac:dyDescent="0.25">
      <c r="A80" s="150" t="s">
        <v>90</v>
      </c>
      <c r="B80" s="51" t="s">
        <v>91</v>
      </c>
      <c r="C80" s="14">
        <v>837.11</v>
      </c>
      <c r="D80" s="272">
        <v>0.1</v>
      </c>
      <c r="E80" s="259">
        <v>5</v>
      </c>
      <c r="F80" s="67">
        <v>837.11</v>
      </c>
      <c r="G80" s="54">
        <v>0</v>
      </c>
      <c r="H80" s="32">
        <f t="shared" si="21"/>
        <v>12.556649999999999</v>
      </c>
      <c r="I80" s="33">
        <f t="shared" si="22"/>
        <v>0</v>
      </c>
      <c r="J80" s="817">
        <f>+I80+'AÑO 2022'!J74</f>
        <v>753.399</v>
      </c>
      <c r="K80" s="33">
        <f t="shared" si="23"/>
        <v>83.711000000000013</v>
      </c>
      <c r="L80" s="35">
        <f t="shared" si="24"/>
        <v>0.9</v>
      </c>
      <c r="M80" s="59">
        <v>200</v>
      </c>
      <c r="N80" s="14"/>
      <c r="O80" s="267"/>
      <c r="P80" s="55"/>
      <c r="Q80" s="49"/>
      <c r="R80" s="50"/>
    </row>
    <row r="81" spans="1:18" x14ac:dyDescent="0.25">
      <c r="A81" s="213"/>
      <c r="B81" s="76" t="s">
        <v>92</v>
      </c>
      <c r="C81" s="196"/>
      <c r="D81" s="258"/>
      <c r="E81" s="259"/>
      <c r="F81" s="67"/>
      <c r="G81" s="54"/>
      <c r="H81" s="239"/>
      <c r="I81" s="815"/>
      <c r="J81" s="818"/>
      <c r="K81" s="253"/>
      <c r="L81" s="35"/>
      <c r="M81" s="59"/>
      <c r="N81" s="14"/>
      <c r="O81" s="273"/>
      <c r="P81" s="55"/>
      <c r="Q81" s="58"/>
      <c r="R81" s="50"/>
    </row>
    <row r="82" spans="1:18" x14ac:dyDescent="0.25">
      <c r="A82" s="213"/>
      <c r="B82" s="75"/>
      <c r="C82" s="196"/>
      <c r="D82" s="258"/>
      <c r="E82" s="259"/>
      <c r="F82" s="67"/>
      <c r="G82" s="54"/>
      <c r="H82" s="239"/>
      <c r="I82" s="815"/>
      <c r="J82" s="818"/>
      <c r="K82" s="253"/>
      <c r="L82" s="35"/>
      <c r="M82" s="59"/>
      <c r="N82" s="14"/>
      <c r="O82" s="273"/>
      <c r="P82" s="55"/>
      <c r="Q82" s="49"/>
      <c r="R82" s="50"/>
    </row>
    <row r="83" spans="1:18" x14ac:dyDescent="0.25">
      <c r="A83" s="213"/>
      <c r="B83" s="75"/>
      <c r="C83" s="196"/>
      <c r="D83" s="258"/>
      <c r="E83" s="259"/>
      <c r="F83" s="67"/>
      <c r="G83" s="54"/>
      <c r="H83" s="239"/>
      <c r="I83" s="815"/>
      <c r="J83" s="818"/>
      <c r="K83" s="253"/>
      <c r="L83" s="35"/>
      <c r="M83" s="59"/>
      <c r="N83" s="14"/>
      <c r="O83" s="273"/>
      <c r="P83" s="55"/>
      <c r="Q83" s="49"/>
      <c r="R83" s="50"/>
    </row>
    <row r="84" spans="1:18" x14ac:dyDescent="0.25">
      <c r="A84" s="213"/>
      <c r="B84" s="75"/>
      <c r="C84" s="196"/>
      <c r="D84" s="258"/>
      <c r="E84" s="259"/>
      <c r="F84" s="67"/>
      <c r="G84" s="54"/>
      <c r="H84" s="239"/>
      <c r="I84" s="815"/>
      <c r="J84" s="818"/>
      <c r="K84" s="253"/>
      <c r="L84" s="35"/>
      <c r="M84" s="59"/>
      <c r="N84" s="14"/>
      <c r="O84" s="273"/>
      <c r="P84" s="55"/>
      <c r="Q84" s="49"/>
      <c r="R84" s="50"/>
    </row>
    <row r="85" spans="1:18" x14ac:dyDescent="0.25">
      <c r="A85" s="213"/>
      <c r="B85" s="75"/>
      <c r="C85" s="196"/>
      <c r="D85" s="258"/>
      <c r="E85" s="259"/>
      <c r="F85" s="67"/>
      <c r="G85" s="54"/>
      <c r="H85" s="239"/>
      <c r="I85" s="815"/>
      <c r="J85" s="818"/>
      <c r="K85" s="253"/>
      <c r="L85" s="35"/>
      <c r="M85" s="59"/>
      <c r="N85" s="14"/>
      <c r="O85" s="273"/>
      <c r="P85" s="55"/>
      <c r="Q85" s="49"/>
      <c r="R85" s="50"/>
    </row>
    <row r="86" spans="1:18" x14ac:dyDescent="0.25">
      <c r="A86" s="205" t="s">
        <v>93</v>
      </c>
      <c r="B86" s="41" t="s">
        <v>94</v>
      </c>
      <c r="C86" s="195"/>
      <c r="D86" s="258"/>
      <c r="E86" s="259"/>
      <c r="F86" s="67"/>
      <c r="G86" s="54"/>
      <c r="H86" s="239"/>
      <c r="I86" s="815"/>
      <c r="J86" s="818"/>
      <c r="K86" s="253"/>
      <c r="L86" s="35"/>
      <c r="M86" s="59"/>
      <c r="N86" s="14"/>
      <c r="O86" s="267"/>
      <c r="P86" s="55"/>
      <c r="Q86" s="49"/>
      <c r="R86" s="50"/>
    </row>
    <row r="87" spans="1:18" x14ac:dyDescent="0.25">
      <c r="A87" s="214" t="s">
        <v>95</v>
      </c>
      <c r="B87" s="60" t="s">
        <v>96</v>
      </c>
      <c r="C87" s="195">
        <v>327.75</v>
      </c>
      <c r="D87" s="263">
        <v>0.1</v>
      </c>
      <c r="E87" s="259">
        <v>10</v>
      </c>
      <c r="F87" s="67">
        <v>327.75</v>
      </c>
      <c r="G87" s="54">
        <v>0</v>
      </c>
      <c r="H87" s="32">
        <f t="shared" ref="H87" si="25">((C87-(C87*D87))/E87)/H$8</f>
        <v>2.4581250000000003</v>
      </c>
      <c r="I87" s="33">
        <f t="shared" ref="I87" si="26">+G87*H87</f>
        <v>0</v>
      </c>
      <c r="J87" s="817">
        <f>+I87+'AÑO 2022'!J81</f>
        <v>294.98312500000003</v>
      </c>
      <c r="K87" s="33">
        <f t="shared" ref="K87" si="27">+C87-J87</f>
        <v>32.76687499999997</v>
      </c>
      <c r="L87" s="35">
        <f t="shared" ref="L87" si="28">+J87/C87</f>
        <v>0.90002479023646076</v>
      </c>
      <c r="M87" s="59">
        <v>200</v>
      </c>
      <c r="N87" s="14"/>
      <c r="O87" s="267"/>
      <c r="P87" s="55"/>
      <c r="Q87" s="49"/>
      <c r="R87" s="50"/>
    </row>
    <row r="88" spans="1:18" x14ac:dyDescent="0.25">
      <c r="A88" s="215" t="s">
        <v>97</v>
      </c>
      <c r="B88" s="65" t="s">
        <v>98</v>
      </c>
      <c r="C88" s="195"/>
      <c r="D88" s="258"/>
      <c r="E88" s="259"/>
      <c r="F88" s="67"/>
      <c r="G88" s="54"/>
      <c r="H88" s="239"/>
      <c r="I88" s="815"/>
      <c r="J88" s="818"/>
      <c r="K88" s="253"/>
      <c r="L88" s="35"/>
      <c r="M88" s="59"/>
      <c r="N88" s="14"/>
      <c r="O88" s="267"/>
      <c r="P88" s="55"/>
      <c r="Q88" s="58"/>
      <c r="R88" s="50"/>
    </row>
    <row r="89" spans="1:18" x14ac:dyDescent="0.25">
      <c r="A89" s="150" t="s">
        <v>99</v>
      </c>
      <c r="B89" s="51" t="s">
        <v>100</v>
      </c>
      <c r="C89" s="195">
        <v>790.18</v>
      </c>
      <c r="D89" s="263">
        <v>0.1</v>
      </c>
      <c r="E89" s="259">
        <v>10</v>
      </c>
      <c r="F89" s="67">
        <v>790.18</v>
      </c>
      <c r="G89" s="54">
        <v>0</v>
      </c>
      <c r="H89" s="32">
        <f t="shared" ref="H89" si="29">((C89-(C89*D89))/E89)/H$8</f>
        <v>5.9263499999999993</v>
      </c>
      <c r="I89" s="33">
        <f t="shared" ref="I89" si="30">+G89*H89</f>
        <v>0</v>
      </c>
      <c r="J89" s="817">
        <f>+I89+'AÑO 2022'!J83</f>
        <v>711.15874999999983</v>
      </c>
      <c r="K89" s="33">
        <f t="shared" ref="K89" si="31">+C89-J89</f>
        <v>79.021250000000123</v>
      </c>
      <c r="L89" s="35">
        <f t="shared" ref="L89" si="32">+J89/C89</f>
        <v>0.89999588701308542</v>
      </c>
      <c r="M89" s="59">
        <v>200</v>
      </c>
      <c r="N89" s="14"/>
      <c r="O89" s="267"/>
      <c r="P89" s="55"/>
      <c r="Q89" s="49"/>
      <c r="R89" s="50"/>
    </row>
    <row r="90" spans="1:18" x14ac:dyDescent="0.25">
      <c r="A90" s="186" t="s">
        <v>101</v>
      </c>
      <c r="B90" s="78" t="s">
        <v>102</v>
      </c>
      <c r="C90" s="195"/>
      <c r="D90" s="258"/>
      <c r="E90" s="259"/>
      <c r="F90" s="67"/>
      <c r="G90" s="54"/>
      <c r="H90" s="239"/>
      <c r="I90" s="815"/>
      <c r="J90" s="818"/>
      <c r="K90" s="253"/>
      <c r="L90" s="35"/>
      <c r="M90" s="59"/>
      <c r="N90" s="14"/>
      <c r="O90" s="267"/>
      <c r="P90" s="55"/>
      <c r="Q90" s="49"/>
      <c r="R90" s="50"/>
    </row>
    <row r="91" spans="1:18" x14ac:dyDescent="0.25">
      <c r="A91" s="150" t="s">
        <v>103</v>
      </c>
      <c r="B91" s="51" t="s">
        <v>104</v>
      </c>
      <c r="C91" s="195"/>
      <c r="D91" s="258"/>
      <c r="E91" s="259"/>
      <c r="F91" s="67"/>
      <c r="G91" s="54"/>
      <c r="H91" s="239"/>
      <c r="I91" s="815"/>
      <c r="J91" s="818"/>
      <c r="K91" s="253"/>
      <c r="L91" s="35"/>
      <c r="M91" s="265"/>
      <c r="N91" s="14"/>
      <c r="O91" s="267"/>
      <c r="P91" s="55"/>
      <c r="Q91" s="49" t="s">
        <v>962</v>
      </c>
      <c r="R91" s="50">
        <v>790</v>
      </c>
    </row>
    <row r="92" spans="1:18" x14ac:dyDescent="0.25">
      <c r="A92" s="150" t="s">
        <v>105</v>
      </c>
      <c r="B92" s="51" t="s">
        <v>106</v>
      </c>
      <c r="C92" s="195">
        <v>120.73</v>
      </c>
      <c r="D92" s="274">
        <v>0.1</v>
      </c>
      <c r="E92" s="259">
        <v>5</v>
      </c>
      <c r="F92" s="67">
        <v>120.73</v>
      </c>
      <c r="G92" s="54">
        <v>0</v>
      </c>
      <c r="H92" s="32">
        <f t="shared" ref="H92:H94" si="33">((C92-(C92*D92))/E92)/H$8</f>
        <v>1.8109500000000001</v>
      </c>
      <c r="I92" s="33">
        <f t="shared" ref="I92:I94" si="34">+G92*H92</f>
        <v>0</v>
      </c>
      <c r="J92" s="817">
        <f>+I92+'AÑO 2022'!J86</f>
        <v>108.65700000000001</v>
      </c>
      <c r="K92" s="33">
        <f t="shared" ref="K92:K94" si="35">+C92-J92</f>
        <v>12.072999999999993</v>
      </c>
      <c r="L92" s="35">
        <f t="shared" ref="L92:L94" si="36">+J92/C92</f>
        <v>0.9</v>
      </c>
      <c r="M92" s="59">
        <v>200</v>
      </c>
      <c r="N92" s="14"/>
      <c r="O92" s="267"/>
      <c r="P92" s="55"/>
      <c r="Q92" s="49"/>
      <c r="R92" s="50"/>
    </row>
    <row r="93" spans="1:18" x14ac:dyDescent="0.25">
      <c r="A93" s="150" t="s">
        <v>107</v>
      </c>
      <c r="B93" s="51" t="s">
        <v>106</v>
      </c>
      <c r="C93" s="195">
        <v>120.74</v>
      </c>
      <c r="D93" s="274">
        <v>0.1</v>
      </c>
      <c r="E93" s="259">
        <v>5</v>
      </c>
      <c r="F93" s="67">
        <v>120.74</v>
      </c>
      <c r="G93" s="54">
        <v>0</v>
      </c>
      <c r="H93" s="32">
        <f t="shared" si="33"/>
        <v>1.8110999999999999</v>
      </c>
      <c r="I93" s="33">
        <f t="shared" si="34"/>
        <v>0</v>
      </c>
      <c r="J93" s="817">
        <f>+I93+'AÑO 2022'!J87</f>
        <v>108.666</v>
      </c>
      <c r="K93" s="33">
        <f t="shared" si="35"/>
        <v>12.073999999999998</v>
      </c>
      <c r="L93" s="35">
        <f t="shared" si="36"/>
        <v>0.9</v>
      </c>
      <c r="M93" s="59">
        <v>200</v>
      </c>
      <c r="N93" s="14"/>
      <c r="O93" s="267"/>
      <c r="P93" s="55"/>
      <c r="Q93" s="49"/>
      <c r="R93" s="50"/>
    </row>
    <row r="94" spans="1:18" x14ac:dyDescent="0.25">
      <c r="A94" s="150" t="s">
        <v>108</v>
      </c>
      <c r="B94" s="51" t="s">
        <v>109</v>
      </c>
      <c r="C94" s="195">
        <v>1084</v>
      </c>
      <c r="D94" s="263">
        <v>0.1</v>
      </c>
      <c r="E94" s="259">
        <v>3</v>
      </c>
      <c r="F94" s="67">
        <v>1084</v>
      </c>
      <c r="G94" s="54">
        <v>0</v>
      </c>
      <c r="H94" s="32">
        <f t="shared" si="33"/>
        <v>27.099999999999998</v>
      </c>
      <c r="I94" s="33">
        <f t="shared" si="34"/>
        <v>0</v>
      </c>
      <c r="J94" s="817">
        <f>+I94+'AÑO 2022'!J88</f>
        <v>975.59999999999991</v>
      </c>
      <c r="K94" s="33">
        <f t="shared" si="35"/>
        <v>108.40000000000009</v>
      </c>
      <c r="L94" s="35">
        <f t="shared" si="36"/>
        <v>0.89999999999999991</v>
      </c>
      <c r="M94" s="59">
        <v>200</v>
      </c>
      <c r="N94" s="14"/>
      <c r="O94" s="267"/>
      <c r="P94" s="55"/>
      <c r="Q94" s="49"/>
      <c r="R94" s="50"/>
    </row>
    <row r="95" spans="1:18" x14ac:dyDescent="0.25">
      <c r="A95" s="150"/>
      <c r="B95" s="51"/>
      <c r="C95" s="195"/>
      <c r="D95" s="258"/>
      <c r="E95" s="259"/>
      <c r="F95" s="67"/>
      <c r="G95" s="54"/>
      <c r="H95" s="239"/>
      <c r="I95" s="815"/>
      <c r="J95" s="818"/>
      <c r="K95" s="253"/>
      <c r="L95" s="35"/>
      <c r="M95" s="59"/>
      <c r="N95" s="14"/>
      <c r="O95" s="267"/>
      <c r="P95" s="55"/>
      <c r="Q95" s="58"/>
      <c r="R95" s="50"/>
    </row>
    <row r="96" spans="1:18" x14ac:dyDescent="0.25">
      <c r="A96" s="216" t="s">
        <v>110</v>
      </c>
      <c r="B96" s="6" t="s">
        <v>111</v>
      </c>
      <c r="C96" s="193"/>
      <c r="D96" s="258"/>
      <c r="E96" s="259"/>
      <c r="F96" s="53"/>
      <c r="G96" s="54"/>
      <c r="H96" s="239"/>
      <c r="I96" s="815"/>
      <c r="J96" s="818"/>
      <c r="K96" s="253"/>
      <c r="L96" s="35"/>
      <c r="M96" s="59"/>
      <c r="N96" s="14"/>
      <c r="O96" s="264"/>
      <c r="P96" s="55"/>
      <c r="Q96" s="49"/>
      <c r="R96" s="50"/>
    </row>
    <row r="97" spans="1:18" x14ac:dyDescent="0.25">
      <c r="A97" s="212" t="s">
        <v>112</v>
      </c>
      <c r="B97" s="70" t="s">
        <v>113</v>
      </c>
      <c r="C97" s="193"/>
      <c r="D97" s="258"/>
      <c r="E97" s="259"/>
      <c r="F97" s="53"/>
      <c r="G97" s="54"/>
      <c r="H97" s="239"/>
      <c r="I97" s="815"/>
      <c r="J97" s="818"/>
      <c r="K97" s="253"/>
      <c r="L97" s="35"/>
      <c r="M97" s="59"/>
      <c r="N97" s="14"/>
      <c r="O97" s="264"/>
      <c r="P97" s="55"/>
      <c r="Q97" s="49"/>
      <c r="R97" s="50"/>
    </row>
    <row r="98" spans="1:18" x14ac:dyDescent="0.25">
      <c r="A98" s="150" t="s">
        <v>114</v>
      </c>
      <c r="B98" s="60" t="s">
        <v>115</v>
      </c>
      <c r="C98" s="195">
        <v>975</v>
      </c>
      <c r="D98" s="263">
        <v>0.1</v>
      </c>
      <c r="E98" s="259">
        <v>3</v>
      </c>
      <c r="F98" s="53">
        <v>975</v>
      </c>
      <c r="G98" s="54">
        <v>0</v>
      </c>
      <c r="H98" s="32">
        <f>((C98-(C98*D98))/E98)/H$8</f>
        <v>24.375</v>
      </c>
      <c r="I98" s="33">
        <f t="shared" ref="I98:I100" si="37">+G98*H98</f>
        <v>0</v>
      </c>
      <c r="J98" s="817">
        <f>+I98+'AÑO 2022'!J92</f>
        <v>877.54</v>
      </c>
      <c r="K98" s="33">
        <f t="shared" ref="K98:K100" si="38">+C98-J98</f>
        <v>97.460000000000036</v>
      </c>
      <c r="L98" s="35">
        <f t="shared" ref="L98:L100" si="39">+J98/C98</f>
        <v>0.90004102564102562</v>
      </c>
      <c r="M98" s="59">
        <v>300</v>
      </c>
      <c r="N98" s="14"/>
      <c r="O98" s="264"/>
      <c r="P98" s="55"/>
      <c r="Q98" s="49"/>
      <c r="R98" s="50"/>
    </row>
    <row r="99" spans="1:18" x14ac:dyDescent="0.25">
      <c r="A99" s="150" t="s">
        <v>116</v>
      </c>
      <c r="B99" s="60" t="s">
        <v>117</v>
      </c>
      <c r="C99" s="195">
        <v>1340</v>
      </c>
      <c r="D99" s="263">
        <v>0.1</v>
      </c>
      <c r="E99" s="259">
        <v>3</v>
      </c>
      <c r="F99" s="53">
        <v>1340</v>
      </c>
      <c r="G99" s="54">
        <v>0</v>
      </c>
      <c r="H99" s="32">
        <f t="shared" ref="H99:H100" si="40">((C99-(C99*D99))/E99)/H$8</f>
        <v>33.5</v>
      </c>
      <c r="I99" s="33">
        <f t="shared" si="37"/>
        <v>0</v>
      </c>
      <c r="J99" s="817">
        <f>+I99+'AÑO 2022'!J93</f>
        <v>1206</v>
      </c>
      <c r="K99" s="33">
        <f t="shared" si="38"/>
        <v>134</v>
      </c>
      <c r="L99" s="35">
        <f t="shared" si="39"/>
        <v>0.9</v>
      </c>
      <c r="M99" s="59">
        <v>300</v>
      </c>
      <c r="N99" s="14"/>
      <c r="O99" s="264"/>
      <c r="P99" s="55"/>
      <c r="Q99" s="49"/>
      <c r="R99" s="50"/>
    </row>
    <row r="100" spans="1:18" x14ac:dyDescent="0.25">
      <c r="A100" s="217" t="s">
        <v>118</v>
      </c>
      <c r="B100" s="81" t="s">
        <v>119</v>
      </c>
      <c r="C100" s="195">
        <v>847.33</v>
      </c>
      <c r="D100" s="263">
        <v>0.1</v>
      </c>
      <c r="E100" s="259">
        <v>3</v>
      </c>
      <c r="F100" s="53">
        <v>847.33</v>
      </c>
      <c r="G100" s="54">
        <v>0</v>
      </c>
      <c r="H100" s="32">
        <f t="shared" si="40"/>
        <v>21.183249999999997</v>
      </c>
      <c r="I100" s="33">
        <f t="shared" si="37"/>
        <v>0</v>
      </c>
      <c r="J100" s="817">
        <f>+I100+'AÑO 2022'!J94</f>
        <v>762.6</v>
      </c>
      <c r="K100" s="33">
        <f t="shared" si="38"/>
        <v>84.730000000000018</v>
      </c>
      <c r="L100" s="35">
        <f t="shared" si="39"/>
        <v>0.9000035405332043</v>
      </c>
      <c r="M100" s="59">
        <v>300</v>
      </c>
      <c r="N100" s="269"/>
      <c r="O100" s="264"/>
      <c r="P100" s="55"/>
      <c r="Q100" s="49"/>
      <c r="R100" s="50"/>
    </row>
    <row r="101" spans="1:18" x14ac:dyDescent="0.25">
      <c r="A101" s="217"/>
      <c r="B101" s="81" t="s">
        <v>92</v>
      </c>
      <c r="C101" s="197"/>
      <c r="D101" s="275"/>
      <c r="E101" s="276"/>
      <c r="F101" s="84"/>
      <c r="G101" s="54"/>
      <c r="H101" s="239"/>
      <c r="I101" s="815"/>
      <c r="J101" s="818"/>
      <c r="K101" s="253"/>
      <c r="L101" s="35"/>
      <c r="M101" s="59"/>
      <c r="N101" s="269"/>
      <c r="O101" s="277"/>
      <c r="P101" s="55"/>
      <c r="Q101" s="49"/>
      <c r="R101" s="50"/>
    </row>
    <row r="102" spans="1:18" x14ac:dyDescent="0.25">
      <c r="A102" s="217"/>
      <c r="B102" s="81" t="s">
        <v>120</v>
      </c>
      <c r="C102" s="197"/>
      <c r="D102" s="275"/>
      <c r="E102" s="276"/>
      <c r="F102" s="84"/>
      <c r="G102" s="54"/>
      <c r="H102" s="239"/>
      <c r="I102" s="815"/>
      <c r="J102" s="818"/>
      <c r="K102" s="253"/>
      <c r="L102" s="35"/>
      <c r="M102" s="59"/>
      <c r="N102" s="269"/>
      <c r="O102" s="277"/>
      <c r="P102" s="55"/>
      <c r="Q102" s="58"/>
      <c r="R102" s="50"/>
    </row>
    <row r="103" spans="1:18" x14ac:dyDescent="0.25">
      <c r="A103" s="217"/>
      <c r="B103" s="81" t="s">
        <v>121</v>
      </c>
      <c r="C103" s="197"/>
      <c r="D103" s="275"/>
      <c r="E103" s="276"/>
      <c r="F103" s="84"/>
      <c r="G103" s="54"/>
      <c r="H103" s="239"/>
      <c r="I103" s="815"/>
      <c r="J103" s="818"/>
      <c r="K103" s="253"/>
      <c r="L103" s="35"/>
      <c r="M103" s="59"/>
      <c r="N103" s="269"/>
      <c r="O103" s="277"/>
      <c r="P103" s="55"/>
      <c r="Q103" s="49"/>
      <c r="R103" s="50"/>
    </row>
    <row r="104" spans="1:18" x14ac:dyDescent="0.25">
      <c r="A104" s="217"/>
      <c r="B104" s="81" t="s">
        <v>122</v>
      </c>
      <c r="C104" s="197"/>
      <c r="D104" s="275"/>
      <c r="E104" s="276"/>
      <c r="F104" s="85"/>
      <c r="G104" s="54"/>
      <c r="H104" s="239"/>
      <c r="I104" s="815"/>
      <c r="J104" s="818"/>
      <c r="K104" s="253"/>
      <c r="L104" s="35"/>
      <c r="M104" s="59"/>
      <c r="N104" s="269"/>
      <c r="O104" s="277"/>
      <c r="P104" s="55"/>
      <c r="Q104" s="49"/>
      <c r="R104" s="50"/>
    </row>
    <row r="105" spans="1:18" x14ac:dyDescent="0.25">
      <c r="A105" s="217" t="s">
        <v>123</v>
      </c>
      <c r="B105" s="81" t="s">
        <v>115</v>
      </c>
      <c r="C105" s="196">
        <v>1421.06</v>
      </c>
      <c r="D105" s="263">
        <v>0.1</v>
      </c>
      <c r="E105" s="276">
        <v>3</v>
      </c>
      <c r="F105" s="85">
        <v>1421.06</v>
      </c>
      <c r="G105" s="54">
        <v>0</v>
      </c>
      <c r="H105" s="32">
        <f>((C105-(C105*D105))/E105)/H$8</f>
        <v>35.526499999999999</v>
      </c>
      <c r="I105" s="33">
        <f>+G105*H105</f>
        <v>0</v>
      </c>
      <c r="J105" s="817">
        <f>+I105+'AÑO 2022'!J99</f>
        <v>1278.954</v>
      </c>
      <c r="K105" s="33">
        <f t="shared" ref="K105:K107" si="41">+C105-J105</f>
        <v>142.10599999999999</v>
      </c>
      <c r="L105" s="35">
        <f t="shared" ref="L105:L107" si="42">+J105/C105</f>
        <v>0.9</v>
      </c>
      <c r="M105" s="59">
        <v>300</v>
      </c>
      <c r="N105" s="269"/>
      <c r="O105" s="277"/>
      <c r="P105" s="55"/>
      <c r="Q105" s="49"/>
      <c r="R105" s="50"/>
    </row>
    <row r="106" spans="1:18" x14ac:dyDescent="0.25">
      <c r="A106" s="217" t="s">
        <v>124</v>
      </c>
      <c r="B106" s="81" t="s">
        <v>115</v>
      </c>
      <c r="C106" s="196">
        <v>934.64</v>
      </c>
      <c r="D106" s="263">
        <v>0.1</v>
      </c>
      <c r="E106" s="276">
        <v>3</v>
      </c>
      <c r="F106" s="85">
        <v>934.64</v>
      </c>
      <c r="G106" s="54">
        <v>0</v>
      </c>
      <c r="H106" s="32">
        <f t="shared" ref="H106:H107" si="43">((C106-(C106*D106))/E106)/H$8</f>
        <v>23.366</v>
      </c>
      <c r="I106" s="33">
        <f t="shared" ref="I106:I107" si="44">+G106*H106</f>
        <v>0</v>
      </c>
      <c r="J106" s="817">
        <f>+I106+'AÑO 2022'!J100</f>
        <v>841.17599999999993</v>
      </c>
      <c r="K106" s="33">
        <f t="shared" si="41"/>
        <v>93.464000000000055</v>
      </c>
      <c r="L106" s="35">
        <f t="shared" si="42"/>
        <v>0.89999999999999991</v>
      </c>
      <c r="M106" s="59">
        <v>300</v>
      </c>
      <c r="N106" s="269"/>
      <c r="O106" s="277"/>
      <c r="P106" s="55"/>
      <c r="Q106" s="49"/>
      <c r="R106" s="50"/>
    </row>
    <row r="107" spans="1:18" x14ac:dyDescent="0.25">
      <c r="A107" s="217" t="s">
        <v>125</v>
      </c>
      <c r="B107" s="81" t="s">
        <v>119</v>
      </c>
      <c r="C107" s="195">
        <v>847.33</v>
      </c>
      <c r="D107" s="263">
        <v>0.1</v>
      </c>
      <c r="E107" s="259">
        <v>3</v>
      </c>
      <c r="F107" s="53">
        <v>847.33</v>
      </c>
      <c r="G107" s="54">
        <v>0</v>
      </c>
      <c r="H107" s="32">
        <f t="shared" si="43"/>
        <v>21.183249999999997</v>
      </c>
      <c r="I107" s="33">
        <f t="shared" si="44"/>
        <v>0</v>
      </c>
      <c r="J107" s="817">
        <f>+I107+'AÑO 2022'!J101</f>
        <v>762.6</v>
      </c>
      <c r="K107" s="33">
        <f t="shared" si="41"/>
        <v>84.730000000000018</v>
      </c>
      <c r="L107" s="35">
        <f t="shared" si="42"/>
        <v>0.9000035405332043</v>
      </c>
      <c r="M107" s="59">
        <v>300</v>
      </c>
      <c r="N107" s="269"/>
      <c r="O107" s="277"/>
      <c r="P107" s="55"/>
      <c r="Q107" s="49"/>
      <c r="R107" s="50"/>
    </row>
    <row r="108" spans="1:18" x14ac:dyDescent="0.25">
      <c r="A108" s="217"/>
      <c r="B108" s="81" t="s">
        <v>92</v>
      </c>
      <c r="C108" s="197"/>
      <c r="D108" s="275"/>
      <c r="E108" s="276"/>
      <c r="F108" s="84"/>
      <c r="G108" s="54"/>
      <c r="H108" s="239"/>
      <c r="I108" s="815"/>
      <c r="J108" s="818"/>
      <c r="K108" s="253"/>
      <c r="L108" s="35"/>
      <c r="M108" s="59"/>
      <c r="N108" s="269"/>
      <c r="O108" s="277"/>
      <c r="P108" s="55"/>
      <c r="Q108" s="49"/>
      <c r="R108" s="50"/>
    </row>
    <row r="109" spans="1:18" x14ac:dyDescent="0.25">
      <c r="A109" s="217"/>
      <c r="B109" s="81" t="s">
        <v>120</v>
      </c>
      <c r="C109" s="197"/>
      <c r="D109" s="275"/>
      <c r="E109" s="276"/>
      <c r="F109" s="84"/>
      <c r="G109" s="54"/>
      <c r="H109" s="239"/>
      <c r="I109" s="815"/>
      <c r="J109" s="818"/>
      <c r="K109" s="253"/>
      <c r="L109" s="35"/>
      <c r="M109" s="59"/>
      <c r="N109" s="269"/>
      <c r="O109" s="277"/>
      <c r="P109" s="55"/>
      <c r="Q109" s="49"/>
      <c r="R109" s="50"/>
    </row>
    <row r="110" spans="1:18" x14ac:dyDescent="0.25">
      <c r="A110" s="217"/>
      <c r="B110" s="81" t="s">
        <v>121</v>
      </c>
      <c r="C110" s="197"/>
      <c r="D110" s="275"/>
      <c r="E110" s="276"/>
      <c r="F110" s="84"/>
      <c r="G110" s="54"/>
      <c r="H110" s="239"/>
      <c r="I110" s="815"/>
      <c r="J110" s="818"/>
      <c r="K110" s="253"/>
      <c r="L110" s="35"/>
      <c r="M110" s="265"/>
      <c r="N110" s="269"/>
      <c r="O110" s="277"/>
      <c r="P110" s="55"/>
      <c r="Q110" s="49"/>
      <c r="R110" s="50"/>
    </row>
    <row r="111" spans="1:18" x14ac:dyDescent="0.25">
      <c r="A111" s="217"/>
      <c r="B111" s="81" t="s">
        <v>122</v>
      </c>
      <c r="C111" s="197"/>
      <c r="D111" s="275"/>
      <c r="E111" s="276"/>
      <c r="F111" s="84"/>
      <c r="G111" s="54"/>
      <c r="H111" s="239"/>
      <c r="I111" s="815"/>
      <c r="J111" s="818"/>
      <c r="K111" s="253"/>
      <c r="L111" s="35"/>
      <c r="M111" s="265"/>
      <c r="N111" s="269"/>
      <c r="O111" s="277"/>
      <c r="P111" s="55"/>
      <c r="Q111" s="58"/>
      <c r="R111" s="50"/>
    </row>
    <row r="112" spans="1:18" x14ac:dyDescent="0.25">
      <c r="A112" s="217" t="s">
        <v>1435</v>
      </c>
      <c r="B112" s="81" t="s">
        <v>1436</v>
      </c>
      <c r="C112" s="197">
        <v>1512</v>
      </c>
      <c r="D112" s="263">
        <v>0.1</v>
      </c>
      <c r="E112" s="276">
        <v>3</v>
      </c>
      <c r="F112" s="84">
        <f>+C112</f>
        <v>1512</v>
      </c>
      <c r="G112" s="54">
        <v>12</v>
      </c>
      <c r="H112" s="239">
        <f>((C112-(C112*D112))/E112)/H$8</f>
        <v>37.799999999999997</v>
      </c>
      <c r="I112" s="815">
        <f>+G112*H112</f>
        <v>453.59999999999997</v>
      </c>
      <c r="J112" s="818">
        <f>+I112+'AÑO 2022'!J106</f>
        <v>718.19999999999993</v>
      </c>
      <c r="K112" s="253">
        <f t="shared" ref="K112:K131" si="45">+C112-J112</f>
        <v>793.80000000000007</v>
      </c>
      <c r="L112" s="35">
        <f t="shared" ref="L112:L131" si="46">+J112/C112</f>
        <v>0.47499999999999998</v>
      </c>
      <c r="M112" s="59">
        <v>300</v>
      </c>
      <c r="N112" s="269"/>
      <c r="O112" s="277"/>
      <c r="P112" s="1053"/>
      <c r="Q112" s="58"/>
      <c r="R112" s="50"/>
    </row>
    <row r="113" spans="1:23" x14ac:dyDescent="0.25">
      <c r="A113" s="217" t="s">
        <v>1437</v>
      </c>
      <c r="B113" s="81" t="s">
        <v>1436</v>
      </c>
      <c r="C113" s="197">
        <v>1512</v>
      </c>
      <c r="D113" s="263">
        <v>0.1</v>
      </c>
      <c r="E113" s="276">
        <v>3</v>
      </c>
      <c r="F113" s="84">
        <f>+C113</f>
        <v>1512</v>
      </c>
      <c r="G113" s="54">
        <v>12</v>
      </c>
      <c r="H113" s="239">
        <f t="shared" ref="H113:H131" si="47">((C113-(C113*D113))/E113)/H$8</f>
        <v>37.799999999999997</v>
      </c>
      <c r="I113" s="815">
        <f t="shared" ref="I113:I131" si="48">+G113*H113</f>
        <v>453.59999999999997</v>
      </c>
      <c r="J113" s="818">
        <f>+I113+'AÑO 2022'!J107</f>
        <v>718.19999999999993</v>
      </c>
      <c r="K113" s="253">
        <f t="shared" si="45"/>
        <v>793.80000000000007</v>
      </c>
      <c r="L113" s="35">
        <f t="shared" si="46"/>
        <v>0.47499999999999998</v>
      </c>
      <c r="M113" s="59">
        <v>300</v>
      </c>
      <c r="N113" s="269"/>
      <c r="O113" s="277"/>
      <c r="P113" s="55"/>
      <c r="Q113" s="58"/>
      <c r="R113" s="50"/>
      <c r="W113" s="1" t="s">
        <v>1530</v>
      </c>
    </row>
    <row r="114" spans="1:23" x14ac:dyDescent="0.25">
      <c r="A114" s="217" t="s">
        <v>1438</v>
      </c>
      <c r="B114" s="81" t="s">
        <v>1442</v>
      </c>
      <c r="C114" s="197">
        <v>884.8</v>
      </c>
      <c r="D114" s="263">
        <v>0.1</v>
      </c>
      <c r="E114" s="276">
        <v>3</v>
      </c>
      <c r="F114" s="84">
        <f>+C114</f>
        <v>884.8</v>
      </c>
      <c r="G114" s="54">
        <v>12</v>
      </c>
      <c r="H114" s="239">
        <f t="shared" si="47"/>
        <v>22.12</v>
      </c>
      <c r="I114" s="815">
        <f t="shared" si="48"/>
        <v>265.44</v>
      </c>
      <c r="J114" s="818">
        <f>+I114+'AÑO 2022'!J108</f>
        <v>420.28</v>
      </c>
      <c r="K114" s="253">
        <f t="shared" si="45"/>
        <v>464.52</v>
      </c>
      <c r="L114" s="35">
        <f t="shared" si="46"/>
        <v>0.47499999999999998</v>
      </c>
      <c r="M114" s="59">
        <v>300</v>
      </c>
      <c r="N114" s="269"/>
      <c r="O114" s="277"/>
      <c r="P114" s="55"/>
      <c r="Q114" s="58"/>
      <c r="R114" s="50"/>
      <c r="T114" s="1">
        <f>+H117*4</f>
        <v>0</v>
      </c>
      <c r="U114" s="1061">
        <f>+H117/30*23</f>
        <v>0</v>
      </c>
      <c r="V114" s="336">
        <f>+T114+U114</f>
        <v>0</v>
      </c>
      <c r="W114" s="1062">
        <f>+J117+V114</f>
        <v>0</v>
      </c>
    </row>
    <row r="115" spans="1:23" x14ac:dyDescent="0.25">
      <c r="A115" s="217" t="s">
        <v>1439</v>
      </c>
      <c r="B115" s="81" t="s">
        <v>1442</v>
      </c>
      <c r="C115" s="197">
        <v>884.8</v>
      </c>
      <c r="D115" s="263">
        <v>0.1</v>
      </c>
      <c r="E115" s="276">
        <v>3</v>
      </c>
      <c r="F115" s="84">
        <f t="shared" ref="F115:F116" si="49">+C115</f>
        <v>884.8</v>
      </c>
      <c r="G115" s="54">
        <v>12</v>
      </c>
      <c r="H115" s="239">
        <f t="shared" si="47"/>
        <v>22.12</v>
      </c>
      <c r="I115" s="815">
        <f t="shared" si="48"/>
        <v>265.44</v>
      </c>
      <c r="J115" s="818">
        <f>+I115+'AÑO 2022'!J109</f>
        <v>420.28</v>
      </c>
      <c r="K115" s="253">
        <f t="shared" si="45"/>
        <v>464.52</v>
      </c>
      <c r="L115" s="35">
        <f t="shared" si="46"/>
        <v>0.47499999999999998</v>
      </c>
      <c r="M115" s="59">
        <v>300</v>
      </c>
      <c r="N115" s="269"/>
      <c r="O115" s="277"/>
      <c r="P115" s="55"/>
      <c r="Q115" s="58"/>
      <c r="R115" s="50"/>
    </row>
    <row r="116" spans="1:23" x14ac:dyDescent="0.25">
      <c r="A116" s="217" t="s">
        <v>1440</v>
      </c>
      <c r="B116" s="81" t="s">
        <v>1442</v>
      </c>
      <c r="C116" s="197">
        <v>884.8</v>
      </c>
      <c r="D116" s="263">
        <v>0.1</v>
      </c>
      <c r="E116" s="276">
        <v>3</v>
      </c>
      <c r="F116" s="84">
        <f t="shared" si="49"/>
        <v>884.8</v>
      </c>
      <c r="G116" s="54">
        <v>12</v>
      </c>
      <c r="H116" s="239">
        <f t="shared" si="47"/>
        <v>22.12</v>
      </c>
      <c r="I116" s="815">
        <f t="shared" si="48"/>
        <v>265.44</v>
      </c>
      <c r="J116" s="818">
        <f>+I116+'AÑO 2022'!J110</f>
        <v>420.28</v>
      </c>
      <c r="K116" s="253">
        <f t="shared" si="45"/>
        <v>464.52</v>
      </c>
      <c r="L116" s="35">
        <f t="shared" si="46"/>
        <v>0.47499999999999998</v>
      </c>
      <c r="M116" s="59">
        <v>300</v>
      </c>
      <c r="N116" s="269"/>
      <c r="O116" s="277"/>
      <c r="P116" s="55"/>
      <c r="Q116" s="58"/>
      <c r="R116" s="50"/>
    </row>
    <row r="117" spans="1:23" x14ac:dyDescent="0.25">
      <c r="A117" s="217" t="s">
        <v>1441</v>
      </c>
      <c r="B117" s="81" t="s">
        <v>1442</v>
      </c>
      <c r="C117" s="197">
        <v>884.8</v>
      </c>
      <c r="D117" s="263"/>
      <c r="E117" s="276"/>
      <c r="F117" s="84"/>
      <c r="G117" s="54"/>
      <c r="H117" s="239"/>
      <c r="I117" s="815"/>
      <c r="J117" s="818"/>
      <c r="K117" s="253"/>
      <c r="L117" s="35"/>
      <c r="M117" s="59"/>
      <c r="N117" s="269"/>
      <c r="O117" s="277"/>
      <c r="P117" s="55"/>
      <c r="Q117" s="1060"/>
      <c r="R117" s="50" t="s">
        <v>1531</v>
      </c>
    </row>
    <row r="118" spans="1:23" s="970" customFormat="1" x14ac:dyDescent="0.25">
      <c r="A118" s="951" t="s">
        <v>1463</v>
      </c>
      <c r="B118" s="952" t="s">
        <v>1477</v>
      </c>
      <c r="C118" s="953">
        <v>956.25599999999997</v>
      </c>
      <c r="D118" s="954">
        <v>0.1</v>
      </c>
      <c r="E118" s="955">
        <v>3</v>
      </c>
      <c r="F118" s="956">
        <v>956.25599999999997</v>
      </c>
      <c r="G118" s="957">
        <v>12</v>
      </c>
      <c r="H118" s="958">
        <f t="shared" si="47"/>
        <v>23.906400000000001</v>
      </c>
      <c r="I118" s="959">
        <f>+G118*H118</f>
        <v>286.8768</v>
      </c>
      <c r="J118" s="960">
        <f>+I118</f>
        <v>286.8768</v>
      </c>
      <c r="K118" s="961">
        <f t="shared" si="45"/>
        <v>669.37919999999997</v>
      </c>
      <c r="L118" s="962">
        <f t="shared" si="46"/>
        <v>0.3</v>
      </c>
      <c r="M118" s="963">
        <v>300</v>
      </c>
      <c r="N118" s="1025"/>
      <c r="O118" s="1026"/>
      <c r="P118" s="968"/>
      <c r="Q118" s="1027"/>
      <c r="R118" s="969"/>
    </row>
    <row r="119" spans="1:23" s="970" customFormat="1" x14ac:dyDescent="0.25">
      <c r="A119" s="951" t="s">
        <v>1464</v>
      </c>
      <c r="B119" s="952" t="s">
        <v>1477</v>
      </c>
      <c r="C119" s="953">
        <v>956.25599999999997</v>
      </c>
      <c r="D119" s="954">
        <v>0.1</v>
      </c>
      <c r="E119" s="955">
        <v>3</v>
      </c>
      <c r="F119" s="956">
        <v>956.25599999999997</v>
      </c>
      <c r="G119" s="957">
        <v>12</v>
      </c>
      <c r="H119" s="958">
        <f t="shared" si="47"/>
        <v>23.906400000000001</v>
      </c>
      <c r="I119" s="959">
        <f t="shared" si="48"/>
        <v>286.8768</v>
      </c>
      <c r="J119" s="960">
        <f t="shared" ref="J119:J131" si="50">+I119</f>
        <v>286.8768</v>
      </c>
      <c r="K119" s="961">
        <f t="shared" si="45"/>
        <v>669.37919999999997</v>
      </c>
      <c r="L119" s="962">
        <f t="shared" si="46"/>
        <v>0.3</v>
      </c>
      <c r="M119" s="963">
        <v>300</v>
      </c>
      <c r="N119" s="1025"/>
      <c r="O119" s="1026"/>
      <c r="P119" s="968"/>
      <c r="Q119" s="1027"/>
      <c r="R119" s="969"/>
    </row>
    <row r="120" spans="1:23" s="970" customFormat="1" x14ac:dyDescent="0.25">
      <c r="A120" s="951" t="s">
        <v>1465</v>
      </c>
      <c r="B120" s="952" t="s">
        <v>1477</v>
      </c>
      <c r="C120" s="953">
        <v>956.25599999999997</v>
      </c>
      <c r="D120" s="954">
        <v>0.1</v>
      </c>
      <c r="E120" s="955">
        <v>3</v>
      </c>
      <c r="F120" s="956">
        <v>956.25599999999997</v>
      </c>
      <c r="G120" s="957">
        <v>12</v>
      </c>
      <c r="H120" s="958">
        <f t="shared" si="47"/>
        <v>23.906400000000001</v>
      </c>
      <c r="I120" s="959">
        <f t="shared" si="48"/>
        <v>286.8768</v>
      </c>
      <c r="J120" s="960">
        <f t="shared" si="50"/>
        <v>286.8768</v>
      </c>
      <c r="K120" s="961">
        <f t="shared" si="45"/>
        <v>669.37919999999997</v>
      </c>
      <c r="L120" s="962">
        <f t="shared" si="46"/>
        <v>0.3</v>
      </c>
      <c r="M120" s="963">
        <v>300</v>
      </c>
      <c r="N120" s="1025"/>
      <c r="O120" s="1026"/>
      <c r="P120" s="968"/>
      <c r="Q120" s="1027"/>
      <c r="R120" s="969"/>
    </row>
    <row r="121" spans="1:23" s="970" customFormat="1" x14ac:dyDescent="0.25">
      <c r="A121" s="951" t="s">
        <v>1466</v>
      </c>
      <c r="B121" s="952" t="s">
        <v>1477</v>
      </c>
      <c r="C121" s="953">
        <v>956.25599999999997</v>
      </c>
      <c r="D121" s="954">
        <v>0.1</v>
      </c>
      <c r="E121" s="955">
        <v>3</v>
      </c>
      <c r="F121" s="956">
        <v>956.25599999999997</v>
      </c>
      <c r="G121" s="957">
        <v>12</v>
      </c>
      <c r="H121" s="958">
        <f t="shared" si="47"/>
        <v>23.906400000000001</v>
      </c>
      <c r="I121" s="959">
        <f t="shared" si="48"/>
        <v>286.8768</v>
      </c>
      <c r="J121" s="960">
        <f t="shared" si="50"/>
        <v>286.8768</v>
      </c>
      <c r="K121" s="961">
        <f t="shared" si="45"/>
        <v>669.37919999999997</v>
      </c>
      <c r="L121" s="962">
        <f t="shared" si="46"/>
        <v>0.3</v>
      </c>
      <c r="M121" s="963">
        <v>300</v>
      </c>
      <c r="N121" s="1025"/>
      <c r="O121" s="1026"/>
      <c r="P121" s="968"/>
      <c r="Q121" s="1027"/>
      <c r="R121" s="969"/>
    </row>
    <row r="122" spans="1:23" s="970" customFormat="1" x14ac:dyDescent="0.25">
      <c r="A122" s="951" t="s">
        <v>1467</v>
      </c>
      <c r="B122" s="952" t="s">
        <v>1477</v>
      </c>
      <c r="C122" s="953">
        <v>956.25599999999997</v>
      </c>
      <c r="D122" s="954">
        <v>0.1</v>
      </c>
      <c r="E122" s="955">
        <v>3</v>
      </c>
      <c r="F122" s="956">
        <v>956.25599999999997</v>
      </c>
      <c r="G122" s="957">
        <v>12</v>
      </c>
      <c r="H122" s="958">
        <f t="shared" si="47"/>
        <v>23.906400000000001</v>
      </c>
      <c r="I122" s="959">
        <f t="shared" si="48"/>
        <v>286.8768</v>
      </c>
      <c r="J122" s="960">
        <f t="shared" si="50"/>
        <v>286.8768</v>
      </c>
      <c r="K122" s="961">
        <f t="shared" si="45"/>
        <v>669.37919999999997</v>
      </c>
      <c r="L122" s="962">
        <f t="shared" si="46"/>
        <v>0.3</v>
      </c>
      <c r="M122" s="963">
        <v>300</v>
      </c>
      <c r="N122" s="1025"/>
      <c r="O122" s="1026"/>
      <c r="P122" s="968"/>
      <c r="Q122" s="1027"/>
      <c r="R122" s="969"/>
    </row>
    <row r="123" spans="1:23" s="970" customFormat="1" x14ac:dyDescent="0.25">
      <c r="A123" s="951" t="s">
        <v>1468</v>
      </c>
      <c r="B123" s="952" t="s">
        <v>1477</v>
      </c>
      <c r="C123" s="953">
        <v>956.25599999999997</v>
      </c>
      <c r="D123" s="954">
        <v>0.1</v>
      </c>
      <c r="E123" s="955">
        <v>3</v>
      </c>
      <c r="F123" s="956">
        <v>956.25599999999997</v>
      </c>
      <c r="G123" s="957">
        <v>12</v>
      </c>
      <c r="H123" s="958">
        <f t="shared" si="47"/>
        <v>23.906400000000001</v>
      </c>
      <c r="I123" s="959">
        <f t="shared" si="48"/>
        <v>286.8768</v>
      </c>
      <c r="J123" s="960">
        <f t="shared" si="50"/>
        <v>286.8768</v>
      </c>
      <c r="K123" s="961">
        <f t="shared" si="45"/>
        <v>669.37919999999997</v>
      </c>
      <c r="L123" s="962">
        <f t="shared" si="46"/>
        <v>0.3</v>
      </c>
      <c r="M123" s="963">
        <v>300</v>
      </c>
      <c r="N123" s="1025"/>
      <c r="O123" s="1026"/>
      <c r="P123" s="968"/>
      <c r="Q123" s="1027"/>
      <c r="R123" s="969"/>
    </row>
    <row r="124" spans="1:23" s="970" customFormat="1" x14ac:dyDescent="0.25">
      <c r="A124" s="951" t="s">
        <v>1469</v>
      </c>
      <c r="B124" s="952" t="s">
        <v>1477</v>
      </c>
      <c r="C124" s="953">
        <v>956.25599999999997</v>
      </c>
      <c r="D124" s="954">
        <v>0.1</v>
      </c>
      <c r="E124" s="955">
        <v>3</v>
      </c>
      <c r="F124" s="956">
        <v>956.25599999999997</v>
      </c>
      <c r="G124" s="957">
        <v>12</v>
      </c>
      <c r="H124" s="958">
        <f t="shared" si="47"/>
        <v>23.906400000000001</v>
      </c>
      <c r="I124" s="959">
        <f t="shared" si="48"/>
        <v>286.8768</v>
      </c>
      <c r="J124" s="960">
        <f t="shared" si="50"/>
        <v>286.8768</v>
      </c>
      <c r="K124" s="961">
        <f t="shared" si="45"/>
        <v>669.37919999999997</v>
      </c>
      <c r="L124" s="962">
        <f t="shared" si="46"/>
        <v>0.3</v>
      </c>
      <c r="M124" s="963">
        <v>300</v>
      </c>
      <c r="N124" s="1025"/>
      <c r="O124" s="1026"/>
      <c r="P124" s="968"/>
      <c r="Q124" s="1027"/>
      <c r="R124" s="969"/>
    </row>
    <row r="125" spans="1:23" s="970" customFormat="1" x14ac:dyDescent="0.25">
      <c r="A125" s="951" t="s">
        <v>1470</v>
      </c>
      <c r="B125" s="952" t="s">
        <v>1477</v>
      </c>
      <c r="C125" s="953">
        <v>956.25599999999997</v>
      </c>
      <c r="D125" s="954">
        <v>0.1</v>
      </c>
      <c r="E125" s="955">
        <v>3</v>
      </c>
      <c r="F125" s="956">
        <v>956.25599999999997</v>
      </c>
      <c r="G125" s="957">
        <v>12</v>
      </c>
      <c r="H125" s="958">
        <f t="shared" si="47"/>
        <v>23.906400000000001</v>
      </c>
      <c r="I125" s="959">
        <f t="shared" si="48"/>
        <v>286.8768</v>
      </c>
      <c r="J125" s="960">
        <f t="shared" si="50"/>
        <v>286.8768</v>
      </c>
      <c r="K125" s="961">
        <f t="shared" si="45"/>
        <v>669.37919999999997</v>
      </c>
      <c r="L125" s="962">
        <f t="shared" si="46"/>
        <v>0.3</v>
      </c>
      <c r="M125" s="963">
        <v>300</v>
      </c>
      <c r="N125" s="1025"/>
      <c r="O125" s="1026"/>
      <c r="P125" s="968"/>
      <c r="Q125" s="1027"/>
      <c r="R125" s="969"/>
    </row>
    <row r="126" spans="1:23" s="970" customFormat="1" x14ac:dyDescent="0.25">
      <c r="A126" s="951" t="s">
        <v>1471</v>
      </c>
      <c r="B126" s="952" t="s">
        <v>1477</v>
      </c>
      <c r="C126" s="953">
        <v>956.25599999999997</v>
      </c>
      <c r="D126" s="954">
        <v>0.1</v>
      </c>
      <c r="E126" s="955">
        <v>3</v>
      </c>
      <c r="F126" s="956">
        <v>956.25599999999997</v>
      </c>
      <c r="G126" s="957">
        <v>12</v>
      </c>
      <c r="H126" s="958">
        <f t="shared" si="47"/>
        <v>23.906400000000001</v>
      </c>
      <c r="I126" s="959">
        <f t="shared" si="48"/>
        <v>286.8768</v>
      </c>
      <c r="J126" s="960">
        <f t="shared" si="50"/>
        <v>286.8768</v>
      </c>
      <c r="K126" s="961">
        <f t="shared" si="45"/>
        <v>669.37919999999997</v>
      </c>
      <c r="L126" s="962">
        <f t="shared" si="46"/>
        <v>0.3</v>
      </c>
      <c r="M126" s="963">
        <v>300</v>
      </c>
      <c r="N126" s="1025"/>
      <c r="O126" s="1026"/>
      <c r="P126" s="968"/>
      <c r="Q126" s="1027"/>
      <c r="R126" s="969"/>
    </row>
    <row r="127" spans="1:23" s="970" customFormat="1" x14ac:dyDescent="0.25">
      <c r="A127" s="951" t="s">
        <v>1472</v>
      </c>
      <c r="B127" s="952" t="s">
        <v>1477</v>
      </c>
      <c r="C127" s="953">
        <v>956.25599999999997</v>
      </c>
      <c r="D127" s="954">
        <v>0.1</v>
      </c>
      <c r="E127" s="955">
        <v>3</v>
      </c>
      <c r="F127" s="956">
        <v>956.25599999999997</v>
      </c>
      <c r="G127" s="957">
        <v>12</v>
      </c>
      <c r="H127" s="958">
        <f t="shared" si="47"/>
        <v>23.906400000000001</v>
      </c>
      <c r="I127" s="959">
        <f t="shared" si="48"/>
        <v>286.8768</v>
      </c>
      <c r="J127" s="960">
        <f t="shared" si="50"/>
        <v>286.8768</v>
      </c>
      <c r="K127" s="961">
        <f t="shared" si="45"/>
        <v>669.37919999999997</v>
      </c>
      <c r="L127" s="962">
        <f t="shared" si="46"/>
        <v>0.3</v>
      </c>
      <c r="M127" s="963">
        <v>300</v>
      </c>
      <c r="N127" s="1025"/>
      <c r="O127" s="1026"/>
      <c r="P127" s="968"/>
      <c r="Q127" s="1027"/>
      <c r="R127" s="969"/>
    </row>
    <row r="128" spans="1:23" s="970" customFormat="1" x14ac:dyDescent="0.25">
      <c r="A128" s="951" t="s">
        <v>1473</v>
      </c>
      <c r="B128" s="952" t="s">
        <v>1477</v>
      </c>
      <c r="C128" s="953">
        <v>956.25599999999997</v>
      </c>
      <c r="D128" s="954">
        <v>0.1</v>
      </c>
      <c r="E128" s="955">
        <v>3</v>
      </c>
      <c r="F128" s="956">
        <v>956.25599999999997</v>
      </c>
      <c r="G128" s="957">
        <v>12</v>
      </c>
      <c r="H128" s="958">
        <f t="shared" si="47"/>
        <v>23.906400000000001</v>
      </c>
      <c r="I128" s="959">
        <f t="shared" si="48"/>
        <v>286.8768</v>
      </c>
      <c r="J128" s="960">
        <f t="shared" si="50"/>
        <v>286.8768</v>
      </c>
      <c r="K128" s="961">
        <f t="shared" si="45"/>
        <v>669.37919999999997</v>
      </c>
      <c r="L128" s="962">
        <f t="shared" si="46"/>
        <v>0.3</v>
      </c>
      <c r="M128" s="963">
        <v>300</v>
      </c>
      <c r="N128" s="1025"/>
      <c r="O128" s="1026"/>
      <c r="P128" s="968"/>
      <c r="Q128" s="1027"/>
      <c r="R128" s="969"/>
    </row>
    <row r="129" spans="1:18" s="970" customFormat="1" x14ac:dyDescent="0.25">
      <c r="A129" s="951" t="s">
        <v>1474</v>
      </c>
      <c r="B129" s="952" t="s">
        <v>1477</v>
      </c>
      <c r="C129" s="953">
        <v>956.25599999999997</v>
      </c>
      <c r="D129" s="954">
        <v>0.1</v>
      </c>
      <c r="E129" s="955">
        <v>3</v>
      </c>
      <c r="F129" s="956">
        <v>956.25599999999997</v>
      </c>
      <c r="G129" s="957">
        <v>12</v>
      </c>
      <c r="H129" s="958">
        <f t="shared" si="47"/>
        <v>23.906400000000001</v>
      </c>
      <c r="I129" s="959">
        <f t="shared" si="48"/>
        <v>286.8768</v>
      </c>
      <c r="J129" s="960">
        <f t="shared" si="50"/>
        <v>286.8768</v>
      </c>
      <c r="K129" s="961">
        <f t="shared" si="45"/>
        <v>669.37919999999997</v>
      </c>
      <c r="L129" s="962">
        <f t="shared" si="46"/>
        <v>0.3</v>
      </c>
      <c r="M129" s="963">
        <v>300</v>
      </c>
      <c r="N129" s="1025"/>
      <c r="O129" s="1026"/>
      <c r="P129" s="968"/>
      <c r="Q129" s="1027"/>
      <c r="R129" s="969"/>
    </row>
    <row r="130" spans="1:18" s="970" customFormat="1" x14ac:dyDescent="0.25">
      <c r="A130" s="951" t="s">
        <v>1475</v>
      </c>
      <c r="B130" s="952" t="s">
        <v>1477</v>
      </c>
      <c r="C130" s="953">
        <v>956.25599999999997</v>
      </c>
      <c r="D130" s="954">
        <v>0.1</v>
      </c>
      <c r="E130" s="955">
        <v>3</v>
      </c>
      <c r="F130" s="956">
        <v>956.25599999999997</v>
      </c>
      <c r="G130" s="957">
        <v>12</v>
      </c>
      <c r="H130" s="958">
        <f t="shared" si="47"/>
        <v>23.906400000000001</v>
      </c>
      <c r="I130" s="959">
        <f t="shared" si="48"/>
        <v>286.8768</v>
      </c>
      <c r="J130" s="960">
        <f t="shared" si="50"/>
        <v>286.8768</v>
      </c>
      <c r="K130" s="961">
        <f t="shared" si="45"/>
        <v>669.37919999999997</v>
      </c>
      <c r="L130" s="962">
        <f t="shared" si="46"/>
        <v>0.3</v>
      </c>
      <c r="M130" s="963">
        <v>300</v>
      </c>
      <c r="N130" s="1025"/>
      <c r="O130" s="1026"/>
      <c r="P130" s="968"/>
      <c r="Q130" s="1027"/>
      <c r="R130" s="969"/>
    </row>
    <row r="131" spans="1:18" s="970" customFormat="1" x14ac:dyDescent="0.25">
      <c r="A131" s="951" t="s">
        <v>1476</v>
      </c>
      <c r="B131" s="952" t="s">
        <v>1477</v>
      </c>
      <c r="C131" s="953">
        <v>956.25599999999997</v>
      </c>
      <c r="D131" s="954">
        <v>0.1</v>
      </c>
      <c r="E131" s="955">
        <v>3</v>
      </c>
      <c r="F131" s="956">
        <v>956.25599999999997</v>
      </c>
      <c r="G131" s="957">
        <v>12</v>
      </c>
      <c r="H131" s="958">
        <f t="shared" si="47"/>
        <v>23.906400000000001</v>
      </c>
      <c r="I131" s="959">
        <f t="shared" si="48"/>
        <v>286.8768</v>
      </c>
      <c r="J131" s="960">
        <f t="shared" si="50"/>
        <v>286.8768</v>
      </c>
      <c r="K131" s="961">
        <f t="shared" si="45"/>
        <v>669.37919999999997</v>
      </c>
      <c r="L131" s="962">
        <f t="shared" si="46"/>
        <v>0.3</v>
      </c>
      <c r="M131" s="963">
        <v>300</v>
      </c>
      <c r="N131" s="1025"/>
      <c r="O131" s="1026"/>
      <c r="P131" s="968"/>
      <c r="Q131" s="1027"/>
      <c r="R131" s="969"/>
    </row>
    <row r="132" spans="1:18" x14ac:dyDescent="0.25">
      <c r="A132" s="217" t="s">
        <v>1544</v>
      </c>
      <c r="B132" s="81" t="s">
        <v>1545</v>
      </c>
      <c r="C132" s="197">
        <v>1042.2</v>
      </c>
      <c r="D132" s="263">
        <v>0.1</v>
      </c>
      <c r="E132" s="276">
        <v>3</v>
      </c>
      <c r="F132" s="197">
        <v>1042.2</v>
      </c>
      <c r="G132" s="54"/>
      <c r="H132" s="239"/>
      <c r="I132" s="815"/>
      <c r="J132" s="818"/>
      <c r="K132" s="253"/>
      <c r="L132" s="35"/>
      <c r="M132" s="59">
        <v>300</v>
      </c>
      <c r="N132" s="269"/>
      <c r="O132" s="277"/>
      <c r="P132" s="55"/>
      <c r="Q132" s="58"/>
      <c r="R132" s="50"/>
    </row>
    <row r="133" spans="1:18" x14ac:dyDescent="0.25">
      <c r="A133" s="217"/>
      <c r="B133" s="81"/>
      <c r="C133" s="197"/>
      <c r="D133" s="275"/>
      <c r="E133" s="276"/>
      <c r="F133" s="84"/>
      <c r="G133" s="54"/>
      <c r="H133" s="239"/>
      <c r="I133" s="815"/>
      <c r="J133" s="818"/>
      <c r="K133" s="253"/>
      <c r="L133" s="35"/>
      <c r="M133" s="265"/>
      <c r="N133" s="269"/>
      <c r="O133" s="277"/>
      <c r="P133" s="55"/>
      <c r="Q133" s="58"/>
      <c r="R133" s="50"/>
    </row>
    <row r="134" spans="1:18" x14ac:dyDescent="0.25">
      <c r="A134" s="217"/>
      <c r="B134" s="81"/>
      <c r="C134" s="197"/>
      <c r="D134" s="275"/>
      <c r="E134" s="276"/>
      <c r="F134" s="84"/>
      <c r="G134" s="54"/>
      <c r="H134" s="239"/>
      <c r="I134" s="815"/>
      <c r="J134" s="818"/>
      <c r="K134" s="253"/>
      <c r="L134" s="35"/>
      <c r="M134" s="265"/>
      <c r="N134" s="269"/>
      <c r="O134" s="277"/>
      <c r="P134" s="55"/>
      <c r="Q134" s="58"/>
      <c r="R134" s="50"/>
    </row>
    <row r="135" spans="1:18" x14ac:dyDescent="0.25">
      <c r="A135" s="150"/>
      <c r="B135" s="86" t="s">
        <v>126</v>
      </c>
      <c r="C135" s="193"/>
      <c r="D135" s="258"/>
      <c r="E135" s="259"/>
      <c r="F135" s="53"/>
      <c r="G135" s="54"/>
      <c r="H135" s="239"/>
      <c r="I135" s="815"/>
      <c r="J135" s="818"/>
      <c r="K135" s="253"/>
      <c r="L135" s="35"/>
      <c r="M135" s="265"/>
      <c r="N135" s="269"/>
      <c r="O135" s="264"/>
      <c r="P135" s="55"/>
      <c r="Q135" s="49"/>
      <c r="R135" s="50"/>
    </row>
    <row r="136" spans="1:18" x14ac:dyDescent="0.25">
      <c r="A136" s="206" t="s">
        <v>127</v>
      </c>
      <c r="B136" s="51" t="s">
        <v>128</v>
      </c>
      <c r="C136" s="193"/>
      <c r="D136" s="258"/>
      <c r="E136" s="259"/>
      <c r="F136" s="53"/>
      <c r="G136" s="54"/>
      <c r="H136" s="239"/>
      <c r="I136" s="815"/>
      <c r="J136" s="818"/>
      <c r="K136" s="253"/>
      <c r="L136" s="35"/>
      <c r="M136" s="265"/>
      <c r="N136" s="14"/>
      <c r="O136" s="264"/>
      <c r="P136" s="55"/>
      <c r="Q136" s="49"/>
      <c r="R136" s="50"/>
    </row>
    <row r="137" spans="1:18" x14ac:dyDescent="0.25">
      <c r="A137" s="214" t="s">
        <v>129</v>
      </c>
      <c r="B137" s="51" t="s">
        <v>130</v>
      </c>
      <c r="C137" s="198"/>
      <c r="D137" s="258"/>
      <c r="E137" s="259"/>
      <c r="F137" s="87"/>
      <c r="G137" s="54"/>
      <c r="H137" s="239"/>
      <c r="I137" s="815"/>
      <c r="J137" s="818"/>
      <c r="K137" s="253"/>
      <c r="L137" s="35"/>
      <c r="M137" s="265"/>
      <c r="N137" s="14"/>
      <c r="O137" s="278"/>
      <c r="P137" s="55"/>
      <c r="Q137" s="49"/>
      <c r="R137" s="50"/>
    </row>
    <row r="138" spans="1:18" x14ac:dyDescent="0.25">
      <c r="A138" s="206" t="s">
        <v>131</v>
      </c>
      <c r="B138" s="51" t="s">
        <v>132</v>
      </c>
      <c r="C138" s="198"/>
      <c r="D138" s="258"/>
      <c r="E138" s="259"/>
      <c r="F138" s="87"/>
      <c r="G138" s="54"/>
      <c r="H138" s="239"/>
      <c r="I138" s="815"/>
      <c r="J138" s="818"/>
      <c r="K138" s="253"/>
      <c r="L138" s="35"/>
      <c r="M138" s="265"/>
      <c r="N138" s="14"/>
      <c r="O138" s="278"/>
      <c r="P138" s="55"/>
      <c r="Q138" s="49"/>
      <c r="R138" s="50"/>
    </row>
    <row r="139" spans="1:18" x14ac:dyDescent="0.25">
      <c r="A139" s="206" t="s">
        <v>133</v>
      </c>
      <c r="B139" s="51" t="s">
        <v>132</v>
      </c>
      <c r="C139" s="198"/>
      <c r="D139" s="258"/>
      <c r="E139" s="259"/>
      <c r="F139" s="87"/>
      <c r="G139" s="54"/>
      <c r="H139" s="239"/>
      <c r="I139" s="815"/>
      <c r="J139" s="818"/>
      <c r="K139" s="253"/>
      <c r="L139" s="35"/>
      <c r="M139" s="265"/>
      <c r="N139" s="14"/>
      <c r="O139" s="278"/>
      <c r="P139" s="55"/>
      <c r="Q139" s="49"/>
      <c r="R139" s="50"/>
    </row>
    <row r="140" spans="1:18" x14ac:dyDescent="0.25">
      <c r="A140" s="206" t="s">
        <v>134</v>
      </c>
      <c r="B140" s="51" t="s">
        <v>128</v>
      </c>
      <c r="C140" s="198"/>
      <c r="D140" s="258"/>
      <c r="E140" s="259"/>
      <c r="F140" s="87"/>
      <c r="G140" s="54"/>
      <c r="H140" s="239"/>
      <c r="I140" s="815"/>
      <c r="J140" s="818"/>
      <c r="K140" s="253"/>
      <c r="L140" s="35"/>
      <c r="M140" s="265"/>
      <c r="N140" s="14"/>
      <c r="O140" s="278"/>
      <c r="P140" s="55"/>
      <c r="Q140" s="49"/>
      <c r="R140" s="50"/>
    </row>
    <row r="141" spans="1:18" x14ac:dyDescent="0.25">
      <c r="A141" s="214" t="s">
        <v>135</v>
      </c>
      <c r="B141" s="51" t="s">
        <v>130</v>
      </c>
      <c r="C141" s="198"/>
      <c r="D141" s="258"/>
      <c r="E141" s="259"/>
      <c r="F141" s="87"/>
      <c r="G141" s="54"/>
      <c r="H141" s="239"/>
      <c r="I141" s="815"/>
      <c r="J141" s="818"/>
      <c r="K141" s="253"/>
      <c r="L141" s="35"/>
      <c r="M141" s="265"/>
      <c r="N141" s="14"/>
      <c r="O141" s="278"/>
      <c r="P141" s="55"/>
      <c r="Q141" s="58"/>
      <c r="R141" s="50"/>
    </row>
    <row r="142" spans="1:18" x14ac:dyDescent="0.25">
      <c r="A142" s="214" t="s">
        <v>136</v>
      </c>
      <c r="B142" s="51" t="s">
        <v>115</v>
      </c>
      <c r="C142" s="198">
        <v>934.64</v>
      </c>
      <c r="D142" s="274">
        <v>0.1</v>
      </c>
      <c r="E142" s="259">
        <v>3</v>
      </c>
      <c r="F142" s="87">
        <v>934.64</v>
      </c>
      <c r="G142" s="54">
        <v>0</v>
      </c>
      <c r="H142" s="32">
        <f t="shared" ref="H142:H143" si="51">((C142-(C142*D142))/E142)/H$8</f>
        <v>23.366</v>
      </c>
      <c r="I142" s="33">
        <f t="shared" ref="I142:I143" si="52">+G142*H142</f>
        <v>0</v>
      </c>
      <c r="J142" s="817">
        <f>+I142+'AÑO 2022'!J121</f>
        <v>841.17599999999993</v>
      </c>
      <c r="K142" s="33">
        <f t="shared" ref="K142:K143" si="53">+C142-J142</f>
        <v>93.464000000000055</v>
      </c>
      <c r="L142" s="35">
        <f t="shared" ref="L142:L143" si="54">+J142/C142</f>
        <v>0.89999999999999991</v>
      </c>
      <c r="M142" s="59">
        <v>300</v>
      </c>
      <c r="N142" s="14"/>
      <c r="O142" s="278"/>
      <c r="P142" s="55"/>
      <c r="Q142" s="58"/>
      <c r="R142" s="50"/>
    </row>
    <row r="143" spans="1:18" x14ac:dyDescent="0.25">
      <c r="A143" s="214" t="s">
        <v>137</v>
      </c>
      <c r="B143" s="51" t="s">
        <v>138</v>
      </c>
      <c r="C143" s="198">
        <v>850</v>
      </c>
      <c r="D143" s="263">
        <v>0.1</v>
      </c>
      <c r="E143" s="259">
        <v>3</v>
      </c>
      <c r="F143" s="87">
        <v>850</v>
      </c>
      <c r="G143" s="54">
        <v>0</v>
      </c>
      <c r="H143" s="32">
        <f t="shared" si="51"/>
        <v>21.25</v>
      </c>
      <c r="I143" s="33">
        <f t="shared" si="52"/>
        <v>0</v>
      </c>
      <c r="J143" s="817">
        <f>+I143+'AÑO 2022'!J122</f>
        <v>765</v>
      </c>
      <c r="K143" s="33">
        <f t="shared" si="53"/>
        <v>85</v>
      </c>
      <c r="L143" s="35">
        <f t="shared" si="54"/>
        <v>0.9</v>
      </c>
      <c r="M143" s="59">
        <v>300</v>
      </c>
      <c r="N143" s="14"/>
      <c r="O143" s="278"/>
      <c r="P143" s="55"/>
      <c r="Q143" s="49"/>
      <c r="R143" s="50"/>
    </row>
    <row r="144" spans="1:18" x14ac:dyDescent="0.25">
      <c r="A144" s="214"/>
      <c r="B144" s="51" t="s">
        <v>92</v>
      </c>
      <c r="C144" s="198"/>
      <c r="D144" s="258"/>
      <c r="E144" s="259"/>
      <c r="F144" s="87"/>
      <c r="G144" s="54"/>
      <c r="H144" s="239"/>
      <c r="I144" s="815"/>
      <c r="J144" s="818"/>
      <c r="K144" s="253"/>
      <c r="L144" s="35"/>
      <c r="M144" s="59"/>
      <c r="N144" s="14"/>
      <c r="O144" s="278"/>
      <c r="P144" s="55"/>
      <c r="Q144" s="49"/>
      <c r="R144" s="50"/>
    </row>
    <row r="145" spans="1:18" x14ac:dyDescent="0.25">
      <c r="A145" s="214"/>
      <c r="B145" s="51" t="s">
        <v>140</v>
      </c>
      <c r="C145" s="198"/>
      <c r="D145" s="258"/>
      <c r="E145" s="259"/>
      <c r="F145" s="87"/>
      <c r="G145" s="54"/>
      <c r="H145" s="239"/>
      <c r="I145" s="815"/>
      <c r="J145" s="818"/>
      <c r="K145" s="253"/>
      <c r="L145" s="35"/>
      <c r="M145" s="59"/>
      <c r="N145" s="14"/>
      <c r="O145" s="278"/>
      <c r="P145" s="55"/>
      <c r="Q145" s="49"/>
      <c r="R145" s="50"/>
    </row>
    <row r="146" spans="1:18" x14ac:dyDescent="0.25">
      <c r="A146" s="214"/>
      <c r="B146" s="51" t="s">
        <v>139</v>
      </c>
      <c r="C146" s="198"/>
      <c r="D146" s="258"/>
      <c r="E146" s="259"/>
      <c r="F146" s="87"/>
      <c r="G146" s="54"/>
      <c r="H146" s="239"/>
      <c r="I146" s="815"/>
      <c r="J146" s="818"/>
      <c r="K146" s="253"/>
      <c r="L146" s="35"/>
      <c r="M146" s="59"/>
      <c r="N146" s="14"/>
      <c r="O146" s="278"/>
      <c r="P146" s="55"/>
      <c r="Q146" s="49"/>
      <c r="R146" s="50"/>
    </row>
    <row r="147" spans="1:18" x14ac:dyDescent="0.25">
      <c r="A147" s="214"/>
      <c r="B147" s="51" t="s">
        <v>141</v>
      </c>
      <c r="C147" s="198"/>
      <c r="D147" s="258"/>
      <c r="E147" s="259"/>
      <c r="F147" s="87"/>
      <c r="G147" s="54"/>
      <c r="H147" s="239"/>
      <c r="I147" s="815"/>
      <c r="J147" s="818"/>
      <c r="K147" s="253"/>
      <c r="L147" s="35"/>
      <c r="M147" s="59"/>
      <c r="N147" s="14"/>
      <c r="O147" s="278"/>
      <c r="P147" s="55"/>
      <c r="Q147" s="49"/>
      <c r="R147" s="50"/>
    </row>
    <row r="148" spans="1:18" x14ac:dyDescent="0.25">
      <c r="A148" s="214"/>
      <c r="B148" s="51" t="s">
        <v>142</v>
      </c>
      <c r="C148" s="198"/>
      <c r="D148" s="258"/>
      <c r="E148" s="259"/>
      <c r="F148" s="87"/>
      <c r="G148" s="54"/>
      <c r="H148" s="239"/>
      <c r="I148" s="815"/>
      <c r="J148" s="818"/>
      <c r="K148" s="253"/>
      <c r="L148" s="35"/>
      <c r="M148" s="59"/>
      <c r="N148" s="14"/>
      <c r="O148" s="278"/>
      <c r="P148" s="55"/>
      <c r="Q148" s="49"/>
      <c r="R148" s="50"/>
    </row>
    <row r="149" spans="1:18" x14ac:dyDescent="0.25">
      <c r="A149" s="214"/>
      <c r="B149" s="51" t="s">
        <v>143</v>
      </c>
      <c r="C149" s="198"/>
      <c r="D149" s="258"/>
      <c r="E149" s="259"/>
      <c r="F149" s="87"/>
      <c r="G149" s="54"/>
      <c r="H149" s="239"/>
      <c r="I149" s="815"/>
      <c r="J149" s="818"/>
      <c r="K149" s="253"/>
      <c r="L149" s="35"/>
      <c r="M149" s="59"/>
      <c r="N149" s="14"/>
      <c r="O149" s="278"/>
      <c r="P149" s="55"/>
      <c r="Q149" s="58"/>
      <c r="R149" s="50"/>
    </row>
    <row r="150" spans="1:18" x14ac:dyDescent="0.25">
      <c r="A150" s="214"/>
      <c r="B150" s="51" t="s">
        <v>144</v>
      </c>
      <c r="C150" s="198"/>
      <c r="D150" s="258"/>
      <c r="E150" s="259"/>
      <c r="F150" s="87"/>
      <c r="G150" s="54"/>
      <c r="H150" s="239"/>
      <c r="I150" s="815"/>
      <c r="J150" s="818"/>
      <c r="K150" s="253"/>
      <c r="L150" s="35"/>
      <c r="M150" s="59"/>
      <c r="N150" s="14"/>
      <c r="O150" s="278"/>
      <c r="P150" s="55"/>
      <c r="Q150" s="49"/>
      <c r="R150" s="50"/>
    </row>
    <row r="151" spans="1:18" x14ac:dyDescent="0.25">
      <c r="A151" s="214"/>
      <c r="B151" s="51" t="s">
        <v>145</v>
      </c>
      <c r="C151" s="198"/>
      <c r="D151" s="258"/>
      <c r="E151" s="259"/>
      <c r="F151" s="87"/>
      <c r="G151" s="54"/>
      <c r="H151" s="239"/>
      <c r="I151" s="815"/>
      <c r="J151" s="818"/>
      <c r="K151" s="253"/>
      <c r="L151" s="35"/>
      <c r="M151" s="59"/>
      <c r="N151" s="14"/>
      <c r="O151" s="278"/>
      <c r="P151" s="55"/>
      <c r="Q151" s="49"/>
      <c r="R151" s="50"/>
    </row>
    <row r="152" spans="1:18" x14ac:dyDescent="0.25">
      <c r="A152" s="150"/>
      <c r="B152" s="60" t="s">
        <v>146</v>
      </c>
      <c r="C152" s="198"/>
      <c r="D152" s="258"/>
      <c r="E152" s="259"/>
      <c r="F152" s="87"/>
      <c r="G152" s="54"/>
      <c r="H152" s="239"/>
      <c r="I152" s="815"/>
      <c r="J152" s="818"/>
      <c r="K152" s="253"/>
      <c r="L152" s="35"/>
      <c r="M152" s="59"/>
      <c r="N152" s="14"/>
      <c r="O152" s="278"/>
      <c r="P152" s="55"/>
      <c r="Q152" s="49"/>
      <c r="R152" s="50"/>
    </row>
    <row r="153" spans="1:18" x14ac:dyDescent="0.25">
      <c r="A153" s="150"/>
      <c r="B153" s="60" t="s">
        <v>147</v>
      </c>
      <c r="C153" s="198"/>
      <c r="D153" s="258"/>
      <c r="E153" s="259"/>
      <c r="F153" s="87"/>
      <c r="G153" s="54"/>
      <c r="H153" s="239"/>
      <c r="I153" s="815"/>
      <c r="J153" s="818"/>
      <c r="K153" s="253"/>
      <c r="L153" s="35"/>
      <c r="M153" s="59"/>
      <c r="N153" s="14"/>
      <c r="O153" s="278"/>
      <c r="P153" s="55"/>
      <c r="Q153" s="49"/>
      <c r="R153" s="50"/>
    </row>
    <row r="154" spans="1:18" x14ac:dyDescent="0.25">
      <c r="A154" s="214" t="s">
        <v>148</v>
      </c>
      <c r="B154" s="51" t="s">
        <v>138</v>
      </c>
      <c r="C154" s="198">
        <v>850</v>
      </c>
      <c r="D154" s="263">
        <v>0.1</v>
      </c>
      <c r="E154" s="259">
        <v>3</v>
      </c>
      <c r="F154" s="87">
        <v>850</v>
      </c>
      <c r="G154" s="54">
        <v>0</v>
      </c>
      <c r="H154" s="32">
        <f t="shared" ref="H154" si="55">((C154-(C154*D154))/E154)/H$8</f>
        <v>21.25</v>
      </c>
      <c r="I154" s="33">
        <f t="shared" ref="I154" si="56">+G154*H154</f>
        <v>0</v>
      </c>
      <c r="J154" s="817">
        <f>+I154+'AÑO 2022'!J133</f>
        <v>765</v>
      </c>
      <c r="K154" s="33">
        <f t="shared" ref="K154" si="57">+C154-J154</f>
        <v>85</v>
      </c>
      <c r="L154" s="35">
        <f t="shared" ref="L154" si="58">+J154/C154</f>
        <v>0.9</v>
      </c>
      <c r="M154" s="59">
        <v>300</v>
      </c>
      <c r="N154" s="14"/>
      <c r="O154" s="278"/>
      <c r="P154" s="55"/>
      <c r="Q154" s="49"/>
      <c r="R154" s="50"/>
    </row>
    <row r="155" spans="1:18" x14ac:dyDescent="0.25">
      <c r="A155" s="214"/>
      <c r="B155" s="51" t="s">
        <v>92</v>
      </c>
      <c r="C155" s="198"/>
      <c r="D155" s="258"/>
      <c r="E155" s="259"/>
      <c r="F155" s="87"/>
      <c r="G155" s="54"/>
      <c r="H155" s="239"/>
      <c r="I155" s="815"/>
      <c r="J155" s="818"/>
      <c r="K155" s="253"/>
      <c r="L155" s="35"/>
      <c r="M155" s="59"/>
      <c r="N155" s="14"/>
      <c r="O155" s="278"/>
      <c r="P155" s="55"/>
      <c r="Q155" s="49"/>
      <c r="R155" s="50"/>
    </row>
    <row r="156" spans="1:18" x14ac:dyDescent="0.25">
      <c r="A156" s="214"/>
      <c r="B156" s="51" t="s">
        <v>140</v>
      </c>
      <c r="C156" s="198"/>
      <c r="D156" s="258"/>
      <c r="E156" s="259"/>
      <c r="F156" s="87"/>
      <c r="G156" s="54"/>
      <c r="H156" s="239"/>
      <c r="I156" s="815"/>
      <c r="J156" s="818"/>
      <c r="K156" s="253"/>
      <c r="L156" s="35"/>
      <c r="M156" s="265"/>
      <c r="N156" s="14"/>
      <c r="O156" s="278"/>
      <c r="P156" s="55"/>
      <c r="Q156" s="58"/>
      <c r="R156" s="50"/>
    </row>
    <row r="157" spans="1:18" x14ac:dyDescent="0.25">
      <c r="A157" s="214"/>
      <c r="B157" s="51" t="s">
        <v>139</v>
      </c>
      <c r="C157" s="198"/>
      <c r="D157" s="258"/>
      <c r="E157" s="259"/>
      <c r="F157" s="87"/>
      <c r="G157" s="54"/>
      <c r="H157" s="239"/>
      <c r="I157" s="815"/>
      <c r="J157" s="818"/>
      <c r="K157" s="253"/>
      <c r="L157" s="35"/>
      <c r="M157" s="265"/>
      <c r="N157" s="14"/>
      <c r="O157" s="278"/>
      <c r="P157" s="55"/>
      <c r="Q157" s="49"/>
      <c r="R157" s="50"/>
    </row>
    <row r="158" spans="1:18" x14ac:dyDescent="0.25">
      <c r="A158" s="214"/>
      <c r="B158" s="51" t="s">
        <v>141</v>
      </c>
      <c r="C158" s="198"/>
      <c r="D158" s="258"/>
      <c r="E158" s="259"/>
      <c r="F158" s="87"/>
      <c r="G158" s="54"/>
      <c r="H158" s="239"/>
      <c r="I158" s="815"/>
      <c r="J158" s="818"/>
      <c r="K158" s="253"/>
      <c r="L158" s="35"/>
      <c r="M158" s="265"/>
      <c r="N158" s="14"/>
      <c r="O158" s="278"/>
      <c r="P158" s="55"/>
      <c r="Q158" s="49"/>
      <c r="R158" s="50"/>
    </row>
    <row r="159" spans="1:18" x14ac:dyDescent="0.25">
      <c r="A159" s="214"/>
      <c r="B159" s="51" t="s">
        <v>142</v>
      </c>
      <c r="C159" s="198"/>
      <c r="D159" s="258"/>
      <c r="E159" s="259"/>
      <c r="F159" s="87"/>
      <c r="G159" s="54"/>
      <c r="H159" s="239"/>
      <c r="I159" s="815"/>
      <c r="J159" s="818"/>
      <c r="K159" s="253"/>
      <c r="L159" s="35"/>
      <c r="M159" s="265"/>
      <c r="N159" s="14"/>
      <c r="O159" s="278"/>
      <c r="P159" s="55"/>
      <c r="Q159" s="49"/>
      <c r="R159" s="50"/>
    </row>
    <row r="160" spans="1:18" x14ac:dyDescent="0.25">
      <c r="A160" s="214"/>
      <c r="B160" s="51" t="s">
        <v>143</v>
      </c>
      <c r="C160" s="198"/>
      <c r="D160" s="258"/>
      <c r="E160" s="259"/>
      <c r="F160" s="87"/>
      <c r="G160" s="54"/>
      <c r="H160" s="239"/>
      <c r="I160" s="815"/>
      <c r="J160" s="818"/>
      <c r="K160" s="253"/>
      <c r="L160" s="35"/>
      <c r="M160" s="265"/>
      <c r="N160" s="14"/>
      <c r="O160" s="278"/>
      <c r="P160" s="55"/>
      <c r="Q160" s="49"/>
      <c r="R160" s="50"/>
    </row>
    <row r="161" spans="1:18" x14ac:dyDescent="0.25">
      <c r="A161" s="214"/>
      <c r="B161" s="51" t="s">
        <v>144</v>
      </c>
      <c r="C161" s="198"/>
      <c r="D161" s="258"/>
      <c r="E161" s="259"/>
      <c r="F161" s="87"/>
      <c r="G161" s="54"/>
      <c r="H161" s="239"/>
      <c r="I161" s="815"/>
      <c r="J161" s="818"/>
      <c r="K161" s="253"/>
      <c r="L161" s="35"/>
      <c r="M161" s="265"/>
      <c r="N161" s="14"/>
      <c r="O161" s="278"/>
      <c r="P161" s="55"/>
      <c r="Q161" s="49"/>
      <c r="R161" s="50"/>
    </row>
    <row r="162" spans="1:18" x14ac:dyDescent="0.25">
      <c r="A162" s="214"/>
      <c r="B162" s="51" t="s">
        <v>145</v>
      </c>
      <c r="C162" s="198"/>
      <c r="D162" s="258"/>
      <c r="E162" s="259"/>
      <c r="F162" s="87"/>
      <c r="G162" s="54"/>
      <c r="H162" s="239"/>
      <c r="I162" s="815"/>
      <c r="J162" s="818"/>
      <c r="K162" s="253"/>
      <c r="L162" s="35"/>
      <c r="M162" s="265"/>
      <c r="N162" s="14"/>
      <c r="O162" s="278"/>
      <c r="P162" s="55"/>
      <c r="Q162" s="49"/>
      <c r="R162" s="50"/>
    </row>
    <row r="163" spans="1:18" x14ac:dyDescent="0.25">
      <c r="A163" s="150"/>
      <c r="B163" s="60" t="s">
        <v>146</v>
      </c>
      <c r="C163" s="198"/>
      <c r="D163" s="258"/>
      <c r="E163" s="259"/>
      <c r="F163" s="87"/>
      <c r="G163" s="54"/>
      <c r="H163" s="239"/>
      <c r="I163" s="815"/>
      <c r="J163" s="818"/>
      <c r="K163" s="253"/>
      <c r="L163" s="35"/>
      <c r="M163" s="265"/>
      <c r="N163" s="14"/>
      <c r="O163" s="278"/>
      <c r="P163" s="55"/>
      <c r="Q163" s="58"/>
      <c r="R163" s="50"/>
    </row>
    <row r="164" spans="1:18" x14ac:dyDescent="0.25">
      <c r="A164" s="150"/>
      <c r="B164" s="60" t="s">
        <v>147</v>
      </c>
      <c r="C164" s="198"/>
      <c r="D164" s="258"/>
      <c r="E164" s="259"/>
      <c r="F164" s="87"/>
      <c r="G164" s="54"/>
      <c r="H164" s="239"/>
      <c r="I164" s="815"/>
      <c r="J164" s="818"/>
      <c r="K164" s="253"/>
      <c r="L164" s="35"/>
      <c r="M164" s="265"/>
      <c r="N164" s="14"/>
      <c r="O164" s="278"/>
      <c r="P164" s="55"/>
      <c r="Q164" s="49"/>
      <c r="R164" s="50"/>
    </row>
    <row r="165" spans="1:18" x14ac:dyDescent="0.25">
      <c r="A165" s="214" t="s">
        <v>149</v>
      </c>
      <c r="B165" s="51" t="s">
        <v>150</v>
      </c>
      <c r="C165" s="198">
        <v>750</v>
      </c>
      <c r="D165" s="263">
        <v>0.1</v>
      </c>
      <c r="E165" s="259">
        <v>3</v>
      </c>
      <c r="F165" s="87">
        <v>750</v>
      </c>
      <c r="G165" s="54">
        <v>0</v>
      </c>
      <c r="H165" s="32">
        <f t="shared" ref="H165" si="59">((C165-(C165*D165))/E165)/H$8</f>
        <v>18.75</v>
      </c>
      <c r="I165" s="33">
        <f t="shared" ref="I165" si="60">+G165*H165</f>
        <v>0</v>
      </c>
      <c r="J165" s="817">
        <f>+I165+'AÑO 2022'!J144</f>
        <v>675</v>
      </c>
      <c r="K165" s="33">
        <f t="shared" ref="K165" si="61">+C165-J165</f>
        <v>75</v>
      </c>
      <c r="L165" s="35">
        <f t="shared" ref="L165" si="62">+J165/C165</f>
        <v>0.9</v>
      </c>
      <c r="M165" s="59">
        <v>300</v>
      </c>
      <c r="N165" s="14"/>
      <c r="O165" s="278"/>
      <c r="P165" s="55"/>
      <c r="Q165" s="49"/>
      <c r="R165" s="50"/>
    </row>
    <row r="166" spans="1:18" x14ac:dyDescent="0.25">
      <c r="A166" s="214"/>
      <c r="B166" s="51" t="s">
        <v>92</v>
      </c>
      <c r="C166" s="198"/>
      <c r="D166" s="258"/>
      <c r="E166" s="259"/>
      <c r="F166" s="87"/>
      <c r="G166" s="54"/>
      <c r="H166" s="239"/>
      <c r="I166" s="815"/>
      <c r="J166" s="818"/>
      <c r="K166" s="253"/>
      <c r="L166" s="35"/>
      <c r="M166" s="59"/>
      <c r="N166" s="14"/>
      <c r="O166" s="278"/>
      <c r="P166" s="55"/>
      <c r="Q166" s="49"/>
      <c r="R166" s="50"/>
    </row>
    <row r="167" spans="1:18" x14ac:dyDescent="0.25">
      <c r="A167" s="214"/>
      <c r="B167" s="51" t="s">
        <v>151</v>
      </c>
      <c r="C167" s="198"/>
      <c r="D167" s="258"/>
      <c r="E167" s="259"/>
      <c r="F167" s="87"/>
      <c r="G167" s="54"/>
      <c r="H167" s="239"/>
      <c r="I167" s="815"/>
      <c r="J167" s="818"/>
      <c r="K167" s="253"/>
      <c r="L167" s="35"/>
      <c r="M167" s="59"/>
      <c r="N167" s="14"/>
      <c r="O167" s="278"/>
      <c r="P167" s="55"/>
      <c r="Q167" s="49"/>
      <c r="R167" s="50"/>
    </row>
    <row r="168" spans="1:18" x14ac:dyDescent="0.25">
      <c r="A168" s="214"/>
      <c r="B168" s="51" t="s">
        <v>152</v>
      </c>
      <c r="C168" s="198"/>
      <c r="D168" s="258"/>
      <c r="E168" s="259"/>
      <c r="F168" s="87"/>
      <c r="G168" s="54"/>
      <c r="H168" s="239"/>
      <c r="I168" s="815"/>
      <c r="J168" s="818"/>
      <c r="K168" s="253"/>
      <c r="L168" s="35"/>
      <c r="M168" s="59"/>
      <c r="N168" s="14"/>
      <c r="O168" s="278"/>
      <c r="P168" s="55"/>
      <c r="Q168" s="49"/>
      <c r="R168" s="50"/>
    </row>
    <row r="169" spans="1:18" x14ac:dyDescent="0.25">
      <c r="A169" s="214"/>
      <c r="B169" s="51" t="s">
        <v>153</v>
      </c>
      <c r="C169" s="198"/>
      <c r="D169" s="258"/>
      <c r="E169" s="259"/>
      <c r="F169" s="87"/>
      <c r="G169" s="54"/>
      <c r="H169" s="239"/>
      <c r="I169" s="815"/>
      <c r="J169" s="818"/>
      <c r="K169" s="253"/>
      <c r="L169" s="35"/>
      <c r="M169" s="59"/>
      <c r="N169" s="14"/>
      <c r="O169" s="278"/>
      <c r="P169" s="55"/>
      <c r="Q169" s="49"/>
      <c r="R169" s="50"/>
    </row>
    <row r="170" spans="1:18" x14ac:dyDescent="0.25">
      <c r="A170" s="214"/>
      <c r="B170" s="51" t="s">
        <v>154</v>
      </c>
      <c r="C170" s="198"/>
      <c r="D170" s="258"/>
      <c r="E170" s="259"/>
      <c r="F170" s="87"/>
      <c r="G170" s="54"/>
      <c r="H170" s="239"/>
      <c r="I170" s="815"/>
      <c r="J170" s="818"/>
      <c r="K170" s="253"/>
      <c r="L170" s="35"/>
      <c r="M170" s="59"/>
      <c r="N170" s="14"/>
      <c r="O170" s="278"/>
      <c r="P170" s="55"/>
      <c r="Q170" s="58"/>
      <c r="R170" s="50"/>
    </row>
    <row r="171" spans="1:18" x14ac:dyDescent="0.25">
      <c r="A171" s="214"/>
      <c r="B171" s="78" t="s">
        <v>155</v>
      </c>
      <c r="C171" s="198"/>
      <c r="D171" s="258"/>
      <c r="E171" s="259"/>
      <c r="F171" s="87"/>
      <c r="G171" s="54"/>
      <c r="H171" s="239"/>
      <c r="I171" s="815"/>
      <c r="J171" s="818"/>
      <c r="K171" s="253"/>
      <c r="L171" s="35"/>
      <c r="M171" s="59"/>
      <c r="N171" s="14"/>
      <c r="O171" s="278"/>
      <c r="P171" s="55"/>
      <c r="Q171" s="49"/>
      <c r="R171" s="50"/>
    </row>
    <row r="172" spans="1:18" x14ac:dyDescent="0.25">
      <c r="A172" s="214"/>
      <c r="B172" s="51" t="s">
        <v>156</v>
      </c>
      <c r="C172" s="198"/>
      <c r="D172" s="258"/>
      <c r="E172" s="259"/>
      <c r="F172" s="87"/>
      <c r="G172" s="54"/>
      <c r="H172" s="239"/>
      <c r="I172" s="815"/>
      <c r="J172" s="818"/>
      <c r="K172" s="253"/>
      <c r="L172" s="35"/>
      <c r="M172" s="59"/>
      <c r="N172" s="14"/>
      <c r="O172" s="278"/>
      <c r="P172" s="55"/>
      <c r="Q172" s="49"/>
      <c r="R172" s="50"/>
    </row>
    <row r="173" spans="1:18" x14ac:dyDescent="0.25">
      <c r="A173" s="214"/>
      <c r="B173" s="51" t="s">
        <v>157</v>
      </c>
      <c r="C173" s="198"/>
      <c r="D173" s="258"/>
      <c r="E173" s="259"/>
      <c r="F173" s="87"/>
      <c r="G173" s="54"/>
      <c r="H173" s="239"/>
      <c r="I173" s="815"/>
      <c r="J173" s="818"/>
      <c r="K173" s="253"/>
      <c r="L173" s="35"/>
      <c r="M173" s="59"/>
      <c r="N173" s="14"/>
      <c r="O173" s="278"/>
      <c r="P173" s="55"/>
      <c r="Q173" s="49"/>
      <c r="R173" s="50"/>
    </row>
    <row r="174" spans="1:18" x14ac:dyDescent="0.25">
      <c r="A174" s="218" t="s">
        <v>158</v>
      </c>
      <c r="B174" s="80" t="s">
        <v>159</v>
      </c>
      <c r="C174" s="198">
        <v>795</v>
      </c>
      <c r="D174" s="263">
        <v>0.1</v>
      </c>
      <c r="E174" s="259">
        <v>3</v>
      </c>
      <c r="F174" s="87">
        <v>795</v>
      </c>
      <c r="G174" s="54">
        <v>0</v>
      </c>
      <c r="H174" s="32">
        <f t="shared" ref="H174" si="63">((C174-(C174*D174))/E174)/H$8</f>
        <v>19.875</v>
      </c>
      <c r="I174" s="33">
        <f t="shared" ref="I174" si="64">+G174*H174</f>
        <v>0</v>
      </c>
      <c r="J174" s="817">
        <f>+I174+'AÑO 2022'!J153</f>
        <v>715.51</v>
      </c>
      <c r="K174" s="33">
        <f t="shared" ref="K174" si="65">+C174-J174</f>
        <v>79.490000000000009</v>
      </c>
      <c r="L174" s="35">
        <f t="shared" ref="L174" si="66">+J174/C174</f>
        <v>0.9000125786163522</v>
      </c>
      <c r="M174" s="59">
        <v>300</v>
      </c>
      <c r="N174" s="14"/>
      <c r="O174" s="278"/>
      <c r="P174" s="55"/>
      <c r="Q174" s="49"/>
      <c r="R174" s="50"/>
    </row>
    <row r="175" spans="1:18" x14ac:dyDescent="0.25">
      <c r="A175" s="218"/>
      <c r="B175" s="80" t="s">
        <v>92</v>
      </c>
      <c r="C175" s="198"/>
      <c r="D175" s="258"/>
      <c r="E175" s="259"/>
      <c r="F175" s="87"/>
      <c r="G175" s="54"/>
      <c r="H175" s="239"/>
      <c r="I175" s="815"/>
      <c r="J175" s="818"/>
      <c r="K175" s="253"/>
      <c r="L175" s="35"/>
      <c r="M175" s="59"/>
      <c r="N175" s="14"/>
      <c r="O175" s="278"/>
      <c r="P175" s="55"/>
      <c r="Q175" s="49"/>
      <c r="R175" s="50"/>
    </row>
    <row r="176" spans="1:18" x14ac:dyDescent="0.25">
      <c r="A176" s="218"/>
      <c r="B176" s="80" t="s">
        <v>160</v>
      </c>
      <c r="C176" s="198"/>
      <c r="D176" s="258"/>
      <c r="E176" s="259"/>
      <c r="F176" s="87"/>
      <c r="G176" s="54"/>
      <c r="H176" s="239"/>
      <c r="I176" s="815"/>
      <c r="J176" s="818"/>
      <c r="K176" s="253"/>
      <c r="L176" s="35"/>
      <c r="M176" s="265"/>
      <c r="N176" s="14"/>
      <c r="O176" s="278"/>
      <c r="P176" s="55"/>
      <c r="Q176" s="49"/>
      <c r="R176" s="50"/>
    </row>
    <row r="177" spans="1:18" x14ac:dyDescent="0.25">
      <c r="A177" s="218"/>
      <c r="B177" s="80" t="s">
        <v>161</v>
      </c>
      <c r="C177" s="198"/>
      <c r="D177" s="258"/>
      <c r="E177" s="259"/>
      <c r="F177" s="87"/>
      <c r="G177" s="54"/>
      <c r="H177" s="239"/>
      <c r="I177" s="815"/>
      <c r="J177" s="818"/>
      <c r="K177" s="253"/>
      <c r="L177" s="35"/>
      <c r="M177" s="265"/>
      <c r="N177" s="14"/>
      <c r="O177" s="278"/>
      <c r="P177" s="55"/>
      <c r="Q177" s="58"/>
      <c r="R177" s="50"/>
    </row>
    <row r="178" spans="1:18" x14ac:dyDescent="0.25">
      <c r="A178" s="218"/>
      <c r="B178" s="80" t="s">
        <v>162</v>
      </c>
      <c r="C178" s="198"/>
      <c r="D178" s="258"/>
      <c r="E178" s="259"/>
      <c r="F178" s="87"/>
      <c r="G178" s="54"/>
      <c r="H178" s="239"/>
      <c r="I178" s="815"/>
      <c r="J178" s="818"/>
      <c r="K178" s="253"/>
      <c r="L178" s="35"/>
      <c r="M178" s="265"/>
      <c r="N178" s="14"/>
      <c r="O178" s="278"/>
      <c r="P178" s="55"/>
      <c r="Q178" s="49"/>
      <c r="R178" s="50"/>
    </row>
    <row r="179" spans="1:18" x14ac:dyDescent="0.25">
      <c r="A179" s="218"/>
      <c r="B179" s="80" t="s">
        <v>163</v>
      </c>
      <c r="C179" s="198"/>
      <c r="D179" s="258"/>
      <c r="E179" s="259"/>
      <c r="F179" s="87"/>
      <c r="G179" s="54"/>
      <c r="H179" s="239"/>
      <c r="I179" s="815"/>
      <c r="J179" s="818"/>
      <c r="K179" s="253"/>
      <c r="L179" s="35"/>
      <c r="M179" s="265"/>
      <c r="N179" s="14"/>
      <c r="O179" s="278"/>
      <c r="P179" s="55"/>
      <c r="Q179" s="49"/>
      <c r="R179" s="50"/>
    </row>
    <row r="180" spans="1:18" x14ac:dyDescent="0.25">
      <c r="A180" s="218"/>
      <c r="B180" s="80" t="s">
        <v>144</v>
      </c>
      <c r="C180" s="198"/>
      <c r="D180" s="258"/>
      <c r="E180" s="259"/>
      <c r="F180" s="87"/>
      <c r="G180" s="54"/>
      <c r="H180" s="239"/>
      <c r="I180" s="815"/>
      <c r="J180" s="818"/>
      <c r="K180" s="253"/>
      <c r="L180" s="35"/>
      <c r="M180" s="265"/>
      <c r="N180" s="14"/>
      <c r="O180" s="278"/>
      <c r="P180" s="55"/>
      <c r="Q180" s="49"/>
      <c r="R180" s="50"/>
    </row>
    <row r="181" spans="1:18" x14ac:dyDescent="0.25">
      <c r="A181" s="218"/>
      <c r="B181" s="80" t="s">
        <v>164</v>
      </c>
      <c r="C181" s="198"/>
      <c r="D181" s="258"/>
      <c r="E181" s="259"/>
      <c r="F181" s="87"/>
      <c r="G181" s="54"/>
      <c r="H181" s="239"/>
      <c r="I181" s="815"/>
      <c r="J181" s="818"/>
      <c r="K181" s="253"/>
      <c r="L181" s="35"/>
      <c r="M181" s="265"/>
      <c r="N181" s="14"/>
      <c r="O181" s="278"/>
      <c r="P181" s="55"/>
      <c r="Q181" s="49"/>
      <c r="R181" s="50"/>
    </row>
    <row r="182" spans="1:18" x14ac:dyDescent="0.25">
      <c r="A182" s="218"/>
      <c r="B182" s="80" t="s">
        <v>165</v>
      </c>
      <c r="C182" s="198"/>
      <c r="D182" s="258"/>
      <c r="E182" s="259"/>
      <c r="F182" s="87"/>
      <c r="G182" s="54"/>
      <c r="H182" s="239"/>
      <c r="I182" s="815"/>
      <c r="J182" s="818"/>
      <c r="K182" s="253"/>
      <c r="L182" s="35"/>
      <c r="M182" s="265"/>
      <c r="N182" s="14"/>
      <c r="O182" s="278"/>
      <c r="P182" s="55"/>
      <c r="Q182" s="49"/>
      <c r="R182" s="50"/>
    </row>
    <row r="183" spans="1:18" x14ac:dyDescent="0.25">
      <c r="A183" s="218" t="s">
        <v>166</v>
      </c>
      <c r="B183" s="80" t="s">
        <v>167</v>
      </c>
      <c r="C183" s="198">
        <v>576.96</v>
      </c>
      <c r="D183" s="263">
        <v>0.1</v>
      </c>
      <c r="E183" s="259">
        <v>3</v>
      </c>
      <c r="F183" s="87">
        <v>576.96</v>
      </c>
      <c r="G183" s="54">
        <v>0</v>
      </c>
      <c r="H183" s="32">
        <f t="shared" ref="H183" si="67">((C183-(C183*D183))/E183)/H$8</f>
        <v>14.423999999999999</v>
      </c>
      <c r="I183" s="33">
        <f t="shared" ref="I183" si="68">+G183*H183</f>
        <v>0</v>
      </c>
      <c r="J183" s="817">
        <f>+I183+'AÑO 2022'!J162</f>
        <v>519.27</v>
      </c>
      <c r="K183" s="33">
        <f t="shared" ref="K183" si="69">+C183-J183</f>
        <v>57.690000000000055</v>
      </c>
      <c r="L183" s="35">
        <f t="shared" ref="L183" si="70">+J183/C183</f>
        <v>0.90001039933444249</v>
      </c>
      <c r="M183" s="59">
        <v>300</v>
      </c>
      <c r="N183" s="14"/>
      <c r="O183" s="278"/>
      <c r="P183" s="55"/>
      <c r="Q183" s="49"/>
      <c r="R183" s="50"/>
    </row>
    <row r="184" spans="1:18" x14ac:dyDescent="0.25">
      <c r="A184" s="218"/>
      <c r="B184" s="80" t="s">
        <v>168</v>
      </c>
      <c r="C184" s="199"/>
      <c r="D184" s="258"/>
      <c r="E184" s="259"/>
      <c r="F184" s="89"/>
      <c r="G184" s="54"/>
      <c r="H184" s="239"/>
      <c r="I184" s="815"/>
      <c r="J184" s="818"/>
      <c r="K184" s="253"/>
      <c r="L184" s="35"/>
      <c r="M184" s="265"/>
      <c r="N184" s="14"/>
      <c r="O184" s="279"/>
      <c r="P184" s="55"/>
      <c r="Q184" s="58"/>
      <c r="R184" s="50"/>
    </row>
    <row r="185" spans="1:18" x14ac:dyDescent="0.25">
      <c r="A185" s="218" t="s">
        <v>169</v>
      </c>
      <c r="B185" s="80" t="s">
        <v>159</v>
      </c>
      <c r="C185" s="198">
        <v>619</v>
      </c>
      <c r="D185" s="263">
        <v>0.1</v>
      </c>
      <c r="E185" s="259">
        <v>3</v>
      </c>
      <c r="F185" s="87">
        <v>619</v>
      </c>
      <c r="G185" s="54">
        <v>0</v>
      </c>
      <c r="H185" s="32">
        <f t="shared" ref="H185" si="71">((C185-(C185*D185))/E185)/H$8</f>
        <v>15.475000000000001</v>
      </c>
      <c r="I185" s="33">
        <f t="shared" ref="I185" si="72">+G185*H185</f>
        <v>0</v>
      </c>
      <c r="J185" s="817">
        <f>+I185+'AÑO 2022'!J164</f>
        <v>557.1</v>
      </c>
      <c r="K185" s="33">
        <f t="shared" ref="K185" si="73">+C185-J185</f>
        <v>61.899999999999977</v>
      </c>
      <c r="L185" s="35">
        <f t="shared" ref="L185" si="74">+J185/C185</f>
        <v>0.9</v>
      </c>
      <c r="M185" s="59">
        <v>300</v>
      </c>
      <c r="N185" s="14"/>
      <c r="O185" s="278"/>
      <c r="P185" s="55"/>
      <c r="Q185" s="49"/>
      <c r="R185" s="50"/>
    </row>
    <row r="186" spans="1:18" x14ac:dyDescent="0.25">
      <c r="A186" s="218"/>
      <c r="B186" s="80" t="s">
        <v>970</v>
      </c>
      <c r="C186" s="199"/>
      <c r="D186" s="258"/>
      <c r="E186" s="259"/>
      <c r="F186" s="89"/>
      <c r="G186" s="54"/>
      <c r="H186" s="239"/>
      <c r="I186" s="815"/>
      <c r="J186" s="818"/>
      <c r="K186" s="253"/>
      <c r="L186" s="35"/>
      <c r="M186" s="59"/>
      <c r="N186" s="14"/>
      <c r="O186" s="279"/>
      <c r="P186" s="55"/>
      <c r="Q186" s="49"/>
      <c r="R186" s="50"/>
    </row>
    <row r="187" spans="1:18" x14ac:dyDescent="0.25">
      <c r="A187" s="218"/>
      <c r="B187" s="80" t="s">
        <v>967</v>
      </c>
      <c r="C187" s="199"/>
      <c r="D187" s="258"/>
      <c r="E187" s="259"/>
      <c r="F187" s="89"/>
      <c r="G187" s="54"/>
      <c r="H187" s="239"/>
      <c r="I187" s="815"/>
      <c r="J187" s="818"/>
      <c r="K187" s="253"/>
      <c r="L187" s="35"/>
      <c r="M187" s="59"/>
      <c r="N187" s="14"/>
      <c r="O187" s="279"/>
      <c r="P187" s="55"/>
      <c r="Q187" s="49"/>
      <c r="R187" s="50"/>
    </row>
    <row r="188" spans="1:18" x14ac:dyDescent="0.25">
      <c r="A188" s="218"/>
      <c r="B188" s="80" t="s">
        <v>969</v>
      </c>
      <c r="C188" s="199"/>
      <c r="D188" s="258"/>
      <c r="E188" s="259"/>
      <c r="F188" s="89"/>
      <c r="G188" s="54"/>
      <c r="H188" s="239"/>
      <c r="I188" s="815"/>
      <c r="J188" s="818"/>
      <c r="K188" s="253"/>
      <c r="L188" s="35"/>
      <c r="M188" s="59"/>
      <c r="N188" s="14"/>
      <c r="O188" s="279"/>
      <c r="P188" s="55"/>
      <c r="Q188" s="49"/>
      <c r="R188" s="50"/>
    </row>
    <row r="189" spans="1:18" x14ac:dyDescent="0.25">
      <c r="A189" s="218"/>
      <c r="B189" s="80" t="s">
        <v>968</v>
      </c>
      <c r="C189" s="199"/>
      <c r="D189" s="258"/>
      <c r="E189" s="259"/>
      <c r="F189" s="89"/>
      <c r="G189" s="54"/>
      <c r="H189" s="239"/>
      <c r="I189" s="815"/>
      <c r="J189" s="818"/>
      <c r="K189" s="253"/>
      <c r="L189" s="35"/>
      <c r="M189" s="59"/>
      <c r="N189" s="14"/>
      <c r="O189" s="279"/>
      <c r="P189" s="55"/>
      <c r="Q189" s="49"/>
      <c r="R189" s="50"/>
    </row>
    <row r="190" spans="1:18" x14ac:dyDescent="0.25">
      <c r="A190" s="218" t="s">
        <v>170</v>
      </c>
      <c r="B190" s="80" t="s">
        <v>171</v>
      </c>
      <c r="C190" s="14">
        <v>545.53</v>
      </c>
      <c r="D190" s="263">
        <v>0.1</v>
      </c>
      <c r="E190" s="259">
        <v>5</v>
      </c>
      <c r="F190" s="53">
        <v>545.53</v>
      </c>
      <c r="G190" s="54">
        <v>0</v>
      </c>
      <c r="H190" s="32">
        <f t="shared" ref="H190" si="75">((C190-(C190*D190))/E190)/H$8</f>
        <v>8.1829499999999999</v>
      </c>
      <c r="I190" s="33">
        <f t="shared" ref="I190" si="76">+G190*H190</f>
        <v>0</v>
      </c>
      <c r="J190" s="817">
        <f>+I190+'AÑO 2022'!J169</f>
        <v>490.97700000000003</v>
      </c>
      <c r="K190" s="33">
        <f t="shared" ref="K190" si="77">+C190-J190</f>
        <v>54.55299999999994</v>
      </c>
      <c r="L190" s="35">
        <f t="shared" ref="L190" si="78">+J190/C190</f>
        <v>0.90000000000000013</v>
      </c>
      <c r="M190" s="59">
        <v>300</v>
      </c>
      <c r="N190" s="14"/>
      <c r="O190" s="279"/>
      <c r="P190" s="55"/>
      <c r="Q190" s="49"/>
      <c r="R190" s="50"/>
    </row>
    <row r="191" spans="1:18" x14ac:dyDescent="0.25">
      <c r="A191" s="218"/>
      <c r="B191" s="80" t="s">
        <v>172</v>
      </c>
      <c r="C191" s="198"/>
      <c r="D191" s="258"/>
      <c r="E191" s="259"/>
      <c r="F191" s="89"/>
      <c r="G191" s="54"/>
      <c r="H191" s="239"/>
      <c r="I191" s="815"/>
      <c r="J191" s="818"/>
      <c r="K191" s="253"/>
      <c r="L191" s="35"/>
      <c r="M191" s="59"/>
      <c r="N191" s="14"/>
      <c r="O191" s="279"/>
      <c r="P191" s="55"/>
      <c r="Q191" s="58"/>
      <c r="R191" s="50"/>
    </row>
    <row r="192" spans="1:18" x14ac:dyDescent="0.25">
      <c r="A192" s="218"/>
      <c r="B192" s="80" t="s">
        <v>128</v>
      </c>
      <c r="C192" s="198"/>
      <c r="D192" s="258"/>
      <c r="E192" s="259"/>
      <c r="F192" s="89"/>
      <c r="G192" s="54"/>
      <c r="H192" s="239"/>
      <c r="I192" s="815"/>
      <c r="J192" s="818"/>
      <c r="K192" s="253"/>
      <c r="L192" s="35"/>
      <c r="M192" s="59"/>
      <c r="N192" s="14"/>
      <c r="O192" s="279"/>
      <c r="P192" s="55"/>
      <c r="Q192" s="49"/>
      <c r="R192" s="50"/>
    </row>
    <row r="193" spans="1:18" x14ac:dyDescent="0.25">
      <c r="A193" s="218"/>
      <c r="B193" s="80" t="s">
        <v>173</v>
      </c>
      <c r="C193" s="198"/>
      <c r="D193" s="258"/>
      <c r="E193" s="259"/>
      <c r="F193" s="89"/>
      <c r="G193" s="54"/>
      <c r="H193" s="239"/>
      <c r="I193" s="815"/>
      <c r="J193" s="818"/>
      <c r="K193" s="253"/>
      <c r="L193" s="35"/>
      <c r="M193" s="59"/>
      <c r="N193" s="14"/>
      <c r="O193" s="279"/>
      <c r="P193" s="55"/>
      <c r="Q193" s="49"/>
      <c r="R193" s="50"/>
    </row>
    <row r="194" spans="1:18" x14ac:dyDescent="0.25">
      <c r="A194" s="218" t="s">
        <v>174</v>
      </c>
      <c r="B194" s="80" t="s">
        <v>175</v>
      </c>
      <c r="C194" s="14">
        <v>735.14</v>
      </c>
      <c r="D194" s="263">
        <v>0.1</v>
      </c>
      <c r="E194" s="259">
        <v>5</v>
      </c>
      <c r="F194" s="53">
        <v>735.14</v>
      </c>
      <c r="G194" s="54">
        <v>0</v>
      </c>
      <c r="H194" s="32">
        <f t="shared" ref="H194" si="79">((C194-(C194*D194))/E194)/H$8</f>
        <v>11.027099999999999</v>
      </c>
      <c r="I194" s="33">
        <f t="shared" ref="I194" si="80">+G194*H194</f>
        <v>0</v>
      </c>
      <c r="J194" s="817">
        <f>+I194+'AÑO 2022'!J173</f>
        <v>661.62599999999998</v>
      </c>
      <c r="K194" s="33">
        <f t="shared" ref="K194" si="81">+C194-J194</f>
        <v>73.51400000000001</v>
      </c>
      <c r="L194" s="35">
        <f t="shared" ref="L194" si="82">+J194/C194</f>
        <v>0.9</v>
      </c>
      <c r="M194" s="59">
        <v>300</v>
      </c>
      <c r="N194" s="14"/>
      <c r="O194" s="279"/>
      <c r="P194" s="55"/>
      <c r="Q194" s="49"/>
      <c r="R194" s="50"/>
    </row>
    <row r="195" spans="1:18" x14ac:dyDescent="0.25">
      <c r="A195" s="218"/>
      <c r="B195" s="80" t="s">
        <v>172</v>
      </c>
      <c r="C195" s="198"/>
      <c r="D195" s="258"/>
      <c r="E195" s="259"/>
      <c r="F195" s="89"/>
      <c r="G195" s="54"/>
      <c r="H195" s="239"/>
      <c r="I195" s="815"/>
      <c r="J195" s="818"/>
      <c r="K195" s="253"/>
      <c r="L195" s="35"/>
      <c r="M195" s="59"/>
      <c r="N195" s="14"/>
      <c r="O195" s="279"/>
      <c r="P195" s="55"/>
      <c r="Q195" s="49"/>
      <c r="R195" s="50"/>
    </row>
    <row r="196" spans="1:18" x14ac:dyDescent="0.25">
      <c r="A196" s="218"/>
      <c r="B196" s="80" t="s">
        <v>128</v>
      </c>
      <c r="C196" s="198"/>
      <c r="D196" s="258"/>
      <c r="E196" s="259"/>
      <c r="F196" s="89"/>
      <c r="G196" s="54"/>
      <c r="H196" s="239"/>
      <c r="I196" s="815"/>
      <c r="J196" s="818"/>
      <c r="K196" s="253"/>
      <c r="L196" s="35"/>
      <c r="M196" s="59"/>
      <c r="N196" s="14"/>
      <c r="O196" s="279"/>
      <c r="P196" s="55"/>
      <c r="Q196" s="49"/>
      <c r="R196" s="50"/>
    </row>
    <row r="197" spans="1:18" x14ac:dyDescent="0.25">
      <c r="A197" s="218"/>
      <c r="B197" s="80" t="s">
        <v>173</v>
      </c>
      <c r="C197" s="198"/>
      <c r="D197" s="258"/>
      <c r="E197" s="259"/>
      <c r="F197" s="89"/>
      <c r="G197" s="54"/>
      <c r="H197" s="239"/>
      <c r="I197" s="815"/>
      <c r="J197" s="818"/>
      <c r="K197" s="253"/>
      <c r="L197" s="35"/>
      <c r="M197" s="59"/>
      <c r="N197" s="14"/>
      <c r="O197" s="279"/>
      <c r="P197" s="55"/>
      <c r="Q197" s="49"/>
      <c r="R197" s="50"/>
    </row>
    <row r="198" spans="1:18" x14ac:dyDescent="0.25">
      <c r="A198" s="218" t="s">
        <v>176</v>
      </c>
      <c r="B198" s="80" t="s">
        <v>175</v>
      </c>
      <c r="C198" s="14">
        <v>735.14</v>
      </c>
      <c r="D198" s="263">
        <v>0.1</v>
      </c>
      <c r="E198" s="259">
        <v>5</v>
      </c>
      <c r="F198" s="53">
        <v>735.14</v>
      </c>
      <c r="G198" s="54">
        <v>0</v>
      </c>
      <c r="H198" s="32">
        <f t="shared" ref="H198" si="83">((C198-(C198*D198))/E198)/H$8</f>
        <v>11.027099999999999</v>
      </c>
      <c r="I198" s="33">
        <f t="shared" ref="I198" si="84">+G198*H198</f>
        <v>0</v>
      </c>
      <c r="J198" s="817">
        <f>+I198+'AÑO 2022'!J177</f>
        <v>661.62599999999998</v>
      </c>
      <c r="K198" s="33">
        <f t="shared" ref="K198" si="85">+C198-J198</f>
        <v>73.51400000000001</v>
      </c>
      <c r="L198" s="35">
        <f t="shared" ref="L198" si="86">+J198/C198</f>
        <v>0.9</v>
      </c>
      <c r="M198" s="59">
        <v>300</v>
      </c>
      <c r="N198" s="14"/>
      <c r="O198" s="279"/>
      <c r="P198" s="55"/>
      <c r="Q198" s="58"/>
      <c r="R198" s="50"/>
    </row>
    <row r="199" spans="1:18" x14ac:dyDescent="0.25">
      <c r="A199" s="218"/>
      <c r="B199" s="80" t="s">
        <v>172</v>
      </c>
      <c r="C199" s="198"/>
      <c r="D199" s="258"/>
      <c r="E199" s="259"/>
      <c r="F199" s="89"/>
      <c r="G199" s="54"/>
      <c r="H199" s="239"/>
      <c r="I199" s="815"/>
      <c r="J199" s="818"/>
      <c r="K199" s="253"/>
      <c r="L199" s="35"/>
      <c r="M199" s="59"/>
      <c r="N199" s="14"/>
      <c r="O199" s="279"/>
      <c r="P199" s="55"/>
      <c r="Q199" s="49"/>
      <c r="R199" s="50"/>
    </row>
    <row r="200" spans="1:18" x14ac:dyDescent="0.25">
      <c r="A200" s="218"/>
      <c r="B200" s="80" t="s">
        <v>128</v>
      </c>
      <c r="C200" s="198"/>
      <c r="D200" s="258"/>
      <c r="E200" s="259"/>
      <c r="F200" s="89"/>
      <c r="G200" s="54"/>
      <c r="H200" s="239"/>
      <c r="I200" s="815"/>
      <c r="J200" s="818"/>
      <c r="K200" s="253"/>
      <c r="L200" s="35"/>
      <c r="M200" s="59"/>
      <c r="N200" s="14"/>
      <c r="O200" s="279"/>
      <c r="P200" s="55"/>
      <c r="Q200" s="49"/>
      <c r="R200" s="50"/>
    </row>
    <row r="201" spans="1:18" x14ac:dyDescent="0.25">
      <c r="A201" s="218"/>
      <c r="B201" s="80" t="s">
        <v>173</v>
      </c>
      <c r="C201" s="198"/>
      <c r="D201" s="258"/>
      <c r="E201" s="259"/>
      <c r="F201" s="89"/>
      <c r="G201" s="54"/>
      <c r="H201" s="239"/>
      <c r="I201" s="815"/>
      <c r="J201" s="818"/>
      <c r="K201" s="253"/>
      <c r="L201" s="35"/>
      <c r="M201" s="59"/>
      <c r="N201" s="14"/>
      <c r="O201" s="279"/>
      <c r="P201" s="55"/>
      <c r="Q201" s="49"/>
      <c r="R201" s="50"/>
    </row>
    <row r="202" spans="1:18" x14ac:dyDescent="0.25">
      <c r="A202" s="218" t="s">
        <v>177</v>
      </c>
      <c r="B202" s="80" t="s">
        <v>178</v>
      </c>
      <c r="C202" s="198">
        <v>590.23</v>
      </c>
      <c r="D202" s="263">
        <v>0.1</v>
      </c>
      <c r="E202" s="259">
        <v>5</v>
      </c>
      <c r="F202" s="53">
        <v>590.23</v>
      </c>
      <c r="G202" s="54">
        <v>0</v>
      </c>
      <c r="H202" s="32">
        <f t="shared" ref="H202" si="87">((C202-(C202*D202))/E202)/H$8</f>
        <v>8.8534500000000005</v>
      </c>
      <c r="I202" s="33">
        <f t="shared" ref="I202" si="88">+G202*H202</f>
        <v>0</v>
      </c>
      <c r="J202" s="817">
        <f>+I202+'AÑO 2022'!J181</f>
        <v>531.20699999999999</v>
      </c>
      <c r="K202" s="33">
        <f t="shared" ref="K202" si="89">+C202-J202</f>
        <v>59.023000000000025</v>
      </c>
      <c r="L202" s="35">
        <f t="shared" ref="L202" si="90">+J202/C202</f>
        <v>0.89999999999999991</v>
      </c>
      <c r="M202" s="59">
        <v>300</v>
      </c>
      <c r="N202" s="14"/>
      <c r="O202" s="279"/>
      <c r="P202" s="55"/>
      <c r="Q202" s="49"/>
      <c r="R202" s="50"/>
    </row>
    <row r="203" spans="1:18" x14ac:dyDescent="0.25">
      <c r="A203" s="218"/>
      <c r="B203" s="80" t="s">
        <v>172</v>
      </c>
      <c r="C203" s="198"/>
      <c r="D203" s="258"/>
      <c r="E203" s="259"/>
      <c r="F203" s="89"/>
      <c r="G203" s="54"/>
      <c r="H203" s="239"/>
      <c r="I203" s="815"/>
      <c r="J203" s="818"/>
      <c r="K203" s="253"/>
      <c r="L203" s="35"/>
      <c r="M203" s="59"/>
      <c r="N203" s="14"/>
      <c r="O203" s="279"/>
      <c r="P203" s="55"/>
      <c r="Q203" s="49"/>
      <c r="R203" s="50"/>
    </row>
    <row r="204" spans="1:18" x14ac:dyDescent="0.25">
      <c r="A204" s="218"/>
      <c r="B204" s="80" t="s">
        <v>128</v>
      </c>
      <c r="C204" s="198"/>
      <c r="D204" s="258"/>
      <c r="E204" s="259"/>
      <c r="F204" s="89"/>
      <c r="G204" s="54"/>
      <c r="H204" s="239"/>
      <c r="I204" s="815"/>
      <c r="J204" s="818"/>
      <c r="K204" s="253"/>
      <c r="L204" s="35"/>
      <c r="M204" s="59"/>
      <c r="N204" s="14"/>
      <c r="O204" s="279"/>
      <c r="P204" s="55"/>
      <c r="Q204" s="49"/>
      <c r="R204" s="50"/>
    </row>
    <row r="205" spans="1:18" x14ac:dyDescent="0.25">
      <c r="A205" s="218"/>
      <c r="B205" s="80" t="s">
        <v>173</v>
      </c>
      <c r="C205" s="198"/>
      <c r="D205" s="258"/>
      <c r="E205" s="259"/>
      <c r="F205" s="89"/>
      <c r="G205" s="54"/>
      <c r="H205" s="239"/>
      <c r="I205" s="815"/>
      <c r="J205" s="818"/>
      <c r="K205" s="253"/>
      <c r="L205" s="35"/>
      <c r="M205" s="59"/>
      <c r="N205" s="14"/>
      <c r="O205" s="279"/>
      <c r="P205" s="55"/>
      <c r="Q205" s="58"/>
      <c r="R205" s="50"/>
    </row>
    <row r="206" spans="1:18" x14ac:dyDescent="0.25">
      <c r="A206" s="218" t="s">
        <v>179</v>
      </c>
      <c r="B206" s="80" t="s">
        <v>178</v>
      </c>
      <c r="C206" s="198">
        <v>590.23</v>
      </c>
      <c r="D206" s="263">
        <v>0.1</v>
      </c>
      <c r="E206" s="259">
        <v>5</v>
      </c>
      <c r="F206" s="53">
        <v>590.23</v>
      </c>
      <c r="G206" s="54">
        <v>0</v>
      </c>
      <c r="H206" s="32">
        <f t="shared" ref="H206" si="91">((C206-(C206*D206))/E206)/H$8</f>
        <v>8.8534500000000005</v>
      </c>
      <c r="I206" s="33">
        <f t="shared" ref="I206" si="92">+G206*H206</f>
        <v>0</v>
      </c>
      <c r="J206" s="817">
        <f>+I206+'AÑO 2022'!J185</f>
        <v>531.20699999999999</v>
      </c>
      <c r="K206" s="33">
        <f t="shared" ref="K206" si="93">+C206-J206</f>
        <v>59.023000000000025</v>
      </c>
      <c r="L206" s="35">
        <f t="shared" ref="L206" si="94">+J206/C206</f>
        <v>0.89999999999999991</v>
      </c>
      <c r="M206" s="59">
        <v>300</v>
      </c>
      <c r="N206" s="14"/>
      <c r="O206" s="279"/>
      <c r="P206" s="55"/>
      <c r="Q206" s="49"/>
      <c r="R206" s="50"/>
    </row>
    <row r="207" spans="1:18" x14ac:dyDescent="0.25">
      <c r="A207" s="218"/>
      <c r="B207" s="80" t="s">
        <v>172</v>
      </c>
      <c r="C207" s="198"/>
      <c r="D207" s="258"/>
      <c r="E207" s="259"/>
      <c r="F207" s="89"/>
      <c r="G207" s="54"/>
      <c r="H207" s="239"/>
      <c r="I207" s="815"/>
      <c r="J207" s="818"/>
      <c r="K207" s="253"/>
      <c r="L207" s="35"/>
      <c r="M207" s="59"/>
      <c r="N207" s="14"/>
      <c r="O207" s="279"/>
      <c r="P207" s="55"/>
      <c r="Q207" s="49"/>
      <c r="R207" s="50"/>
    </row>
    <row r="208" spans="1:18" x14ac:dyDescent="0.25">
      <c r="A208" s="218"/>
      <c r="B208" s="80" t="s">
        <v>128</v>
      </c>
      <c r="C208" s="198"/>
      <c r="D208" s="258"/>
      <c r="E208" s="259"/>
      <c r="F208" s="89"/>
      <c r="G208" s="54"/>
      <c r="H208" s="239"/>
      <c r="I208" s="815"/>
      <c r="J208" s="818"/>
      <c r="K208" s="253"/>
      <c r="L208" s="35"/>
      <c r="M208" s="59"/>
      <c r="N208" s="14"/>
      <c r="O208" s="279"/>
      <c r="P208" s="55"/>
      <c r="Q208" s="49"/>
      <c r="R208" s="50"/>
    </row>
    <row r="209" spans="1:18" x14ac:dyDescent="0.25">
      <c r="A209" s="218"/>
      <c r="B209" s="80" t="s">
        <v>173</v>
      </c>
      <c r="C209" s="198"/>
      <c r="D209" s="258"/>
      <c r="E209" s="259"/>
      <c r="F209" s="89"/>
      <c r="G209" s="54"/>
      <c r="H209" s="239"/>
      <c r="I209" s="815"/>
      <c r="J209" s="818"/>
      <c r="K209" s="253"/>
      <c r="L209" s="35"/>
      <c r="M209" s="59"/>
      <c r="N209" s="14"/>
      <c r="O209" s="279"/>
      <c r="P209" s="55"/>
      <c r="Q209" s="49"/>
      <c r="R209" s="50"/>
    </row>
    <row r="210" spans="1:18" x14ac:dyDescent="0.25">
      <c r="A210" s="218" t="s">
        <v>180</v>
      </c>
      <c r="B210" s="80" t="s">
        <v>178</v>
      </c>
      <c r="C210" s="198">
        <v>590.23</v>
      </c>
      <c r="D210" s="263">
        <v>0.1</v>
      </c>
      <c r="E210" s="259">
        <v>5</v>
      </c>
      <c r="F210" s="53">
        <v>590.23</v>
      </c>
      <c r="G210" s="54">
        <v>0</v>
      </c>
      <c r="H210" s="32">
        <f t="shared" ref="H210" si="95">((C210-(C210*D210))/E210)/H$8</f>
        <v>8.8534500000000005</v>
      </c>
      <c r="I210" s="33">
        <f t="shared" ref="I210" si="96">+G210*H210</f>
        <v>0</v>
      </c>
      <c r="J210" s="817">
        <f>+I210+'AÑO 2022'!J189</f>
        <v>531.20699999999999</v>
      </c>
      <c r="K210" s="33">
        <f t="shared" ref="K210" si="97">+C210-J210</f>
        <v>59.023000000000025</v>
      </c>
      <c r="L210" s="35">
        <f t="shared" ref="L210" si="98">+J210/C210</f>
        <v>0.89999999999999991</v>
      </c>
      <c r="M210" s="59">
        <v>300</v>
      </c>
      <c r="N210" s="14"/>
      <c r="O210" s="279"/>
      <c r="P210" s="55"/>
      <c r="Q210" s="49"/>
      <c r="R210" s="50"/>
    </row>
    <row r="211" spans="1:18" x14ac:dyDescent="0.25">
      <c r="A211" s="218"/>
      <c r="B211" s="80" t="s">
        <v>172</v>
      </c>
      <c r="C211" s="198"/>
      <c r="D211" s="258"/>
      <c r="E211" s="259"/>
      <c r="F211" s="89"/>
      <c r="G211" s="54"/>
      <c r="H211" s="239"/>
      <c r="I211" s="815"/>
      <c r="J211" s="818"/>
      <c r="K211" s="253"/>
      <c r="L211" s="35"/>
      <c r="M211" s="59"/>
      <c r="N211" s="14"/>
      <c r="O211" s="279"/>
      <c r="P211" s="55"/>
      <c r="Q211" s="49"/>
      <c r="R211" s="50"/>
    </row>
    <row r="212" spans="1:18" x14ac:dyDescent="0.25">
      <c r="A212" s="218"/>
      <c r="B212" s="80" t="s">
        <v>128</v>
      </c>
      <c r="C212" s="198"/>
      <c r="D212" s="258"/>
      <c r="E212" s="259"/>
      <c r="F212" s="89"/>
      <c r="G212" s="54"/>
      <c r="H212" s="239"/>
      <c r="I212" s="815"/>
      <c r="J212" s="818"/>
      <c r="K212" s="253"/>
      <c r="L212" s="35"/>
      <c r="M212" s="59"/>
      <c r="N212" s="14"/>
      <c r="O212" s="279"/>
      <c r="P212" s="55"/>
      <c r="Q212" s="58"/>
      <c r="R212" s="50"/>
    </row>
    <row r="213" spans="1:18" x14ac:dyDescent="0.25">
      <c r="A213" s="218"/>
      <c r="B213" s="80" t="s">
        <v>173</v>
      </c>
      <c r="C213" s="198"/>
      <c r="D213" s="258"/>
      <c r="E213" s="259"/>
      <c r="F213" s="89"/>
      <c r="G213" s="54"/>
      <c r="H213" s="239"/>
      <c r="I213" s="815"/>
      <c r="J213" s="818"/>
      <c r="K213" s="253"/>
      <c r="L213" s="35"/>
      <c r="M213" s="59"/>
      <c r="N213" s="14"/>
      <c r="O213" s="279"/>
      <c r="P213" s="55"/>
      <c r="Q213" s="49"/>
      <c r="R213" s="50"/>
    </row>
    <row r="214" spans="1:18" x14ac:dyDescent="0.25">
      <c r="A214" s="218" t="s">
        <v>181</v>
      </c>
      <c r="B214" s="80" t="s">
        <v>178</v>
      </c>
      <c r="C214" s="198">
        <v>590.23</v>
      </c>
      <c r="D214" s="263">
        <v>0.1</v>
      </c>
      <c r="E214" s="259">
        <v>5</v>
      </c>
      <c r="F214" s="53">
        <v>590.23</v>
      </c>
      <c r="G214" s="54">
        <v>0</v>
      </c>
      <c r="H214" s="32">
        <f t="shared" ref="H214" si="99">((C214-(C214*D214))/E214)/H$8</f>
        <v>8.8534500000000005</v>
      </c>
      <c r="I214" s="33">
        <f t="shared" ref="I214" si="100">+G214*H214</f>
        <v>0</v>
      </c>
      <c r="J214" s="817">
        <f>+I214+'AÑO 2022'!J193</f>
        <v>531.20699999999999</v>
      </c>
      <c r="K214" s="33">
        <f t="shared" ref="K214" si="101">+C214-J214</f>
        <v>59.023000000000025</v>
      </c>
      <c r="L214" s="35">
        <f t="shared" ref="L214" si="102">+J214/C214</f>
        <v>0.89999999999999991</v>
      </c>
      <c r="M214" s="59">
        <v>300</v>
      </c>
      <c r="N214" s="14"/>
      <c r="O214" s="279"/>
      <c r="P214" s="55"/>
      <c r="Q214" s="49"/>
      <c r="R214" s="50"/>
    </row>
    <row r="215" spans="1:18" x14ac:dyDescent="0.25">
      <c r="A215" s="218"/>
      <c r="B215" s="80" t="s">
        <v>172</v>
      </c>
      <c r="C215" s="198"/>
      <c r="D215" s="258"/>
      <c r="E215" s="259"/>
      <c r="F215" s="89"/>
      <c r="G215" s="54"/>
      <c r="H215" s="239"/>
      <c r="I215" s="815"/>
      <c r="J215" s="818"/>
      <c r="K215" s="253"/>
      <c r="L215" s="35"/>
      <c r="M215" s="59"/>
      <c r="N215" s="14"/>
      <c r="O215" s="279"/>
      <c r="P215" s="55"/>
      <c r="Q215" s="49"/>
      <c r="R215" s="50"/>
    </row>
    <row r="216" spans="1:18" x14ac:dyDescent="0.25">
      <c r="A216" s="218"/>
      <c r="B216" s="80" t="s">
        <v>128</v>
      </c>
      <c r="C216" s="198"/>
      <c r="D216" s="258"/>
      <c r="E216" s="259"/>
      <c r="F216" s="89"/>
      <c r="G216" s="54"/>
      <c r="H216" s="239"/>
      <c r="I216" s="815"/>
      <c r="J216" s="818"/>
      <c r="K216" s="253"/>
      <c r="L216" s="35"/>
      <c r="M216" s="59"/>
      <c r="N216" s="14"/>
      <c r="O216" s="279"/>
      <c r="P216" s="55"/>
      <c r="Q216" s="49"/>
      <c r="R216" s="50"/>
    </row>
    <row r="217" spans="1:18" x14ac:dyDescent="0.25">
      <c r="A217" s="218"/>
      <c r="B217" s="80" t="s">
        <v>173</v>
      </c>
      <c r="C217" s="198"/>
      <c r="D217" s="258"/>
      <c r="E217" s="259"/>
      <c r="F217" s="89"/>
      <c r="G217" s="54"/>
      <c r="H217" s="239"/>
      <c r="I217" s="815"/>
      <c r="J217" s="818"/>
      <c r="K217" s="253"/>
      <c r="L217" s="35"/>
      <c r="M217" s="59"/>
      <c r="N217" s="14"/>
      <c r="O217" s="279"/>
      <c r="P217" s="55"/>
      <c r="Q217" s="49"/>
      <c r="R217" s="50"/>
    </row>
    <row r="218" spans="1:18" x14ac:dyDescent="0.25">
      <c r="A218" s="218" t="s">
        <v>182</v>
      </c>
      <c r="B218" s="80" t="s">
        <v>178</v>
      </c>
      <c r="C218" s="198">
        <v>590.23</v>
      </c>
      <c r="D218" s="263">
        <v>0.1</v>
      </c>
      <c r="E218" s="259">
        <v>5</v>
      </c>
      <c r="F218" s="53">
        <v>590.23</v>
      </c>
      <c r="G218" s="54">
        <v>0</v>
      </c>
      <c r="H218" s="32">
        <f t="shared" ref="H218" si="103">((C218-(C218*D218))/E218)/H$8</f>
        <v>8.8534500000000005</v>
      </c>
      <c r="I218" s="33">
        <f t="shared" ref="I218" si="104">+G218*H218</f>
        <v>0</v>
      </c>
      <c r="J218" s="817">
        <f>+I218+'AÑO 2022'!J197</f>
        <v>531.20699999999999</v>
      </c>
      <c r="K218" s="33">
        <f t="shared" ref="K218" si="105">+C218-J218</f>
        <v>59.023000000000025</v>
      </c>
      <c r="L218" s="35">
        <f t="shared" ref="L218" si="106">+J218/C218</f>
        <v>0.89999999999999991</v>
      </c>
      <c r="M218" s="59">
        <v>300</v>
      </c>
      <c r="N218" s="14"/>
      <c r="O218" s="279"/>
      <c r="P218" s="55"/>
      <c r="Q218" s="49"/>
      <c r="R218" s="50"/>
    </row>
    <row r="219" spans="1:18" x14ac:dyDescent="0.25">
      <c r="A219" s="218"/>
      <c r="B219" s="80" t="s">
        <v>172</v>
      </c>
      <c r="C219" s="198"/>
      <c r="D219" s="258"/>
      <c r="E219" s="259"/>
      <c r="F219" s="89"/>
      <c r="G219" s="54"/>
      <c r="H219" s="239"/>
      <c r="I219" s="815"/>
      <c r="J219" s="818"/>
      <c r="K219" s="253"/>
      <c r="L219" s="35"/>
      <c r="M219" s="59"/>
      <c r="N219" s="14"/>
      <c r="O219" s="279"/>
      <c r="P219" s="55"/>
      <c r="Q219" s="58"/>
      <c r="R219" s="50"/>
    </row>
    <row r="220" spans="1:18" x14ac:dyDescent="0.25">
      <c r="A220" s="218"/>
      <c r="B220" s="80" t="s">
        <v>128</v>
      </c>
      <c r="C220" s="198"/>
      <c r="D220" s="258"/>
      <c r="E220" s="259"/>
      <c r="F220" s="89"/>
      <c r="G220" s="54"/>
      <c r="H220" s="239"/>
      <c r="I220" s="815"/>
      <c r="J220" s="818"/>
      <c r="K220" s="253"/>
      <c r="L220" s="35"/>
      <c r="M220" s="59"/>
      <c r="N220" s="14"/>
      <c r="O220" s="279"/>
      <c r="P220" s="55"/>
      <c r="Q220" s="49"/>
      <c r="R220" s="50"/>
    </row>
    <row r="221" spans="1:18" x14ac:dyDescent="0.25">
      <c r="A221" s="218"/>
      <c r="B221" s="80" t="s">
        <v>173</v>
      </c>
      <c r="C221" s="198"/>
      <c r="D221" s="258"/>
      <c r="E221" s="259"/>
      <c r="F221" s="89"/>
      <c r="G221" s="54"/>
      <c r="H221" s="239"/>
      <c r="I221" s="815"/>
      <c r="J221" s="818"/>
      <c r="K221" s="253"/>
      <c r="L221" s="35"/>
      <c r="M221" s="59"/>
      <c r="N221" s="14"/>
      <c r="O221" s="279"/>
      <c r="P221" s="55"/>
      <c r="Q221" s="49"/>
      <c r="R221" s="50"/>
    </row>
    <row r="222" spans="1:18" x14ac:dyDescent="0.25">
      <c r="A222" s="218" t="s">
        <v>183</v>
      </c>
      <c r="B222" s="80" t="s">
        <v>178</v>
      </c>
      <c r="C222" s="198">
        <v>590.23</v>
      </c>
      <c r="D222" s="263">
        <v>0.1</v>
      </c>
      <c r="E222" s="259">
        <v>5</v>
      </c>
      <c r="F222" s="53">
        <v>590.23</v>
      </c>
      <c r="G222" s="54">
        <v>0</v>
      </c>
      <c r="H222" s="32">
        <f t="shared" ref="H222" si="107">((C222-(C222*D222))/E222)/H$8</f>
        <v>8.8534500000000005</v>
      </c>
      <c r="I222" s="33">
        <f t="shared" ref="I222" si="108">+G222*H222</f>
        <v>0</v>
      </c>
      <c r="J222" s="817">
        <f>+I222+'AÑO 2022'!J201</f>
        <v>531.20699999999999</v>
      </c>
      <c r="K222" s="33">
        <f t="shared" ref="K222" si="109">+C222-J222</f>
        <v>59.023000000000025</v>
      </c>
      <c r="L222" s="35">
        <f t="shared" ref="L222" si="110">+J222/C222</f>
        <v>0.89999999999999991</v>
      </c>
      <c r="M222" s="59">
        <v>300</v>
      </c>
      <c r="N222" s="14"/>
      <c r="O222" s="279"/>
      <c r="P222" s="55"/>
      <c r="Q222" s="49"/>
      <c r="R222" s="50"/>
    </row>
    <row r="223" spans="1:18" x14ac:dyDescent="0.25">
      <c r="A223" s="218"/>
      <c r="B223" s="80" t="s">
        <v>172</v>
      </c>
      <c r="C223" s="198"/>
      <c r="D223" s="258"/>
      <c r="E223" s="259"/>
      <c r="F223" s="89"/>
      <c r="G223" s="54"/>
      <c r="H223" s="239"/>
      <c r="I223" s="815"/>
      <c r="J223" s="818"/>
      <c r="K223" s="253"/>
      <c r="L223" s="35"/>
      <c r="M223" s="59"/>
      <c r="N223" s="14"/>
      <c r="O223" s="279"/>
      <c r="P223" s="55"/>
      <c r="Q223" s="49"/>
      <c r="R223" s="50"/>
    </row>
    <row r="224" spans="1:18" x14ac:dyDescent="0.25">
      <c r="A224" s="218"/>
      <c r="B224" s="80" t="s">
        <v>128</v>
      </c>
      <c r="C224" s="198"/>
      <c r="D224" s="258"/>
      <c r="E224" s="259"/>
      <c r="F224" s="89"/>
      <c r="G224" s="54"/>
      <c r="H224" s="239"/>
      <c r="I224" s="815"/>
      <c r="J224" s="818"/>
      <c r="K224" s="253"/>
      <c r="L224" s="35"/>
      <c r="M224" s="59"/>
      <c r="N224" s="14"/>
      <c r="O224" s="279"/>
      <c r="P224" s="55"/>
      <c r="Q224" s="49"/>
      <c r="R224" s="50"/>
    </row>
    <row r="225" spans="1:18" x14ac:dyDescent="0.25">
      <c r="A225" s="218"/>
      <c r="B225" s="80" t="s">
        <v>173</v>
      </c>
      <c r="C225" s="198"/>
      <c r="D225" s="258"/>
      <c r="E225" s="259"/>
      <c r="F225" s="89"/>
      <c r="G225" s="54"/>
      <c r="H225" s="239"/>
      <c r="I225" s="815"/>
      <c r="J225" s="818"/>
      <c r="K225" s="253"/>
      <c r="L225" s="35"/>
      <c r="M225" s="59"/>
      <c r="N225" s="14"/>
      <c r="O225" s="279"/>
      <c r="P225" s="55"/>
      <c r="Q225" s="49"/>
      <c r="R225" s="50"/>
    </row>
    <row r="226" spans="1:18" x14ac:dyDescent="0.25">
      <c r="A226" s="218" t="s">
        <v>184</v>
      </c>
      <c r="B226" s="80" t="s">
        <v>178</v>
      </c>
      <c r="C226" s="198">
        <v>590.23</v>
      </c>
      <c r="D226" s="263">
        <v>0.1</v>
      </c>
      <c r="E226" s="259">
        <v>5</v>
      </c>
      <c r="F226" s="53">
        <v>590.23</v>
      </c>
      <c r="G226" s="54">
        <v>0</v>
      </c>
      <c r="H226" s="32">
        <f t="shared" ref="H226" si="111">((C226-(C226*D226))/E226)/H$8</f>
        <v>8.8534500000000005</v>
      </c>
      <c r="I226" s="33">
        <f t="shared" ref="I226" si="112">+G226*H226</f>
        <v>0</v>
      </c>
      <c r="J226" s="817">
        <f>+I226+'AÑO 2022'!J205</f>
        <v>531.20699999999999</v>
      </c>
      <c r="K226" s="33">
        <f t="shared" ref="K226" si="113">+C226-J226</f>
        <v>59.023000000000025</v>
      </c>
      <c r="L226" s="35">
        <f t="shared" ref="L226" si="114">+J226/C226</f>
        <v>0.89999999999999991</v>
      </c>
      <c r="M226" s="59">
        <v>300</v>
      </c>
      <c r="N226" s="14"/>
      <c r="O226" s="279"/>
      <c r="P226" s="55"/>
      <c r="Q226" s="58"/>
      <c r="R226" s="50"/>
    </row>
    <row r="227" spans="1:18" x14ac:dyDescent="0.25">
      <c r="A227" s="218"/>
      <c r="B227" s="80" t="s">
        <v>172</v>
      </c>
      <c r="C227" s="198"/>
      <c r="D227" s="258"/>
      <c r="E227" s="259"/>
      <c r="F227" s="89"/>
      <c r="G227" s="54"/>
      <c r="H227" s="239"/>
      <c r="I227" s="815"/>
      <c r="J227" s="818"/>
      <c r="K227" s="253"/>
      <c r="L227" s="35"/>
      <c r="M227" s="59"/>
      <c r="N227" s="14"/>
      <c r="O227" s="279"/>
      <c r="P227" s="55"/>
      <c r="Q227" s="49"/>
      <c r="R227" s="50"/>
    </row>
    <row r="228" spans="1:18" x14ac:dyDescent="0.25">
      <c r="A228" s="218"/>
      <c r="B228" s="80" t="s">
        <v>128</v>
      </c>
      <c r="C228" s="198"/>
      <c r="D228" s="258"/>
      <c r="E228" s="259"/>
      <c r="F228" s="89"/>
      <c r="G228" s="54"/>
      <c r="H228" s="239"/>
      <c r="I228" s="815"/>
      <c r="J228" s="818"/>
      <c r="K228" s="253"/>
      <c r="L228" s="35"/>
      <c r="M228" s="59"/>
      <c r="N228" s="14"/>
      <c r="O228" s="279"/>
      <c r="P228" s="55"/>
      <c r="Q228" s="49"/>
      <c r="R228" s="50"/>
    </row>
    <row r="229" spans="1:18" x14ac:dyDescent="0.25">
      <c r="A229" s="218"/>
      <c r="B229" s="80" t="s">
        <v>173</v>
      </c>
      <c r="C229" s="198"/>
      <c r="D229" s="258"/>
      <c r="E229" s="259"/>
      <c r="F229" s="89"/>
      <c r="G229" s="54"/>
      <c r="H229" s="239"/>
      <c r="I229" s="815"/>
      <c r="J229" s="818"/>
      <c r="K229" s="253"/>
      <c r="L229" s="35"/>
      <c r="M229" s="59"/>
      <c r="N229" s="14"/>
      <c r="O229" s="279"/>
      <c r="P229" s="55"/>
      <c r="Q229" s="49"/>
      <c r="R229" s="50"/>
    </row>
    <row r="230" spans="1:18" x14ac:dyDescent="0.25">
      <c r="A230" s="218" t="s">
        <v>185</v>
      </c>
      <c r="B230" s="80" t="s">
        <v>178</v>
      </c>
      <c r="C230" s="198">
        <v>590.23</v>
      </c>
      <c r="D230" s="263">
        <v>0.1</v>
      </c>
      <c r="E230" s="259">
        <v>5</v>
      </c>
      <c r="F230" s="53">
        <v>590.23</v>
      </c>
      <c r="G230" s="54">
        <v>0</v>
      </c>
      <c r="H230" s="32">
        <f t="shared" ref="H230" si="115">((C230-(C230*D230))/E230)/H$8</f>
        <v>8.8534500000000005</v>
      </c>
      <c r="I230" s="33">
        <f t="shared" ref="I230" si="116">+G230*H230</f>
        <v>0</v>
      </c>
      <c r="J230" s="817">
        <f>+I230+'AÑO 2022'!J209</f>
        <v>531.20699999999999</v>
      </c>
      <c r="K230" s="33">
        <f t="shared" ref="K230" si="117">+C230-J230</f>
        <v>59.023000000000025</v>
      </c>
      <c r="L230" s="35">
        <f t="shared" ref="L230" si="118">+J230/C230</f>
        <v>0.89999999999999991</v>
      </c>
      <c r="M230" s="59">
        <v>300</v>
      </c>
      <c r="N230" s="14"/>
      <c r="O230" s="279"/>
      <c r="P230" s="55"/>
      <c r="Q230" s="49"/>
      <c r="R230" s="50"/>
    </row>
    <row r="231" spans="1:18" x14ac:dyDescent="0.25">
      <c r="A231" s="218"/>
      <c r="B231" s="80" t="s">
        <v>172</v>
      </c>
      <c r="C231" s="198"/>
      <c r="D231" s="258"/>
      <c r="E231" s="259"/>
      <c r="F231" s="89"/>
      <c r="G231" s="54"/>
      <c r="H231" s="239"/>
      <c r="I231" s="815"/>
      <c r="J231" s="818"/>
      <c r="K231" s="253"/>
      <c r="L231" s="35"/>
      <c r="M231" s="59"/>
      <c r="N231" s="14"/>
      <c r="O231" s="279"/>
      <c r="P231" s="55"/>
      <c r="Q231" s="49"/>
      <c r="R231" s="50"/>
    </row>
    <row r="232" spans="1:18" x14ac:dyDescent="0.25">
      <c r="A232" s="218"/>
      <c r="B232" s="80" t="s">
        <v>128</v>
      </c>
      <c r="C232" s="198"/>
      <c r="D232" s="258"/>
      <c r="E232" s="259"/>
      <c r="F232" s="89"/>
      <c r="G232" s="54"/>
      <c r="H232" s="239"/>
      <c r="I232" s="815"/>
      <c r="J232" s="818"/>
      <c r="K232" s="253"/>
      <c r="L232" s="35"/>
      <c r="M232" s="59"/>
      <c r="N232" s="14"/>
      <c r="O232" s="279"/>
      <c r="P232" s="55"/>
      <c r="Q232" s="49"/>
      <c r="R232" s="50"/>
    </row>
    <row r="233" spans="1:18" x14ac:dyDescent="0.25">
      <c r="A233" s="218"/>
      <c r="B233" s="80" t="s">
        <v>173</v>
      </c>
      <c r="C233" s="198"/>
      <c r="D233" s="258"/>
      <c r="E233" s="259"/>
      <c r="F233" s="89"/>
      <c r="G233" s="54"/>
      <c r="H233" s="239"/>
      <c r="I233" s="815"/>
      <c r="J233" s="818"/>
      <c r="K233" s="253"/>
      <c r="L233" s="35"/>
      <c r="M233" s="59"/>
      <c r="N233" s="14"/>
      <c r="O233" s="279"/>
      <c r="P233" s="55"/>
      <c r="Q233" s="58"/>
      <c r="R233" s="50"/>
    </row>
    <row r="234" spans="1:18" x14ac:dyDescent="0.25">
      <c r="A234" s="218" t="s">
        <v>186</v>
      </c>
      <c r="B234" s="80" t="s">
        <v>178</v>
      </c>
      <c r="C234" s="198">
        <v>590.23</v>
      </c>
      <c r="D234" s="263">
        <v>0.1</v>
      </c>
      <c r="E234" s="259">
        <v>5</v>
      </c>
      <c r="F234" s="53">
        <v>590.23</v>
      </c>
      <c r="G234" s="54">
        <v>0</v>
      </c>
      <c r="H234" s="32">
        <f t="shared" ref="H234" si="119">((C234-(C234*D234))/E234)/H$8</f>
        <v>8.8534500000000005</v>
      </c>
      <c r="I234" s="33">
        <f t="shared" ref="I234" si="120">+G234*H234</f>
        <v>0</v>
      </c>
      <c r="J234" s="817">
        <f>+I234+'AÑO 2022'!J213</f>
        <v>531.20699999999999</v>
      </c>
      <c r="K234" s="33">
        <f t="shared" ref="K234" si="121">+C234-J234</f>
        <v>59.023000000000025</v>
      </c>
      <c r="L234" s="35">
        <f t="shared" ref="L234" si="122">+J234/C234</f>
        <v>0.89999999999999991</v>
      </c>
      <c r="M234" s="59">
        <v>300</v>
      </c>
      <c r="N234" s="14"/>
      <c r="O234" s="279"/>
      <c r="P234" s="55"/>
      <c r="Q234" s="49"/>
      <c r="R234" s="50"/>
    </row>
    <row r="235" spans="1:18" x14ac:dyDescent="0.25">
      <c r="A235" s="218"/>
      <c r="B235" s="80" t="s">
        <v>172</v>
      </c>
      <c r="C235" s="198"/>
      <c r="D235" s="258"/>
      <c r="E235" s="259"/>
      <c r="F235" s="89"/>
      <c r="G235" s="54"/>
      <c r="H235" s="239"/>
      <c r="I235" s="815"/>
      <c r="J235" s="818"/>
      <c r="K235" s="253"/>
      <c r="L235" s="35"/>
      <c r="M235" s="59"/>
      <c r="N235" s="14"/>
      <c r="O235" s="279"/>
      <c r="P235" s="55"/>
      <c r="Q235" s="49"/>
      <c r="R235" s="50"/>
    </row>
    <row r="236" spans="1:18" x14ac:dyDescent="0.25">
      <c r="A236" s="218"/>
      <c r="B236" s="80" t="s">
        <v>128</v>
      </c>
      <c r="C236" s="198"/>
      <c r="D236" s="258"/>
      <c r="E236" s="259"/>
      <c r="F236" s="89"/>
      <c r="G236" s="54"/>
      <c r="H236" s="239"/>
      <c r="I236" s="815"/>
      <c r="J236" s="818"/>
      <c r="K236" s="253"/>
      <c r="L236" s="35"/>
      <c r="M236" s="59"/>
      <c r="N236" s="14"/>
      <c r="O236" s="279"/>
      <c r="P236" s="55"/>
      <c r="Q236" s="49"/>
      <c r="R236" s="50"/>
    </row>
    <row r="237" spans="1:18" x14ac:dyDescent="0.25">
      <c r="A237" s="218"/>
      <c r="B237" s="80" t="s">
        <v>173</v>
      </c>
      <c r="C237" s="198"/>
      <c r="D237" s="258"/>
      <c r="E237" s="259"/>
      <c r="F237" s="89"/>
      <c r="G237" s="54"/>
      <c r="H237" s="239"/>
      <c r="I237" s="815"/>
      <c r="J237" s="818"/>
      <c r="K237" s="253"/>
      <c r="L237" s="35"/>
      <c r="M237" s="59"/>
      <c r="N237" s="14"/>
      <c r="O237" s="279"/>
      <c r="P237" s="55"/>
      <c r="Q237" s="49"/>
      <c r="R237" s="50"/>
    </row>
    <row r="238" spans="1:18" x14ac:dyDescent="0.25">
      <c r="A238" s="218" t="s">
        <v>187</v>
      </c>
      <c r="B238" s="80" t="s">
        <v>178</v>
      </c>
      <c r="C238" s="198">
        <v>590.23</v>
      </c>
      <c r="D238" s="263">
        <v>0.1</v>
      </c>
      <c r="E238" s="259">
        <v>5</v>
      </c>
      <c r="F238" s="53">
        <v>590.23</v>
      </c>
      <c r="G238" s="54">
        <v>0</v>
      </c>
      <c r="H238" s="32">
        <f t="shared" ref="H238" si="123">((C238-(C238*D238))/E238)/H$8</f>
        <v>8.8534500000000005</v>
      </c>
      <c r="I238" s="33">
        <f t="shared" ref="I238" si="124">+G238*H238</f>
        <v>0</v>
      </c>
      <c r="J238" s="817">
        <f>+I238+'AÑO 2022'!J217</f>
        <v>531.20699999999999</v>
      </c>
      <c r="K238" s="33">
        <f t="shared" ref="K238" si="125">+C238-J238</f>
        <v>59.023000000000025</v>
      </c>
      <c r="L238" s="35">
        <f t="shared" ref="L238" si="126">+J238/C238</f>
        <v>0.89999999999999991</v>
      </c>
      <c r="M238" s="59">
        <v>300</v>
      </c>
      <c r="N238" s="14"/>
      <c r="O238" s="279"/>
      <c r="P238" s="55"/>
      <c r="Q238" s="49"/>
      <c r="R238" s="50"/>
    </row>
    <row r="239" spans="1:18" x14ac:dyDescent="0.25">
      <c r="A239" s="218"/>
      <c r="B239" s="80" t="s">
        <v>172</v>
      </c>
      <c r="C239" s="198"/>
      <c r="D239" s="258"/>
      <c r="E239" s="259"/>
      <c r="F239" s="89"/>
      <c r="G239" s="54"/>
      <c r="H239" s="239"/>
      <c r="I239" s="815"/>
      <c r="J239" s="818"/>
      <c r="K239" s="253"/>
      <c r="L239" s="35"/>
      <c r="M239" s="59"/>
      <c r="N239" s="14"/>
      <c r="O239" s="279"/>
      <c r="P239" s="55"/>
      <c r="Q239" s="49"/>
      <c r="R239" s="50"/>
    </row>
    <row r="240" spans="1:18" x14ac:dyDescent="0.25">
      <c r="A240" s="218"/>
      <c r="B240" s="80" t="s">
        <v>128</v>
      </c>
      <c r="C240" s="198"/>
      <c r="D240" s="258"/>
      <c r="E240" s="259"/>
      <c r="F240" s="89"/>
      <c r="G240" s="54"/>
      <c r="H240" s="239"/>
      <c r="I240" s="815"/>
      <c r="J240" s="818"/>
      <c r="K240" s="253"/>
      <c r="L240" s="35"/>
      <c r="M240" s="59"/>
      <c r="N240" s="14"/>
      <c r="O240" s="279"/>
      <c r="P240" s="55"/>
      <c r="Q240" s="58"/>
      <c r="R240" s="50"/>
    </row>
    <row r="241" spans="1:18" x14ac:dyDescent="0.25">
      <c r="A241" s="218"/>
      <c r="B241" s="80" t="s">
        <v>173</v>
      </c>
      <c r="C241" s="198"/>
      <c r="D241" s="258"/>
      <c r="E241" s="259"/>
      <c r="F241" s="89"/>
      <c r="G241" s="54"/>
      <c r="H241" s="239"/>
      <c r="I241" s="815"/>
      <c r="J241" s="818"/>
      <c r="K241" s="253"/>
      <c r="L241" s="35"/>
      <c r="M241" s="59"/>
      <c r="N241" s="14"/>
      <c r="O241" s="279"/>
      <c r="P241" s="55"/>
      <c r="Q241" s="49"/>
      <c r="R241" s="50"/>
    </row>
    <row r="242" spans="1:18" x14ac:dyDescent="0.25">
      <c r="A242" s="218" t="s">
        <v>188</v>
      </c>
      <c r="B242" s="80" t="s">
        <v>178</v>
      </c>
      <c r="C242" s="198">
        <v>590.23</v>
      </c>
      <c r="D242" s="263">
        <v>0.1</v>
      </c>
      <c r="E242" s="259">
        <v>5</v>
      </c>
      <c r="F242" s="53">
        <v>590.23</v>
      </c>
      <c r="G242" s="54">
        <v>0</v>
      </c>
      <c r="H242" s="32">
        <f t="shared" ref="H242" si="127">((C242-(C242*D242))/E242)/H$8</f>
        <v>8.8534500000000005</v>
      </c>
      <c r="I242" s="33">
        <f t="shared" ref="I242" si="128">+G242*H242</f>
        <v>0</v>
      </c>
      <c r="J242" s="817">
        <f>+I242+'AÑO 2022'!J221</f>
        <v>531.20699999999999</v>
      </c>
      <c r="K242" s="33">
        <f t="shared" ref="K242" si="129">+C242-J242</f>
        <v>59.023000000000025</v>
      </c>
      <c r="L242" s="35">
        <f t="shared" ref="L242" si="130">+J242/C242</f>
        <v>0.89999999999999991</v>
      </c>
      <c r="M242" s="59">
        <v>300</v>
      </c>
      <c r="N242" s="14"/>
      <c r="O242" s="279"/>
      <c r="P242" s="55"/>
      <c r="Q242" s="49"/>
      <c r="R242" s="50"/>
    </row>
    <row r="243" spans="1:18" x14ac:dyDescent="0.25">
      <c r="A243" s="218"/>
      <c r="B243" s="80" t="s">
        <v>172</v>
      </c>
      <c r="C243" s="198"/>
      <c r="D243" s="258"/>
      <c r="E243" s="259"/>
      <c r="F243" s="89"/>
      <c r="G243" s="54"/>
      <c r="H243" s="239"/>
      <c r="I243" s="815"/>
      <c r="J243" s="818"/>
      <c r="K243" s="253"/>
      <c r="L243" s="35"/>
      <c r="M243" s="59"/>
      <c r="N243" s="14"/>
      <c r="O243" s="279"/>
      <c r="P243" s="55"/>
      <c r="Q243" s="49"/>
      <c r="R243" s="50"/>
    </row>
    <row r="244" spans="1:18" x14ac:dyDescent="0.25">
      <c r="A244" s="218"/>
      <c r="B244" s="80" t="s">
        <v>128</v>
      </c>
      <c r="C244" s="198"/>
      <c r="D244" s="258"/>
      <c r="E244" s="259"/>
      <c r="F244" s="89"/>
      <c r="G244" s="54"/>
      <c r="H244" s="239"/>
      <c r="I244" s="815"/>
      <c r="J244" s="818"/>
      <c r="K244" s="253"/>
      <c r="L244" s="35"/>
      <c r="M244" s="59"/>
      <c r="N244" s="14"/>
      <c r="O244" s="279"/>
      <c r="P244" s="55"/>
      <c r="Q244" s="49"/>
      <c r="R244" s="50"/>
    </row>
    <row r="245" spans="1:18" x14ac:dyDescent="0.25">
      <c r="A245" s="218"/>
      <c r="B245" s="80" t="s">
        <v>173</v>
      </c>
      <c r="C245" s="198"/>
      <c r="D245" s="258"/>
      <c r="E245" s="259"/>
      <c r="F245" s="89"/>
      <c r="G245" s="54"/>
      <c r="H245" s="239"/>
      <c r="I245" s="815"/>
      <c r="J245" s="818"/>
      <c r="K245" s="253"/>
      <c r="L245" s="35"/>
      <c r="M245" s="59"/>
      <c r="N245" s="14"/>
      <c r="O245" s="279"/>
      <c r="P245" s="55"/>
      <c r="Q245" s="49"/>
      <c r="R245" s="50"/>
    </row>
    <row r="246" spans="1:18" x14ac:dyDescent="0.25">
      <c r="A246" s="218" t="s">
        <v>189</v>
      </c>
      <c r="B246" s="80" t="s">
        <v>178</v>
      </c>
      <c r="C246" s="198">
        <v>590.23</v>
      </c>
      <c r="D246" s="263">
        <v>0.1</v>
      </c>
      <c r="E246" s="259">
        <v>5</v>
      </c>
      <c r="F246" s="53">
        <v>590.23</v>
      </c>
      <c r="G246" s="54">
        <v>0</v>
      </c>
      <c r="H246" s="32">
        <f t="shared" ref="H246" si="131">((C246-(C246*D246))/E246)/H$8</f>
        <v>8.8534500000000005</v>
      </c>
      <c r="I246" s="33">
        <f t="shared" ref="I246" si="132">+G246*H246</f>
        <v>0</v>
      </c>
      <c r="J246" s="817">
        <f>+I246+'AÑO 2022'!J225</f>
        <v>531.20699999999999</v>
      </c>
      <c r="K246" s="33">
        <f t="shared" ref="K246" si="133">+C246-J246</f>
        <v>59.023000000000025</v>
      </c>
      <c r="L246" s="35">
        <f t="shared" ref="L246" si="134">+J246/C246</f>
        <v>0.89999999999999991</v>
      </c>
      <c r="M246" s="59">
        <v>300</v>
      </c>
      <c r="N246" s="14"/>
      <c r="O246" s="279"/>
      <c r="P246" s="55"/>
      <c r="Q246" s="49"/>
      <c r="R246" s="50"/>
    </row>
    <row r="247" spans="1:18" x14ac:dyDescent="0.25">
      <c r="A247" s="218"/>
      <c r="B247" s="80" t="s">
        <v>172</v>
      </c>
      <c r="C247" s="198"/>
      <c r="D247" s="258"/>
      <c r="E247" s="259"/>
      <c r="F247" s="89"/>
      <c r="G247" s="54"/>
      <c r="H247" s="239"/>
      <c r="I247" s="815"/>
      <c r="J247" s="818"/>
      <c r="K247" s="253"/>
      <c r="L247" s="35"/>
      <c r="M247" s="59"/>
      <c r="N247" s="14"/>
      <c r="O247" s="279"/>
      <c r="P247" s="55"/>
      <c r="Q247" s="58"/>
      <c r="R247" s="50"/>
    </row>
    <row r="248" spans="1:18" x14ac:dyDescent="0.25">
      <c r="A248" s="218"/>
      <c r="B248" s="80" t="s">
        <v>128</v>
      </c>
      <c r="C248" s="198"/>
      <c r="D248" s="258"/>
      <c r="E248" s="259"/>
      <c r="F248" s="89"/>
      <c r="G248" s="54"/>
      <c r="H248" s="239"/>
      <c r="I248" s="815"/>
      <c r="J248" s="818"/>
      <c r="K248" s="253"/>
      <c r="L248" s="35"/>
      <c r="M248" s="59"/>
      <c r="N248" s="14"/>
      <c r="O248" s="279"/>
      <c r="P248" s="55"/>
      <c r="Q248" s="49"/>
      <c r="R248" s="50"/>
    </row>
    <row r="249" spans="1:18" x14ac:dyDescent="0.25">
      <c r="A249" s="218"/>
      <c r="B249" s="80" t="s">
        <v>173</v>
      </c>
      <c r="C249" s="198"/>
      <c r="D249" s="258"/>
      <c r="E249" s="259"/>
      <c r="F249" s="89"/>
      <c r="G249" s="54"/>
      <c r="H249" s="239"/>
      <c r="I249" s="815"/>
      <c r="J249" s="818"/>
      <c r="K249" s="253"/>
      <c r="L249" s="35"/>
      <c r="M249" s="59"/>
      <c r="N249" s="14"/>
      <c r="O249" s="279"/>
      <c r="P249" s="55"/>
      <c r="Q249" s="49"/>
      <c r="R249" s="50"/>
    </row>
    <row r="250" spans="1:18" x14ac:dyDescent="0.25">
      <c r="A250" s="218" t="s">
        <v>190</v>
      </c>
      <c r="B250" s="80" t="s">
        <v>178</v>
      </c>
      <c r="C250" s="198">
        <v>590.23</v>
      </c>
      <c r="D250" s="263">
        <v>0.1</v>
      </c>
      <c r="E250" s="259">
        <v>5</v>
      </c>
      <c r="F250" s="53">
        <v>590.23</v>
      </c>
      <c r="G250" s="54">
        <v>0</v>
      </c>
      <c r="H250" s="32">
        <f t="shared" ref="H250" si="135">((C250-(C250*D250))/E250)/H$8</f>
        <v>8.8534500000000005</v>
      </c>
      <c r="I250" s="33">
        <f t="shared" ref="I250" si="136">+G250*H250</f>
        <v>0</v>
      </c>
      <c r="J250" s="817">
        <f>+I250+'AÑO 2022'!J229</f>
        <v>531.20699999999999</v>
      </c>
      <c r="K250" s="33">
        <f t="shared" ref="K250" si="137">+C250-J250</f>
        <v>59.023000000000025</v>
      </c>
      <c r="L250" s="35">
        <f t="shared" ref="L250" si="138">+J250/C250</f>
        <v>0.89999999999999991</v>
      </c>
      <c r="M250" s="59">
        <v>300</v>
      </c>
      <c r="N250" s="14"/>
      <c r="O250" s="279"/>
      <c r="P250" s="55"/>
      <c r="Q250" s="49"/>
      <c r="R250" s="50"/>
    </row>
    <row r="251" spans="1:18" x14ac:dyDescent="0.25">
      <c r="A251" s="218"/>
      <c r="B251" s="80" t="s">
        <v>172</v>
      </c>
      <c r="C251" s="198"/>
      <c r="D251" s="258"/>
      <c r="E251" s="259"/>
      <c r="F251" s="89"/>
      <c r="G251" s="54"/>
      <c r="H251" s="239"/>
      <c r="I251" s="815"/>
      <c r="J251" s="818"/>
      <c r="K251" s="253"/>
      <c r="L251" s="35"/>
      <c r="M251" s="59"/>
      <c r="N251" s="14"/>
      <c r="O251" s="279"/>
      <c r="P251" s="55"/>
      <c r="Q251" s="49"/>
      <c r="R251" s="50"/>
    </row>
    <row r="252" spans="1:18" x14ac:dyDescent="0.25">
      <c r="A252" s="218"/>
      <c r="B252" s="80" t="s">
        <v>128</v>
      </c>
      <c r="C252" s="198"/>
      <c r="D252" s="258"/>
      <c r="E252" s="259"/>
      <c r="F252" s="89"/>
      <c r="G252" s="54"/>
      <c r="H252" s="239"/>
      <c r="I252" s="815"/>
      <c r="J252" s="818"/>
      <c r="K252" s="253"/>
      <c r="L252" s="35"/>
      <c r="M252" s="59"/>
      <c r="N252" s="14"/>
      <c r="O252" s="279"/>
      <c r="P252" s="55"/>
      <c r="Q252" s="49"/>
      <c r="R252" s="50"/>
    </row>
    <row r="253" spans="1:18" x14ac:dyDescent="0.25">
      <c r="A253" s="218"/>
      <c r="B253" s="80" t="s">
        <v>173</v>
      </c>
      <c r="C253" s="198"/>
      <c r="D253" s="258"/>
      <c r="E253" s="259"/>
      <c r="F253" s="89"/>
      <c r="G253" s="54"/>
      <c r="H253" s="239"/>
      <c r="I253" s="815"/>
      <c r="J253" s="818"/>
      <c r="K253" s="253"/>
      <c r="L253" s="35"/>
      <c r="M253" s="59"/>
      <c r="N253" s="14"/>
      <c r="O253" s="279"/>
      <c r="P253" s="55"/>
      <c r="Q253" s="49"/>
      <c r="R253" s="50"/>
    </row>
    <row r="254" spans="1:18" x14ac:dyDescent="0.25">
      <c r="A254" s="218" t="s">
        <v>191</v>
      </c>
      <c r="B254" s="80" t="s">
        <v>178</v>
      </c>
      <c r="C254" s="198">
        <v>590.23</v>
      </c>
      <c r="D254" s="263">
        <v>0.1</v>
      </c>
      <c r="E254" s="259">
        <v>5</v>
      </c>
      <c r="F254" s="53">
        <v>590.23</v>
      </c>
      <c r="G254" s="54">
        <v>0</v>
      </c>
      <c r="H254" s="32">
        <f t="shared" ref="H254" si="139">((C254-(C254*D254))/E254)/H$8</f>
        <v>8.8534500000000005</v>
      </c>
      <c r="I254" s="33">
        <f t="shared" ref="I254" si="140">+G254*H254</f>
        <v>0</v>
      </c>
      <c r="J254" s="817">
        <f>+I254+'AÑO 2022'!J233</f>
        <v>531.20145000000002</v>
      </c>
      <c r="K254" s="33">
        <f t="shared" ref="K254" si="141">+C254-J254</f>
        <v>59.028549999999996</v>
      </c>
      <c r="L254" s="35">
        <f t="shared" ref="L254" si="142">+J254/C254</f>
        <v>0.89999059688595973</v>
      </c>
      <c r="M254" s="59">
        <v>300</v>
      </c>
      <c r="N254" s="14"/>
      <c r="O254" s="279"/>
      <c r="P254" s="55"/>
      <c r="Q254" s="58"/>
      <c r="R254" s="50"/>
    </row>
    <row r="255" spans="1:18" x14ac:dyDescent="0.25">
      <c r="A255" s="218"/>
      <c r="B255" s="80" t="s">
        <v>172</v>
      </c>
      <c r="C255" s="198"/>
      <c r="D255" s="258"/>
      <c r="E255" s="259"/>
      <c r="F255" s="89"/>
      <c r="G255" s="54"/>
      <c r="H255" s="239"/>
      <c r="I255" s="815"/>
      <c r="J255" s="818"/>
      <c r="K255" s="253"/>
      <c r="L255" s="35"/>
      <c r="M255" s="59"/>
      <c r="N255" s="14"/>
      <c r="O255" s="279"/>
      <c r="P255" s="55"/>
      <c r="Q255" s="49"/>
      <c r="R255" s="50"/>
    </row>
    <row r="256" spans="1:18" x14ac:dyDescent="0.25">
      <c r="A256" s="218"/>
      <c r="B256" s="80" t="s">
        <v>128</v>
      </c>
      <c r="C256" s="198"/>
      <c r="D256" s="258"/>
      <c r="E256" s="259"/>
      <c r="F256" s="89"/>
      <c r="G256" s="54"/>
      <c r="H256" s="239"/>
      <c r="I256" s="815"/>
      <c r="J256" s="818"/>
      <c r="K256" s="253"/>
      <c r="L256" s="35"/>
      <c r="M256" s="59"/>
      <c r="N256" s="14"/>
      <c r="O256" s="279"/>
      <c r="P256" s="55"/>
      <c r="Q256" s="49"/>
      <c r="R256" s="50"/>
    </row>
    <row r="257" spans="1:18" x14ac:dyDescent="0.25">
      <c r="A257" s="218"/>
      <c r="B257" s="80" t="s">
        <v>173</v>
      </c>
      <c r="C257" s="198"/>
      <c r="D257" s="258"/>
      <c r="E257" s="259"/>
      <c r="F257" s="89"/>
      <c r="G257" s="54"/>
      <c r="H257" s="239"/>
      <c r="I257" s="815"/>
      <c r="J257" s="818"/>
      <c r="K257" s="253"/>
      <c r="L257" s="35"/>
      <c r="M257" s="59"/>
      <c r="N257" s="14"/>
      <c r="O257" s="279"/>
      <c r="P257" s="55"/>
      <c r="Q257" s="49"/>
      <c r="R257" s="50"/>
    </row>
    <row r="258" spans="1:18" x14ac:dyDescent="0.25">
      <c r="A258" s="218" t="s">
        <v>192</v>
      </c>
      <c r="B258" s="80" t="s">
        <v>178</v>
      </c>
      <c r="C258" s="198">
        <v>590.17999999999995</v>
      </c>
      <c r="D258" s="263">
        <v>0.1</v>
      </c>
      <c r="E258" s="259">
        <v>5</v>
      </c>
      <c r="F258" s="53">
        <v>590.17999999999995</v>
      </c>
      <c r="G258" s="54">
        <v>0</v>
      </c>
      <c r="H258" s="32">
        <f t="shared" ref="H258" si="143">((C258-(C258*D258))/E258)/H$8</f>
        <v>8.8526999999999987</v>
      </c>
      <c r="I258" s="33">
        <f t="shared" ref="I258" si="144">+G258*H258</f>
        <v>0</v>
      </c>
      <c r="J258" s="817">
        <f>+I258+'AÑO 2022'!J237</f>
        <v>531.16199999999992</v>
      </c>
      <c r="K258" s="33">
        <f t="shared" ref="K258" si="145">+C258-J258</f>
        <v>59.018000000000029</v>
      </c>
      <c r="L258" s="35">
        <f t="shared" ref="L258" si="146">+J258/C258</f>
        <v>0.89999999999999991</v>
      </c>
      <c r="M258" s="59">
        <v>300</v>
      </c>
      <c r="N258" s="14"/>
      <c r="O258" s="279"/>
      <c r="P258" s="55"/>
      <c r="Q258" s="49"/>
      <c r="R258" s="50"/>
    </row>
    <row r="259" spans="1:18" x14ac:dyDescent="0.25">
      <c r="A259" s="218"/>
      <c r="B259" s="80" t="s">
        <v>172</v>
      </c>
      <c r="C259" s="198"/>
      <c r="D259" s="258"/>
      <c r="E259" s="259"/>
      <c r="F259" s="89"/>
      <c r="G259" s="54"/>
      <c r="H259" s="239"/>
      <c r="I259" s="815"/>
      <c r="J259" s="818"/>
      <c r="K259" s="253"/>
      <c r="L259" s="35"/>
      <c r="M259" s="59"/>
      <c r="N259" s="14"/>
      <c r="O259" s="279"/>
      <c r="P259" s="55"/>
      <c r="Q259" s="49"/>
      <c r="R259" s="50"/>
    </row>
    <row r="260" spans="1:18" x14ac:dyDescent="0.25">
      <c r="A260" s="218"/>
      <c r="B260" s="80" t="s">
        <v>128</v>
      </c>
      <c r="C260" s="198"/>
      <c r="D260" s="258"/>
      <c r="E260" s="259"/>
      <c r="F260" s="89"/>
      <c r="G260" s="54"/>
      <c r="H260" s="239"/>
      <c r="I260" s="815"/>
      <c r="J260" s="818"/>
      <c r="K260" s="253"/>
      <c r="L260" s="35"/>
      <c r="M260" s="59"/>
      <c r="N260" s="14"/>
      <c r="O260" s="279"/>
      <c r="P260" s="55"/>
      <c r="Q260" s="49"/>
      <c r="R260" s="50"/>
    </row>
    <row r="261" spans="1:18" x14ac:dyDescent="0.25">
      <c r="A261" s="218"/>
      <c r="B261" s="80" t="s">
        <v>173</v>
      </c>
      <c r="C261" s="198"/>
      <c r="D261" s="258"/>
      <c r="E261" s="259"/>
      <c r="F261" s="89"/>
      <c r="G261" s="54"/>
      <c r="H261" s="239"/>
      <c r="I261" s="815"/>
      <c r="J261" s="818"/>
      <c r="K261" s="253"/>
      <c r="L261" s="35"/>
      <c r="M261" s="59"/>
      <c r="N261" s="14"/>
      <c r="O261" s="279"/>
      <c r="P261" s="55"/>
      <c r="Q261" s="58"/>
      <c r="R261" s="50"/>
    </row>
    <row r="262" spans="1:18" x14ac:dyDescent="0.25">
      <c r="A262" s="218" t="s">
        <v>193</v>
      </c>
      <c r="B262" s="80" t="s">
        <v>178</v>
      </c>
      <c r="C262" s="198">
        <v>666.33</v>
      </c>
      <c r="D262" s="263">
        <v>0.1</v>
      </c>
      <c r="E262" s="259">
        <v>5</v>
      </c>
      <c r="F262" s="53">
        <v>666.33</v>
      </c>
      <c r="G262" s="54">
        <v>0</v>
      </c>
      <c r="H262" s="32">
        <f t="shared" ref="H262" si="147">((C262-(C262*D262))/E262)/H$8</f>
        <v>9.9949500000000011</v>
      </c>
      <c r="I262" s="33">
        <f t="shared" ref="I262" si="148">+G262*H262</f>
        <v>0</v>
      </c>
      <c r="J262" s="817">
        <f>+I262+'AÑO 2022'!J241</f>
        <v>599.697</v>
      </c>
      <c r="K262" s="33">
        <f t="shared" ref="K262" si="149">+C262-J262</f>
        <v>66.633000000000038</v>
      </c>
      <c r="L262" s="35">
        <f t="shared" ref="L262" si="150">+J262/C262</f>
        <v>0.89999999999999991</v>
      </c>
      <c r="M262" s="59">
        <v>300</v>
      </c>
      <c r="N262" s="14"/>
      <c r="O262" s="279"/>
      <c r="P262" s="55"/>
      <c r="Q262" s="49"/>
      <c r="R262" s="50"/>
    </row>
    <row r="263" spans="1:18" x14ac:dyDescent="0.25">
      <c r="A263" s="218"/>
      <c r="B263" s="80" t="s">
        <v>172</v>
      </c>
      <c r="C263" s="198"/>
      <c r="D263" s="258"/>
      <c r="E263" s="259"/>
      <c r="F263" s="89"/>
      <c r="G263" s="54"/>
      <c r="H263" s="239"/>
      <c r="I263" s="815"/>
      <c r="J263" s="818"/>
      <c r="K263" s="253"/>
      <c r="L263" s="35"/>
      <c r="M263" s="59"/>
      <c r="N263" s="14"/>
      <c r="O263" s="279"/>
      <c r="P263" s="55"/>
      <c r="Q263" s="49"/>
      <c r="R263" s="50"/>
    </row>
    <row r="264" spans="1:18" x14ac:dyDescent="0.25">
      <c r="A264" s="218"/>
      <c r="B264" s="80" t="s">
        <v>128</v>
      </c>
      <c r="C264" s="198"/>
      <c r="D264" s="258"/>
      <c r="E264" s="259"/>
      <c r="F264" s="89"/>
      <c r="G264" s="54"/>
      <c r="H264" s="239"/>
      <c r="I264" s="815"/>
      <c r="J264" s="818"/>
      <c r="K264" s="253"/>
      <c r="L264" s="35"/>
      <c r="M264" s="59"/>
      <c r="N264" s="14"/>
      <c r="O264" s="279"/>
      <c r="P264" s="55"/>
      <c r="Q264" s="49"/>
      <c r="R264" s="50"/>
    </row>
    <row r="265" spans="1:18" x14ac:dyDescent="0.25">
      <c r="A265" s="218"/>
      <c r="B265" s="80" t="s">
        <v>173</v>
      </c>
      <c r="C265" s="198"/>
      <c r="D265" s="258"/>
      <c r="E265" s="259"/>
      <c r="F265" s="89"/>
      <c r="G265" s="54"/>
      <c r="H265" s="239"/>
      <c r="I265" s="815"/>
      <c r="J265" s="818"/>
      <c r="K265" s="253"/>
      <c r="L265" s="35"/>
      <c r="M265" s="59"/>
      <c r="N265" s="14"/>
      <c r="O265" s="279"/>
      <c r="P265" s="55"/>
      <c r="Q265" s="49"/>
      <c r="R265" s="50"/>
    </row>
    <row r="266" spans="1:18" x14ac:dyDescent="0.25">
      <c r="A266" s="218" t="s">
        <v>194</v>
      </c>
      <c r="B266" s="80" t="s">
        <v>195</v>
      </c>
      <c r="C266" s="198">
        <v>2037.28</v>
      </c>
      <c r="D266" s="263">
        <v>0.1</v>
      </c>
      <c r="E266" s="259">
        <v>5</v>
      </c>
      <c r="F266" s="53">
        <v>2037.28</v>
      </c>
      <c r="G266" s="54">
        <v>0</v>
      </c>
      <c r="H266" s="32">
        <f t="shared" ref="H266" si="151">((C266-(C266*D266))/E266)/H$8</f>
        <v>30.559200000000001</v>
      </c>
      <c r="I266" s="33">
        <f t="shared" ref="I266" si="152">+G266*H266</f>
        <v>0</v>
      </c>
      <c r="J266" s="817">
        <f>+I266+'AÑO 2022'!J245</f>
        <v>1833.5519999999999</v>
      </c>
      <c r="K266" s="33">
        <f t="shared" ref="K266" si="153">+C266-J266</f>
        <v>203.72800000000007</v>
      </c>
      <c r="L266" s="35">
        <f t="shared" ref="L266" si="154">+J266/C266</f>
        <v>0.89999999999999991</v>
      </c>
      <c r="M266" s="59">
        <v>300</v>
      </c>
      <c r="N266" s="14"/>
      <c r="O266" s="279"/>
      <c r="P266" s="55"/>
      <c r="Q266" s="49"/>
      <c r="R266" s="50"/>
    </row>
    <row r="267" spans="1:18" x14ac:dyDescent="0.25">
      <c r="A267" s="218"/>
      <c r="B267" s="80" t="s">
        <v>196</v>
      </c>
      <c r="C267" s="198"/>
      <c r="D267" s="258"/>
      <c r="E267" s="259"/>
      <c r="F267" s="89"/>
      <c r="G267" s="54"/>
      <c r="H267" s="239"/>
      <c r="I267" s="815"/>
      <c r="J267" s="818"/>
      <c r="K267" s="253"/>
      <c r="L267" s="35"/>
      <c r="M267" s="59"/>
      <c r="N267" s="14"/>
      <c r="O267" s="279"/>
      <c r="P267" s="55"/>
      <c r="Q267" s="49"/>
      <c r="R267" s="50"/>
    </row>
    <row r="268" spans="1:18" x14ac:dyDescent="0.25">
      <c r="A268" s="218"/>
      <c r="B268" s="80" t="s">
        <v>197</v>
      </c>
      <c r="C268" s="198"/>
      <c r="D268" s="258"/>
      <c r="E268" s="259"/>
      <c r="F268" s="89"/>
      <c r="G268" s="54"/>
      <c r="H268" s="239"/>
      <c r="I268" s="815"/>
      <c r="J268" s="818"/>
      <c r="K268" s="253"/>
      <c r="L268" s="35"/>
      <c r="M268" s="59"/>
      <c r="N268" s="14"/>
      <c r="O268" s="279"/>
      <c r="P268" s="55"/>
      <c r="Q268" s="58"/>
      <c r="R268" s="50"/>
    </row>
    <row r="269" spans="1:18" x14ac:dyDescent="0.25">
      <c r="A269" s="218"/>
      <c r="B269" s="80" t="s">
        <v>173</v>
      </c>
      <c r="C269" s="198"/>
      <c r="D269" s="258"/>
      <c r="E269" s="259"/>
      <c r="F269" s="89"/>
      <c r="G269" s="54"/>
      <c r="H269" s="239"/>
      <c r="I269" s="815"/>
      <c r="J269" s="818"/>
      <c r="K269" s="253"/>
      <c r="L269" s="35"/>
      <c r="M269" s="59"/>
      <c r="N269" s="14"/>
      <c r="O269" s="279"/>
      <c r="P269" s="55"/>
      <c r="Q269" s="49"/>
      <c r="R269" s="50"/>
    </row>
    <row r="270" spans="1:18" x14ac:dyDescent="0.25">
      <c r="A270" s="218"/>
      <c r="B270" s="80" t="s">
        <v>198</v>
      </c>
      <c r="C270" s="198"/>
      <c r="D270" s="258"/>
      <c r="E270" s="259"/>
      <c r="F270" s="89"/>
      <c r="G270" s="54"/>
      <c r="H270" s="239"/>
      <c r="I270" s="815"/>
      <c r="J270" s="818"/>
      <c r="K270" s="253"/>
      <c r="L270" s="35"/>
      <c r="M270" s="59"/>
      <c r="N270" s="14"/>
      <c r="O270" s="279"/>
      <c r="P270" s="55"/>
      <c r="Q270" s="49"/>
      <c r="R270" s="50"/>
    </row>
    <row r="271" spans="1:18" x14ac:dyDescent="0.25">
      <c r="A271" s="218"/>
      <c r="B271" s="80" t="s">
        <v>199</v>
      </c>
      <c r="C271" s="198"/>
      <c r="D271" s="258"/>
      <c r="E271" s="259"/>
      <c r="F271" s="89"/>
      <c r="G271" s="54"/>
      <c r="H271" s="239"/>
      <c r="I271" s="815"/>
      <c r="J271" s="818"/>
      <c r="K271" s="253"/>
      <c r="L271" s="35"/>
      <c r="M271" s="59"/>
      <c r="N271" s="14"/>
      <c r="O271" s="279"/>
      <c r="P271" s="55"/>
      <c r="Q271" s="49"/>
      <c r="R271" s="50"/>
    </row>
    <row r="272" spans="1:18" x14ac:dyDescent="0.25">
      <c r="A272" s="218"/>
      <c r="B272" s="80"/>
      <c r="C272" s="198"/>
      <c r="D272" s="258"/>
      <c r="E272" s="259"/>
      <c r="F272" s="89"/>
      <c r="G272" s="54"/>
      <c r="H272" s="239"/>
      <c r="I272" s="815"/>
      <c r="J272" s="818"/>
      <c r="K272" s="253"/>
      <c r="L272" s="35"/>
      <c r="M272" s="59"/>
      <c r="N272" s="14"/>
      <c r="O272" s="279"/>
      <c r="P272" s="55"/>
      <c r="Q272" s="49"/>
      <c r="R272" s="50"/>
    </row>
    <row r="273" spans="1:18" x14ac:dyDescent="0.25">
      <c r="A273" s="218"/>
      <c r="B273" s="80"/>
      <c r="C273" s="198"/>
      <c r="D273" s="258"/>
      <c r="E273" s="259"/>
      <c r="F273" s="89"/>
      <c r="G273" s="54"/>
      <c r="H273" s="239"/>
      <c r="I273" s="815"/>
      <c r="J273" s="818"/>
      <c r="K273" s="253"/>
      <c r="L273" s="35"/>
      <c r="M273" s="59"/>
      <c r="N273" s="14"/>
      <c r="O273" s="279"/>
      <c r="P273" s="55"/>
      <c r="Q273" s="49"/>
      <c r="R273" s="50"/>
    </row>
    <row r="274" spans="1:18" x14ac:dyDescent="0.25">
      <c r="A274" s="218"/>
      <c r="B274" s="80"/>
      <c r="C274" s="198"/>
      <c r="D274" s="258"/>
      <c r="E274" s="259"/>
      <c r="F274" s="89"/>
      <c r="G274" s="54"/>
      <c r="H274" s="239"/>
      <c r="I274" s="815"/>
      <c r="J274" s="818"/>
      <c r="K274" s="253"/>
      <c r="L274" s="35"/>
      <c r="M274" s="59"/>
      <c r="N274" s="14"/>
      <c r="O274" s="279"/>
      <c r="P274" s="55"/>
      <c r="Q274" s="49"/>
      <c r="R274" s="50"/>
    </row>
    <row r="275" spans="1:18" x14ac:dyDescent="0.25">
      <c r="A275" s="219" t="s">
        <v>200</v>
      </c>
      <c r="B275" s="91" t="s">
        <v>201</v>
      </c>
      <c r="C275" s="198"/>
      <c r="D275" s="258"/>
      <c r="E275" s="259"/>
      <c r="F275" s="87"/>
      <c r="G275" s="54"/>
      <c r="H275" s="239"/>
      <c r="I275" s="815"/>
      <c r="J275" s="818"/>
      <c r="K275" s="253"/>
      <c r="L275" s="35"/>
      <c r="M275" s="59"/>
      <c r="N275" s="14"/>
      <c r="O275" s="278"/>
      <c r="P275" s="55"/>
      <c r="Q275" s="49"/>
      <c r="R275" s="50"/>
    </row>
    <row r="276" spans="1:18" x14ac:dyDescent="0.25">
      <c r="A276" s="212" t="s">
        <v>202</v>
      </c>
      <c r="B276" s="70" t="s">
        <v>203</v>
      </c>
      <c r="C276" s="198"/>
      <c r="D276" s="258"/>
      <c r="E276" s="259"/>
      <c r="F276" s="87"/>
      <c r="G276" s="54"/>
      <c r="H276" s="239"/>
      <c r="I276" s="815"/>
      <c r="J276" s="818"/>
      <c r="K276" s="253"/>
      <c r="L276" s="35"/>
      <c r="M276" s="59"/>
      <c r="N276" s="14"/>
      <c r="O276" s="278"/>
      <c r="P276" s="55"/>
      <c r="Q276" s="49"/>
      <c r="R276" s="50"/>
    </row>
    <row r="277" spans="1:18" x14ac:dyDescent="0.25">
      <c r="A277" s="150" t="s">
        <v>204</v>
      </c>
      <c r="B277" s="51" t="s">
        <v>205</v>
      </c>
      <c r="C277" s="198">
        <v>10</v>
      </c>
      <c r="D277" s="258"/>
      <c r="E277" s="259"/>
      <c r="F277" s="87"/>
      <c r="G277" s="54"/>
      <c r="H277" s="239"/>
      <c r="I277" s="815"/>
      <c r="J277" s="818"/>
      <c r="K277" s="253"/>
      <c r="L277" s="35"/>
      <c r="M277" s="59"/>
      <c r="N277" s="14"/>
      <c r="O277" s="278">
        <v>10</v>
      </c>
      <c r="P277" s="55">
        <v>300</v>
      </c>
      <c r="Q277" s="49"/>
      <c r="R277" s="50"/>
    </row>
    <row r="278" spans="1:18" x14ac:dyDescent="0.25">
      <c r="A278" s="150" t="s">
        <v>206</v>
      </c>
      <c r="B278" s="51" t="s">
        <v>207</v>
      </c>
      <c r="C278" s="198">
        <v>175.61</v>
      </c>
      <c r="D278" s="274">
        <v>0.1</v>
      </c>
      <c r="E278" s="259">
        <v>5</v>
      </c>
      <c r="F278" s="87">
        <v>175.61</v>
      </c>
      <c r="G278" s="54">
        <v>0</v>
      </c>
      <c r="H278" s="32">
        <f t="shared" ref="H278:H281" si="155">((C278-(C278*D278))/E278)/H$8</f>
        <v>2.63415</v>
      </c>
      <c r="I278" s="33">
        <f t="shared" ref="I278:I281" si="156">+G278*H278</f>
        <v>0</v>
      </c>
      <c r="J278" s="817">
        <f>+I278+'AÑO 2022'!J255</f>
        <v>158.04900000000004</v>
      </c>
      <c r="K278" s="33">
        <f t="shared" ref="K278:K281" si="157">+C278-J278</f>
        <v>17.560999999999979</v>
      </c>
      <c r="L278" s="35">
        <f t="shared" ref="L278:L281" si="158">+J278/C278</f>
        <v>0.90000000000000013</v>
      </c>
      <c r="M278" s="59">
        <v>300</v>
      </c>
      <c r="N278" s="14"/>
      <c r="O278" s="278"/>
      <c r="P278" s="55"/>
      <c r="Q278" s="49"/>
      <c r="R278" s="50"/>
    </row>
    <row r="279" spans="1:18" x14ac:dyDescent="0.25">
      <c r="A279" s="150" t="s">
        <v>208</v>
      </c>
      <c r="B279" s="51" t="s">
        <v>207</v>
      </c>
      <c r="C279" s="198">
        <v>175.61</v>
      </c>
      <c r="D279" s="274">
        <v>0.1</v>
      </c>
      <c r="E279" s="259">
        <v>5</v>
      </c>
      <c r="F279" s="87">
        <v>175.61</v>
      </c>
      <c r="G279" s="54">
        <v>0</v>
      </c>
      <c r="H279" s="32">
        <f t="shared" si="155"/>
        <v>2.63415</v>
      </c>
      <c r="I279" s="33">
        <f t="shared" si="156"/>
        <v>0</v>
      </c>
      <c r="J279" s="817">
        <f>+I279+'AÑO 2022'!J256</f>
        <v>158.04900000000004</v>
      </c>
      <c r="K279" s="33">
        <f t="shared" si="157"/>
        <v>17.560999999999979</v>
      </c>
      <c r="L279" s="35">
        <f t="shared" si="158"/>
        <v>0.90000000000000013</v>
      </c>
      <c r="M279" s="59">
        <v>300</v>
      </c>
      <c r="N279" s="14"/>
      <c r="O279" s="278"/>
      <c r="P279" s="55"/>
      <c r="Q279" s="49"/>
      <c r="R279" s="50"/>
    </row>
    <row r="280" spans="1:18" x14ac:dyDescent="0.25">
      <c r="A280" s="150" t="s">
        <v>209</v>
      </c>
      <c r="B280" s="51" t="s">
        <v>207</v>
      </c>
      <c r="C280" s="198">
        <v>175.61</v>
      </c>
      <c r="D280" s="274">
        <v>0.1</v>
      </c>
      <c r="E280" s="259">
        <v>5</v>
      </c>
      <c r="F280" s="87">
        <v>175.61</v>
      </c>
      <c r="G280" s="54">
        <v>0</v>
      </c>
      <c r="H280" s="32">
        <f t="shared" si="155"/>
        <v>2.63415</v>
      </c>
      <c r="I280" s="33">
        <f t="shared" si="156"/>
        <v>0</v>
      </c>
      <c r="J280" s="817">
        <f>+I280+'AÑO 2022'!J257</f>
        <v>158.04900000000004</v>
      </c>
      <c r="K280" s="33">
        <f t="shared" si="157"/>
        <v>17.560999999999979</v>
      </c>
      <c r="L280" s="35">
        <f t="shared" si="158"/>
        <v>0.90000000000000013</v>
      </c>
      <c r="M280" s="59">
        <v>300</v>
      </c>
      <c r="N280" s="14"/>
      <c r="O280" s="278"/>
      <c r="P280" s="55"/>
      <c r="Q280" s="49"/>
      <c r="R280" s="50"/>
    </row>
    <row r="281" spans="1:18" x14ac:dyDescent="0.25">
      <c r="A281" s="150" t="s">
        <v>210</v>
      </c>
      <c r="B281" s="51" t="s">
        <v>207</v>
      </c>
      <c r="C281" s="198">
        <v>175.61</v>
      </c>
      <c r="D281" s="274">
        <v>0.1</v>
      </c>
      <c r="E281" s="259">
        <v>5</v>
      </c>
      <c r="F281" s="87">
        <v>175.61</v>
      </c>
      <c r="G281" s="54">
        <v>0</v>
      </c>
      <c r="H281" s="32">
        <f t="shared" si="155"/>
        <v>2.63415</v>
      </c>
      <c r="I281" s="33">
        <f t="shared" si="156"/>
        <v>0</v>
      </c>
      <c r="J281" s="817">
        <f>+I281+'AÑO 2022'!J258</f>
        <v>158.04900000000004</v>
      </c>
      <c r="K281" s="33">
        <f t="shared" si="157"/>
        <v>17.560999999999979</v>
      </c>
      <c r="L281" s="35">
        <f t="shared" si="158"/>
        <v>0.90000000000000013</v>
      </c>
      <c r="M281" s="59">
        <v>300</v>
      </c>
      <c r="N281" s="14"/>
      <c r="O281" s="278"/>
      <c r="P281" s="55"/>
      <c r="Q281" s="49"/>
      <c r="R281" s="50"/>
    </row>
    <row r="282" spans="1:18" s="1045" customFormat="1" x14ac:dyDescent="0.25">
      <c r="A282" s="1028" t="s">
        <v>1443</v>
      </c>
      <c r="B282" s="1029" t="s">
        <v>1449</v>
      </c>
      <c r="C282" s="1030">
        <v>75.040000000000006</v>
      </c>
      <c r="D282" s="1031"/>
      <c r="E282" s="1032"/>
      <c r="F282" s="1033">
        <f>+C282</f>
        <v>75.040000000000006</v>
      </c>
      <c r="G282" s="1034"/>
      <c r="H282" s="1035"/>
      <c r="I282" s="1036"/>
      <c r="J282" s="1037"/>
      <c r="K282" s="1036"/>
      <c r="L282" s="1038"/>
      <c r="M282" s="1039">
        <v>300</v>
      </c>
      <c r="N282" s="1040"/>
      <c r="O282" s="1041"/>
      <c r="P282" s="1042"/>
      <c r="Q282" s="1043"/>
      <c r="R282" s="1044"/>
    </row>
    <row r="283" spans="1:18" s="1045" customFormat="1" x14ac:dyDescent="0.25">
      <c r="A283" s="1028" t="s">
        <v>1444</v>
      </c>
      <c r="B283" s="1029" t="s">
        <v>1449</v>
      </c>
      <c r="C283" s="1030">
        <v>75.040000000000006</v>
      </c>
      <c r="D283" s="1031"/>
      <c r="E283" s="1032"/>
      <c r="F283" s="1033">
        <f t="shared" ref="F283:F291" si="159">+C283</f>
        <v>75.040000000000006</v>
      </c>
      <c r="G283" s="1034"/>
      <c r="H283" s="1035"/>
      <c r="I283" s="1036"/>
      <c r="J283" s="1037"/>
      <c r="K283" s="1036"/>
      <c r="L283" s="1038"/>
      <c r="M283" s="1039">
        <v>300</v>
      </c>
      <c r="N283" s="1040"/>
      <c r="O283" s="1041"/>
      <c r="P283" s="1042"/>
      <c r="Q283" s="1043"/>
      <c r="R283" s="1044"/>
    </row>
    <row r="284" spans="1:18" s="1045" customFormat="1" x14ac:dyDescent="0.25">
      <c r="A284" s="1028" t="s">
        <v>1445</v>
      </c>
      <c r="B284" s="1029" t="s">
        <v>1449</v>
      </c>
      <c r="C284" s="1030">
        <v>75.040000000000006</v>
      </c>
      <c r="D284" s="1031"/>
      <c r="E284" s="1032"/>
      <c r="F284" s="1033">
        <f t="shared" si="159"/>
        <v>75.040000000000006</v>
      </c>
      <c r="G284" s="1034"/>
      <c r="H284" s="1035"/>
      <c r="I284" s="1036"/>
      <c r="J284" s="1037"/>
      <c r="K284" s="1036"/>
      <c r="L284" s="1038"/>
      <c r="M284" s="1039">
        <v>300</v>
      </c>
      <c r="N284" s="1040"/>
      <c r="O284" s="1041"/>
      <c r="P284" s="1042"/>
      <c r="Q284" s="1043"/>
      <c r="R284" s="1044"/>
    </row>
    <row r="285" spans="1:18" s="1045" customFormat="1" x14ac:dyDescent="0.25">
      <c r="A285" s="1028" t="s">
        <v>1446</v>
      </c>
      <c r="B285" s="1029" t="s">
        <v>1449</v>
      </c>
      <c r="C285" s="1030">
        <v>75.040000000000006</v>
      </c>
      <c r="D285" s="1031"/>
      <c r="E285" s="1032"/>
      <c r="F285" s="1033">
        <f t="shared" si="159"/>
        <v>75.040000000000006</v>
      </c>
      <c r="G285" s="1034"/>
      <c r="H285" s="1035"/>
      <c r="I285" s="1036"/>
      <c r="J285" s="1037"/>
      <c r="K285" s="1036"/>
      <c r="L285" s="1038"/>
      <c r="M285" s="1039">
        <v>300</v>
      </c>
      <c r="N285" s="1040"/>
      <c r="O285" s="1041"/>
      <c r="P285" s="1042"/>
      <c r="Q285" s="1043"/>
      <c r="R285" s="1044"/>
    </row>
    <row r="286" spans="1:18" s="1045" customFormat="1" x14ac:dyDescent="0.25">
      <c r="A286" s="1028" t="s">
        <v>1447</v>
      </c>
      <c r="B286" s="1029" t="s">
        <v>1449</v>
      </c>
      <c r="C286" s="1030">
        <v>75.040000000000006</v>
      </c>
      <c r="D286" s="1031"/>
      <c r="E286" s="1032"/>
      <c r="F286" s="1033">
        <f t="shared" si="159"/>
        <v>75.040000000000006</v>
      </c>
      <c r="G286" s="1034"/>
      <c r="H286" s="1035"/>
      <c r="I286" s="1036"/>
      <c r="J286" s="1037"/>
      <c r="K286" s="1036"/>
      <c r="L286" s="1038"/>
      <c r="M286" s="1039">
        <v>300</v>
      </c>
      <c r="N286" s="1040"/>
      <c r="O286" s="1041"/>
      <c r="P286" s="1042"/>
      <c r="Q286" s="1043"/>
      <c r="R286" s="1044"/>
    </row>
    <row r="287" spans="1:18" s="1045" customFormat="1" x14ac:dyDescent="0.25">
      <c r="A287" s="1028" t="s">
        <v>1448</v>
      </c>
      <c r="B287" s="1029" t="s">
        <v>1449</v>
      </c>
      <c r="C287" s="1030">
        <v>75.040000000000006</v>
      </c>
      <c r="D287" s="1031"/>
      <c r="E287" s="1032"/>
      <c r="F287" s="1033">
        <f t="shared" si="159"/>
        <v>75.040000000000006</v>
      </c>
      <c r="G287" s="1034"/>
      <c r="H287" s="1035"/>
      <c r="I287" s="1036"/>
      <c r="J287" s="1037"/>
      <c r="K287" s="1036"/>
      <c r="L287" s="1038"/>
      <c r="M287" s="1039">
        <v>300</v>
      </c>
      <c r="N287" s="1040"/>
      <c r="O287" s="1041"/>
      <c r="P287" s="1042"/>
      <c r="Q287" s="1043"/>
      <c r="R287" s="1044"/>
    </row>
    <row r="288" spans="1:18" s="1045" customFormat="1" x14ac:dyDescent="0.25">
      <c r="A288" s="1028" t="s">
        <v>1450</v>
      </c>
      <c r="B288" s="1029" t="s">
        <v>1449</v>
      </c>
      <c r="C288" s="1030">
        <v>75.040000000000006</v>
      </c>
      <c r="D288" s="1031"/>
      <c r="E288" s="1032"/>
      <c r="F288" s="1033">
        <f t="shared" si="159"/>
        <v>75.040000000000006</v>
      </c>
      <c r="G288" s="1034"/>
      <c r="H288" s="1035"/>
      <c r="I288" s="1036"/>
      <c r="J288" s="1037"/>
      <c r="K288" s="1036"/>
      <c r="L288" s="1038"/>
      <c r="M288" s="1039">
        <v>300</v>
      </c>
      <c r="N288" s="1040"/>
      <c r="O288" s="1041"/>
      <c r="P288" s="1042"/>
      <c r="Q288" s="1043"/>
      <c r="R288" s="1044"/>
    </row>
    <row r="289" spans="1:18" s="1045" customFormat="1" x14ac:dyDescent="0.25">
      <c r="A289" s="1028" t="s">
        <v>1451</v>
      </c>
      <c r="B289" s="1029" t="s">
        <v>1449</v>
      </c>
      <c r="C289" s="1030">
        <v>75.040000000000006</v>
      </c>
      <c r="D289" s="1031"/>
      <c r="E289" s="1032"/>
      <c r="F289" s="1033">
        <f t="shared" si="159"/>
        <v>75.040000000000006</v>
      </c>
      <c r="G289" s="1034"/>
      <c r="H289" s="1035"/>
      <c r="I289" s="1036"/>
      <c r="J289" s="1037"/>
      <c r="K289" s="1036"/>
      <c r="L289" s="1038"/>
      <c r="M289" s="1039">
        <v>300</v>
      </c>
      <c r="N289" s="1040"/>
      <c r="O289" s="1041"/>
      <c r="P289" s="1042"/>
      <c r="Q289" s="1043"/>
      <c r="R289" s="1044"/>
    </row>
    <row r="290" spans="1:18" s="1045" customFormat="1" x14ac:dyDescent="0.25">
      <c r="A290" s="1028" t="s">
        <v>1452</v>
      </c>
      <c r="B290" s="1029" t="s">
        <v>1449</v>
      </c>
      <c r="C290" s="1030">
        <v>75.040000000000006</v>
      </c>
      <c r="D290" s="1031"/>
      <c r="E290" s="1032"/>
      <c r="F290" s="1033">
        <f t="shared" si="159"/>
        <v>75.040000000000006</v>
      </c>
      <c r="G290" s="1034"/>
      <c r="H290" s="1035"/>
      <c r="I290" s="1036"/>
      <c r="J290" s="1037"/>
      <c r="K290" s="1036"/>
      <c r="L290" s="1038"/>
      <c r="M290" s="1039">
        <v>300</v>
      </c>
      <c r="N290" s="1040"/>
      <c r="O290" s="1041"/>
      <c r="P290" s="1042"/>
      <c r="Q290" s="1043"/>
      <c r="R290" s="1044"/>
    </row>
    <row r="291" spans="1:18" s="1045" customFormat="1" x14ac:dyDescent="0.25">
      <c r="A291" s="1028" t="s">
        <v>1453</v>
      </c>
      <c r="B291" s="1029" t="s">
        <v>1449</v>
      </c>
      <c r="C291" s="1030">
        <v>75.040000000000006</v>
      </c>
      <c r="D291" s="1031"/>
      <c r="E291" s="1032"/>
      <c r="F291" s="1033">
        <f t="shared" si="159"/>
        <v>75.040000000000006</v>
      </c>
      <c r="G291" s="1034"/>
      <c r="H291" s="1035"/>
      <c r="I291" s="1036"/>
      <c r="J291" s="1037"/>
      <c r="K291" s="1036"/>
      <c r="L291" s="1038"/>
      <c r="M291" s="1039">
        <v>300</v>
      </c>
      <c r="N291" s="1040"/>
      <c r="O291" s="1041"/>
      <c r="P291" s="1042"/>
      <c r="Q291" s="1043"/>
      <c r="R291" s="1044"/>
    </row>
    <row r="292" spans="1:18" x14ac:dyDescent="0.25">
      <c r="A292" s="150"/>
      <c r="B292" s="51"/>
      <c r="C292" s="198"/>
      <c r="D292" s="274"/>
      <c r="E292" s="259"/>
      <c r="F292" s="87"/>
      <c r="G292" s="54"/>
      <c r="H292" s="32"/>
      <c r="I292" s="33"/>
      <c r="J292" s="817"/>
      <c r="K292" s="33"/>
      <c r="L292" s="35"/>
      <c r="M292" s="59"/>
      <c r="N292" s="14"/>
      <c r="O292" s="278"/>
      <c r="P292" s="55"/>
      <c r="Q292" s="49"/>
      <c r="R292" s="50"/>
    </row>
    <row r="293" spans="1:18" x14ac:dyDescent="0.25">
      <c r="A293" s="150"/>
      <c r="B293" s="51"/>
      <c r="C293" s="198"/>
      <c r="D293" s="258"/>
      <c r="E293" s="259"/>
      <c r="F293" s="87"/>
      <c r="G293" s="54"/>
      <c r="H293" s="32"/>
      <c r="I293" s="33"/>
      <c r="J293" s="817"/>
      <c r="K293" s="33"/>
      <c r="L293" s="35"/>
      <c r="M293" s="59"/>
      <c r="N293" s="14"/>
      <c r="O293" s="278"/>
      <c r="P293" s="55"/>
      <c r="Q293" s="49"/>
      <c r="R293" s="50"/>
    </row>
    <row r="294" spans="1:18" x14ac:dyDescent="0.25">
      <c r="A294" s="212" t="s">
        <v>211</v>
      </c>
      <c r="B294" s="70" t="s">
        <v>212</v>
      </c>
      <c r="C294" s="198"/>
      <c r="D294" s="258"/>
      <c r="E294" s="259"/>
      <c r="F294" s="87"/>
      <c r="G294" s="54"/>
      <c r="H294" s="239"/>
      <c r="I294" s="815"/>
      <c r="J294" s="818"/>
      <c r="K294" s="253"/>
      <c r="L294" s="35"/>
      <c r="M294" s="59"/>
      <c r="N294" s="14"/>
      <c r="O294" s="278"/>
      <c r="P294" s="55"/>
      <c r="Q294" s="49"/>
      <c r="R294" s="50"/>
    </row>
    <row r="295" spans="1:18" x14ac:dyDescent="0.25">
      <c r="A295" s="150" t="s">
        <v>213</v>
      </c>
      <c r="B295" s="60" t="s">
        <v>214</v>
      </c>
      <c r="C295" s="198">
        <v>218</v>
      </c>
      <c r="D295" s="263">
        <v>0.1</v>
      </c>
      <c r="E295" s="259">
        <v>3</v>
      </c>
      <c r="F295" s="88">
        <v>218</v>
      </c>
      <c r="G295" s="54">
        <v>0</v>
      </c>
      <c r="H295" s="32">
        <f t="shared" ref="H295:H304" si="160">((C295-(C295*D295))/E295)/H$8</f>
        <v>5.4499999999999993</v>
      </c>
      <c r="I295" s="33">
        <f t="shared" ref="I295:I304" si="161">+G295*H295</f>
        <v>0</v>
      </c>
      <c r="J295" s="817">
        <f>+I295+'AÑO 2022'!J272</f>
        <v>196.2</v>
      </c>
      <c r="K295" s="33">
        <f t="shared" ref="K295:K304" si="162">+C295-J295</f>
        <v>21.800000000000011</v>
      </c>
      <c r="L295" s="35">
        <f t="shared" ref="L295:L304" si="163">+J295/C295</f>
        <v>0.89999999999999991</v>
      </c>
      <c r="M295" s="59">
        <v>300</v>
      </c>
      <c r="N295" s="14"/>
      <c r="O295" s="278"/>
      <c r="P295" s="55"/>
      <c r="Q295" s="58"/>
      <c r="R295" s="50"/>
    </row>
    <row r="296" spans="1:18" x14ac:dyDescent="0.25">
      <c r="A296" s="150" t="s">
        <v>215</v>
      </c>
      <c r="B296" s="51" t="s">
        <v>214</v>
      </c>
      <c r="C296" s="198">
        <v>120</v>
      </c>
      <c r="D296" s="263">
        <v>0.1</v>
      </c>
      <c r="E296" s="259">
        <v>3</v>
      </c>
      <c r="F296" s="88">
        <v>120</v>
      </c>
      <c r="G296" s="54">
        <v>0</v>
      </c>
      <c r="H296" s="32">
        <f t="shared" si="160"/>
        <v>3</v>
      </c>
      <c r="I296" s="33">
        <f t="shared" si="161"/>
        <v>0</v>
      </c>
      <c r="J296" s="817">
        <f>+I296+'AÑO 2022'!J273</f>
        <v>108</v>
      </c>
      <c r="K296" s="33">
        <f t="shared" si="162"/>
        <v>12</v>
      </c>
      <c r="L296" s="35">
        <f t="shared" si="163"/>
        <v>0.9</v>
      </c>
      <c r="M296" s="59">
        <v>300</v>
      </c>
      <c r="N296" s="14"/>
      <c r="O296" s="278"/>
      <c r="P296" s="55"/>
      <c r="Q296" s="49"/>
      <c r="R296" s="50"/>
    </row>
    <row r="297" spans="1:18" x14ac:dyDescent="0.25">
      <c r="A297" s="150" t="s">
        <v>216</v>
      </c>
      <c r="B297" s="51" t="s">
        <v>214</v>
      </c>
      <c r="C297" s="198">
        <v>365</v>
      </c>
      <c r="D297" s="263">
        <v>0.1</v>
      </c>
      <c r="E297" s="259">
        <v>3</v>
      </c>
      <c r="F297" s="88">
        <v>365</v>
      </c>
      <c r="G297" s="54">
        <v>0</v>
      </c>
      <c r="H297" s="32">
        <f t="shared" si="160"/>
        <v>9.125</v>
      </c>
      <c r="I297" s="33">
        <f t="shared" si="161"/>
        <v>0</v>
      </c>
      <c r="J297" s="817">
        <f>+I297+'AÑO 2022'!J274</f>
        <v>328.51</v>
      </c>
      <c r="K297" s="33">
        <f t="shared" si="162"/>
        <v>36.490000000000009</v>
      </c>
      <c r="L297" s="35">
        <f t="shared" si="163"/>
        <v>0.90002739726027392</v>
      </c>
      <c r="M297" s="59">
        <v>300</v>
      </c>
      <c r="N297" s="14"/>
      <c r="O297" s="278"/>
      <c r="P297" s="55"/>
      <c r="Q297" s="49"/>
      <c r="R297" s="50"/>
    </row>
    <row r="298" spans="1:18" x14ac:dyDescent="0.25">
      <c r="A298" s="150" t="s">
        <v>217</v>
      </c>
      <c r="B298" s="51" t="s">
        <v>214</v>
      </c>
      <c r="C298" s="198">
        <v>430</v>
      </c>
      <c r="D298" s="263">
        <v>0.1</v>
      </c>
      <c r="E298" s="259">
        <v>3</v>
      </c>
      <c r="F298" s="88">
        <v>430</v>
      </c>
      <c r="G298" s="54">
        <v>0</v>
      </c>
      <c r="H298" s="32">
        <f t="shared" si="160"/>
        <v>10.75</v>
      </c>
      <c r="I298" s="33">
        <f t="shared" si="161"/>
        <v>0</v>
      </c>
      <c r="J298" s="817">
        <f>+I298+'AÑO 2022'!J275</f>
        <v>387</v>
      </c>
      <c r="K298" s="33">
        <f t="shared" si="162"/>
        <v>43</v>
      </c>
      <c r="L298" s="35">
        <f t="shared" si="163"/>
        <v>0.9</v>
      </c>
      <c r="M298" s="59">
        <v>300</v>
      </c>
      <c r="N298" s="14"/>
      <c r="O298" s="278"/>
      <c r="P298" s="55"/>
      <c r="Q298" s="49"/>
      <c r="R298" s="50"/>
    </row>
    <row r="299" spans="1:18" x14ac:dyDescent="0.25">
      <c r="A299" s="150" t="s">
        <v>218</v>
      </c>
      <c r="B299" s="51" t="s">
        <v>214</v>
      </c>
      <c r="C299" s="198">
        <v>120</v>
      </c>
      <c r="D299" s="263">
        <v>0.1</v>
      </c>
      <c r="E299" s="259">
        <v>3</v>
      </c>
      <c r="F299" s="88">
        <v>120</v>
      </c>
      <c r="G299" s="54">
        <v>0</v>
      </c>
      <c r="H299" s="32">
        <f t="shared" si="160"/>
        <v>3</v>
      </c>
      <c r="I299" s="33">
        <f t="shared" si="161"/>
        <v>0</v>
      </c>
      <c r="J299" s="817">
        <f>+I299+'AÑO 2022'!J276</f>
        <v>108</v>
      </c>
      <c r="K299" s="33">
        <f t="shared" si="162"/>
        <v>12</v>
      </c>
      <c r="L299" s="35">
        <f t="shared" si="163"/>
        <v>0.9</v>
      </c>
      <c r="M299" s="59">
        <v>300</v>
      </c>
      <c r="N299" s="14"/>
      <c r="O299" s="278"/>
      <c r="P299" s="55"/>
      <c r="Q299" s="49"/>
      <c r="R299" s="50"/>
    </row>
    <row r="300" spans="1:18" x14ac:dyDescent="0.25">
      <c r="A300" s="150" t="s">
        <v>219</v>
      </c>
      <c r="B300" s="51" t="s">
        <v>220</v>
      </c>
      <c r="C300" s="198">
        <v>527.52</v>
      </c>
      <c r="D300" s="263">
        <v>0.1</v>
      </c>
      <c r="E300" s="259">
        <v>3</v>
      </c>
      <c r="F300" s="88">
        <v>527.52</v>
      </c>
      <c r="G300" s="54">
        <v>0</v>
      </c>
      <c r="H300" s="32">
        <f t="shared" si="160"/>
        <v>13.188000000000001</v>
      </c>
      <c r="I300" s="33">
        <f t="shared" si="161"/>
        <v>0</v>
      </c>
      <c r="J300" s="817">
        <f>+I300+'AÑO 2022'!J277</f>
        <v>474.79</v>
      </c>
      <c r="K300" s="33">
        <f t="shared" si="162"/>
        <v>52.729999999999961</v>
      </c>
      <c r="L300" s="35">
        <f t="shared" si="163"/>
        <v>0.90004170457992116</v>
      </c>
      <c r="M300" s="59">
        <v>300</v>
      </c>
      <c r="N300" s="14"/>
      <c r="O300" s="278"/>
      <c r="P300" s="55"/>
      <c r="Q300" s="49"/>
      <c r="R300" s="50"/>
    </row>
    <row r="301" spans="1:18" x14ac:dyDescent="0.25">
      <c r="A301" s="150" t="s">
        <v>221</v>
      </c>
      <c r="B301" s="51" t="s">
        <v>220</v>
      </c>
      <c r="C301" s="198">
        <v>124</v>
      </c>
      <c r="D301" s="263">
        <v>0.1</v>
      </c>
      <c r="E301" s="259">
        <v>3</v>
      </c>
      <c r="F301" s="87">
        <v>124</v>
      </c>
      <c r="G301" s="54">
        <v>0</v>
      </c>
      <c r="H301" s="32">
        <f t="shared" si="160"/>
        <v>3.0999999999999996</v>
      </c>
      <c r="I301" s="33">
        <f t="shared" si="161"/>
        <v>0</v>
      </c>
      <c r="J301" s="817">
        <f>+I301+'AÑO 2022'!J278</f>
        <v>111.6</v>
      </c>
      <c r="K301" s="33">
        <f t="shared" si="162"/>
        <v>12.400000000000006</v>
      </c>
      <c r="L301" s="35">
        <f t="shared" si="163"/>
        <v>0.89999999999999991</v>
      </c>
      <c r="M301" s="59">
        <v>300</v>
      </c>
      <c r="N301" s="14"/>
      <c r="O301" s="278"/>
      <c r="P301" s="55"/>
      <c r="Q301" s="49"/>
      <c r="R301" s="50"/>
    </row>
    <row r="302" spans="1:18" x14ac:dyDescent="0.25">
      <c r="A302" s="150" t="s">
        <v>222</v>
      </c>
      <c r="B302" s="51" t="s">
        <v>220</v>
      </c>
      <c r="C302" s="198">
        <v>124</v>
      </c>
      <c r="D302" s="263">
        <v>0.1</v>
      </c>
      <c r="E302" s="259">
        <v>3</v>
      </c>
      <c r="F302" s="87">
        <v>124</v>
      </c>
      <c r="G302" s="54">
        <v>0</v>
      </c>
      <c r="H302" s="32">
        <f t="shared" si="160"/>
        <v>3.0999999999999996</v>
      </c>
      <c r="I302" s="33">
        <f t="shared" si="161"/>
        <v>0</v>
      </c>
      <c r="J302" s="817">
        <f>+I302+'AÑO 2022'!J279</f>
        <v>111.6</v>
      </c>
      <c r="K302" s="33">
        <f t="shared" si="162"/>
        <v>12.400000000000006</v>
      </c>
      <c r="L302" s="35">
        <f t="shared" si="163"/>
        <v>0.89999999999999991</v>
      </c>
      <c r="M302" s="59">
        <v>300</v>
      </c>
      <c r="N302" s="14"/>
      <c r="O302" s="278"/>
      <c r="P302" s="55"/>
      <c r="Q302" s="58"/>
      <c r="R302" s="50"/>
    </row>
    <row r="303" spans="1:18" x14ac:dyDescent="0.25">
      <c r="A303" s="150" t="s">
        <v>223</v>
      </c>
      <c r="B303" s="51" t="s">
        <v>214</v>
      </c>
      <c r="C303" s="198">
        <v>196</v>
      </c>
      <c r="D303" s="263">
        <v>0.1</v>
      </c>
      <c r="E303" s="259">
        <v>5</v>
      </c>
      <c r="F303" s="87">
        <v>196</v>
      </c>
      <c r="G303" s="54">
        <v>0</v>
      </c>
      <c r="H303" s="32">
        <f t="shared" si="160"/>
        <v>2.94</v>
      </c>
      <c r="I303" s="33">
        <f t="shared" si="161"/>
        <v>0</v>
      </c>
      <c r="J303" s="817">
        <f>+I303+'AÑO 2022'!J280</f>
        <v>176.4</v>
      </c>
      <c r="K303" s="33">
        <f t="shared" si="162"/>
        <v>19.599999999999994</v>
      </c>
      <c r="L303" s="35">
        <f t="shared" si="163"/>
        <v>0.9</v>
      </c>
      <c r="M303" s="59">
        <v>300</v>
      </c>
      <c r="N303" s="14"/>
      <c r="O303" s="278"/>
      <c r="P303" s="55"/>
      <c r="Q303" s="49"/>
      <c r="R303" s="50"/>
    </row>
    <row r="304" spans="1:18" x14ac:dyDescent="0.25">
      <c r="A304" s="150" t="s">
        <v>223</v>
      </c>
      <c r="B304" s="51" t="s">
        <v>214</v>
      </c>
      <c r="C304" s="198">
        <v>7056</v>
      </c>
      <c r="D304" s="263">
        <v>0.1</v>
      </c>
      <c r="E304" s="259">
        <v>5</v>
      </c>
      <c r="F304" s="87">
        <v>7056</v>
      </c>
      <c r="G304" s="54">
        <v>0</v>
      </c>
      <c r="H304" s="32">
        <f t="shared" si="160"/>
        <v>105.83999999999999</v>
      </c>
      <c r="I304" s="33">
        <f t="shared" si="161"/>
        <v>0</v>
      </c>
      <c r="J304" s="817">
        <f>+I304+'AÑO 2022'!J281</f>
        <v>6350.4</v>
      </c>
      <c r="K304" s="33">
        <f t="shared" si="162"/>
        <v>705.60000000000036</v>
      </c>
      <c r="L304" s="35">
        <f t="shared" si="163"/>
        <v>0.89999999999999991</v>
      </c>
      <c r="M304" s="59">
        <v>300</v>
      </c>
      <c r="N304" s="14"/>
      <c r="O304" s="278"/>
      <c r="P304" s="55"/>
      <c r="Q304" s="49"/>
      <c r="R304" s="50"/>
    </row>
    <row r="305" spans="1:18" x14ac:dyDescent="0.25">
      <c r="A305" s="150" t="s">
        <v>224</v>
      </c>
      <c r="B305" s="51" t="s">
        <v>214</v>
      </c>
      <c r="C305" s="198"/>
      <c r="D305" s="263"/>
      <c r="E305" s="259"/>
      <c r="F305" s="87"/>
      <c r="G305" s="54"/>
      <c r="H305" s="239"/>
      <c r="I305" s="815"/>
      <c r="J305" s="818"/>
      <c r="K305" s="253"/>
      <c r="L305" s="35"/>
      <c r="M305" s="59"/>
      <c r="N305" s="14"/>
      <c r="O305" s="278"/>
      <c r="P305" s="55"/>
      <c r="Q305" s="49" t="s">
        <v>962</v>
      </c>
      <c r="R305" s="50">
        <v>374.3</v>
      </c>
    </row>
    <row r="306" spans="1:18" x14ac:dyDescent="0.25">
      <c r="A306" s="150" t="s">
        <v>225</v>
      </c>
      <c r="B306" s="51" t="s">
        <v>226</v>
      </c>
      <c r="C306" s="198">
        <v>1585.25</v>
      </c>
      <c r="D306" s="263">
        <v>0.1</v>
      </c>
      <c r="E306" s="259">
        <v>5</v>
      </c>
      <c r="F306" s="87">
        <v>1585.25</v>
      </c>
      <c r="G306" s="54">
        <v>12</v>
      </c>
      <c r="H306" s="32">
        <f t="shared" ref="H306:H307" si="164">((C306-(C306*D306))/E306)/H$8</f>
        <v>23.778749999999999</v>
      </c>
      <c r="I306" s="33">
        <f t="shared" ref="I306:I307" si="165">+G306*H306</f>
        <v>285.34499999999997</v>
      </c>
      <c r="J306" s="817">
        <f>+I306+'AÑO 2022'!J283</f>
        <v>1426.7249999999999</v>
      </c>
      <c r="K306" s="33">
        <f t="shared" ref="K306:K307" si="166">+C306-J306</f>
        <v>158.52500000000009</v>
      </c>
      <c r="L306" s="35">
        <f t="shared" ref="L306:L307" si="167">+J306/C306</f>
        <v>0.89999999999999991</v>
      </c>
      <c r="M306" s="59">
        <v>300</v>
      </c>
      <c r="N306" s="14"/>
      <c r="O306" s="278"/>
      <c r="P306" s="55"/>
      <c r="Q306" s="49"/>
      <c r="R306" s="50"/>
    </row>
    <row r="307" spans="1:18" x14ac:dyDescent="0.25">
      <c r="A307" s="150" t="s">
        <v>227</v>
      </c>
      <c r="B307" s="51" t="s">
        <v>214</v>
      </c>
      <c r="C307" s="198">
        <v>1052.24</v>
      </c>
      <c r="D307" s="263">
        <v>0.1</v>
      </c>
      <c r="E307" s="259">
        <v>5</v>
      </c>
      <c r="F307" s="87">
        <v>1052.24</v>
      </c>
      <c r="G307" s="54">
        <v>12</v>
      </c>
      <c r="H307" s="32">
        <f t="shared" si="164"/>
        <v>15.7836</v>
      </c>
      <c r="I307" s="33">
        <f t="shared" si="165"/>
        <v>189.4032</v>
      </c>
      <c r="J307" s="817">
        <f>+I307+'AÑO 2022'!J284</f>
        <v>947.01599999999996</v>
      </c>
      <c r="K307" s="33">
        <f t="shared" si="166"/>
        <v>105.22400000000005</v>
      </c>
      <c r="L307" s="35">
        <f t="shared" si="167"/>
        <v>0.89999999999999991</v>
      </c>
      <c r="M307" s="59">
        <v>300</v>
      </c>
      <c r="N307" s="14"/>
      <c r="O307" s="278"/>
      <c r="P307" s="55"/>
      <c r="Q307" s="49"/>
      <c r="R307" s="50"/>
    </row>
    <row r="308" spans="1:18" x14ac:dyDescent="0.25">
      <c r="A308" s="150" t="s">
        <v>1513</v>
      </c>
      <c r="B308" s="51" t="s">
        <v>1514</v>
      </c>
      <c r="C308" s="198">
        <v>1134.73</v>
      </c>
      <c r="D308" s="263">
        <v>0.1</v>
      </c>
      <c r="E308" s="259">
        <v>3</v>
      </c>
      <c r="F308" s="87">
        <f>+C308</f>
        <v>1134.73</v>
      </c>
      <c r="G308" s="54"/>
      <c r="H308" s="32"/>
      <c r="I308" s="33"/>
      <c r="J308" s="817"/>
      <c r="K308" s="33"/>
      <c r="L308" s="35"/>
      <c r="M308" s="59">
        <v>300</v>
      </c>
      <c r="N308" s="14"/>
      <c r="O308" s="278"/>
      <c r="P308" s="55"/>
      <c r="Q308" s="49"/>
      <c r="R308" s="50"/>
    </row>
    <row r="309" spans="1:18" x14ac:dyDescent="0.25">
      <c r="A309" s="150"/>
      <c r="B309" s="51"/>
      <c r="C309" s="198"/>
      <c r="D309" s="263"/>
      <c r="E309" s="259"/>
      <c r="F309" s="87"/>
      <c r="G309" s="54"/>
      <c r="H309" s="32"/>
      <c r="I309" s="33"/>
      <c r="J309" s="817"/>
      <c r="K309" s="33"/>
      <c r="L309" s="35"/>
      <c r="M309" s="59"/>
      <c r="N309" s="14"/>
      <c r="O309" s="278"/>
      <c r="P309" s="55"/>
      <c r="Q309" s="49"/>
      <c r="R309" s="50"/>
    </row>
    <row r="310" spans="1:18" x14ac:dyDescent="0.25">
      <c r="A310" s="150"/>
      <c r="B310" s="86" t="s">
        <v>132</v>
      </c>
      <c r="C310" s="198"/>
      <c r="D310" s="258"/>
      <c r="E310" s="259"/>
      <c r="F310" s="87"/>
      <c r="G310" s="54"/>
      <c r="H310" s="239"/>
      <c r="I310" s="815"/>
      <c r="J310" s="818"/>
      <c r="K310" s="253"/>
      <c r="L310" s="35"/>
      <c r="M310" s="59"/>
      <c r="N310" s="14"/>
      <c r="O310" s="278"/>
      <c r="P310" s="55"/>
      <c r="Q310" s="49"/>
      <c r="R310" s="50"/>
    </row>
    <row r="311" spans="1:18" x14ac:dyDescent="0.25">
      <c r="A311" s="206" t="s">
        <v>228</v>
      </c>
      <c r="B311" s="51" t="s">
        <v>132</v>
      </c>
      <c r="C311" s="198">
        <v>15</v>
      </c>
      <c r="D311" s="258"/>
      <c r="E311" s="259"/>
      <c r="F311" s="87"/>
      <c r="G311" s="54"/>
      <c r="H311" s="239"/>
      <c r="I311" s="815"/>
      <c r="J311" s="818"/>
      <c r="K311" s="253"/>
      <c r="L311" s="35"/>
      <c r="M311" s="59"/>
      <c r="N311" s="14"/>
      <c r="O311" s="278">
        <v>15</v>
      </c>
      <c r="P311" s="55">
        <v>300</v>
      </c>
      <c r="Q311" s="58"/>
      <c r="R311" s="50"/>
    </row>
    <row r="312" spans="1:18" x14ac:dyDescent="0.25">
      <c r="A312" s="206" t="s">
        <v>229</v>
      </c>
      <c r="B312" s="51" t="s">
        <v>132</v>
      </c>
      <c r="C312" s="198">
        <v>210</v>
      </c>
      <c r="D312" s="263">
        <v>0.1</v>
      </c>
      <c r="E312" s="259">
        <v>10</v>
      </c>
      <c r="F312" s="87">
        <v>210</v>
      </c>
      <c r="G312" s="54">
        <v>0</v>
      </c>
      <c r="H312" s="32">
        <f t="shared" ref="H312" si="168">((C312-(C312*D312))/E312)/H$8</f>
        <v>1.575</v>
      </c>
      <c r="I312" s="33">
        <f t="shared" ref="I312" si="169">+G312*H312</f>
        <v>0</v>
      </c>
      <c r="J312" s="817">
        <f>+I312+'AÑO 2022'!J287</f>
        <v>189.01000000000002</v>
      </c>
      <c r="K312" s="33">
        <f t="shared" ref="K312" si="170">+C312-J312</f>
        <v>20.989999999999981</v>
      </c>
      <c r="L312" s="35">
        <f t="shared" ref="L312" si="171">+J312/C312</f>
        <v>0.9000476190476191</v>
      </c>
      <c r="M312" s="59">
        <v>300</v>
      </c>
      <c r="N312" s="14"/>
      <c r="O312" s="278"/>
      <c r="P312" s="55"/>
      <c r="Q312" s="49"/>
      <c r="R312" s="50"/>
    </row>
    <row r="313" spans="1:18" x14ac:dyDescent="0.25">
      <c r="A313" s="206" t="s">
        <v>230</v>
      </c>
      <c r="B313" s="60" t="s">
        <v>231</v>
      </c>
      <c r="C313" s="193">
        <v>15</v>
      </c>
      <c r="D313" s="258"/>
      <c r="E313" s="259"/>
      <c r="F313" s="53"/>
      <c r="G313" s="54"/>
      <c r="H313" s="239"/>
      <c r="I313" s="815"/>
      <c r="J313" s="818"/>
      <c r="K313" s="253"/>
      <c r="L313" s="35"/>
      <c r="M313" s="59"/>
      <c r="N313" s="14"/>
      <c r="O313" s="264">
        <v>15</v>
      </c>
      <c r="P313" s="55">
        <v>300</v>
      </c>
      <c r="Q313" s="49"/>
      <c r="R313" s="50"/>
    </row>
    <row r="314" spans="1:18" x14ac:dyDescent="0.25">
      <c r="A314" s="206" t="s">
        <v>232</v>
      </c>
      <c r="B314" s="51" t="s">
        <v>132</v>
      </c>
      <c r="C314" s="198">
        <v>32</v>
      </c>
      <c r="D314" s="258"/>
      <c r="E314" s="259"/>
      <c r="F314" s="87"/>
      <c r="G314" s="54"/>
      <c r="H314" s="239"/>
      <c r="I314" s="815"/>
      <c r="J314" s="818"/>
      <c r="K314" s="253"/>
      <c r="L314" s="35"/>
      <c r="M314" s="59"/>
      <c r="N314" s="14"/>
      <c r="O314" s="278">
        <v>32</v>
      </c>
      <c r="P314" s="55">
        <v>300</v>
      </c>
      <c r="Q314" s="49"/>
      <c r="R314" s="50"/>
    </row>
    <row r="315" spans="1:18" x14ac:dyDescent="0.25">
      <c r="A315" s="206" t="s">
        <v>233</v>
      </c>
      <c r="B315" s="51" t="s">
        <v>132</v>
      </c>
      <c r="C315" s="198">
        <v>5</v>
      </c>
      <c r="D315" s="258"/>
      <c r="E315" s="259"/>
      <c r="F315" s="87"/>
      <c r="G315" s="54"/>
      <c r="H315" s="239"/>
      <c r="I315" s="815"/>
      <c r="J315" s="818"/>
      <c r="K315" s="253"/>
      <c r="L315" s="35"/>
      <c r="M315" s="59"/>
      <c r="N315" s="14"/>
      <c r="O315" s="278">
        <v>5</v>
      </c>
      <c r="P315" s="55">
        <v>300</v>
      </c>
      <c r="Q315" s="49"/>
      <c r="R315" s="50"/>
    </row>
    <row r="316" spans="1:18" x14ac:dyDescent="0.25">
      <c r="A316" s="206" t="s">
        <v>234</v>
      </c>
      <c r="B316" s="51" t="s">
        <v>132</v>
      </c>
      <c r="C316" s="198"/>
      <c r="D316" s="258"/>
      <c r="E316" s="259"/>
      <c r="F316" s="87"/>
      <c r="G316" s="54"/>
      <c r="H316" s="239"/>
      <c r="I316" s="815"/>
      <c r="J316" s="818"/>
      <c r="K316" s="253"/>
      <c r="L316" s="35"/>
      <c r="M316" s="59"/>
      <c r="N316" s="14"/>
      <c r="O316" s="278">
        <v>0</v>
      </c>
      <c r="P316" s="55">
        <v>300</v>
      </c>
      <c r="Q316" s="49"/>
      <c r="R316" s="50"/>
    </row>
    <row r="317" spans="1:18" x14ac:dyDescent="0.25">
      <c r="A317" s="215" t="s">
        <v>235</v>
      </c>
      <c r="B317" s="65" t="s">
        <v>236</v>
      </c>
      <c r="C317" s="198"/>
      <c r="D317" s="258"/>
      <c r="E317" s="259"/>
      <c r="F317" s="87"/>
      <c r="G317" s="54"/>
      <c r="H317" s="239"/>
      <c r="I317" s="815"/>
      <c r="J317" s="818"/>
      <c r="K317" s="253"/>
      <c r="L317" s="35"/>
      <c r="M317" s="59"/>
      <c r="N317" s="14"/>
      <c r="O317" s="278"/>
      <c r="P317" s="55"/>
      <c r="Q317" s="49"/>
      <c r="R317" s="50"/>
    </row>
    <row r="318" spans="1:18" x14ac:dyDescent="0.25">
      <c r="A318" s="222" t="s">
        <v>237</v>
      </c>
      <c r="B318" s="51" t="s">
        <v>236</v>
      </c>
      <c r="C318" s="198">
        <v>40</v>
      </c>
      <c r="D318" s="258"/>
      <c r="E318" s="259"/>
      <c r="F318" s="87"/>
      <c r="G318" s="54"/>
      <c r="H318" s="239"/>
      <c r="I318" s="815"/>
      <c r="J318" s="818"/>
      <c r="K318" s="253"/>
      <c r="L318" s="35"/>
      <c r="M318" s="59"/>
      <c r="N318" s="14"/>
      <c r="O318" s="278">
        <v>40</v>
      </c>
      <c r="P318" s="55">
        <v>300</v>
      </c>
      <c r="Q318" s="58"/>
      <c r="R318" s="50"/>
    </row>
    <row r="319" spans="1:18" x14ac:dyDescent="0.25">
      <c r="A319" s="222" t="s">
        <v>238</v>
      </c>
      <c r="B319" s="51" t="s">
        <v>236</v>
      </c>
      <c r="C319" s="198">
        <v>40</v>
      </c>
      <c r="D319" s="258"/>
      <c r="E319" s="259"/>
      <c r="F319" s="87"/>
      <c r="G319" s="54"/>
      <c r="H319" s="239"/>
      <c r="I319" s="815"/>
      <c r="J319" s="818"/>
      <c r="K319" s="253"/>
      <c r="L319" s="35"/>
      <c r="M319" s="59"/>
      <c r="N319" s="14"/>
      <c r="O319" s="278">
        <v>40</v>
      </c>
      <c r="P319" s="55">
        <v>300</v>
      </c>
      <c r="Q319" s="49"/>
      <c r="R319" s="50"/>
    </row>
    <row r="320" spans="1:18" x14ac:dyDescent="0.25">
      <c r="A320" s="222" t="s">
        <v>239</v>
      </c>
      <c r="B320" s="60" t="s">
        <v>236</v>
      </c>
      <c r="C320" s="198">
        <v>40</v>
      </c>
      <c r="D320" s="258"/>
      <c r="E320" s="259"/>
      <c r="F320" s="87"/>
      <c r="G320" s="54"/>
      <c r="H320" s="239"/>
      <c r="I320" s="815"/>
      <c r="J320" s="818"/>
      <c r="K320" s="253"/>
      <c r="L320" s="35"/>
      <c r="M320" s="59"/>
      <c r="N320" s="14"/>
      <c r="O320" s="278">
        <v>40</v>
      </c>
      <c r="P320" s="55">
        <v>300</v>
      </c>
      <c r="Q320" s="49"/>
      <c r="R320" s="50"/>
    </row>
    <row r="321" spans="1:18" x14ac:dyDescent="0.25">
      <c r="A321" s="222"/>
      <c r="B321" s="60"/>
      <c r="C321" s="198"/>
      <c r="D321" s="258"/>
      <c r="E321" s="259"/>
      <c r="F321" s="87"/>
      <c r="G321" s="54"/>
      <c r="H321" s="239"/>
      <c r="I321" s="815"/>
      <c r="J321" s="818"/>
      <c r="K321" s="253"/>
      <c r="L321" s="35"/>
      <c r="M321" s="59"/>
      <c r="N321" s="14"/>
      <c r="O321" s="278"/>
      <c r="P321" s="55"/>
      <c r="Q321" s="49"/>
      <c r="R321" s="50"/>
    </row>
    <row r="322" spans="1:18" x14ac:dyDescent="0.25">
      <c r="A322" s="215" t="s">
        <v>240</v>
      </c>
      <c r="B322" s="65" t="s">
        <v>241</v>
      </c>
      <c r="C322" s="198"/>
      <c r="D322" s="258"/>
      <c r="E322" s="259"/>
      <c r="F322" s="87"/>
      <c r="G322" s="54"/>
      <c r="H322" s="239"/>
      <c r="I322" s="815"/>
      <c r="J322" s="818"/>
      <c r="K322" s="253"/>
      <c r="L322" s="35"/>
      <c r="M322" s="59"/>
      <c r="N322" s="268"/>
      <c r="O322" s="278"/>
      <c r="P322" s="55"/>
      <c r="Q322" s="49"/>
      <c r="R322" s="50"/>
    </row>
    <row r="323" spans="1:18" x14ac:dyDescent="0.25">
      <c r="A323" s="222" t="s">
        <v>242</v>
      </c>
      <c r="B323" s="51" t="s">
        <v>243</v>
      </c>
      <c r="C323" s="198">
        <v>150</v>
      </c>
      <c r="D323" s="263">
        <v>0.1</v>
      </c>
      <c r="E323" s="259">
        <v>10</v>
      </c>
      <c r="F323" s="87">
        <v>150</v>
      </c>
      <c r="G323" s="54">
        <v>0</v>
      </c>
      <c r="H323" s="32">
        <f t="shared" ref="H323:H324" si="172">((C323-(C323*D323))/E323)/H$8</f>
        <v>1.125</v>
      </c>
      <c r="I323" s="33">
        <f t="shared" ref="I323:I324" si="173">+G323*H323</f>
        <v>0</v>
      </c>
      <c r="J323" s="817">
        <f>+I323+'AÑO 2022'!J297</f>
        <v>135.005</v>
      </c>
      <c r="K323" s="33">
        <f t="shared" ref="K323:K324" si="174">+C323-J323</f>
        <v>14.995000000000005</v>
      </c>
      <c r="L323" s="35">
        <f t="shared" ref="L323:L324" si="175">+J323/C323</f>
        <v>0.90003333333333335</v>
      </c>
      <c r="M323" s="59">
        <v>300</v>
      </c>
      <c r="N323" s="268"/>
      <c r="O323" s="278"/>
      <c r="P323" s="55"/>
      <c r="Q323" s="49"/>
      <c r="R323" s="50"/>
    </row>
    <row r="324" spans="1:18" x14ac:dyDescent="0.25">
      <c r="A324" s="222" t="s">
        <v>244</v>
      </c>
      <c r="B324" s="51" t="s">
        <v>245</v>
      </c>
      <c r="C324" s="198">
        <v>208.9</v>
      </c>
      <c r="D324" s="263">
        <v>0.1</v>
      </c>
      <c r="E324" s="259">
        <v>10</v>
      </c>
      <c r="F324" s="87">
        <v>208.9</v>
      </c>
      <c r="G324" s="54">
        <v>0</v>
      </c>
      <c r="H324" s="32">
        <f t="shared" si="172"/>
        <v>1.5667499999999999</v>
      </c>
      <c r="I324" s="33">
        <f t="shared" si="173"/>
        <v>0</v>
      </c>
      <c r="J324" s="817">
        <f>+I324+'AÑO 2022'!J298</f>
        <v>188.01799999999997</v>
      </c>
      <c r="K324" s="33">
        <f t="shared" si="174"/>
        <v>20.882000000000033</v>
      </c>
      <c r="L324" s="35">
        <f t="shared" si="175"/>
        <v>0.9000382958353278</v>
      </c>
      <c r="M324" s="59">
        <v>300</v>
      </c>
      <c r="N324" s="14"/>
      <c r="O324" s="278"/>
      <c r="P324" s="55"/>
      <c r="Q324" s="49"/>
      <c r="R324" s="50"/>
    </row>
    <row r="325" spans="1:18" x14ac:dyDescent="0.25">
      <c r="A325" s="222" t="s">
        <v>246</v>
      </c>
      <c r="B325" s="51" t="s">
        <v>247</v>
      </c>
      <c r="C325" s="198">
        <v>45</v>
      </c>
      <c r="D325" s="258"/>
      <c r="E325" s="259"/>
      <c r="F325" s="87"/>
      <c r="G325" s="54"/>
      <c r="H325" s="239"/>
      <c r="I325" s="815"/>
      <c r="J325" s="818"/>
      <c r="K325" s="253"/>
      <c r="L325" s="35"/>
      <c r="M325" s="59"/>
      <c r="N325" s="14"/>
      <c r="O325" s="278">
        <v>45</v>
      </c>
      <c r="P325" s="55">
        <v>300</v>
      </c>
      <c r="Q325" s="49"/>
      <c r="R325" s="50"/>
    </row>
    <row r="326" spans="1:18" x14ac:dyDescent="0.25">
      <c r="A326" s="222" t="s">
        <v>248</v>
      </c>
      <c r="B326" s="51" t="s">
        <v>249</v>
      </c>
      <c r="C326" s="198">
        <v>195</v>
      </c>
      <c r="D326" s="263">
        <v>0.1</v>
      </c>
      <c r="E326" s="259">
        <v>10</v>
      </c>
      <c r="F326" s="87">
        <v>195</v>
      </c>
      <c r="G326" s="54">
        <v>5</v>
      </c>
      <c r="H326" s="32">
        <f t="shared" ref="H326:H330" si="176">((C326-(C326*D326))/E326)/H$8</f>
        <v>1.4625000000000001</v>
      </c>
      <c r="I326" s="33">
        <f t="shared" ref="I326:I330" si="177">+G326*H326</f>
        <v>7.3125000000000009</v>
      </c>
      <c r="J326" s="817">
        <f>+I326+'AÑO 2022'!J300</f>
        <v>175.49250000000001</v>
      </c>
      <c r="K326" s="33">
        <f t="shared" ref="K326:K331" si="178">+C326-J326</f>
        <v>19.507499999999993</v>
      </c>
      <c r="L326" s="35">
        <f t="shared" ref="L326:L331" si="179">+J326/C326</f>
        <v>0.89996153846153848</v>
      </c>
      <c r="M326" s="59">
        <v>300</v>
      </c>
      <c r="N326" s="14"/>
      <c r="O326" s="278"/>
      <c r="P326" s="55"/>
      <c r="Q326" s="58"/>
      <c r="R326" s="50"/>
    </row>
    <row r="327" spans="1:18" x14ac:dyDescent="0.25">
      <c r="A327" s="222" t="s">
        <v>250</v>
      </c>
      <c r="B327" s="51" t="s">
        <v>251</v>
      </c>
      <c r="C327" s="198">
        <v>949.76</v>
      </c>
      <c r="D327" s="263">
        <v>0.1</v>
      </c>
      <c r="E327" s="259">
        <v>10</v>
      </c>
      <c r="F327" s="87">
        <v>949.76</v>
      </c>
      <c r="G327" s="54">
        <v>12</v>
      </c>
      <c r="H327" s="32">
        <f t="shared" si="176"/>
        <v>7.1231999999999998</v>
      </c>
      <c r="I327" s="33">
        <f t="shared" si="177"/>
        <v>85.478399999999993</v>
      </c>
      <c r="J327" s="817">
        <f>+I327+'AÑO 2022'!J301</f>
        <v>427.39199999999994</v>
      </c>
      <c r="K327" s="33">
        <f t="shared" si="178"/>
        <v>522.36800000000005</v>
      </c>
      <c r="L327" s="35">
        <f t="shared" si="179"/>
        <v>0.44999999999999996</v>
      </c>
      <c r="M327" s="59">
        <v>300</v>
      </c>
      <c r="N327" s="14"/>
      <c r="O327" s="278"/>
      <c r="P327" s="55"/>
      <c r="Q327" s="49"/>
      <c r="R327" s="50"/>
    </row>
    <row r="328" spans="1:18" x14ac:dyDescent="0.25">
      <c r="A328" s="222" t="s">
        <v>252</v>
      </c>
      <c r="B328" s="51" t="s">
        <v>253</v>
      </c>
      <c r="C328" s="198">
        <v>1960</v>
      </c>
      <c r="D328" s="263">
        <v>0.1</v>
      </c>
      <c r="E328" s="259">
        <v>10</v>
      </c>
      <c r="F328" s="87">
        <v>1960</v>
      </c>
      <c r="G328" s="54">
        <v>12</v>
      </c>
      <c r="H328" s="32">
        <f t="shared" si="176"/>
        <v>14.700000000000001</v>
      </c>
      <c r="I328" s="33">
        <f t="shared" si="177"/>
        <v>176.4</v>
      </c>
      <c r="J328" s="817">
        <f>+I328+'AÑO 2022'!J302</f>
        <v>882</v>
      </c>
      <c r="K328" s="33">
        <f t="shared" si="178"/>
        <v>1078</v>
      </c>
      <c r="L328" s="35">
        <f t="shared" si="179"/>
        <v>0.45</v>
      </c>
      <c r="M328" s="59">
        <v>300</v>
      </c>
      <c r="N328" s="14"/>
      <c r="O328" s="278"/>
      <c r="P328" s="55"/>
      <c r="Q328" s="49"/>
      <c r="R328" s="50"/>
    </row>
    <row r="329" spans="1:18" x14ac:dyDescent="0.25">
      <c r="A329" s="222" t="s">
        <v>254</v>
      </c>
      <c r="B329" s="51" t="s">
        <v>255</v>
      </c>
      <c r="C329" s="198">
        <v>328.16</v>
      </c>
      <c r="D329" s="263">
        <v>0.1</v>
      </c>
      <c r="E329" s="259">
        <v>10</v>
      </c>
      <c r="F329" s="87">
        <v>328.16</v>
      </c>
      <c r="G329" s="54">
        <v>12</v>
      </c>
      <c r="H329" s="32">
        <f t="shared" si="176"/>
        <v>2.4612000000000003</v>
      </c>
      <c r="I329" s="33">
        <f t="shared" si="177"/>
        <v>29.534400000000005</v>
      </c>
      <c r="J329" s="817">
        <f>+I329+'AÑO 2022'!J303</f>
        <v>147.67200000000003</v>
      </c>
      <c r="K329" s="33">
        <f t="shared" si="178"/>
        <v>180.488</v>
      </c>
      <c r="L329" s="35">
        <f t="shared" si="179"/>
        <v>0.45000000000000007</v>
      </c>
      <c r="M329" s="59">
        <v>300</v>
      </c>
      <c r="N329" s="14"/>
      <c r="O329" s="278"/>
      <c r="P329" s="55"/>
      <c r="Q329" s="49"/>
      <c r="R329" s="50"/>
    </row>
    <row r="330" spans="1:18" x14ac:dyDescent="0.25">
      <c r="A330" s="222" t="s">
        <v>256</v>
      </c>
      <c r="B330" s="51" t="s">
        <v>255</v>
      </c>
      <c r="C330" s="198">
        <v>328.16</v>
      </c>
      <c r="D330" s="263">
        <v>0.1</v>
      </c>
      <c r="E330" s="259">
        <v>10</v>
      </c>
      <c r="F330" s="87">
        <v>328.16</v>
      </c>
      <c r="G330" s="54">
        <v>12</v>
      </c>
      <c r="H330" s="32">
        <f t="shared" si="176"/>
        <v>2.4612000000000003</v>
      </c>
      <c r="I330" s="33">
        <f t="shared" si="177"/>
        <v>29.534400000000005</v>
      </c>
      <c r="J330" s="817">
        <f>+I330+'AÑO 2022'!J304</f>
        <v>147.67200000000003</v>
      </c>
      <c r="K330" s="33">
        <f t="shared" si="178"/>
        <v>180.488</v>
      </c>
      <c r="L330" s="35">
        <f t="shared" si="179"/>
        <v>0.45000000000000007</v>
      </c>
      <c r="M330" s="59">
        <v>300</v>
      </c>
      <c r="N330" s="14"/>
      <c r="O330" s="278"/>
      <c r="P330" s="55"/>
      <c r="Q330" s="49"/>
      <c r="R330" s="50"/>
    </row>
    <row r="331" spans="1:18" s="819" customFormat="1" x14ac:dyDescent="0.25">
      <c r="A331" s="222" t="s">
        <v>257</v>
      </c>
      <c r="B331" s="51" t="s">
        <v>255</v>
      </c>
      <c r="C331" s="198">
        <v>328.16</v>
      </c>
      <c r="D331" s="263">
        <v>0.1</v>
      </c>
      <c r="E331" s="259">
        <v>10</v>
      </c>
      <c r="F331" s="87">
        <v>328.16</v>
      </c>
      <c r="G331" s="54">
        <v>12</v>
      </c>
      <c r="H331" s="32">
        <f>((C331-(C331*D331))/E331)/H$8</f>
        <v>2.4612000000000003</v>
      </c>
      <c r="I331" s="33">
        <f>+G331*H331</f>
        <v>29.534400000000005</v>
      </c>
      <c r="J331" s="817">
        <f>+I331+'AÑO 2022'!J305</f>
        <v>147.67200000000003</v>
      </c>
      <c r="K331" s="33">
        <f t="shared" si="178"/>
        <v>180.488</v>
      </c>
      <c r="L331" s="35">
        <f t="shared" si="179"/>
        <v>0.45000000000000007</v>
      </c>
      <c r="M331" s="59">
        <v>300</v>
      </c>
      <c r="N331" s="14"/>
      <c r="O331" s="278"/>
      <c r="P331" s="55"/>
      <c r="Q331" s="49"/>
      <c r="R331" s="50"/>
    </row>
    <row r="332" spans="1:18" x14ac:dyDescent="0.25">
      <c r="A332" s="215" t="s">
        <v>258</v>
      </c>
      <c r="B332" s="65" t="s">
        <v>259</v>
      </c>
      <c r="C332" s="198"/>
      <c r="D332" s="258"/>
      <c r="E332" s="259"/>
      <c r="F332" s="87"/>
      <c r="G332" s="54"/>
      <c r="H332" s="239"/>
      <c r="I332" s="815"/>
      <c r="J332" s="818"/>
      <c r="K332" s="253"/>
      <c r="L332" s="35"/>
      <c r="M332" s="59"/>
      <c r="N332" s="14"/>
      <c r="O332" s="278"/>
      <c r="P332" s="55"/>
      <c r="Q332" s="49"/>
      <c r="R332" s="50"/>
    </row>
    <row r="333" spans="1:18" x14ac:dyDescent="0.25">
      <c r="A333" s="222" t="s">
        <v>260</v>
      </c>
      <c r="B333" s="51" t="s">
        <v>261</v>
      </c>
      <c r="C333" s="198">
        <v>522.57000000000005</v>
      </c>
      <c r="D333" s="263">
        <v>0.1</v>
      </c>
      <c r="E333" s="259">
        <v>5</v>
      </c>
      <c r="F333" s="87">
        <v>522.57000000000005</v>
      </c>
      <c r="G333" s="54">
        <v>0</v>
      </c>
      <c r="H333" s="32">
        <f t="shared" ref="H333" si="180">((C333-(C333*D333))/E333)/H$8</f>
        <v>7.8385500000000006</v>
      </c>
      <c r="I333" s="33">
        <f t="shared" ref="I333" si="181">+G333*H333</f>
        <v>0</v>
      </c>
      <c r="J333" s="817">
        <f>+I333+'AÑO 2022'!J307</f>
        <v>470.31299999999999</v>
      </c>
      <c r="K333" s="33">
        <f t="shared" ref="K333" si="182">+C333-J333</f>
        <v>52.257000000000062</v>
      </c>
      <c r="L333" s="35">
        <f t="shared" ref="L333" si="183">+J333/C333</f>
        <v>0.89999999999999991</v>
      </c>
      <c r="M333" s="59">
        <v>300</v>
      </c>
      <c r="N333" s="14"/>
      <c r="O333" s="278"/>
      <c r="P333" s="55"/>
      <c r="Q333" s="58"/>
      <c r="R333" s="50"/>
    </row>
    <row r="334" spans="1:18" x14ac:dyDescent="0.25">
      <c r="A334" s="222"/>
      <c r="B334" s="51" t="s">
        <v>262</v>
      </c>
      <c r="C334" s="198"/>
      <c r="D334" s="263"/>
      <c r="E334" s="259"/>
      <c r="F334" s="87"/>
      <c r="G334" s="54"/>
      <c r="H334" s="239"/>
      <c r="I334" s="815"/>
      <c r="J334" s="818"/>
      <c r="K334" s="253"/>
      <c r="L334" s="35"/>
      <c r="M334" s="59"/>
      <c r="N334" s="14"/>
      <c r="O334" s="278"/>
      <c r="P334" s="55"/>
      <c r="Q334" s="49"/>
      <c r="R334" s="50"/>
    </row>
    <row r="335" spans="1:18" x14ac:dyDescent="0.25">
      <c r="A335" s="222"/>
      <c r="B335" s="51" t="s">
        <v>263</v>
      </c>
      <c r="C335" s="198"/>
      <c r="D335" s="263"/>
      <c r="E335" s="259"/>
      <c r="F335" s="87"/>
      <c r="G335" s="54"/>
      <c r="H335" s="239"/>
      <c r="I335" s="815"/>
      <c r="J335" s="818"/>
      <c r="K335" s="253"/>
      <c r="L335" s="35"/>
      <c r="M335" s="59"/>
      <c r="N335" s="14"/>
      <c r="O335" s="278"/>
      <c r="P335" s="55"/>
      <c r="Q335" s="49"/>
      <c r="R335" s="50"/>
    </row>
    <row r="336" spans="1:18" x14ac:dyDescent="0.25">
      <c r="A336" s="222"/>
      <c r="B336" s="51" t="s">
        <v>264</v>
      </c>
      <c r="C336" s="198"/>
      <c r="D336" s="263"/>
      <c r="E336" s="259"/>
      <c r="F336" s="87"/>
      <c r="G336" s="54"/>
      <c r="H336" s="239"/>
      <c r="I336" s="815"/>
      <c r="J336" s="818"/>
      <c r="K336" s="253"/>
      <c r="L336" s="35"/>
      <c r="M336" s="59"/>
      <c r="N336" s="14"/>
      <c r="O336" s="278"/>
      <c r="P336" s="55"/>
      <c r="Q336" s="49"/>
      <c r="R336" s="50"/>
    </row>
    <row r="337" spans="1:18" x14ac:dyDescent="0.25">
      <c r="A337" s="222"/>
      <c r="B337" s="51" t="s">
        <v>265</v>
      </c>
      <c r="C337" s="198"/>
      <c r="D337" s="263"/>
      <c r="E337" s="259"/>
      <c r="F337" s="87"/>
      <c r="G337" s="54"/>
      <c r="H337" s="239"/>
      <c r="I337" s="815"/>
      <c r="J337" s="818"/>
      <c r="K337" s="253"/>
      <c r="L337" s="35"/>
      <c r="M337" s="59"/>
      <c r="N337" s="14"/>
      <c r="O337" s="278"/>
      <c r="P337" s="55"/>
      <c r="Q337" s="49"/>
      <c r="R337" s="50"/>
    </row>
    <row r="338" spans="1:18" x14ac:dyDescent="0.25">
      <c r="A338" s="222" t="s">
        <v>266</v>
      </c>
      <c r="B338" s="51" t="s">
        <v>267</v>
      </c>
      <c r="C338" s="198">
        <v>5083.8</v>
      </c>
      <c r="D338" s="263">
        <v>0.1</v>
      </c>
      <c r="E338" s="259">
        <v>5</v>
      </c>
      <c r="F338" s="94">
        <v>5083.8</v>
      </c>
      <c r="G338" s="54">
        <v>0</v>
      </c>
      <c r="H338" s="32">
        <f t="shared" ref="H338" si="184">((C338-(C338*D338))/E338)/H$8</f>
        <v>76.257000000000005</v>
      </c>
      <c r="I338" s="33">
        <f t="shared" ref="I338" si="185">+G338*H338</f>
        <v>0</v>
      </c>
      <c r="J338" s="817">
        <f>+I338+'AÑO 2022'!J312</f>
        <v>4575.42</v>
      </c>
      <c r="K338" s="33">
        <f t="shared" ref="K338" si="186">+C338-J338</f>
        <v>508.38000000000011</v>
      </c>
      <c r="L338" s="35">
        <f t="shared" ref="L338" si="187">+J338/C338</f>
        <v>0.9</v>
      </c>
      <c r="M338" s="59">
        <v>300</v>
      </c>
      <c r="N338" s="14"/>
      <c r="O338" s="278"/>
      <c r="P338" s="55"/>
      <c r="Q338" s="49"/>
      <c r="R338" s="50"/>
    </row>
    <row r="339" spans="1:18" x14ac:dyDescent="0.25">
      <c r="A339" s="222"/>
      <c r="B339" s="51" t="s">
        <v>268</v>
      </c>
      <c r="C339" s="198"/>
      <c r="D339" s="263"/>
      <c r="E339" s="259"/>
      <c r="F339" s="87"/>
      <c r="G339" s="54"/>
      <c r="H339" s="239"/>
      <c r="I339" s="815"/>
      <c r="J339" s="818"/>
      <c r="K339" s="253"/>
      <c r="L339" s="35"/>
      <c r="M339" s="59"/>
      <c r="N339" s="14"/>
      <c r="O339" s="278"/>
      <c r="P339" s="55"/>
      <c r="Q339" s="49"/>
      <c r="R339" s="50"/>
    </row>
    <row r="340" spans="1:18" x14ac:dyDescent="0.25">
      <c r="A340" s="222"/>
      <c r="B340" s="51" t="s">
        <v>269</v>
      </c>
      <c r="C340" s="198"/>
      <c r="D340" s="263"/>
      <c r="E340" s="259"/>
      <c r="F340" s="87"/>
      <c r="G340" s="54"/>
      <c r="H340" s="239"/>
      <c r="I340" s="815"/>
      <c r="J340" s="818"/>
      <c r="K340" s="253"/>
      <c r="L340" s="35"/>
      <c r="M340" s="59"/>
      <c r="N340" s="14"/>
      <c r="O340" s="278"/>
      <c r="P340" s="55"/>
      <c r="Q340" s="58"/>
      <c r="R340" s="50"/>
    </row>
    <row r="341" spans="1:18" x14ac:dyDescent="0.25">
      <c r="A341" s="222"/>
      <c r="B341" s="51" t="s">
        <v>270</v>
      </c>
      <c r="C341" s="198"/>
      <c r="D341" s="263"/>
      <c r="E341" s="259"/>
      <c r="F341" s="87"/>
      <c r="G341" s="54"/>
      <c r="H341" s="239"/>
      <c r="I341" s="815"/>
      <c r="J341" s="818"/>
      <c r="K341" s="253"/>
      <c r="L341" s="35"/>
      <c r="M341" s="59"/>
      <c r="N341" s="14"/>
      <c r="O341" s="278"/>
      <c r="P341" s="55"/>
      <c r="Q341" s="49"/>
      <c r="R341" s="50"/>
    </row>
    <row r="342" spans="1:18" x14ac:dyDescent="0.25">
      <c r="A342" s="222"/>
      <c r="B342" s="51" t="s">
        <v>271</v>
      </c>
      <c r="C342" s="198"/>
      <c r="D342" s="263"/>
      <c r="E342" s="259"/>
      <c r="F342" s="87"/>
      <c r="G342" s="54"/>
      <c r="H342" s="239"/>
      <c r="I342" s="815"/>
      <c r="J342" s="818"/>
      <c r="K342" s="253"/>
      <c r="L342" s="35"/>
      <c r="M342" s="59"/>
      <c r="N342" s="14"/>
      <c r="O342" s="278"/>
      <c r="P342" s="55"/>
      <c r="Q342" s="49"/>
      <c r="R342" s="50"/>
    </row>
    <row r="343" spans="1:18" x14ac:dyDescent="0.25">
      <c r="A343" s="222"/>
      <c r="B343" s="51"/>
      <c r="C343" s="198"/>
      <c r="D343" s="263"/>
      <c r="E343" s="259"/>
      <c r="F343" s="87"/>
      <c r="G343" s="54"/>
      <c r="H343" s="239"/>
      <c r="I343" s="815"/>
      <c r="J343" s="818"/>
      <c r="K343" s="253"/>
      <c r="L343" s="35"/>
      <c r="M343" s="59"/>
      <c r="N343" s="14"/>
      <c r="O343" s="278"/>
      <c r="P343" s="55"/>
      <c r="Q343" s="49"/>
      <c r="R343" s="50"/>
    </row>
    <row r="344" spans="1:18" x14ac:dyDescent="0.25">
      <c r="A344" s="227">
        <v>300.81</v>
      </c>
      <c r="B344" s="78" t="s">
        <v>272</v>
      </c>
      <c r="C344" s="198"/>
      <c r="D344" s="263"/>
      <c r="E344" s="259"/>
      <c r="F344" s="87"/>
      <c r="G344" s="54"/>
      <c r="H344" s="239"/>
      <c r="I344" s="815"/>
      <c r="J344" s="818"/>
      <c r="K344" s="253"/>
      <c r="L344" s="35"/>
      <c r="M344" s="59"/>
      <c r="N344" s="14"/>
      <c r="O344" s="278"/>
      <c r="P344" s="55"/>
      <c r="Q344" s="49"/>
      <c r="R344" s="50"/>
    </row>
    <row r="345" spans="1:18" x14ac:dyDescent="0.25">
      <c r="A345" s="222" t="s">
        <v>273</v>
      </c>
      <c r="B345" s="51" t="s">
        <v>274</v>
      </c>
      <c r="C345" s="198">
        <v>984.41</v>
      </c>
      <c r="D345" s="263">
        <v>0.1</v>
      </c>
      <c r="E345" s="259">
        <v>5</v>
      </c>
      <c r="F345" s="87">
        <v>984.41</v>
      </c>
      <c r="G345" s="54">
        <v>0</v>
      </c>
      <c r="H345" s="32">
        <f t="shared" ref="H345:H346" si="188">((C345-(C345*D345))/E345)/H$8</f>
        <v>14.766149999999998</v>
      </c>
      <c r="I345" s="33">
        <f t="shared" ref="I345:I346" si="189">+G345*H345</f>
        <v>0</v>
      </c>
      <c r="J345" s="817">
        <f>+I345+'AÑO 2022'!J319</f>
        <v>885.96899999999994</v>
      </c>
      <c r="K345" s="33">
        <f t="shared" ref="K345:K346" si="190">+C345-J345</f>
        <v>98.441000000000031</v>
      </c>
      <c r="L345" s="35">
        <f t="shared" ref="L345:L346" si="191">+J345/C345</f>
        <v>0.89999999999999991</v>
      </c>
      <c r="M345" s="59">
        <v>300</v>
      </c>
      <c r="N345" s="14"/>
      <c r="O345" s="278"/>
      <c r="P345" s="55"/>
      <c r="Q345" s="49"/>
      <c r="R345" s="50"/>
    </row>
    <row r="346" spans="1:18" x14ac:dyDescent="0.25">
      <c r="A346" s="222" t="s">
        <v>275</v>
      </c>
      <c r="B346" s="51" t="s">
        <v>274</v>
      </c>
      <c r="C346" s="198">
        <v>1869.44</v>
      </c>
      <c r="D346" s="263">
        <v>0.1</v>
      </c>
      <c r="E346" s="259">
        <v>5</v>
      </c>
      <c r="F346" s="87">
        <v>1869.44</v>
      </c>
      <c r="G346" s="54">
        <v>0</v>
      </c>
      <c r="H346" s="32">
        <f t="shared" si="188"/>
        <v>28.041600000000003</v>
      </c>
      <c r="I346" s="33">
        <f t="shared" si="189"/>
        <v>0</v>
      </c>
      <c r="J346" s="817">
        <f>+I346+'AÑO 2022'!J320</f>
        <v>1682.4960000000001</v>
      </c>
      <c r="K346" s="33">
        <f t="shared" si="190"/>
        <v>186.94399999999996</v>
      </c>
      <c r="L346" s="35">
        <f t="shared" si="191"/>
        <v>0.9</v>
      </c>
      <c r="M346" s="59">
        <v>300</v>
      </c>
      <c r="N346" s="14"/>
      <c r="O346" s="278"/>
      <c r="P346" s="55"/>
      <c r="Q346" s="49"/>
      <c r="R346" s="50"/>
    </row>
    <row r="347" spans="1:18" x14ac:dyDescent="0.25">
      <c r="A347" s="222"/>
      <c r="B347" s="51"/>
      <c r="C347" s="198"/>
      <c r="D347" s="263"/>
      <c r="E347" s="259"/>
      <c r="F347" s="87"/>
      <c r="G347" s="54"/>
      <c r="H347" s="32"/>
      <c r="I347" s="33"/>
      <c r="J347" s="817"/>
      <c r="K347" s="33"/>
      <c r="L347" s="35"/>
      <c r="M347" s="59"/>
      <c r="N347" s="14"/>
      <c r="O347" s="278"/>
      <c r="P347" s="55"/>
      <c r="Q347" s="49"/>
      <c r="R347" s="50"/>
    </row>
    <row r="348" spans="1:18" x14ac:dyDescent="0.25">
      <c r="A348" s="222" t="s">
        <v>1532</v>
      </c>
      <c r="B348" s="51" t="s">
        <v>1533</v>
      </c>
      <c r="C348" s="1069">
        <v>4110.3999999999996</v>
      </c>
      <c r="D348" s="263">
        <v>0.1</v>
      </c>
      <c r="E348" s="259">
        <v>3</v>
      </c>
      <c r="F348" s="87">
        <v>4110.3999999999996</v>
      </c>
      <c r="G348" s="54"/>
      <c r="H348" s="32"/>
      <c r="I348" s="33"/>
      <c r="J348" s="817"/>
      <c r="K348" s="33"/>
      <c r="L348" s="35"/>
      <c r="M348" s="59">
        <v>300</v>
      </c>
      <c r="N348" s="14"/>
      <c r="O348" s="278"/>
      <c r="P348" s="55"/>
      <c r="Q348" s="49"/>
      <c r="R348" s="50"/>
    </row>
    <row r="349" spans="1:18" x14ac:dyDescent="0.25">
      <c r="A349" s="222"/>
      <c r="B349" s="51"/>
      <c r="C349" s="198"/>
      <c r="D349" s="263"/>
      <c r="E349" s="259"/>
      <c r="F349" s="87"/>
      <c r="G349" s="54"/>
      <c r="H349" s="239"/>
      <c r="I349" s="815"/>
      <c r="J349" s="818"/>
      <c r="K349" s="253"/>
      <c r="L349" s="35"/>
      <c r="M349" s="59"/>
      <c r="N349" s="14"/>
      <c r="O349" s="278"/>
      <c r="P349" s="55"/>
      <c r="Q349" s="58"/>
      <c r="R349" s="50"/>
    </row>
    <row r="350" spans="1:18" x14ac:dyDescent="0.25">
      <c r="A350" s="222"/>
      <c r="B350" s="51"/>
      <c r="C350" s="198"/>
      <c r="D350" s="263"/>
      <c r="E350" s="259"/>
      <c r="F350" s="87"/>
      <c r="G350" s="54"/>
      <c r="H350" s="239"/>
      <c r="I350" s="815"/>
      <c r="J350" s="818"/>
      <c r="K350" s="253"/>
      <c r="L350" s="35"/>
      <c r="M350" s="59"/>
      <c r="N350" s="14"/>
      <c r="O350" s="278"/>
      <c r="P350" s="55"/>
      <c r="Q350" s="49"/>
      <c r="R350" s="50"/>
    </row>
    <row r="351" spans="1:18" x14ac:dyDescent="0.25">
      <c r="A351" s="209">
        <v>400</v>
      </c>
      <c r="B351" s="7" t="s">
        <v>276</v>
      </c>
      <c r="C351" s="198"/>
      <c r="D351" s="258"/>
      <c r="E351" s="259"/>
      <c r="F351" s="87"/>
      <c r="G351" s="54"/>
      <c r="H351" s="239"/>
      <c r="I351" s="815"/>
      <c r="J351" s="818"/>
      <c r="K351" s="253"/>
      <c r="L351" s="35"/>
      <c r="M351" s="59"/>
      <c r="N351" s="14"/>
      <c r="O351" s="278"/>
      <c r="P351" s="55"/>
      <c r="Q351" s="49"/>
      <c r="R351" s="50"/>
    </row>
    <row r="352" spans="1:18" x14ac:dyDescent="0.25">
      <c r="A352" s="215" t="s">
        <v>277</v>
      </c>
      <c r="B352" s="65" t="s">
        <v>278</v>
      </c>
      <c r="C352" s="198"/>
      <c r="D352" s="258"/>
      <c r="E352" s="259"/>
      <c r="F352" s="87"/>
      <c r="G352" s="54"/>
      <c r="H352" s="239"/>
      <c r="I352" s="815"/>
      <c r="J352" s="818"/>
      <c r="K352" s="253"/>
      <c r="L352" s="35"/>
      <c r="M352" s="59"/>
      <c r="N352" s="14"/>
      <c r="O352" s="278"/>
      <c r="P352" s="55"/>
      <c r="Q352" s="49"/>
      <c r="R352" s="50"/>
    </row>
    <row r="353" spans="1:18" x14ac:dyDescent="0.25">
      <c r="A353" s="150" t="s">
        <v>279</v>
      </c>
      <c r="B353" s="60" t="s">
        <v>280</v>
      </c>
      <c r="C353" s="198">
        <v>55.64</v>
      </c>
      <c r="D353" s="258"/>
      <c r="E353" s="259"/>
      <c r="F353" s="87"/>
      <c r="G353" s="54"/>
      <c r="H353" s="239"/>
      <c r="I353" s="815"/>
      <c r="J353" s="818"/>
      <c r="K353" s="253"/>
      <c r="L353" s="35"/>
      <c r="M353" s="59"/>
      <c r="N353" s="14"/>
      <c r="O353" s="278">
        <v>55.64</v>
      </c>
      <c r="P353" s="55">
        <v>400</v>
      </c>
      <c r="Q353" s="49"/>
      <c r="R353" s="50"/>
    </row>
    <row r="354" spans="1:18" x14ac:dyDescent="0.25">
      <c r="A354" s="150" t="s">
        <v>281</v>
      </c>
      <c r="B354" s="60" t="s">
        <v>282</v>
      </c>
      <c r="C354" s="198"/>
      <c r="D354" s="263"/>
      <c r="E354" s="259"/>
      <c r="F354" s="87"/>
      <c r="G354" s="54"/>
      <c r="H354" s="239"/>
      <c r="I354" s="815"/>
      <c r="J354" s="818"/>
      <c r="K354" s="253"/>
      <c r="L354" s="35"/>
      <c r="M354" s="59"/>
      <c r="N354" s="14"/>
      <c r="O354" s="278"/>
      <c r="P354" s="55"/>
      <c r="Q354" s="49" t="s">
        <v>962</v>
      </c>
      <c r="R354" s="50">
        <v>122.32</v>
      </c>
    </row>
    <row r="355" spans="1:18" x14ac:dyDescent="0.25">
      <c r="A355" s="150" t="s">
        <v>283</v>
      </c>
      <c r="B355" s="51" t="s">
        <v>284</v>
      </c>
      <c r="C355" s="198">
        <v>383.44</v>
      </c>
      <c r="D355" s="263">
        <v>0.1</v>
      </c>
      <c r="E355" s="259">
        <v>10</v>
      </c>
      <c r="F355" s="87">
        <v>383.44</v>
      </c>
      <c r="G355" s="54">
        <v>0</v>
      </c>
      <c r="H355" s="32">
        <f t="shared" ref="H355" si="192">((C355-(C355*D355))/E355)/H$8</f>
        <v>2.8757999999999999</v>
      </c>
      <c r="I355" s="33">
        <f t="shared" ref="I355" si="193">+G355*H355</f>
        <v>0</v>
      </c>
      <c r="J355" s="817">
        <f>+I355+'AÑO 2022'!J327</f>
        <v>345.11020000000002</v>
      </c>
      <c r="K355" s="33">
        <f t="shared" ref="K355" si="194">+C355-J355</f>
        <v>38.329799999999977</v>
      </c>
      <c r="L355" s="35">
        <f t="shared" ref="L355" si="195">+J355/C355</f>
        <v>0.90003703317337791</v>
      </c>
      <c r="M355" s="59">
        <v>400</v>
      </c>
      <c r="N355" s="14"/>
      <c r="O355" s="278"/>
      <c r="P355" s="55"/>
      <c r="Q355" s="49"/>
      <c r="R355" s="50"/>
    </row>
    <row r="356" spans="1:18" x14ac:dyDescent="0.25">
      <c r="A356" s="212" t="s">
        <v>285</v>
      </c>
      <c r="B356" s="70" t="s">
        <v>286</v>
      </c>
      <c r="C356" s="198"/>
      <c r="D356" s="258"/>
      <c r="E356" s="259"/>
      <c r="F356" s="87"/>
      <c r="G356" s="54"/>
      <c r="H356" s="239"/>
      <c r="I356" s="815"/>
      <c r="J356" s="818"/>
      <c r="K356" s="253"/>
      <c r="L356" s="35"/>
      <c r="M356" s="59"/>
      <c r="N356" s="14"/>
      <c r="O356" s="278"/>
      <c r="P356" s="55"/>
      <c r="Q356" s="58"/>
      <c r="R356" s="50"/>
    </row>
    <row r="357" spans="1:18" x14ac:dyDescent="0.25">
      <c r="A357" s="150" t="s">
        <v>287</v>
      </c>
      <c r="B357" s="51" t="s">
        <v>288</v>
      </c>
      <c r="C357" s="198">
        <v>66</v>
      </c>
      <c r="D357" s="258"/>
      <c r="E357" s="259"/>
      <c r="F357" s="87"/>
      <c r="G357" s="54"/>
      <c r="H357" s="239"/>
      <c r="I357" s="815"/>
      <c r="J357" s="818"/>
      <c r="K357" s="253"/>
      <c r="L357" s="35"/>
      <c r="M357" s="59"/>
      <c r="N357" s="14"/>
      <c r="O357" s="278">
        <v>66</v>
      </c>
      <c r="P357" s="55">
        <v>400</v>
      </c>
      <c r="Q357" s="49"/>
      <c r="R357" s="50"/>
    </row>
    <row r="358" spans="1:18" x14ac:dyDescent="0.25">
      <c r="A358" s="212" t="s">
        <v>289</v>
      </c>
      <c r="B358" s="70" t="s">
        <v>290</v>
      </c>
      <c r="C358" s="198"/>
      <c r="D358" s="258"/>
      <c r="E358" s="259"/>
      <c r="F358" s="87"/>
      <c r="G358" s="54"/>
      <c r="H358" s="239"/>
      <c r="I358" s="815"/>
      <c r="J358" s="818"/>
      <c r="K358" s="253"/>
      <c r="L358" s="35"/>
      <c r="M358" s="59"/>
      <c r="N358" s="14"/>
      <c r="O358" s="278"/>
      <c r="P358" s="55"/>
      <c r="Q358" s="49"/>
      <c r="R358" s="50"/>
    </row>
    <row r="359" spans="1:18" x14ac:dyDescent="0.25">
      <c r="A359" s="150" t="s">
        <v>291</v>
      </c>
      <c r="B359" s="51" t="s">
        <v>292</v>
      </c>
      <c r="C359" s="198">
        <v>29</v>
      </c>
      <c r="D359" s="258"/>
      <c r="E359" s="259"/>
      <c r="F359" s="87"/>
      <c r="G359" s="54"/>
      <c r="H359" s="239"/>
      <c r="I359" s="815"/>
      <c r="J359" s="818"/>
      <c r="K359" s="253"/>
      <c r="L359" s="35"/>
      <c r="M359" s="59"/>
      <c r="N359" s="14"/>
      <c r="O359" s="278">
        <v>29</v>
      </c>
      <c r="P359" s="55">
        <v>400</v>
      </c>
      <c r="Q359" s="49"/>
      <c r="R359" s="50"/>
    </row>
    <row r="360" spans="1:18" x14ac:dyDescent="0.25">
      <c r="A360" s="150" t="s">
        <v>293</v>
      </c>
      <c r="B360" s="51" t="s">
        <v>292</v>
      </c>
      <c r="C360" s="193">
        <v>29</v>
      </c>
      <c r="D360" s="258"/>
      <c r="E360" s="259"/>
      <c r="F360" s="53"/>
      <c r="G360" s="54"/>
      <c r="H360" s="239"/>
      <c r="I360" s="815"/>
      <c r="J360" s="818"/>
      <c r="K360" s="253"/>
      <c r="L360" s="35"/>
      <c r="M360" s="59"/>
      <c r="N360" s="14"/>
      <c r="O360" s="264">
        <v>29</v>
      </c>
      <c r="P360" s="55">
        <v>400</v>
      </c>
      <c r="Q360" s="49"/>
      <c r="R360" s="50"/>
    </row>
    <row r="361" spans="1:18" x14ac:dyDescent="0.25">
      <c r="A361" s="212" t="s">
        <v>294</v>
      </c>
      <c r="B361" s="70" t="s">
        <v>295</v>
      </c>
      <c r="C361" s="193"/>
      <c r="D361" s="258"/>
      <c r="E361" s="259"/>
      <c r="F361" s="53"/>
      <c r="G361" s="54"/>
      <c r="H361" s="239"/>
      <c r="I361" s="815"/>
      <c r="J361" s="818"/>
      <c r="K361" s="253"/>
      <c r="L361" s="35"/>
      <c r="M361" s="59"/>
      <c r="N361" s="14"/>
      <c r="O361" s="264"/>
      <c r="P361" s="55"/>
      <c r="Q361" s="49"/>
      <c r="R361" s="50"/>
    </row>
    <row r="362" spans="1:18" x14ac:dyDescent="0.25">
      <c r="A362" s="150" t="s">
        <v>296</v>
      </c>
      <c r="B362" s="51" t="s">
        <v>292</v>
      </c>
      <c r="C362" s="193">
        <v>75</v>
      </c>
      <c r="D362" s="258"/>
      <c r="E362" s="259"/>
      <c r="F362" s="53"/>
      <c r="G362" s="54"/>
      <c r="H362" s="239"/>
      <c r="I362" s="815"/>
      <c r="J362" s="818"/>
      <c r="K362" s="253"/>
      <c r="L362" s="35"/>
      <c r="M362" s="59"/>
      <c r="N362" s="14"/>
      <c r="O362" s="264">
        <v>75</v>
      </c>
      <c r="P362" s="55">
        <v>400</v>
      </c>
      <c r="Q362" s="49"/>
      <c r="R362" s="50"/>
    </row>
    <row r="363" spans="1:18" x14ac:dyDescent="0.25">
      <c r="A363" s="215" t="s">
        <v>297</v>
      </c>
      <c r="B363" s="65" t="s">
        <v>298</v>
      </c>
      <c r="C363" s="193"/>
      <c r="D363" s="258"/>
      <c r="E363" s="259"/>
      <c r="F363" s="53"/>
      <c r="G363" s="54"/>
      <c r="H363" s="239"/>
      <c r="I363" s="815"/>
      <c r="J363" s="818"/>
      <c r="K363" s="253"/>
      <c r="L363" s="35"/>
      <c r="M363" s="59"/>
      <c r="N363" s="14"/>
      <c r="O363" s="264"/>
      <c r="P363" s="55"/>
      <c r="Q363" s="58"/>
      <c r="R363" s="50"/>
    </row>
    <row r="364" spans="1:18" x14ac:dyDescent="0.25">
      <c r="A364" s="150" t="s">
        <v>299</v>
      </c>
      <c r="B364" s="60" t="s">
        <v>300</v>
      </c>
      <c r="C364" s="198">
        <v>3570</v>
      </c>
      <c r="D364" s="263">
        <v>0.1</v>
      </c>
      <c r="E364" s="259">
        <v>10</v>
      </c>
      <c r="F364" s="87">
        <v>3570</v>
      </c>
      <c r="G364" s="54">
        <v>0</v>
      </c>
      <c r="H364" s="32">
        <f>((C364-(C364*D364))/E364)/H$8</f>
        <v>26.775000000000002</v>
      </c>
      <c r="I364" s="33">
        <f t="shared" ref="I364" si="196">+G364*H364</f>
        <v>0</v>
      </c>
      <c r="J364" s="817">
        <f>+I364+'AÑO 2022'!J336</f>
        <v>3212.9950000000003</v>
      </c>
      <c r="K364" s="33">
        <f t="shared" ref="K364" si="197">+C364-J364</f>
        <v>357.00499999999965</v>
      </c>
      <c r="L364" s="35">
        <f t="shared" ref="L364" si="198">+J364/C364</f>
        <v>0.899998599439776</v>
      </c>
      <c r="M364" s="59">
        <v>400</v>
      </c>
      <c r="N364" s="14"/>
      <c r="O364" s="278"/>
      <c r="P364" s="55"/>
      <c r="Q364" s="49"/>
      <c r="R364" s="50"/>
    </row>
    <row r="365" spans="1:18" x14ac:dyDescent="0.25">
      <c r="A365" s="205" t="s">
        <v>301</v>
      </c>
      <c r="B365" s="41" t="s">
        <v>302</v>
      </c>
      <c r="C365" s="193"/>
      <c r="D365" s="263"/>
      <c r="E365" s="259"/>
      <c r="F365" s="53"/>
      <c r="G365" s="54"/>
      <c r="H365" s="239"/>
      <c r="I365" s="815"/>
      <c r="J365" s="818"/>
      <c r="K365" s="253"/>
      <c r="L365" s="35"/>
      <c r="M365" s="59"/>
      <c r="N365" s="14"/>
      <c r="O365" s="264"/>
      <c r="P365" s="55"/>
      <c r="Q365" s="49"/>
      <c r="R365" s="50"/>
    </row>
    <row r="366" spans="1:18" x14ac:dyDescent="0.25">
      <c r="A366" s="150" t="s">
        <v>303</v>
      </c>
      <c r="B366" s="51" t="s">
        <v>304</v>
      </c>
      <c r="C366" s="193"/>
      <c r="D366" s="258"/>
      <c r="E366" s="259"/>
      <c r="F366" s="53"/>
      <c r="G366" s="54"/>
      <c r="H366" s="239"/>
      <c r="I366" s="815"/>
      <c r="J366" s="818"/>
      <c r="K366" s="253"/>
      <c r="L366" s="35"/>
      <c r="M366" s="59"/>
      <c r="N366" s="14"/>
      <c r="O366" s="264"/>
      <c r="P366" s="55"/>
      <c r="Q366" s="49"/>
      <c r="R366" s="50"/>
    </row>
    <row r="367" spans="1:18" x14ac:dyDescent="0.25">
      <c r="A367" s="150" t="s">
        <v>305</v>
      </c>
      <c r="B367" s="51" t="s">
        <v>304</v>
      </c>
      <c r="C367" s="193"/>
      <c r="D367" s="258"/>
      <c r="E367" s="259"/>
      <c r="F367" s="53"/>
      <c r="G367" s="54"/>
      <c r="H367" s="239"/>
      <c r="I367" s="815"/>
      <c r="J367" s="818"/>
      <c r="K367" s="253"/>
      <c r="L367" s="35"/>
      <c r="M367" s="59"/>
      <c r="N367" s="14"/>
      <c r="O367" s="264"/>
      <c r="P367" s="55"/>
      <c r="Q367" s="49"/>
      <c r="R367" s="50"/>
    </row>
    <row r="368" spans="1:18" x14ac:dyDescent="0.25">
      <c r="A368" s="150" t="s">
        <v>306</v>
      </c>
      <c r="B368" s="51" t="s">
        <v>304</v>
      </c>
      <c r="C368" s="193"/>
      <c r="D368" s="258"/>
      <c r="E368" s="259"/>
      <c r="F368" s="53"/>
      <c r="G368" s="54"/>
      <c r="H368" s="239"/>
      <c r="I368" s="815"/>
      <c r="J368" s="818"/>
      <c r="K368" s="253"/>
      <c r="L368" s="35"/>
      <c r="M368" s="59"/>
      <c r="N368" s="14"/>
      <c r="O368" s="264"/>
      <c r="P368" s="55"/>
      <c r="Q368" s="49"/>
      <c r="R368" s="50"/>
    </row>
    <row r="369" spans="1:18" x14ac:dyDescent="0.25">
      <c r="A369" s="150" t="s">
        <v>307</v>
      </c>
      <c r="B369" s="51" t="s">
        <v>304</v>
      </c>
      <c r="C369" s="193"/>
      <c r="D369" s="258"/>
      <c r="E369" s="259"/>
      <c r="F369" s="53"/>
      <c r="G369" s="54"/>
      <c r="H369" s="239"/>
      <c r="I369" s="815"/>
      <c r="J369" s="818"/>
      <c r="K369" s="253"/>
      <c r="L369" s="35"/>
      <c r="M369" s="59"/>
      <c r="N369" s="14"/>
      <c r="O369" s="264"/>
      <c r="P369" s="55"/>
      <c r="Q369" s="49"/>
      <c r="R369" s="50"/>
    </row>
    <row r="370" spans="1:18" x14ac:dyDescent="0.25">
      <c r="A370" s="150" t="s">
        <v>308</v>
      </c>
      <c r="B370" s="51" t="s">
        <v>304</v>
      </c>
      <c r="C370" s="193"/>
      <c r="D370" s="258"/>
      <c r="E370" s="259"/>
      <c r="F370" s="53"/>
      <c r="G370" s="54"/>
      <c r="H370" s="239"/>
      <c r="I370" s="815"/>
      <c r="J370" s="818"/>
      <c r="K370" s="253"/>
      <c r="L370" s="35"/>
      <c r="M370" s="59"/>
      <c r="N370" s="14"/>
      <c r="O370" s="264"/>
      <c r="P370" s="55"/>
      <c r="Q370" s="58"/>
      <c r="R370" s="50"/>
    </row>
    <row r="371" spans="1:18" x14ac:dyDescent="0.25">
      <c r="A371" s="150" t="s">
        <v>309</v>
      </c>
      <c r="B371" s="51" t="s">
        <v>304</v>
      </c>
      <c r="C371" s="193"/>
      <c r="D371" s="258"/>
      <c r="E371" s="259"/>
      <c r="F371" s="53"/>
      <c r="G371" s="54"/>
      <c r="H371" s="239"/>
      <c r="I371" s="815"/>
      <c r="J371" s="818"/>
      <c r="K371" s="253"/>
      <c r="L371" s="35"/>
      <c r="M371" s="59"/>
      <c r="N371" s="14"/>
      <c r="O371" s="264"/>
      <c r="P371" s="55"/>
      <c r="Q371" s="49"/>
      <c r="R371" s="50"/>
    </row>
    <row r="372" spans="1:18" x14ac:dyDescent="0.25">
      <c r="A372" s="215" t="s">
        <v>310</v>
      </c>
      <c r="B372" s="65" t="s">
        <v>311</v>
      </c>
      <c r="C372" s="193"/>
      <c r="D372" s="258"/>
      <c r="E372" s="259"/>
      <c r="F372" s="53"/>
      <c r="G372" s="54"/>
      <c r="H372" s="239"/>
      <c r="I372" s="815"/>
      <c r="J372" s="818"/>
      <c r="K372" s="253"/>
      <c r="L372" s="35"/>
      <c r="M372" s="59"/>
      <c r="N372" s="14"/>
      <c r="O372" s="264"/>
      <c r="P372" s="55"/>
      <c r="Q372" s="49"/>
      <c r="R372" s="50"/>
    </row>
    <row r="373" spans="1:18" x14ac:dyDescent="0.25">
      <c r="A373" s="150" t="s">
        <v>312</v>
      </c>
      <c r="B373" s="51" t="s">
        <v>313</v>
      </c>
      <c r="C373" s="193">
        <v>130.94999999999999</v>
      </c>
      <c r="D373" s="263">
        <v>0.1</v>
      </c>
      <c r="E373" s="259">
        <v>10</v>
      </c>
      <c r="F373" s="53">
        <v>130.94999999999999</v>
      </c>
      <c r="G373" s="54">
        <v>0</v>
      </c>
      <c r="H373" s="32">
        <f t="shared" ref="H373" si="199">((C373-(C373*D373))/E373)/H$8</f>
        <v>0.98212499999999991</v>
      </c>
      <c r="I373" s="33">
        <f t="shared" ref="I373" si="200">+G373*H373</f>
        <v>0</v>
      </c>
      <c r="J373" s="817">
        <f>+I373+'AÑO 2022'!J345</f>
        <v>117.85312499999999</v>
      </c>
      <c r="K373" s="33">
        <f t="shared" ref="K373" si="201">+C373-J373</f>
        <v>13.096874999999997</v>
      </c>
      <c r="L373" s="35">
        <f t="shared" ref="L373" si="202">+J373/C373</f>
        <v>0.89998568155784653</v>
      </c>
      <c r="M373" s="59">
        <v>400</v>
      </c>
      <c r="N373" s="14"/>
      <c r="O373" s="264"/>
      <c r="P373" s="55"/>
      <c r="Q373" s="49"/>
      <c r="R373" s="50"/>
    </row>
    <row r="374" spans="1:18" x14ac:dyDescent="0.25">
      <c r="A374" s="215" t="s">
        <v>314</v>
      </c>
      <c r="B374" s="65" t="s">
        <v>315</v>
      </c>
      <c r="C374" s="193"/>
      <c r="D374" s="258"/>
      <c r="E374" s="259"/>
      <c r="F374" s="53"/>
      <c r="G374" s="54"/>
      <c r="H374" s="239"/>
      <c r="I374" s="815"/>
      <c r="J374" s="818"/>
      <c r="K374" s="253"/>
      <c r="L374" s="35"/>
      <c r="M374" s="59"/>
      <c r="N374" s="14"/>
      <c r="O374" s="264"/>
      <c r="P374" s="55"/>
      <c r="Q374" s="49"/>
      <c r="R374" s="50"/>
    </row>
    <row r="375" spans="1:18" x14ac:dyDescent="0.25">
      <c r="A375" s="150" t="s">
        <v>316</v>
      </c>
      <c r="B375" s="60" t="s">
        <v>317</v>
      </c>
      <c r="C375" s="193"/>
      <c r="D375" s="258"/>
      <c r="E375" s="259"/>
      <c r="F375" s="53"/>
      <c r="G375" s="54"/>
      <c r="H375" s="239"/>
      <c r="I375" s="815"/>
      <c r="J375" s="818"/>
      <c r="K375" s="253"/>
      <c r="L375" s="35"/>
      <c r="M375" s="59"/>
      <c r="N375" s="14"/>
      <c r="O375" s="264"/>
      <c r="P375" s="55"/>
      <c r="Q375" s="49"/>
      <c r="R375" s="50"/>
    </row>
    <row r="376" spans="1:18" x14ac:dyDescent="0.25">
      <c r="A376" s="150" t="s">
        <v>318</v>
      </c>
      <c r="B376" s="51" t="s">
        <v>319</v>
      </c>
      <c r="C376" s="193">
        <v>339.26</v>
      </c>
      <c r="D376" s="263">
        <v>0.1</v>
      </c>
      <c r="E376" s="259">
        <v>10</v>
      </c>
      <c r="F376" s="53">
        <v>339.26</v>
      </c>
      <c r="G376" s="54">
        <v>0</v>
      </c>
      <c r="H376" s="32">
        <f t="shared" ref="H376" si="203">((C376-(C376*D376))/E376)/H$8</f>
        <v>2.5444499999999999</v>
      </c>
      <c r="I376" s="33">
        <f t="shared" ref="I376" si="204">+G376*H376</f>
        <v>0</v>
      </c>
      <c r="J376" s="817">
        <f>+I376+'AÑO 2022'!J348</f>
        <v>305.31259999999997</v>
      </c>
      <c r="K376" s="33">
        <f t="shared" ref="K376" si="205">+C376-J376</f>
        <v>33.947400000000016</v>
      </c>
      <c r="L376" s="35">
        <f t="shared" ref="L376" si="206">+J376/C376</f>
        <v>0.89993692153510574</v>
      </c>
      <c r="M376" s="59">
        <v>400</v>
      </c>
      <c r="N376" s="14"/>
      <c r="O376" s="264"/>
      <c r="P376" s="55"/>
      <c r="Q376" s="49"/>
      <c r="R376" s="50"/>
    </row>
    <row r="377" spans="1:18" x14ac:dyDescent="0.25">
      <c r="A377" s="205" t="s">
        <v>320</v>
      </c>
      <c r="B377" s="41" t="s">
        <v>321</v>
      </c>
      <c r="C377" s="193"/>
      <c r="D377" s="258"/>
      <c r="E377" s="259"/>
      <c r="F377" s="53"/>
      <c r="G377" s="54"/>
      <c r="H377" s="239"/>
      <c r="I377" s="815"/>
      <c r="J377" s="818"/>
      <c r="K377" s="253"/>
      <c r="L377" s="35"/>
      <c r="M377" s="59"/>
      <c r="N377" s="14"/>
      <c r="O377" s="264"/>
      <c r="P377" s="55"/>
      <c r="Q377" s="58"/>
      <c r="R377" s="50"/>
    </row>
    <row r="378" spans="1:18" x14ac:dyDescent="0.25">
      <c r="A378" s="150" t="s">
        <v>322</v>
      </c>
      <c r="B378" s="60" t="s">
        <v>323</v>
      </c>
      <c r="C378" s="193">
        <v>210</v>
      </c>
      <c r="D378" s="263">
        <v>0.1</v>
      </c>
      <c r="E378" s="259">
        <v>10</v>
      </c>
      <c r="F378" s="53">
        <v>210</v>
      </c>
      <c r="G378" s="54">
        <v>0</v>
      </c>
      <c r="H378" s="32">
        <f t="shared" ref="H378:H380" si="207">((C378-(C378*D378))/E378)/H$8</f>
        <v>1.575</v>
      </c>
      <c r="I378" s="33">
        <f t="shared" ref="I378:I380" si="208">+G378*H378</f>
        <v>0</v>
      </c>
      <c r="J378" s="817">
        <f>+I378+'AÑO 2022'!J350</f>
        <v>189.00000000000003</v>
      </c>
      <c r="K378" s="33">
        <f t="shared" ref="K378:K380" si="209">+C378-J378</f>
        <v>20.999999999999972</v>
      </c>
      <c r="L378" s="35">
        <f t="shared" ref="L378:L380" si="210">+J378/C378</f>
        <v>0.90000000000000013</v>
      </c>
      <c r="M378" s="59">
        <v>400</v>
      </c>
      <c r="N378" s="14"/>
      <c r="O378" s="264"/>
      <c r="P378" s="55"/>
      <c r="Q378" s="49"/>
      <c r="R378" s="50"/>
    </row>
    <row r="379" spans="1:18" x14ac:dyDescent="0.25">
      <c r="A379" s="150" t="s">
        <v>324</v>
      </c>
      <c r="B379" s="60" t="s">
        <v>325</v>
      </c>
      <c r="C379" s="193">
        <v>448</v>
      </c>
      <c r="D379" s="263">
        <v>0.1</v>
      </c>
      <c r="E379" s="259">
        <v>10</v>
      </c>
      <c r="F379" s="53">
        <v>448</v>
      </c>
      <c r="G379" s="54">
        <v>0</v>
      </c>
      <c r="H379" s="32">
        <f t="shared" si="207"/>
        <v>3.36</v>
      </c>
      <c r="I379" s="33">
        <f t="shared" si="208"/>
        <v>0</v>
      </c>
      <c r="J379" s="817">
        <f>+I379+'AÑO 2022'!J351</f>
        <v>403.2</v>
      </c>
      <c r="K379" s="33">
        <f t="shared" si="209"/>
        <v>44.800000000000011</v>
      </c>
      <c r="L379" s="35">
        <f t="shared" si="210"/>
        <v>0.9</v>
      </c>
      <c r="M379" s="59">
        <v>400</v>
      </c>
      <c r="N379" s="14"/>
      <c r="O379" s="264"/>
      <c r="P379" s="55"/>
      <c r="Q379" s="49"/>
      <c r="R379" s="50"/>
    </row>
    <row r="380" spans="1:18" x14ac:dyDescent="0.25">
      <c r="A380" s="150" t="s">
        <v>326</v>
      </c>
      <c r="B380" s="60" t="s">
        <v>327</v>
      </c>
      <c r="C380" s="193">
        <v>141</v>
      </c>
      <c r="D380" s="263">
        <v>0.1</v>
      </c>
      <c r="E380" s="259">
        <v>10</v>
      </c>
      <c r="F380" s="53">
        <v>141</v>
      </c>
      <c r="G380" s="54">
        <v>0</v>
      </c>
      <c r="H380" s="32">
        <f t="shared" si="207"/>
        <v>1.0575000000000001</v>
      </c>
      <c r="I380" s="33">
        <f t="shared" si="208"/>
        <v>0</v>
      </c>
      <c r="J380" s="817">
        <f>+I380+'AÑO 2022'!J352</f>
        <v>126.9025</v>
      </c>
      <c r="K380" s="33">
        <f t="shared" si="209"/>
        <v>14.097499999999997</v>
      </c>
      <c r="L380" s="35">
        <f t="shared" si="210"/>
        <v>0.90001773049645395</v>
      </c>
      <c r="M380" s="59">
        <v>400</v>
      </c>
      <c r="N380" s="14"/>
      <c r="O380" s="264"/>
      <c r="P380" s="55"/>
      <c r="Q380" s="49"/>
      <c r="R380" s="50"/>
    </row>
    <row r="381" spans="1:18" x14ac:dyDescent="0.25">
      <c r="A381" s="150" t="s">
        <v>328</v>
      </c>
      <c r="B381" s="60" t="s">
        <v>329</v>
      </c>
      <c r="C381" s="193">
        <v>15.95</v>
      </c>
      <c r="D381" s="258"/>
      <c r="E381" s="259"/>
      <c r="F381" s="53"/>
      <c r="G381" s="54"/>
      <c r="H381" s="239"/>
      <c r="I381" s="815"/>
      <c r="J381" s="818"/>
      <c r="K381" s="253"/>
      <c r="L381" s="35"/>
      <c r="M381" s="59"/>
      <c r="N381" s="14"/>
      <c r="O381" s="264">
        <v>15.95</v>
      </c>
      <c r="P381" s="55">
        <v>400</v>
      </c>
      <c r="Q381" s="49"/>
      <c r="R381" s="50"/>
    </row>
    <row r="382" spans="1:18" x14ac:dyDescent="0.25">
      <c r="A382" s="150" t="s">
        <v>330</v>
      </c>
      <c r="B382" s="60" t="s">
        <v>331</v>
      </c>
      <c r="C382" s="193">
        <v>54</v>
      </c>
      <c r="D382" s="258"/>
      <c r="E382" s="259"/>
      <c r="F382" s="53"/>
      <c r="G382" s="54"/>
      <c r="H382" s="239"/>
      <c r="I382" s="815"/>
      <c r="J382" s="818"/>
      <c r="K382" s="253"/>
      <c r="L382" s="35"/>
      <c r="M382" s="59"/>
      <c r="N382" s="14"/>
      <c r="O382" s="264">
        <v>54</v>
      </c>
      <c r="P382" s="55">
        <v>400</v>
      </c>
      <c r="Q382" s="49"/>
      <c r="R382" s="50"/>
    </row>
    <row r="383" spans="1:18" s="988" customFormat="1" x14ac:dyDescent="0.25">
      <c r="A383" s="1001"/>
      <c r="B383" s="51" t="s">
        <v>1434</v>
      </c>
      <c r="C383" s="193">
        <v>469.28</v>
      </c>
      <c r="D383" s="263"/>
      <c r="E383" s="259"/>
      <c r="F383" s="813">
        <v>469.28</v>
      </c>
      <c r="G383" s="977"/>
      <c r="H383" s="994"/>
      <c r="I383" s="995"/>
      <c r="J383" s="996"/>
      <c r="K383" s="997"/>
      <c r="L383" s="981"/>
      <c r="M383" s="982">
        <v>400</v>
      </c>
      <c r="N383" s="1051"/>
      <c r="O383" s="984"/>
      <c r="P383" s="985"/>
      <c r="Q383" s="986"/>
      <c r="R383" s="987"/>
    </row>
    <row r="384" spans="1:18" x14ac:dyDescent="0.25">
      <c r="A384" s="215" t="s">
        <v>332</v>
      </c>
      <c r="B384" s="65" t="s">
        <v>333</v>
      </c>
      <c r="C384" s="193"/>
      <c r="D384" s="258"/>
      <c r="E384" s="259"/>
      <c r="F384" s="53"/>
      <c r="G384" s="54"/>
      <c r="H384" s="239"/>
      <c r="I384" s="815"/>
      <c r="J384" s="818"/>
      <c r="K384" s="253"/>
      <c r="L384" s="35"/>
      <c r="M384" s="59"/>
      <c r="N384" s="14"/>
      <c r="O384" s="264"/>
      <c r="P384" s="55"/>
      <c r="Q384" s="49"/>
      <c r="R384" s="50"/>
    </row>
    <row r="385" spans="1:18" x14ac:dyDescent="0.25">
      <c r="A385" s="150" t="s">
        <v>334</v>
      </c>
      <c r="B385" s="51" t="s">
        <v>335</v>
      </c>
      <c r="C385" s="193"/>
      <c r="D385" s="258"/>
      <c r="E385" s="259"/>
      <c r="F385" s="53"/>
      <c r="G385" s="54"/>
      <c r="H385" s="239"/>
      <c r="I385" s="815"/>
      <c r="J385" s="818"/>
      <c r="K385" s="253"/>
      <c r="L385" s="35"/>
      <c r="M385" s="59"/>
      <c r="N385" s="14"/>
      <c r="O385" s="264"/>
      <c r="P385" s="55"/>
      <c r="Q385" s="58"/>
      <c r="R385" s="50"/>
    </row>
    <row r="386" spans="1:18" s="743" customFormat="1" x14ac:dyDescent="0.25">
      <c r="A386" s="150" t="s">
        <v>336</v>
      </c>
      <c r="B386" s="51" t="s">
        <v>335</v>
      </c>
      <c r="C386" s="193">
        <v>6</v>
      </c>
      <c r="D386" s="258"/>
      <c r="E386" s="259"/>
      <c r="F386" s="53"/>
      <c r="G386" s="54"/>
      <c r="H386" s="239"/>
      <c r="I386" s="815"/>
      <c r="J386" s="818"/>
      <c r="K386" s="253"/>
      <c r="L386" s="35"/>
      <c r="M386" s="59"/>
      <c r="N386" s="14"/>
      <c r="O386" s="264">
        <v>6</v>
      </c>
      <c r="P386" s="55">
        <v>400</v>
      </c>
      <c r="Q386" s="49"/>
      <c r="R386" s="50"/>
    </row>
    <row r="387" spans="1:18" s="743" customFormat="1" x14ac:dyDescent="0.25">
      <c r="A387" s="150" t="s">
        <v>337</v>
      </c>
      <c r="B387" s="51" t="s">
        <v>335</v>
      </c>
      <c r="C387" s="193">
        <v>6</v>
      </c>
      <c r="D387" s="258"/>
      <c r="E387" s="259"/>
      <c r="F387" s="53"/>
      <c r="G387" s="54"/>
      <c r="H387" s="239"/>
      <c r="I387" s="815"/>
      <c r="J387" s="818"/>
      <c r="K387" s="253"/>
      <c r="L387" s="35"/>
      <c r="M387" s="59"/>
      <c r="N387" s="14"/>
      <c r="O387" s="264">
        <v>6</v>
      </c>
      <c r="P387" s="55">
        <v>400</v>
      </c>
      <c r="Q387" s="49"/>
      <c r="R387" s="50"/>
    </row>
    <row r="388" spans="1:18" s="743" customFormat="1" x14ac:dyDescent="0.25">
      <c r="A388" s="150" t="s">
        <v>338</v>
      </c>
      <c r="B388" s="51" t="s">
        <v>335</v>
      </c>
      <c r="C388" s="193">
        <v>6</v>
      </c>
      <c r="D388" s="258"/>
      <c r="E388" s="259"/>
      <c r="F388" s="53"/>
      <c r="G388" s="54"/>
      <c r="H388" s="239"/>
      <c r="I388" s="815"/>
      <c r="J388" s="818"/>
      <c r="K388" s="253"/>
      <c r="L388" s="35"/>
      <c r="M388" s="59"/>
      <c r="N388" s="14"/>
      <c r="O388" s="264">
        <v>6</v>
      </c>
      <c r="P388" s="55">
        <v>400</v>
      </c>
      <c r="Q388" s="49"/>
      <c r="R388" s="50" t="s">
        <v>1429</v>
      </c>
    </row>
    <row r="389" spans="1:18" s="743" customFormat="1" x14ac:dyDescent="0.25">
      <c r="A389" s="150" t="s">
        <v>339</v>
      </c>
      <c r="B389" s="51" t="s">
        <v>335</v>
      </c>
      <c r="C389" s="193">
        <v>6</v>
      </c>
      <c r="D389" s="258"/>
      <c r="E389" s="259"/>
      <c r="F389" s="53"/>
      <c r="G389" s="54"/>
      <c r="H389" s="239"/>
      <c r="I389" s="815"/>
      <c r="J389" s="818"/>
      <c r="K389" s="253"/>
      <c r="L389" s="35"/>
      <c r="M389" s="59"/>
      <c r="N389" s="14"/>
      <c r="O389" s="264">
        <v>6</v>
      </c>
      <c r="P389" s="55">
        <v>400</v>
      </c>
      <c r="Q389" s="49"/>
      <c r="R389" s="50"/>
    </row>
    <row r="390" spans="1:18" s="743" customFormat="1" x14ac:dyDescent="0.25">
      <c r="A390" s="150" t="s">
        <v>340</v>
      </c>
      <c r="B390" s="51" t="s">
        <v>335</v>
      </c>
      <c r="C390" s="193">
        <v>6</v>
      </c>
      <c r="D390" s="258"/>
      <c r="E390" s="259"/>
      <c r="F390" s="53"/>
      <c r="G390" s="54"/>
      <c r="H390" s="239"/>
      <c r="I390" s="815"/>
      <c r="J390" s="818"/>
      <c r="K390" s="253"/>
      <c r="L390" s="35"/>
      <c r="M390" s="59"/>
      <c r="N390" s="14"/>
      <c r="O390" s="264">
        <v>6</v>
      </c>
      <c r="P390" s="55">
        <v>400</v>
      </c>
      <c r="Q390" s="49"/>
      <c r="R390" s="50"/>
    </row>
    <row r="391" spans="1:18" s="743" customFormat="1" x14ac:dyDescent="0.25">
      <c r="A391" s="150" t="s">
        <v>341</v>
      </c>
      <c r="B391" s="51" t="s">
        <v>335</v>
      </c>
      <c r="C391" s="193">
        <v>6</v>
      </c>
      <c r="D391" s="258"/>
      <c r="E391" s="259"/>
      <c r="F391" s="53"/>
      <c r="G391" s="54"/>
      <c r="H391" s="239"/>
      <c r="I391" s="815"/>
      <c r="J391" s="818"/>
      <c r="K391" s="253"/>
      <c r="L391" s="35"/>
      <c r="M391" s="59"/>
      <c r="N391" s="14"/>
      <c r="O391" s="264">
        <v>6</v>
      </c>
      <c r="P391" s="55">
        <v>400</v>
      </c>
      <c r="Q391" s="49"/>
      <c r="R391" s="50"/>
    </row>
    <row r="392" spans="1:18" s="743" customFormat="1" x14ac:dyDescent="0.25">
      <c r="A392" s="150" t="s">
        <v>342</v>
      </c>
      <c r="B392" s="60" t="s">
        <v>343</v>
      </c>
      <c r="C392" s="193">
        <v>6</v>
      </c>
      <c r="D392" s="258"/>
      <c r="E392" s="259"/>
      <c r="F392" s="53"/>
      <c r="G392" s="54"/>
      <c r="H392" s="239"/>
      <c r="I392" s="815"/>
      <c r="J392" s="818"/>
      <c r="K392" s="253"/>
      <c r="L392" s="35"/>
      <c r="M392" s="59"/>
      <c r="N392" s="14"/>
      <c r="O392" s="264">
        <v>6</v>
      </c>
      <c r="P392" s="55">
        <v>400</v>
      </c>
      <c r="Q392" s="58"/>
      <c r="R392" s="50"/>
    </row>
    <row r="393" spans="1:18" s="743" customFormat="1" x14ac:dyDescent="0.25">
      <c r="A393" s="150" t="s">
        <v>344</v>
      </c>
      <c r="B393" s="51" t="s">
        <v>335</v>
      </c>
      <c r="C393" s="193">
        <v>7.75</v>
      </c>
      <c r="D393" s="258"/>
      <c r="E393" s="259"/>
      <c r="F393" s="53"/>
      <c r="G393" s="54"/>
      <c r="H393" s="239"/>
      <c r="I393" s="815"/>
      <c r="J393" s="818"/>
      <c r="K393" s="253"/>
      <c r="L393" s="35"/>
      <c r="M393" s="59"/>
      <c r="N393" s="14"/>
      <c r="O393" s="264">
        <v>7.75</v>
      </c>
      <c r="P393" s="55">
        <v>400</v>
      </c>
      <c r="Q393" s="49"/>
      <c r="R393" s="50"/>
    </row>
    <row r="394" spans="1:18" s="743" customFormat="1" x14ac:dyDescent="0.25">
      <c r="A394" s="150" t="s">
        <v>345</v>
      </c>
      <c r="B394" s="51" t="s">
        <v>335</v>
      </c>
      <c r="C394" s="193">
        <v>7.75</v>
      </c>
      <c r="D394" s="258"/>
      <c r="E394" s="259"/>
      <c r="F394" s="53"/>
      <c r="G394" s="54"/>
      <c r="H394" s="239"/>
      <c r="I394" s="815"/>
      <c r="J394" s="818"/>
      <c r="K394" s="253"/>
      <c r="L394" s="35"/>
      <c r="M394" s="59"/>
      <c r="N394" s="14"/>
      <c r="O394" s="264">
        <v>7.75</v>
      </c>
      <c r="P394" s="55">
        <v>400</v>
      </c>
      <c r="Q394" s="49"/>
      <c r="R394" s="50"/>
    </row>
    <row r="395" spans="1:18" s="743" customFormat="1" x14ac:dyDescent="0.25">
      <c r="A395" s="150" t="s">
        <v>346</v>
      </c>
      <c r="B395" s="51" t="s">
        <v>335</v>
      </c>
      <c r="C395" s="193">
        <v>7.75</v>
      </c>
      <c r="D395" s="258"/>
      <c r="E395" s="259"/>
      <c r="F395" s="53"/>
      <c r="G395" s="54"/>
      <c r="H395" s="239"/>
      <c r="I395" s="815"/>
      <c r="J395" s="818"/>
      <c r="K395" s="253"/>
      <c r="L395" s="35"/>
      <c r="M395" s="59"/>
      <c r="N395" s="14"/>
      <c r="O395" s="264">
        <v>7.75</v>
      </c>
      <c r="P395" s="55">
        <v>400</v>
      </c>
      <c r="Q395" s="49"/>
      <c r="R395" s="50"/>
    </row>
    <row r="396" spans="1:18" s="743" customFormat="1" x14ac:dyDescent="0.25">
      <c r="A396" s="150" t="s">
        <v>347</v>
      </c>
      <c r="B396" s="51" t="s">
        <v>335</v>
      </c>
      <c r="C396" s="193">
        <v>7.75</v>
      </c>
      <c r="D396" s="258"/>
      <c r="E396" s="259"/>
      <c r="F396" s="53"/>
      <c r="G396" s="54"/>
      <c r="H396" s="239"/>
      <c r="I396" s="815"/>
      <c r="J396" s="818"/>
      <c r="K396" s="253"/>
      <c r="L396" s="35"/>
      <c r="M396" s="59"/>
      <c r="N396" s="14"/>
      <c r="O396" s="264">
        <v>7.75</v>
      </c>
      <c r="P396" s="55">
        <v>400</v>
      </c>
      <c r="Q396" s="49"/>
      <c r="R396" s="50"/>
    </row>
    <row r="397" spans="1:18" s="743" customFormat="1" x14ac:dyDescent="0.25">
      <c r="A397" s="150" t="s">
        <v>348</v>
      </c>
      <c r="B397" s="51" t="s">
        <v>335</v>
      </c>
      <c r="C397" s="193">
        <v>7.75</v>
      </c>
      <c r="D397" s="258"/>
      <c r="E397" s="259"/>
      <c r="F397" s="53"/>
      <c r="G397" s="54"/>
      <c r="H397" s="239"/>
      <c r="I397" s="815"/>
      <c r="J397" s="818"/>
      <c r="K397" s="253"/>
      <c r="L397" s="35"/>
      <c r="M397" s="59"/>
      <c r="N397" s="14"/>
      <c r="O397" s="264">
        <v>7.75</v>
      </c>
      <c r="P397" s="55">
        <v>400</v>
      </c>
      <c r="Q397" s="49"/>
      <c r="R397" s="50"/>
    </row>
    <row r="398" spans="1:18" s="743" customFormat="1" x14ac:dyDescent="0.25">
      <c r="A398" s="150" t="s">
        <v>349</v>
      </c>
      <c r="B398" s="51" t="s">
        <v>335</v>
      </c>
      <c r="C398" s="193">
        <v>7.75</v>
      </c>
      <c r="D398" s="258"/>
      <c r="E398" s="259"/>
      <c r="F398" s="53"/>
      <c r="G398" s="54"/>
      <c r="H398" s="239"/>
      <c r="I398" s="815"/>
      <c r="J398" s="818"/>
      <c r="K398" s="253"/>
      <c r="L398" s="35"/>
      <c r="M398" s="59"/>
      <c r="N398" s="14"/>
      <c r="O398" s="264">
        <v>7.75</v>
      </c>
      <c r="P398" s="55">
        <v>400</v>
      </c>
      <c r="Q398" s="49"/>
      <c r="R398" s="50"/>
    </row>
    <row r="399" spans="1:18" x14ac:dyDescent="0.25">
      <c r="A399" s="150" t="s">
        <v>350</v>
      </c>
      <c r="B399" s="51" t="s">
        <v>335</v>
      </c>
      <c r="C399" s="193"/>
      <c r="D399" s="258"/>
      <c r="E399" s="259"/>
      <c r="F399" s="53"/>
      <c r="G399" s="54"/>
      <c r="H399" s="239"/>
      <c r="I399" s="815"/>
      <c r="J399" s="818"/>
      <c r="K399" s="253"/>
      <c r="L399" s="35"/>
      <c r="M399" s="59"/>
      <c r="N399" s="14"/>
      <c r="O399" s="264"/>
      <c r="P399" s="55"/>
      <c r="Q399" s="58"/>
      <c r="R399" s="50"/>
    </row>
    <row r="400" spans="1:18" x14ac:dyDescent="0.25">
      <c r="A400" s="215" t="s">
        <v>351</v>
      </c>
      <c r="B400" s="65" t="s">
        <v>352</v>
      </c>
      <c r="C400" s="193"/>
      <c r="D400" s="258"/>
      <c r="E400" s="259"/>
      <c r="F400" s="53"/>
      <c r="G400" s="54"/>
      <c r="H400" s="239"/>
      <c r="I400" s="815"/>
      <c r="J400" s="818"/>
      <c r="K400" s="253"/>
      <c r="L400" s="35"/>
      <c r="M400" s="59"/>
      <c r="N400" s="14"/>
      <c r="O400" s="264"/>
      <c r="P400" s="55"/>
      <c r="Q400" s="49"/>
      <c r="R400" s="50"/>
    </row>
    <row r="401" spans="1:18" x14ac:dyDescent="0.25">
      <c r="A401" s="214" t="s">
        <v>353</v>
      </c>
      <c r="B401" s="51" t="s">
        <v>354</v>
      </c>
      <c r="C401" s="193">
        <v>155</v>
      </c>
      <c r="D401" s="263">
        <v>0.1</v>
      </c>
      <c r="E401" s="259">
        <v>10</v>
      </c>
      <c r="F401" s="53">
        <v>155</v>
      </c>
      <c r="G401" s="54">
        <v>0</v>
      </c>
      <c r="H401" s="32">
        <f t="shared" ref="H401:H402" si="211">((C401-(C401*D401))/E401)/H$8</f>
        <v>1.1624999999999999</v>
      </c>
      <c r="I401" s="33">
        <f t="shared" ref="I401:I402" si="212">+G401*H401</f>
        <v>0</v>
      </c>
      <c r="J401" s="817">
        <f>+I401+'AÑO 2022'!J372</f>
        <v>139.4975</v>
      </c>
      <c r="K401" s="33">
        <f t="shared" ref="K401:K402" si="213">+C401-J401</f>
        <v>15.502499999999998</v>
      </c>
      <c r="L401" s="35">
        <f t="shared" ref="L401:L402" si="214">+J401/C401</f>
        <v>0.89998387096774191</v>
      </c>
      <c r="M401" s="59">
        <v>400</v>
      </c>
      <c r="N401" s="14"/>
      <c r="O401" s="264"/>
      <c r="P401" s="55"/>
      <c r="Q401" s="49"/>
      <c r="R401" s="50"/>
    </row>
    <row r="402" spans="1:18" x14ac:dyDescent="0.25">
      <c r="A402" s="214" t="s">
        <v>355</v>
      </c>
      <c r="B402" s="96" t="s">
        <v>354</v>
      </c>
      <c r="C402" s="193">
        <v>140</v>
      </c>
      <c r="D402" s="263">
        <v>0.1</v>
      </c>
      <c r="E402" s="259">
        <v>10</v>
      </c>
      <c r="F402" s="53">
        <v>140</v>
      </c>
      <c r="G402" s="54">
        <v>0</v>
      </c>
      <c r="H402" s="32">
        <f t="shared" si="211"/>
        <v>1.05</v>
      </c>
      <c r="I402" s="33">
        <f t="shared" si="212"/>
        <v>0</v>
      </c>
      <c r="J402" s="817">
        <f>+I402+'AÑO 2022'!J373</f>
        <v>125.99999999999999</v>
      </c>
      <c r="K402" s="33">
        <f t="shared" si="213"/>
        <v>14.000000000000014</v>
      </c>
      <c r="L402" s="35">
        <f t="shared" si="214"/>
        <v>0.89999999999999991</v>
      </c>
      <c r="M402" s="59">
        <v>400</v>
      </c>
      <c r="N402" s="14"/>
      <c r="O402" s="264"/>
      <c r="P402" s="55"/>
      <c r="Q402" s="49"/>
      <c r="R402" s="50"/>
    </row>
    <row r="403" spans="1:18" x14ac:dyDescent="0.25">
      <c r="A403" s="225" t="s">
        <v>356</v>
      </c>
      <c r="B403" s="97" t="s">
        <v>357</v>
      </c>
      <c r="C403" s="193"/>
      <c r="D403" s="258"/>
      <c r="E403" s="259"/>
      <c r="F403" s="53"/>
      <c r="G403" s="54"/>
      <c r="H403" s="239"/>
      <c r="I403" s="815"/>
      <c r="J403" s="818"/>
      <c r="K403" s="253"/>
      <c r="L403" s="35"/>
      <c r="M403" s="59"/>
      <c r="N403" s="14"/>
      <c r="O403" s="264"/>
      <c r="P403" s="55"/>
      <c r="Q403" s="49"/>
      <c r="R403" s="50"/>
    </row>
    <row r="404" spans="1:18" x14ac:dyDescent="0.25">
      <c r="A404" s="214" t="s">
        <v>358</v>
      </c>
      <c r="B404" s="51" t="s">
        <v>359</v>
      </c>
      <c r="C404" s="193">
        <v>12</v>
      </c>
      <c r="D404" s="258"/>
      <c r="E404" s="259"/>
      <c r="F404" s="53"/>
      <c r="G404" s="54"/>
      <c r="H404" s="239"/>
      <c r="I404" s="815"/>
      <c r="J404" s="818"/>
      <c r="K404" s="253"/>
      <c r="L404" s="35"/>
      <c r="M404" s="59"/>
      <c r="N404" s="14"/>
      <c r="O404" s="264">
        <v>12</v>
      </c>
      <c r="P404" s="55">
        <v>400</v>
      </c>
      <c r="Q404" s="49"/>
      <c r="R404" s="50"/>
    </row>
    <row r="405" spans="1:18" x14ac:dyDescent="0.25">
      <c r="A405" s="214" t="s">
        <v>360</v>
      </c>
      <c r="B405" s="60" t="s">
        <v>361</v>
      </c>
      <c r="C405" s="193">
        <v>418</v>
      </c>
      <c r="D405" s="263">
        <v>0.1</v>
      </c>
      <c r="E405" s="259">
        <v>10</v>
      </c>
      <c r="F405" s="53">
        <v>418</v>
      </c>
      <c r="G405" s="54">
        <v>0</v>
      </c>
      <c r="H405" s="32">
        <f t="shared" ref="H405:H406" si="215">((C405-(C405*D405))/E405)/H$8</f>
        <v>3.1349999999999998</v>
      </c>
      <c r="I405" s="33">
        <f t="shared" ref="I405:I406" si="216">+G405*H405</f>
        <v>0</v>
      </c>
      <c r="J405" s="817">
        <f>+I405+'AÑO 2022'!J376</f>
        <v>376.21999999999997</v>
      </c>
      <c r="K405" s="33">
        <f t="shared" ref="K405:K406" si="217">+C405-J405</f>
        <v>41.78000000000003</v>
      </c>
      <c r="L405" s="35">
        <f t="shared" ref="L405:L406" si="218">+J405/C405</f>
        <v>0.9000478468899521</v>
      </c>
      <c r="M405" s="59">
        <v>400</v>
      </c>
      <c r="N405" s="14"/>
      <c r="O405" s="264"/>
      <c r="P405" s="55"/>
      <c r="Q405" s="49"/>
      <c r="R405" s="50"/>
    </row>
    <row r="406" spans="1:18" x14ac:dyDescent="0.25">
      <c r="A406" s="214" t="s">
        <v>362</v>
      </c>
      <c r="B406" s="60" t="s">
        <v>363</v>
      </c>
      <c r="C406" s="193">
        <v>457.3</v>
      </c>
      <c r="D406" s="263">
        <v>0.1</v>
      </c>
      <c r="E406" s="259">
        <v>10</v>
      </c>
      <c r="F406" s="53">
        <v>457.3</v>
      </c>
      <c r="G406" s="54">
        <v>0</v>
      </c>
      <c r="H406" s="32">
        <f t="shared" si="215"/>
        <v>3.4297499999999999</v>
      </c>
      <c r="I406" s="33">
        <f t="shared" si="216"/>
        <v>0</v>
      </c>
      <c r="J406" s="817">
        <f>+I406+'AÑO 2022'!J377</f>
        <v>411.57299999999992</v>
      </c>
      <c r="K406" s="33">
        <f t="shared" si="217"/>
        <v>45.727000000000089</v>
      </c>
      <c r="L406" s="35">
        <f t="shared" si="218"/>
        <v>0.90000656024491565</v>
      </c>
      <c r="M406" s="59">
        <v>400</v>
      </c>
      <c r="N406" s="14"/>
      <c r="O406" s="264"/>
      <c r="P406" s="55"/>
      <c r="Q406" s="58"/>
      <c r="R406" s="50"/>
    </row>
    <row r="407" spans="1:18" x14ac:dyDescent="0.25">
      <c r="A407" s="214" t="s">
        <v>364</v>
      </c>
      <c r="B407" s="51" t="s">
        <v>359</v>
      </c>
      <c r="C407" s="193">
        <v>44.64</v>
      </c>
      <c r="D407" s="258"/>
      <c r="E407" s="259"/>
      <c r="F407" s="53"/>
      <c r="G407" s="54"/>
      <c r="H407" s="239"/>
      <c r="I407" s="815"/>
      <c r="J407" s="818"/>
      <c r="K407" s="253"/>
      <c r="L407" s="35"/>
      <c r="M407" s="59"/>
      <c r="N407" s="14"/>
      <c r="O407" s="264">
        <v>44.64</v>
      </c>
      <c r="P407" s="55">
        <v>400</v>
      </c>
      <c r="Q407" s="49"/>
      <c r="R407" s="50"/>
    </row>
    <row r="408" spans="1:18" x14ac:dyDescent="0.25">
      <c r="A408" s="214" t="s">
        <v>365</v>
      </c>
      <c r="B408" s="51" t="s">
        <v>366</v>
      </c>
      <c r="C408" s="193">
        <v>214.28</v>
      </c>
      <c r="D408" s="258"/>
      <c r="E408" s="259"/>
      <c r="F408" s="53"/>
      <c r="G408" s="54"/>
      <c r="H408" s="239"/>
      <c r="I408" s="815"/>
      <c r="J408" s="818"/>
      <c r="K408" s="253"/>
      <c r="L408" s="35"/>
      <c r="M408" s="59"/>
      <c r="N408" s="14"/>
      <c r="O408" s="264">
        <v>214.28</v>
      </c>
      <c r="P408" s="55">
        <v>400</v>
      </c>
      <c r="Q408" s="49"/>
      <c r="R408" s="50"/>
    </row>
    <row r="409" spans="1:18" x14ac:dyDescent="0.25">
      <c r="A409" s="214"/>
      <c r="B409" s="51" t="s">
        <v>367</v>
      </c>
      <c r="C409" s="193">
        <v>227.67</v>
      </c>
      <c r="D409" s="258"/>
      <c r="E409" s="259"/>
      <c r="F409" s="53"/>
      <c r="G409" s="54"/>
      <c r="H409" s="239"/>
      <c r="I409" s="815"/>
      <c r="J409" s="818"/>
      <c r="K409" s="253"/>
      <c r="L409" s="35"/>
      <c r="M409" s="59"/>
      <c r="N409" s="14"/>
      <c r="O409" s="264">
        <v>227.67</v>
      </c>
      <c r="P409" s="55">
        <v>400</v>
      </c>
      <c r="Q409" s="49"/>
      <c r="R409" s="50"/>
    </row>
    <row r="410" spans="1:18" x14ac:dyDescent="0.25">
      <c r="A410" s="214"/>
      <c r="B410" s="51" t="s">
        <v>368</v>
      </c>
      <c r="C410" s="193">
        <v>120.54</v>
      </c>
      <c r="D410" s="258"/>
      <c r="E410" s="259"/>
      <c r="F410" s="53"/>
      <c r="G410" s="54"/>
      <c r="H410" s="239"/>
      <c r="I410" s="815"/>
      <c r="J410" s="818"/>
      <c r="K410" s="253"/>
      <c r="L410" s="35"/>
      <c r="M410" s="59"/>
      <c r="N410" s="14"/>
      <c r="O410" s="264">
        <v>120.54</v>
      </c>
      <c r="P410" s="55">
        <v>400</v>
      </c>
      <c r="Q410" s="49"/>
      <c r="R410" s="50"/>
    </row>
    <row r="411" spans="1:18" x14ac:dyDescent="0.25">
      <c r="A411" s="214"/>
      <c r="B411" s="51" t="s">
        <v>369</v>
      </c>
      <c r="C411" s="193">
        <v>35.72</v>
      </c>
      <c r="D411" s="258"/>
      <c r="E411" s="259"/>
      <c r="F411" s="53"/>
      <c r="G411" s="54"/>
      <c r="H411" s="239"/>
      <c r="I411" s="815"/>
      <c r="J411" s="818"/>
      <c r="K411" s="253"/>
      <c r="L411" s="35"/>
      <c r="M411" s="59"/>
      <c r="N411" s="14"/>
      <c r="O411" s="264">
        <v>35.72</v>
      </c>
      <c r="P411" s="55">
        <v>400</v>
      </c>
      <c r="Q411" s="49"/>
      <c r="R411" s="50"/>
    </row>
    <row r="412" spans="1:18" x14ac:dyDescent="0.25">
      <c r="A412" s="214"/>
      <c r="B412" s="51"/>
      <c r="C412" s="193"/>
      <c r="D412" s="258"/>
      <c r="E412" s="259"/>
      <c r="F412" s="53"/>
      <c r="G412" s="54"/>
      <c r="H412" s="239"/>
      <c r="I412" s="815"/>
      <c r="J412" s="818"/>
      <c r="K412" s="253"/>
      <c r="L412" s="35"/>
      <c r="M412" s="59"/>
      <c r="N412" s="14"/>
      <c r="O412" s="264"/>
      <c r="P412" s="55"/>
      <c r="Q412" s="49"/>
      <c r="R412" s="50"/>
    </row>
    <row r="413" spans="1:18" x14ac:dyDescent="0.25">
      <c r="A413" s="216" t="s">
        <v>370</v>
      </c>
      <c r="B413" s="6" t="s">
        <v>371</v>
      </c>
      <c r="C413" s="193"/>
      <c r="D413" s="258"/>
      <c r="E413" s="259"/>
      <c r="F413" s="53"/>
      <c r="G413" s="54"/>
      <c r="H413" s="239"/>
      <c r="I413" s="815"/>
      <c r="J413" s="818"/>
      <c r="K413" s="253"/>
      <c r="L413" s="35"/>
      <c r="M413" s="59"/>
      <c r="N413" s="14"/>
      <c r="O413" s="264"/>
      <c r="P413" s="55"/>
      <c r="Q413" s="58"/>
      <c r="R413" s="50"/>
    </row>
    <row r="414" spans="1:18" x14ac:dyDescent="0.25">
      <c r="A414" s="212" t="s">
        <v>372</v>
      </c>
      <c r="B414" s="65" t="s">
        <v>373</v>
      </c>
      <c r="C414" s="193"/>
      <c r="D414" s="258"/>
      <c r="E414" s="259"/>
      <c r="F414" s="53"/>
      <c r="G414" s="54"/>
      <c r="H414" s="239"/>
      <c r="I414" s="815"/>
      <c r="J414" s="818"/>
      <c r="K414" s="253"/>
      <c r="L414" s="35"/>
      <c r="M414" s="59"/>
      <c r="N414" s="14"/>
      <c r="O414" s="264"/>
      <c r="P414" s="55"/>
      <c r="Q414" s="49"/>
      <c r="R414" s="50"/>
    </row>
    <row r="415" spans="1:18" x14ac:dyDescent="0.25">
      <c r="A415" s="214" t="s">
        <v>374</v>
      </c>
      <c r="B415" s="60" t="s">
        <v>375</v>
      </c>
      <c r="C415" s="193">
        <v>220</v>
      </c>
      <c r="D415" s="263">
        <v>0.1</v>
      </c>
      <c r="E415" s="259">
        <v>10</v>
      </c>
      <c r="F415" s="53">
        <v>220</v>
      </c>
      <c r="G415" s="54">
        <v>0</v>
      </c>
      <c r="H415" s="32">
        <f t="shared" ref="H415:H420" si="219">((C415-(C415*D415))/E415)/H$8</f>
        <v>1.6500000000000001</v>
      </c>
      <c r="I415" s="33">
        <f t="shared" ref="I415:I420" si="220">+G415*H415</f>
        <v>0</v>
      </c>
      <c r="J415" s="817">
        <f>+I415+'AÑO 2022'!J386</f>
        <v>198.00000000000003</v>
      </c>
      <c r="K415" s="33">
        <f t="shared" ref="K415:K420" si="221">+C415-J415</f>
        <v>21.999999999999972</v>
      </c>
      <c r="L415" s="35">
        <f t="shared" ref="L415:L420" si="222">+J415/C415</f>
        <v>0.90000000000000013</v>
      </c>
      <c r="M415" s="59">
        <v>500</v>
      </c>
      <c r="N415" s="14"/>
      <c r="O415" s="264"/>
      <c r="P415" s="55"/>
      <c r="Q415" s="49"/>
      <c r="R415" s="50"/>
    </row>
    <row r="416" spans="1:18" x14ac:dyDescent="0.25">
      <c r="A416" s="214" t="s">
        <v>376</v>
      </c>
      <c r="B416" s="60" t="s">
        <v>377</v>
      </c>
      <c r="C416" s="193">
        <v>151.80000000000001</v>
      </c>
      <c r="D416" s="263">
        <v>0.1</v>
      </c>
      <c r="E416" s="259">
        <v>10</v>
      </c>
      <c r="F416" s="53">
        <v>151.80000000000001</v>
      </c>
      <c r="G416" s="54">
        <v>0</v>
      </c>
      <c r="H416" s="32">
        <f t="shared" si="219"/>
        <v>1.1385000000000001</v>
      </c>
      <c r="I416" s="33">
        <f t="shared" si="220"/>
        <v>0</v>
      </c>
      <c r="J416" s="817">
        <f>+I416+'AÑO 2022'!J387</f>
        <v>136.61800000000002</v>
      </c>
      <c r="K416" s="33">
        <f t="shared" si="221"/>
        <v>15.181999999999988</v>
      </c>
      <c r="L416" s="35">
        <f t="shared" si="222"/>
        <v>0.89998682476943359</v>
      </c>
      <c r="M416" s="59">
        <v>500</v>
      </c>
      <c r="N416" s="14"/>
      <c r="O416" s="264"/>
      <c r="P416" s="55"/>
      <c r="Q416" s="49"/>
      <c r="R416" s="50"/>
    </row>
    <row r="417" spans="1:18" x14ac:dyDescent="0.25">
      <c r="A417" s="214" t="s">
        <v>378</v>
      </c>
      <c r="B417" s="60" t="s">
        <v>377</v>
      </c>
      <c r="C417" s="193">
        <v>151.80000000000001</v>
      </c>
      <c r="D417" s="263">
        <v>0.1</v>
      </c>
      <c r="E417" s="259">
        <v>10</v>
      </c>
      <c r="F417" s="53">
        <v>151.80000000000001</v>
      </c>
      <c r="G417" s="54">
        <v>0</v>
      </c>
      <c r="H417" s="32">
        <f t="shared" si="219"/>
        <v>1.1385000000000001</v>
      </c>
      <c r="I417" s="33">
        <f t="shared" si="220"/>
        <v>0</v>
      </c>
      <c r="J417" s="817">
        <f>+I417+'AÑO 2022'!J388</f>
        <v>136.61800000000002</v>
      </c>
      <c r="K417" s="33">
        <f t="shared" si="221"/>
        <v>15.181999999999988</v>
      </c>
      <c r="L417" s="35">
        <f t="shared" si="222"/>
        <v>0.89998682476943359</v>
      </c>
      <c r="M417" s="59">
        <v>500</v>
      </c>
      <c r="N417" s="14"/>
      <c r="O417" s="264"/>
      <c r="P417" s="55"/>
      <c r="Q417" s="49"/>
      <c r="R417" s="50"/>
    </row>
    <row r="418" spans="1:18" x14ac:dyDescent="0.25">
      <c r="A418" s="214" t="s">
        <v>379</v>
      </c>
      <c r="B418" s="60" t="s">
        <v>377</v>
      </c>
      <c r="C418" s="193">
        <v>151.80000000000001</v>
      </c>
      <c r="D418" s="263">
        <v>0.1</v>
      </c>
      <c r="E418" s="259">
        <v>10</v>
      </c>
      <c r="F418" s="53">
        <v>151.80000000000001</v>
      </c>
      <c r="G418" s="54">
        <v>0</v>
      </c>
      <c r="H418" s="32">
        <f t="shared" si="219"/>
        <v>1.1385000000000001</v>
      </c>
      <c r="I418" s="33">
        <f t="shared" si="220"/>
        <v>0</v>
      </c>
      <c r="J418" s="817">
        <f>+I418+'AÑO 2022'!J389</f>
        <v>136.61800000000002</v>
      </c>
      <c r="K418" s="33">
        <f t="shared" si="221"/>
        <v>15.181999999999988</v>
      </c>
      <c r="L418" s="35">
        <f t="shared" si="222"/>
        <v>0.89998682476943359</v>
      </c>
      <c r="M418" s="59">
        <v>500</v>
      </c>
      <c r="N418" s="14"/>
      <c r="O418" s="264"/>
      <c r="P418" s="55"/>
      <c r="Q418" s="49"/>
      <c r="R418" s="50"/>
    </row>
    <row r="419" spans="1:18" x14ac:dyDescent="0.25">
      <c r="A419" s="214" t="s">
        <v>380</v>
      </c>
      <c r="B419" s="60" t="s">
        <v>377</v>
      </c>
      <c r="C419" s="193">
        <v>151.80000000000001</v>
      </c>
      <c r="D419" s="263">
        <v>0.1</v>
      </c>
      <c r="E419" s="259">
        <v>10</v>
      </c>
      <c r="F419" s="53">
        <v>151.80000000000001</v>
      </c>
      <c r="G419" s="54">
        <v>0</v>
      </c>
      <c r="H419" s="32">
        <f t="shared" si="219"/>
        <v>1.1385000000000001</v>
      </c>
      <c r="I419" s="33">
        <f t="shared" si="220"/>
        <v>0</v>
      </c>
      <c r="J419" s="817">
        <f>+I419+'AÑO 2022'!J390</f>
        <v>136.61800000000002</v>
      </c>
      <c r="K419" s="33">
        <f t="shared" si="221"/>
        <v>15.181999999999988</v>
      </c>
      <c r="L419" s="35">
        <f t="shared" si="222"/>
        <v>0.89998682476943359</v>
      </c>
      <c r="M419" s="59">
        <v>500</v>
      </c>
      <c r="N419" s="14"/>
      <c r="O419" s="264"/>
      <c r="P419" s="55"/>
      <c r="Q419" s="49"/>
      <c r="R419" s="50"/>
    </row>
    <row r="420" spans="1:18" x14ac:dyDescent="0.25">
      <c r="A420" s="214" t="s">
        <v>381</v>
      </c>
      <c r="B420" s="60" t="s">
        <v>377</v>
      </c>
      <c r="C420" s="193">
        <v>151.80000000000001</v>
      </c>
      <c r="D420" s="263">
        <v>0.1</v>
      </c>
      <c r="E420" s="259">
        <v>10</v>
      </c>
      <c r="F420" s="53">
        <v>151.80000000000001</v>
      </c>
      <c r="G420" s="54">
        <v>0</v>
      </c>
      <c r="H420" s="32">
        <f t="shared" si="219"/>
        <v>1.1385000000000001</v>
      </c>
      <c r="I420" s="33">
        <f t="shared" si="220"/>
        <v>0</v>
      </c>
      <c r="J420" s="817">
        <f>+I420+'AÑO 2022'!J391</f>
        <v>136.61800000000002</v>
      </c>
      <c r="K420" s="33">
        <f t="shared" si="221"/>
        <v>15.181999999999988</v>
      </c>
      <c r="L420" s="35">
        <f t="shared" si="222"/>
        <v>0.89998682476943359</v>
      </c>
      <c r="M420" s="59">
        <v>500</v>
      </c>
      <c r="N420" s="14"/>
      <c r="O420" s="264"/>
      <c r="P420" s="55"/>
      <c r="Q420" s="58"/>
      <c r="R420" s="50"/>
    </row>
    <row r="421" spans="1:18" x14ac:dyDescent="0.25">
      <c r="A421" s="212" t="s">
        <v>382</v>
      </c>
      <c r="B421" s="65" t="s">
        <v>383</v>
      </c>
      <c r="C421" s="193"/>
      <c r="D421" s="258"/>
      <c r="E421" s="259"/>
      <c r="F421" s="53"/>
      <c r="G421" s="54"/>
      <c r="H421" s="239"/>
      <c r="I421" s="815"/>
      <c r="J421" s="818"/>
      <c r="K421" s="253"/>
      <c r="L421" s="35"/>
      <c r="M421" s="59"/>
      <c r="N421" s="14"/>
      <c r="O421" s="264"/>
      <c r="P421" s="55"/>
      <c r="Q421" s="49"/>
      <c r="R421" s="50"/>
    </row>
    <row r="422" spans="1:18" x14ac:dyDescent="0.25">
      <c r="A422" s="214" t="s">
        <v>384</v>
      </c>
      <c r="B422" s="60" t="s">
        <v>385</v>
      </c>
      <c r="C422" s="193">
        <v>116.44</v>
      </c>
      <c r="D422" s="263">
        <v>0.1</v>
      </c>
      <c r="E422" s="259">
        <v>10</v>
      </c>
      <c r="F422" s="53">
        <f>142-25.56</f>
        <v>116.44</v>
      </c>
      <c r="G422" s="54">
        <v>0</v>
      </c>
      <c r="H422" s="32">
        <f t="shared" ref="H422:H423" si="223">((C422-(C422*D422))/E422)/H$8</f>
        <v>0.87329999999999997</v>
      </c>
      <c r="I422" s="33">
        <f t="shared" ref="I422:I423" si="224">+G422*H422</f>
        <v>0</v>
      </c>
      <c r="J422" s="817">
        <f>+I422+'AÑO 2022'!J393</f>
        <v>104.79140000000002</v>
      </c>
      <c r="K422" s="33">
        <f t="shared" ref="K422:K423" si="225">+C422-J422</f>
        <v>11.648599999999973</v>
      </c>
      <c r="L422" s="35">
        <f t="shared" ref="L422:L423" si="226">+J422/C422</f>
        <v>0.89996049467536954</v>
      </c>
      <c r="M422" s="59">
        <v>500</v>
      </c>
      <c r="N422" s="14"/>
      <c r="O422" s="264"/>
      <c r="P422" s="55"/>
      <c r="Q422" s="49"/>
      <c r="R422" s="50"/>
    </row>
    <row r="423" spans="1:18" x14ac:dyDescent="0.25">
      <c r="A423" s="214" t="s">
        <v>386</v>
      </c>
      <c r="B423" s="51" t="s">
        <v>385</v>
      </c>
      <c r="C423" s="193">
        <v>127.8</v>
      </c>
      <c r="D423" s="263">
        <v>0.1</v>
      </c>
      <c r="E423" s="259">
        <v>10</v>
      </c>
      <c r="F423" s="53">
        <v>127.8</v>
      </c>
      <c r="G423" s="54">
        <v>0</v>
      </c>
      <c r="H423" s="32">
        <f t="shared" si="223"/>
        <v>0.95849999999999991</v>
      </c>
      <c r="I423" s="33">
        <f t="shared" si="224"/>
        <v>0</v>
      </c>
      <c r="J423" s="817">
        <f>+I423+'AÑO 2022'!J394</f>
        <v>115.012</v>
      </c>
      <c r="K423" s="33">
        <f t="shared" si="225"/>
        <v>12.787999999999997</v>
      </c>
      <c r="L423" s="35">
        <f t="shared" si="226"/>
        <v>0.89993740219092333</v>
      </c>
      <c r="M423" s="59">
        <v>500</v>
      </c>
      <c r="N423" s="14"/>
      <c r="O423" s="264"/>
      <c r="P423" s="55"/>
      <c r="Q423" s="49"/>
      <c r="R423" s="50"/>
    </row>
    <row r="424" spans="1:18" x14ac:dyDescent="0.25">
      <c r="A424" s="212" t="s">
        <v>387</v>
      </c>
      <c r="B424" s="70" t="s">
        <v>388</v>
      </c>
      <c r="C424" s="193"/>
      <c r="D424" s="258"/>
      <c r="E424" s="259"/>
      <c r="F424" s="53"/>
      <c r="G424" s="54"/>
      <c r="H424" s="239"/>
      <c r="I424" s="815"/>
      <c r="J424" s="818"/>
      <c r="K424" s="253"/>
      <c r="L424" s="35"/>
      <c r="M424" s="59"/>
      <c r="N424" s="14"/>
      <c r="O424" s="264"/>
      <c r="P424" s="55"/>
      <c r="Q424" s="49"/>
      <c r="R424" s="50"/>
    </row>
    <row r="425" spans="1:18" x14ac:dyDescent="0.25">
      <c r="A425" s="214" t="s">
        <v>389</v>
      </c>
      <c r="B425" s="51" t="s">
        <v>390</v>
      </c>
      <c r="C425" s="193">
        <v>75.44</v>
      </c>
      <c r="D425" s="258"/>
      <c r="E425" s="259"/>
      <c r="F425" s="53"/>
      <c r="G425" s="54"/>
      <c r="H425" s="239"/>
      <c r="I425" s="815"/>
      <c r="J425" s="818"/>
      <c r="K425" s="253"/>
      <c r="L425" s="35"/>
      <c r="M425" s="59"/>
      <c r="N425" s="14"/>
      <c r="O425" s="264">
        <v>75.44</v>
      </c>
      <c r="P425" s="55">
        <v>500</v>
      </c>
      <c r="Q425" s="49"/>
      <c r="R425" s="50"/>
    </row>
    <row r="426" spans="1:18" x14ac:dyDescent="0.25">
      <c r="A426" s="214" t="s">
        <v>391</v>
      </c>
      <c r="B426" s="60" t="s">
        <v>390</v>
      </c>
      <c r="C426" s="193">
        <v>75.44</v>
      </c>
      <c r="D426" s="258"/>
      <c r="E426" s="259"/>
      <c r="F426" s="53"/>
      <c r="G426" s="54"/>
      <c r="H426" s="239"/>
      <c r="I426" s="815"/>
      <c r="J426" s="818"/>
      <c r="K426" s="253"/>
      <c r="L426" s="35"/>
      <c r="M426" s="59"/>
      <c r="N426" s="14"/>
      <c r="O426" s="264">
        <v>75.44</v>
      </c>
      <c r="P426" s="55">
        <v>500</v>
      </c>
      <c r="Q426" s="49"/>
      <c r="R426" s="50"/>
    </row>
    <row r="427" spans="1:18" x14ac:dyDescent="0.25">
      <c r="A427" s="214" t="s">
        <v>392</v>
      </c>
      <c r="B427" s="51" t="s">
        <v>390</v>
      </c>
      <c r="C427" s="193">
        <v>75.44</v>
      </c>
      <c r="D427" s="258"/>
      <c r="E427" s="259"/>
      <c r="F427" s="53"/>
      <c r="G427" s="54"/>
      <c r="H427" s="239"/>
      <c r="I427" s="815"/>
      <c r="J427" s="818"/>
      <c r="K427" s="253"/>
      <c r="L427" s="35"/>
      <c r="M427" s="59"/>
      <c r="N427" s="14"/>
      <c r="O427" s="264">
        <v>75.44</v>
      </c>
      <c r="P427" s="55">
        <v>500</v>
      </c>
      <c r="Q427" s="58"/>
      <c r="R427" s="50"/>
    </row>
    <row r="428" spans="1:18" x14ac:dyDescent="0.25">
      <c r="A428" s="214" t="s">
        <v>393</v>
      </c>
      <c r="B428" s="51" t="s">
        <v>390</v>
      </c>
      <c r="C428" s="193">
        <v>75.44</v>
      </c>
      <c r="D428" s="258"/>
      <c r="E428" s="259"/>
      <c r="F428" s="53"/>
      <c r="G428" s="54"/>
      <c r="H428" s="239"/>
      <c r="I428" s="815"/>
      <c r="J428" s="818"/>
      <c r="K428" s="253"/>
      <c r="L428" s="35"/>
      <c r="M428" s="59"/>
      <c r="N428" s="14"/>
      <c r="O428" s="264">
        <v>75.44</v>
      </c>
      <c r="P428" s="55">
        <v>500</v>
      </c>
      <c r="Q428" s="49"/>
      <c r="R428" s="50"/>
    </row>
    <row r="429" spans="1:18" x14ac:dyDescent="0.25">
      <c r="A429" s="214" t="s">
        <v>394</v>
      </c>
      <c r="B429" s="51" t="s">
        <v>390</v>
      </c>
      <c r="C429" s="193">
        <v>75.44</v>
      </c>
      <c r="D429" s="258"/>
      <c r="E429" s="259"/>
      <c r="F429" s="53"/>
      <c r="G429" s="54"/>
      <c r="H429" s="239"/>
      <c r="I429" s="815"/>
      <c r="J429" s="818"/>
      <c r="K429" s="253"/>
      <c r="L429" s="35"/>
      <c r="M429" s="59"/>
      <c r="N429" s="14"/>
      <c r="O429" s="264">
        <v>75.44</v>
      </c>
      <c r="P429" s="55">
        <v>500</v>
      </c>
      <c r="Q429" s="49"/>
      <c r="R429" s="50"/>
    </row>
    <row r="430" spans="1:18" x14ac:dyDescent="0.25">
      <c r="A430" s="214" t="s">
        <v>395</v>
      </c>
      <c r="B430" s="51" t="s">
        <v>390</v>
      </c>
      <c r="C430" s="193">
        <v>75.44</v>
      </c>
      <c r="D430" s="258"/>
      <c r="E430" s="259"/>
      <c r="F430" s="53"/>
      <c r="G430" s="54"/>
      <c r="H430" s="239"/>
      <c r="I430" s="815"/>
      <c r="J430" s="818"/>
      <c r="K430" s="253"/>
      <c r="L430" s="35"/>
      <c r="M430" s="59"/>
      <c r="N430" s="14"/>
      <c r="O430" s="264">
        <v>75.44</v>
      </c>
      <c r="P430" s="55">
        <v>500</v>
      </c>
      <c r="Q430" s="49"/>
      <c r="R430" s="50"/>
    </row>
    <row r="431" spans="1:18" x14ac:dyDescent="0.25">
      <c r="A431" s="214" t="s">
        <v>396</v>
      </c>
      <c r="B431" s="51" t="s">
        <v>390</v>
      </c>
      <c r="C431" s="193">
        <v>75.44</v>
      </c>
      <c r="D431" s="258"/>
      <c r="E431" s="259"/>
      <c r="F431" s="53"/>
      <c r="G431" s="54"/>
      <c r="H431" s="239"/>
      <c r="I431" s="815"/>
      <c r="J431" s="818"/>
      <c r="K431" s="253"/>
      <c r="L431" s="35"/>
      <c r="M431" s="59"/>
      <c r="N431" s="14"/>
      <c r="O431" s="264">
        <v>75.44</v>
      </c>
      <c r="P431" s="55">
        <v>500</v>
      </c>
      <c r="Q431" s="49"/>
      <c r="R431" s="50"/>
    </row>
    <row r="432" spans="1:18" x14ac:dyDescent="0.25">
      <c r="A432" s="214" t="s">
        <v>397</v>
      </c>
      <c r="B432" s="51" t="s">
        <v>390</v>
      </c>
      <c r="C432" s="193">
        <v>75.44</v>
      </c>
      <c r="D432" s="258"/>
      <c r="E432" s="259"/>
      <c r="F432" s="53"/>
      <c r="G432" s="54"/>
      <c r="H432" s="239"/>
      <c r="I432" s="815"/>
      <c r="J432" s="818"/>
      <c r="K432" s="253"/>
      <c r="L432" s="35"/>
      <c r="M432" s="59"/>
      <c r="N432" s="14"/>
      <c r="O432" s="264">
        <v>75.44</v>
      </c>
      <c r="P432" s="55">
        <v>500</v>
      </c>
      <c r="Q432" s="49"/>
      <c r="R432" s="50"/>
    </row>
    <row r="433" spans="1:18" x14ac:dyDescent="0.25">
      <c r="A433" s="214" t="s">
        <v>398</v>
      </c>
      <c r="B433" s="51" t="s">
        <v>390</v>
      </c>
      <c r="C433" s="193">
        <v>75.44</v>
      </c>
      <c r="D433" s="258"/>
      <c r="E433" s="259"/>
      <c r="F433" s="53"/>
      <c r="G433" s="54"/>
      <c r="H433" s="239"/>
      <c r="I433" s="815"/>
      <c r="J433" s="818"/>
      <c r="K433" s="253"/>
      <c r="L433" s="35"/>
      <c r="M433" s="59"/>
      <c r="N433" s="14"/>
      <c r="O433" s="264">
        <v>75.44</v>
      </c>
      <c r="P433" s="55">
        <v>500</v>
      </c>
      <c r="Q433" s="49"/>
      <c r="R433" s="50"/>
    </row>
    <row r="434" spans="1:18" x14ac:dyDescent="0.25">
      <c r="A434" s="214" t="s">
        <v>399</v>
      </c>
      <c r="B434" s="51" t="s">
        <v>390</v>
      </c>
      <c r="C434" s="193">
        <v>75.44</v>
      </c>
      <c r="D434" s="258"/>
      <c r="E434" s="259"/>
      <c r="F434" s="53"/>
      <c r="G434" s="54"/>
      <c r="H434" s="239"/>
      <c r="I434" s="815"/>
      <c r="J434" s="818"/>
      <c r="K434" s="253"/>
      <c r="L434" s="35"/>
      <c r="M434" s="59"/>
      <c r="N434" s="14"/>
      <c r="O434" s="264">
        <v>75.44</v>
      </c>
      <c r="P434" s="55">
        <v>500</v>
      </c>
      <c r="Q434" s="58"/>
      <c r="R434" s="50"/>
    </row>
    <row r="435" spans="1:18" x14ac:dyDescent="0.25">
      <c r="A435" s="214" t="s">
        <v>400</v>
      </c>
      <c r="B435" s="51" t="s">
        <v>390</v>
      </c>
      <c r="C435" s="193">
        <v>159</v>
      </c>
      <c r="D435" s="263">
        <v>0.1</v>
      </c>
      <c r="E435" s="259">
        <v>10</v>
      </c>
      <c r="F435" s="53">
        <v>159</v>
      </c>
      <c r="G435" s="54">
        <v>0</v>
      </c>
      <c r="H435" s="32">
        <f t="shared" ref="H435" si="227">((C435-(C435*D435))/E435)/H$8</f>
        <v>1.1924999999999999</v>
      </c>
      <c r="I435" s="33">
        <f t="shared" ref="I435" si="228">+G435*H435</f>
        <v>0</v>
      </c>
      <c r="J435" s="817">
        <f>+I435+'AÑO 2022'!J406</f>
        <v>143.09</v>
      </c>
      <c r="K435" s="33">
        <f t="shared" ref="K435" si="229">+C435-J435</f>
        <v>15.909999999999997</v>
      </c>
      <c r="L435" s="35">
        <f t="shared" ref="L435" si="230">+J435/C435</f>
        <v>0.89993710691823903</v>
      </c>
      <c r="M435" s="59">
        <v>500</v>
      </c>
      <c r="N435" s="14"/>
      <c r="O435" s="264"/>
      <c r="P435" s="55"/>
      <c r="Q435" s="49"/>
      <c r="R435" s="50"/>
    </row>
    <row r="436" spans="1:18" x14ac:dyDescent="0.25">
      <c r="A436" s="212" t="s">
        <v>401</v>
      </c>
      <c r="B436" s="70" t="s">
        <v>402</v>
      </c>
      <c r="C436" s="193"/>
      <c r="D436" s="258"/>
      <c r="E436" s="259"/>
      <c r="F436" s="53"/>
      <c r="G436" s="54"/>
      <c r="H436" s="239"/>
      <c r="I436" s="815"/>
      <c r="J436" s="818"/>
      <c r="K436" s="253"/>
      <c r="L436" s="35"/>
      <c r="M436" s="59"/>
      <c r="N436" s="14"/>
      <c r="O436" s="264"/>
      <c r="P436" s="55"/>
      <c r="Q436" s="49"/>
      <c r="R436" s="50"/>
    </row>
    <row r="437" spans="1:18" x14ac:dyDescent="0.25">
      <c r="A437" s="214" t="s">
        <v>403</v>
      </c>
      <c r="B437" s="51" t="s">
        <v>404</v>
      </c>
      <c r="C437" s="193">
        <v>232.9</v>
      </c>
      <c r="D437" s="263">
        <v>0.1</v>
      </c>
      <c r="E437" s="259">
        <v>10</v>
      </c>
      <c r="F437" s="53">
        <v>232.9</v>
      </c>
      <c r="G437" s="54">
        <v>0</v>
      </c>
      <c r="H437" s="32">
        <f t="shared" ref="H437:H439" si="231">((C437-(C437*D437))/E437)/H$8</f>
        <v>1.7467500000000002</v>
      </c>
      <c r="I437" s="33">
        <f t="shared" ref="I437:I439" si="232">+G437*H437</f>
        <v>0</v>
      </c>
      <c r="J437" s="817">
        <f>+I437+'AÑO 2022'!J408</f>
        <v>209.60875000000001</v>
      </c>
      <c r="K437" s="33">
        <f t="shared" ref="K437:K439" si="233">+C437-J437</f>
        <v>23.291249999999991</v>
      </c>
      <c r="L437" s="35">
        <f t="shared" ref="L437:L439" si="234">+J437/C437</f>
        <v>0.8999946328896522</v>
      </c>
      <c r="M437" s="59">
        <v>500</v>
      </c>
      <c r="N437" s="14"/>
      <c r="O437" s="264"/>
      <c r="P437" s="55"/>
      <c r="Q437" s="49"/>
      <c r="R437" s="50"/>
    </row>
    <row r="438" spans="1:18" x14ac:dyDescent="0.25">
      <c r="A438" s="214" t="s">
        <v>405</v>
      </c>
      <c r="B438" s="51" t="s">
        <v>404</v>
      </c>
      <c r="C438" s="193">
        <v>232.9</v>
      </c>
      <c r="D438" s="263">
        <v>0.1</v>
      </c>
      <c r="E438" s="259">
        <v>10</v>
      </c>
      <c r="F438" s="53">
        <v>232.9</v>
      </c>
      <c r="G438" s="54">
        <v>0</v>
      </c>
      <c r="H438" s="32">
        <f t="shared" si="231"/>
        <v>1.7467500000000002</v>
      </c>
      <c r="I438" s="33">
        <f t="shared" si="232"/>
        <v>0</v>
      </c>
      <c r="J438" s="817">
        <f>+I438+'AÑO 2022'!J409</f>
        <v>209.60875000000001</v>
      </c>
      <c r="K438" s="33">
        <f t="shared" si="233"/>
        <v>23.291249999999991</v>
      </c>
      <c r="L438" s="35">
        <f t="shared" si="234"/>
        <v>0.8999946328896522</v>
      </c>
      <c r="M438" s="59">
        <v>500</v>
      </c>
      <c r="N438" s="14"/>
      <c r="O438" s="264"/>
      <c r="P438" s="55"/>
      <c r="Q438" s="49"/>
      <c r="R438" s="50"/>
    </row>
    <row r="439" spans="1:18" x14ac:dyDescent="0.25">
      <c r="A439" s="214" t="s">
        <v>406</v>
      </c>
      <c r="B439" s="60" t="s">
        <v>404</v>
      </c>
      <c r="C439" s="193">
        <v>232.9</v>
      </c>
      <c r="D439" s="263">
        <v>0.1</v>
      </c>
      <c r="E439" s="259">
        <v>10</v>
      </c>
      <c r="F439" s="53">
        <v>232.9</v>
      </c>
      <c r="G439" s="54">
        <v>0</v>
      </c>
      <c r="H439" s="32">
        <f t="shared" si="231"/>
        <v>1.7467500000000002</v>
      </c>
      <c r="I439" s="33">
        <f t="shared" si="232"/>
        <v>0</v>
      </c>
      <c r="J439" s="817">
        <f>+I439+'AÑO 2022'!J410</f>
        <v>209.60875000000001</v>
      </c>
      <c r="K439" s="33">
        <f t="shared" si="233"/>
        <v>23.291249999999991</v>
      </c>
      <c r="L439" s="35">
        <f t="shared" si="234"/>
        <v>0.8999946328896522</v>
      </c>
      <c r="M439" s="59">
        <v>500</v>
      </c>
      <c r="N439" s="14"/>
      <c r="O439" s="264"/>
      <c r="P439" s="55"/>
      <c r="Q439" s="49"/>
      <c r="R439" s="50"/>
    </row>
    <row r="440" spans="1:18" x14ac:dyDescent="0.25">
      <c r="A440" s="212" t="s">
        <v>407</v>
      </c>
      <c r="B440" s="70" t="s">
        <v>408</v>
      </c>
      <c r="C440" s="193"/>
      <c r="D440" s="258"/>
      <c r="E440" s="259"/>
      <c r="F440" s="53"/>
      <c r="G440" s="54"/>
      <c r="H440" s="239"/>
      <c r="I440" s="815"/>
      <c r="J440" s="818"/>
      <c r="K440" s="253"/>
      <c r="L440" s="35"/>
      <c r="M440" s="59"/>
      <c r="N440" s="14"/>
      <c r="O440" s="264"/>
      <c r="P440" s="55"/>
      <c r="Q440" s="49"/>
      <c r="R440" s="50"/>
    </row>
    <row r="441" spans="1:18" x14ac:dyDescent="0.25">
      <c r="A441" s="214" t="s">
        <v>409</v>
      </c>
      <c r="B441" s="51" t="s">
        <v>404</v>
      </c>
      <c r="C441" s="193">
        <v>232.9</v>
      </c>
      <c r="D441" s="263">
        <v>0.1</v>
      </c>
      <c r="E441" s="259">
        <v>10</v>
      </c>
      <c r="F441" s="53">
        <v>232.9</v>
      </c>
      <c r="G441" s="54">
        <v>0</v>
      </c>
      <c r="H441" s="32">
        <f t="shared" ref="H441:H446" si="235">((C441-(C441*D441))/E441)/H$8</f>
        <v>1.7467500000000002</v>
      </c>
      <c r="I441" s="33">
        <f t="shared" ref="I441:I446" si="236">+G441*H441</f>
        <v>0</v>
      </c>
      <c r="J441" s="817">
        <f>+I441+'AÑO 2022'!J412</f>
        <v>209.60875000000001</v>
      </c>
      <c r="K441" s="33">
        <f t="shared" ref="K441:K446" si="237">+C441-J441</f>
        <v>23.291249999999991</v>
      </c>
      <c r="L441" s="35">
        <f t="shared" ref="L441:L446" si="238">+J441/C441</f>
        <v>0.8999946328896522</v>
      </c>
      <c r="M441" s="59">
        <v>500</v>
      </c>
      <c r="N441" s="14"/>
      <c r="O441" s="264"/>
      <c r="P441" s="55"/>
      <c r="Q441" s="58"/>
      <c r="R441" s="50"/>
    </row>
    <row r="442" spans="1:18" x14ac:dyDescent="0.25">
      <c r="A442" s="214" t="s">
        <v>410</v>
      </c>
      <c r="B442" s="51" t="s">
        <v>404</v>
      </c>
      <c r="C442" s="193">
        <v>232.9</v>
      </c>
      <c r="D442" s="263">
        <v>0.1</v>
      </c>
      <c r="E442" s="259">
        <v>10</v>
      </c>
      <c r="F442" s="53">
        <v>232.9</v>
      </c>
      <c r="G442" s="54">
        <v>0</v>
      </c>
      <c r="H442" s="32">
        <f t="shared" si="235"/>
        <v>1.7467500000000002</v>
      </c>
      <c r="I442" s="33">
        <f t="shared" si="236"/>
        <v>0</v>
      </c>
      <c r="J442" s="817">
        <f>+I442+'AÑO 2022'!J413</f>
        <v>209.60875000000001</v>
      </c>
      <c r="K442" s="33">
        <f t="shared" si="237"/>
        <v>23.291249999999991</v>
      </c>
      <c r="L442" s="35">
        <f t="shared" si="238"/>
        <v>0.8999946328896522</v>
      </c>
      <c r="M442" s="59">
        <v>500</v>
      </c>
      <c r="N442" s="14"/>
      <c r="O442" s="264"/>
      <c r="P442" s="55"/>
      <c r="Q442" s="49"/>
      <c r="R442" s="50"/>
    </row>
    <row r="443" spans="1:18" x14ac:dyDescent="0.25">
      <c r="A443" s="214" t="s">
        <v>411</v>
      </c>
      <c r="B443" s="51" t="s">
        <v>404</v>
      </c>
      <c r="C443" s="193">
        <v>232.9</v>
      </c>
      <c r="D443" s="263">
        <v>0.1</v>
      </c>
      <c r="E443" s="259">
        <v>10</v>
      </c>
      <c r="F443" s="53">
        <v>232.9</v>
      </c>
      <c r="G443" s="54">
        <v>0</v>
      </c>
      <c r="H443" s="32">
        <f t="shared" si="235"/>
        <v>1.7467500000000002</v>
      </c>
      <c r="I443" s="33">
        <f t="shared" si="236"/>
        <v>0</v>
      </c>
      <c r="J443" s="817">
        <f>+I443+'AÑO 2022'!J414</f>
        <v>209.60875000000001</v>
      </c>
      <c r="K443" s="33">
        <f t="shared" si="237"/>
        <v>23.291249999999991</v>
      </c>
      <c r="L443" s="35">
        <f t="shared" si="238"/>
        <v>0.8999946328896522</v>
      </c>
      <c r="M443" s="59">
        <v>500</v>
      </c>
      <c r="N443" s="14"/>
      <c r="O443" s="264"/>
      <c r="P443" s="55"/>
      <c r="Q443" s="49"/>
      <c r="R443" s="50"/>
    </row>
    <row r="444" spans="1:18" x14ac:dyDescent="0.25">
      <c r="A444" s="214" t="s">
        <v>412</v>
      </c>
      <c r="B444" s="51" t="s">
        <v>404</v>
      </c>
      <c r="C444" s="193">
        <v>232.9</v>
      </c>
      <c r="D444" s="263">
        <v>0.1</v>
      </c>
      <c r="E444" s="259">
        <v>10</v>
      </c>
      <c r="F444" s="53">
        <v>232.9</v>
      </c>
      <c r="G444" s="54">
        <v>0</v>
      </c>
      <c r="H444" s="32">
        <f t="shared" si="235"/>
        <v>1.7467500000000002</v>
      </c>
      <c r="I444" s="33">
        <f t="shared" si="236"/>
        <v>0</v>
      </c>
      <c r="J444" s="817">
        <f>+I444+'AÑO 2022'!J415</f>
        <v>209.60875000000001</v>
      </c>
      <c r="K444" s="33">
        <f t="shared" si="237"/>
        <v>23.291249999999991</v>
      </c>
      <c r="L444" s="35">
        <f t="shared" si="238"/>
        <v>0.8999946328896522</v>
      </c>
      <c r="M444" s="59">
        <v>500</v>
      </c>
      <c r="N444" s="14"/>
      <c r="O444" s="264"/>
      <c r="P444" s="55"/>
      <c r="Q444" s="49"/>
      <c r="R444" s="50"/>
    </row>
    <row r="445" spans="1:18" x14ac:dyDescent="0.25">
      <c r="A445" s="214" t="s">
        <v>413</v>
      </c>
      <c r="B445" s="60" t="s">
        <v>404</v>
      </c>
      <c r="C445" s="193">
        <v>232.9</v>
      </c>
      <c r="D445" s="263">
        <v>0.1</v>
      </c>
      <c r="E445" s="259">
        <v>10</v>
      </c>
      <c r="F445" s="53">
        <v>232.9</v>
      </c>
      <c r="G445" s="54">
        <v>0</v>
      </c>
      <c r="H445" s="32">
        <f t="shared" si="235"/>
        <v>1.7467500000000002</v>
      </c>
      <c r="I445" s="33">
        <f t="shared" si="236"/>
        <v>0</v>
      </c>
      <c r="J445" s="817">
        <f>+I445+'AÑO 2022'!J416</f>
        <v>209.60875000000001</v>
      </c>
      <c r="K445" s="33">
        <f t="shared" si="237"/>
        <v>23.291249999999991</v>
      </c>
      <c r="L445" s="35">
        <f t="shared" si="238"/>
        <v>0.8999946328896522</v>
      </c>
      <c r="M445" s="59">
        <v>500</v>
      </c>
      <c r="N445" s="14"/>
      <c r="O445" s="264"/>
      <c r="P445" s="55"/>
      <c r="Q445" s="49"/>
      <c r="R445" s="50"/>
    </row>
    <row r="446" spans="1:18" x14ac:dyDescent="0.25">
      <c r="A446" s="214" t="s">
        <v>414</v>
      </c>
      <c r="B446" s="60" t="s">
        <v>404</v>
      </c>
      <c r="C446" s="193">
        <v>232.9</v>
      </c>
      <c r="D446" s="263">
        <v>0.1</v>
      </c>
      <c r="E446" s="259">
        <v>10</v>
      </c>
      <c r="F446" s="53">
        <v>232.9</v>
      </c>
      <c r="G446" s="54">
        <v>0</v>
      </c>
      <c r="H446" s="32">
        <f t="shared" si="235"/>
        <v>1.7467500000000002</v>
      </c>
      <c r="I446" s="33">
        <f t="shared" si="236"/>
        <v>0</v>
      </c>
      <c r="J446" s="817">
        <f>+I446+'AÑO 2022'!J417</f>
        <v>209.60875000000001</v>
      </c>
      <c r="K446" s="33">
        <f t="shared" si="237"/>
        <v>23.291249999999991</v>
      </c>
      <c r="L446" s="35">
        <f t="shared" si="238"/>
        <v>0.8999946328896522</v>
      </c>
      <c r="M446" s="59">
        <v>500</v>
      </c>
      <c r="N446" s="14"/>
      <c r="O446" s="264"/>
      <c r="P446" s="55"/>
      <c r="Q446" s="49"/>
      <c r="R446" s="50"/>
    </row>
    <row r="447" spans="1:18" x14ac:dyDescent="0.25">
      <c r="A447" s="212" t="s">
        <v>415</v>
      </c>
      <c r="B447" s="70" t="s">
        <v>416</v>
      </c>
      <c r="C447" s="193"/>
      <c r="D447" s="258"/>
      <c r="E447" s="259"/>
      <c r="F447" s="53"/>
      <c r="G447" s="54"/>
      <c r="H447" s="239"/>
      <c r="I447" s="815"/>
      <c r="J447" s="818"/>
      <c r="K447" s="253"/>
      <c r="L447" s="35"/>
      <c r="M447" s="59"/>
      <c r="N447" s="14"/>
      <c r="O447" s="264"/>
      <c r="P447" s="55"/>
      <c r="Q447" s="49"/>
      <c r="R447" s="50"/>
    </row>
    <row r="448" spans="1:18" x14ac:dyDescent="0.25">
      <c r="A448" s="214" t="s">
        <v>417</v>
      </c>
      <c r="B448" s="51" t="s">
        <v>404</v>
      </c>
      <c r="C448" s="193">
        <v>350</v>
      </c>
      <c r="D448" s="263">
        <v>0.1</v>
      </c>
      <c r="E448" s="259">
        <v>10</v>
      </c>
      <c r="F448" s="53">
        <v>350</v>
      </c>
      <c r="G448" s="54">
        <v>0</v>
      </c>
      <c r="H448" s="32">
        <f t="shared" ref="H448:H450" si="239">((C448-(C448*D448))/E448)/H$8</f>
        <v>2.625</v>
      </c>
      <c r="I448" s="33">
        <f t="shared" ref="I448:I450" si="240">+G448*H448</f>
        <v>0</v>
      </c>
      <c r="J448" s="817">
        <f>+I448+'AÑO 2022'!J419</f>
        <v>315.02499999999998</v>
      </c>
      <c r="K448" s="33">
        <f t="shared" ref="K448:K450" si="241">+C448-J448</f>
        <v>34.975000000000023</v>
      </c>
      <c r="L448" s="35">
        <f t="shared" ref="L448:L450" si="242">+J448/C448</f>
        <v>0.90007142857142852</v>
      </c>
      <c r="M448" s="59">
        <v>500</v>
      </c>
      <c r="N448" s="14"/>
      <c r="O448" s="264"/>
      <c r="P448" s="55"/>
      <c r="Q448" s="58"/>
      <c r="R448" s="50"/>
    </row>
    <row r="449" spans="1:18" x14ac:dyDescent="0.25">
      <c r="A449" s="214" t="s">
        <v>418</v>
      </c>
      <c r="B449" s="51" t="s">
        <v>404</v>
      </c>
      <c r="C449" s="193">
        <v>300</v>
      </c>
      <c r="D449" s="263">
        <v>0.1</v>
      </c>
      <c r="E449" s="259">
        <v>10</v>
      </c>
      <c r="F449" s="53">
        <v>300</v>
      </c>
      <c r="G449" s="54">
        <v>0</v>
      </c>
      <c r="H449" s="32">
        <f t="shared" si="239"/>
        <v>2.25</v>
      </c>
      <c r="I449" s="33">
        <f t="shared" si="240"/>
        <v>0</v>
      </c>
      <c r="J449" s="817">
        <f>+I449+'AÑO 2022'!J420</f>
        <v>270</v>
      </c>
      <c r="K449" s="33">
        <f t="shared" si="241"/>
        <v>30</v>
      </c>
      <c r="L449" s="35">
        <f t="shared" si="242"/>
        <v>0.9</v>
      </c>
      <c r="M449" s="59">
        <v>500</v>
      </c>
      <c r="N449" s="14"/>
      <c r="O449" s="264"/>
      <c r="P449" s="55"/>
      <c r="Q449" s="49"/>
      <c r="R449" s="50"/>
    </row>
    <row r="450" spans="1:18" x14ac:dyDescent="0.25">
      <c r="A450" s="214" t="s">
        <v>419</v>
      </c>
      <c r="B450" s="60" t="s">
        <v>404</v>
      </c>
      <c r="C450" s="193">
        <v>300</v>
      </c>
      <c r="D450" s="263">
        <v>0.1</v>
      </c>
      <c r="E450" s="259">
        <v>10</v>
      </c>
      <c r="F450" s="53">
        <v>300</v>
      </c>
      <c r="G450" s="54">
        <v>0</v>
      </c>
      <c r="H450" s="32">
        <f t="shared" si="239"/>
        <v>2.25</v>
      </c>
      <c r="I450" s="33">
        <f t="shared" si="240"/>
        <v>0</v>
      </c>
      <c r="J450" s="817">
        <f>+I450+'AÑO 2022'!J421</f>
        <v>270</v>
      </c>
      <c r="K450" s="33">
        <f t="shared" si="241"/>
        <v>30</v>
      </c>
      <c r="L450" s="35">
        <f t="shared" si="242"/>
        <v>0.9</v>
      </c>
      <c r="M450" s="59">
        <v>500</v>
      </c>
      <c r="N450" s="14"/>
      <c r="O450" s="264"/>
      <c r="P450" s="55"/>
      <c r="Q450" s="49"/>
      <c r="R450" s="50"/>
    </row>
    <row r="451" spans="1:18" x14ac:dyDescent="0.25">
      <c r="A451" s="212" t="s">
        <v>420</v>
      </c>
      <c r="B451" s="70" t="s">
        <v>421</v>
      </c>
      <c r="C451" s="193"/>
      <c r="D451" s="258"/>
      <c r="E451" s="259"/>
      <c r="F451" s="53"/>
      <c r="G451" s="54"/>
      <c r="H451" s="239"/>
      <c r="I451" s="815"/>
      <c r="J451" s="818"/>
      <c r="K451" s="253"/>
      <c r="L451" s="35"/>
      <c r="M451" s="59"/>
      <c r="N451" s="14"/>
      <c r="O451" s="264"/>
      <c r="P451" s="55"/>
      <c r="Q451" s="49"/>
      <c r="R451" s="50"/>
    </row>
    <row r="452" spans="1:18" x14ac:dyDescent="0.25">
      <c r="A452" s="212"/>
      <c r="B452" s="70"/>
      <c r="C452" s="193"/>
      <c r="D452" s="258"/>
      <c r="E452" s="259"/>
      <c r="F452" s="53"/>
      <c r="G452" s="54"/>
      <c r="H452" s="239"/>
      <c r="I452" s="815"/>
      <c r="J452" s="818"/>
      <c r="K452" s="253"/>
      <c r="L452" s="35"/>
      <c r="M452" s="59"/>
      <c r="N452" s="14"/>
      <c r="O452" s="264"/>
      <c r="P452" s="55"/>
      <c r="Q452" s="49"/>
      <c r="R452" s="50"/>
    </row>
    <row r="453" spans="1:18" x14ac:dyDescent="0.25">
      <c r="A453" s="214" t="s">
        <v>422</v>
      </c>
      <c r="B453" s="51" t="s">
        <v>404</v>
      </c>
      <c r="C453" s="193">
        <v>350</v>
      </c>
      <c r="D453" s="263">
        <v>0.1</v>
      </c>
      <c r="E453" s="259">
        <v>10</v>
      </c>
      <c r="F453" s="53">
        <v>350</v>
      </c>
      <c r="G453" s="54">
        <v>0</v>
      </c>
      <c r="H453" s="32">
        <f t="shared" ref="H453:H455" si="243">((C453-(C453*D453))/E453)/H$8</f>
        <v>2.625</v>
      </c>
      <c r="I453" s="33">
        <f t="shared" ref="I453:I455" si="244">+G453*H453</f>
        <v>0</v>
      </c>
      <c r="J453" s="817">
        <f>+I453+'AÑO 2022'!J424</f>
        <v>315.02499999999998</v>
      </c>
      <c r="K453" s="33">
        <f t="shared" ref="K453:K455" si="245">+C453-J453</f>
        <v>34.975000000000023</v>
      </c>
      <c r="L453" s="35">
        <f t="shared" ref="L453:L455" si="246">+J453/C453</f>
        <v>0.90007142857142852</v>
      </c>
      <c r="M453" s="59">
        <v>500</v>
      </c>
      <c r="N453" s="14"/>
      <c r="O453" s="264"/>
      <c r="P453" s="55"/>
      <c r="Q453" s="49"/>
      <c r="R453" s="50"/>
    </row>
    <row r="454" spans="1:18" x14ac:dyDescent="0.25">
      <c r="A454" s="214" t="s">
        <v>423</v>
      </c>
      <c r="B454" s="51" t="s">
        <v>424</v>
      </c>
      <c r="C454" s="193">
        <v>350</v>
      </c>
      <c r="D454" s="263">
        <v>0.1</v>
      </c>
      <c r="E454" s="259">
        <v>10</v>
      </c>
      <c r="F454" s="53">
        <v>350</v>
      </c>
      <c r="G454" s="54">
        <v>0</v>
      </c>
      <c r="H454" s="32">
        <f t="shared" si="243"/>
        <v>2.625</v>
      </c>
      <c r="I454" s="33">
        <f t="shared" si="244"/>
        <v>0</v>
      </c>
      <c r="J454" s="817">
        <f>+I454+'AÑO 2022'!J425</f>
        <v>315.02499999999998</v>
      </c>
      <c r="K454" s="33">
        <f t="shared" si="245"/>
        <v>34.975000000000023</v>
      </c>
      <c r="L454" s="35">
        <f t="shared" si="246"/>
        <v>0.90007142857142852</v>
      </c>
      <c r="M454" s="59">
        <v>500</v>
      </c>
      <c r="N454" s="14"/>
      <c r="O454" s="264"/>
      <c r="P454" s="55"/>
      <c r="Q454" s="49"/>
      <c r="R454" s="50"/>
    </row>
    <row r="455" spans="1:18" x14ac:dyDescent="0.25">
      <c r="A455" s="214" t="s">
        <v>425</v>
      </c>
      <c r="B455" s="51" t="s">
        <v>404</v>
      </c>
      <c r="C455" s="193">
        <v>350</v>
      </c>
      <c r="D455" s="263">
        <v>0.1</v>
      </c>
      <c r="E455" s="259">
        <v>10</v>
      </c>
      <c r="F455" s="53">
        <v>350</v>
      </c>
      <c r="G455" s="54">
        <v>0</v>
      </c>
      <c r="H455" s="32">
        <f t="shared" si="243"/>
        <v>2.625</v>
      </c>
      <c r="I455" s="33">
        <f t="shared" si="244"/>
        <v>0</v>
      </c>
      <c r="J455" s="817">
        <f>+I455+'AÑO 2022'!J426</f>
        <v>315.02499999999998</v>
      </c>
      <c r="K455" s="33">
        <f t="shared" si="245"/>
        <v>34.975000000000023</v>
      </c>
      <c r="L455" s="35">
        <f t="shared" si="246"/>
        <v>0.90007142857142852</v>
      </c>
      <c r="M455" s="59">
        <v>500</v>
      </c>
      <c r="N455" s="14"/>
      <c r="O455" s="264"/>
      <c r="P455" s="55"/>
      <c r="Q455" s="58"/>
      <c r="R455" s="50"/>
    </row>
    <row r="456" spans="1:18" x14ac:dyDescent="0.25">
      <c r="A456" s="212" t="s">
        <v>426</v>
      </c>
      <c r="B456" s="70" t="s">
        <v>427</v>
      </c>
      <c r="C456" s="193"/>
      <c r="D456" s="258"/>
      <c r="E456" s="259"/>
      <c r="F456" s="53"/>
      <c r="G456" s="54"/>
      <c r="H456" s="239"/>
      <c r="I456" s="815"/>
      <c r="J456" s="818"/>
      <c r="K456" s="253"/>
      <c r="L456" s="35"/>
      <c r="M456" s="59"/>
      <c r="N456" s="14"/>
      <c r="O456" s="264"/>
      <c r="P456" s="55"/>
      <c r="Q456" s="49"/>
      <c r="R456" s="50"/>
    </row>
    <row r="457" spans="1:18" x14ac:dyDescent="0.25">
      <c r="A457" s="214" t="s">
        <v>428</v>
      </c>
      <c r="B457" s="51" t="s">
        <v>429</v>
      </c>
      <c r="C457" s="193">
        <v>3</v>
      </c>
      <c r="D457" s="258"/>
      <c r="E457" s="259"/>
      <c r="F457" s="53"/>
      <c r="G457" s="54"/>
      <c r="H457" s="239"/>
      <c r="I457" s="815"/>
      <c r="J457" s="818"/>
      <c r="K457" s="253"/>
      <c r="L457" s="35"/>
      <c r="M457" s="59"/>
      <c r="N457" s="14"/>
      <c r="O457" s="264">
        <v>3</v>
      </c>
      <c r="P457" s="55">
        <v>500</v>
      </c>
      <c r="Q457" s="49"/>
      <c r="R457" s="50"/>
    </row>
    <row r="458" spans="1:18" x14ac:dyDescent="0.25">
      <c r="A458" s="214" t="s">
        <v>430</v>
      </c>
      <c r="B458" s="51" t="s">
        <v>429</v>
      </c>
      <c r="C458" s="193">
        <v>3</v>
      </c>
      <c r="D458" s="258"/>
      <c r="E458" s="259"/>
      <c r="F458" s="53"/>
      <c r="G458" s="54"/>
      <c r="H458" s="239"/>
      <c r="I458" s="815"/>
      <c r="J458" s="818"/>
      <c r="K458" s="253"/>
      <c r="L458" s="35"/>
      <c r="M458" s="59"/>
      <c r="N458" s="14"/>
      <c r="O458" s="264">
        <v>3</v>
      </c>
      <c r="P458" s="55">
        <v>500</v>
      </c>
      <c r="Q458" s="49"/>
      <c r="R458" s="50"/>
    </row>
    <row r="459" spans="1:18" x14ac:dyDescent="0.25">
      <c r="A459" s="212" t="s">
        <v>431</v>
      </c>
      <c r="B459" s="70" t="s">
        <v>432</v>
      </c>
      <c r="C459" s="193"/>
      <c r="D459" s="258"/>
      <c r="E459" s="259"/>
      <c r="F459" s="53"/>
      <c r="G459" s="54"/>
      <c r="H459" s="239"/>
      <c r="I459" s="815"/>
      <c r="J459" s="818"/>
      <c r="K459" s="253"/>
      <c r="L459" s="35"/>
      <c r="M459" s="59"/>
      <c r="N459" s="14"/>
      <c r="O459" s="264"/>
      <c r="P459" s="55"/>
      <c r="Q459" s="49"/>
      <c r="R459" s="50"/>
    </row>
    <row r="460" spans="1:18" x14ac:dyDescent="0.25">
      <c r="A460" s="150" t="s">
        <v>433</v>
      </c>
      <c r="B460" s="51" t="s">
        <v>429</v>
      </c>
      <c r="C460" s="193">
        <v>4.4000000000000004</v>
      </c>
      <c r="D460" s="258"/>
      <c r="E460" s="259"/>
      <c r="F460" s="53"/>
      <c r="G460" s="54"/>
      <c r="H460" s="239"/>
      <c r="I460" s="815"/>
      <c r="J460" s="818"/>
      <c r="K460" s="253"/>
      <c r="L460" s="35"/>
      <c r="M460" s="59"/>
      <c r="N460" s="14"/>
      <c r="O460" s="264">
        <v>4.4000000000000004</v>
      </c>
      <c r="P460" s="55">
        <v>500</v>
      </c>
      <c r="Q460" s="49"/>
      <c r="R460" s="50"/>
    </row>
    <row r="461" spans="1:18" x14ac:dyDescent="0.25">
      <c r="A461" s="150" t="s">
        <v>434</v>
      </c>
      <c r="B461" s="51" t="s">
        <v>429</v>
      </c>
      <c r="C461" s="193">
        <v>4.4000000000000004</v>
      </c>
      <c r="D461" s="258"/>
      <c r="E461" s="259"/>
      <c r="F461" s="53"/>
      <c r="G461" s="54"/>
      <c r="H461" s="239"/>
      <c r="I461" s="815"/>
      <c r="J461" s="818"/>
      <c r="K461" s="253"/>
      <c r="L461" s="35"/>
      <c r="M461" s="59"/>
      <c r="N461" s="14"/>
      <c r="O461" s="264">
        <v>4.4000000000000004</v>
      </c>
      <c r="P461" s="55">
        <v>500</v>
      </c>
      <c r="Q461" s="49"/>
      <c r="R461" s="50"/>
    </row>
    <row r="462" spans="1:18" x14ac:dyDescent="0.25">
      <c r="A462" s="150" t="s">
        <v>435</v>
      </c>
      <c r="B462" s="51" t="s">
        <v>429</v>
      </c>
      <c r="C462" s="193">
        <v>4.4000000000000004</v>
      </c>
      <c r="D462" s="258"/>
      <c r="E462" s="259"/>
      <c r="F462" s="53"/>
      <c r="G462" s="54"/>
      <c r="H462" s="239"/>
      <c r="I462" s="815"/>
      <c r="J462" s="818"/>
      <c r="K462" s="253"/>
      <c r="L462" s="35"/>
      <c r="M462" s="59"/>
      <c r="N462" s="14"/>
      <c r="O462" s="264">
        <v>4.4000000000000004</v>
      </c>
      <c r="P462" s="55">
        <v>500</v>
      </c>
      <c r="Q462" s="58"/>
      <c r="R462" s="50"/>
    </row>
    <row r="463" spans="1:18" x14ac:dyDescent="0.25">
      <c r="A463" s="150" t="s">
        <v>436</v>
      </c>
      <c r="B463" s="51" t="s">
        <v>429</v>
      </c>
      <c r="C463" s="193">
        <v>4.4000000000000004</v>
      </c>
      <c r="D463" s="258"/>
      <c r="E463" s="259"/>
      <c r="F463" s="53"/>
      <c r="G463" s="54"/>
      <c r="H463" s="239"/>
      <c r="I463" s="815"/>
      <c r="J463" s="818"/>
      <c r="K463" s="253"/>
      <c r="L463" s="35"/>
      <c r="M463" s="59"/>
      <c r="N463" s="14"/>
      <c r="O463" s="264">
        <v>4.4000000000000004</v>
      </c>
      <c r="P463" s="55">
        <v>500</v>
      </c>
      <c r="Q463" s="49"/>
      <c r="R463" s="50"/>
    </row>
    <row r="464" spans="1:18" x14ac:dyDescent="0.25">
      <c r="A464" s="150" t="s">
        <v>437</v>
      </c>
      <c r="B464" s="51" t="s">
        <v>429</v>
      </c>
      <c r="C464" s="193">
        <v>4.4000000000000004</v>
      </c>
      <c r="D464" s="258"/>
      <c r="E464" s="259"/>
      <c r="F464" s="53"/>
      <c r="G464" s="54"/>
      <c r="H464" s="239"/>
      <c r="I464" s="815"/>
      <c r="J464" s="818"/>
      <c r="K464" s="253"/>
      <c r="L464" s="35"/>
      <c r="M464" s="59"/>
      <c r="N464" s="14"/>
      <c r="O464" s="264">
        <v>4.4000000000000004</v>
      </c>
      <c r="P464" s="55">
        <v>500</v>
      </c>
      <c r="Q464" s="49"/>
      <c r="R464" s="50"/>
    </row>
    <row r="465" spans="1:18" x14ac:dyDescent="0.25">
      <c r="A465" s="150" t="s">
        <v>438</v>
      </c>
      <c r="B465" s="51" t="s">
        <v>429</v>
      </c>
      <c r="C465" s="193">
        <v>4.4000000000000004</v>
      </c>
      <c r="D465" s="258"/>
      <c r="E465" s="259"/>
      <c r="F465" s="53"/>
      <c r="G465" s="54"/>
      <c r="H465" s="239"/>
      <c r="I465" s="815"/>
      <c r="J465" s="818"/>
      <c r="K465" s="253"/>
      <c r="L465" s="35"/>
      <c r="M465" s="59"/>
      <c r="N465" s="14"/>
      <c r="O465" s="264">
        <v>4.4000000000000004</v>
      </c>
      <c r="P465" s="55">
        <v>500</v>
      </c>
      <c r="Q465" s="49"/>
      <c r="R465" s="50"/>
    </row>
    <row r="466" spans="1:18" x14ac:dyDescent="0.25">
      <c r="A466" s="150" t="s">
        <v>439</v>
      </c>
      <c r="B466" s="51" t="s">
        <v>429</v>
      </c>
      <c r="C466" s="193">
        <v>4.4000000000000004</v>
      </c>
      <c r="D466" s="258"/>
      <c r="E466" s="259"/>
      <c r="F466" s="53"/>
      <c r="G466" s="54"/>
      <c r="H466" s="239"/>
      <c r="I466" s="815"/>
      <c r="J466" s="818"/>
      <c r="K466" s="253"/>
      <c r="L466" s="35"/>
      <c r="M466" s="59"/>
      <c r="N466" s="14"/>
      <c r="O466" s="264">
        <v>4.4000000000000004</v>
      </c>
      <c r="P466" s="55">
        <v>500</v>
      </c>
      <c r="Q466" s="49"/>
      <c r="R466" s="50"/>
    </row>
    <row r="467" spans="1:18" x14ac:dyDescent="0.25">
      <c r="A467" s="150" t="s">
        <v>440</v>
      </c>
      <c r="B467" s="60" t="s">
        <v>429</v>
      </c>
      <c r="C467" s="193">
        <v>4.4000000000000004</v>
      </c>
      <c r="D467" s="258"/>
      <c r="E467" s="259"/>
      <c r="F467" s="53"/>
      <c r="G467" s="54"/>
      <c r="H467" s="239"/>
      <c r="I467" s="815"/>
      <c r="J467" s="818"/>
      <c r="K467" s="253"/>
      <c r="L467" s="35"/>
      <c r="M467" s="59"/>
      <c r="N467" s="14"/>
      <c r="O467" s="264">
        <v>4.4000000000000004</v>
      </c>
      <c r="P467" s="55">
        <v>500</v>
      </c>
      <c r="Q467" s="49"/>
      <c r="R467" s="50"/>
    </row>
    <row r="468" spans="1:18" x14ac:dyDescent="0.25">
      <c r="A468" s="150" t="s">
        <v>441</v>
      </c>
      <c r="B468" s="60" t="s">
        <v>429</v>
      </c>
      <c r="C468" s="193">
        <v>4.4000000000000004</v>
      </c>
      <c r="D468" s="258"/>
      <c r="E468" s="259"/>
      <c r="F468" s="53"/>
      <c r="G468" s="54"/>
      <c r="H468" s="239"/>
      <c r="I468" s="815"/>
      <c r="J468" s="818"/>
      <c r="K468" s="253"/>
      <c r="L468" s="35"/>
      <c r="M468" s="59"/>
      <c r="N468" s="14"/>
      <c r="O468" s="264">
        <v>4.4000000000000004</v>
      </c>
      <c r="P468" s="55">
        <v>500</v>
      </c>
      <c r="Q468" s="49"/>
      <c r="R468" s="50"/>
    </row>
    <row r="469" spans="1:18" x14ac:dyDescent="0.25">
      <c r="A469" s="212" t="s">
        <v>442</v>
      </c>
      <c r="B469" s="70" t="s">
        <v>443</v>
      </c>
      <c r="C469" s="193"/>
      <c r="D469" s="258"/>
      <c r="E469" s="259"/>
      <c r="F469" s="53"/>
      <c r="G469" s="54"/>
      <c r="H469" s="239"/>
      <c r="I469" s="815"/>
      <c r="J469" s="818"/>
      <c r="K469" s="253"/>
      <c r="L469" s="35"/>
      <c r="M469" s="59"/>
      <c r="N469" s="14"/>
      <c r="O469" s="264"/>
      <c r="P469" s="55"/>
      <c r="Q469" s="49"/>
      <c r="R469" s="50"/>
    </row>
    <row r="470" spans="1:18" x14ac:dyDescent="0.25">
      <c r="A470" s="150" t="s">
        <v>444</v>
      </c>
      <c r="B470" s="51" t="s">
        <v>445</v>
      </c>
      <c r="C470" s="193">
        <v>132.84</v>
      </c>
      <c r="D470" s="263">
        <v>0.1</v>
      </c>
      <c r="E470" s="259">
        <v>10</v>
      </c>
      <c r="F470" s="53">
        <v>132.84</v>
      </c>
      <c r="G470" s="54">
        <v>0</v>
      </c>
      <c r="H470" s="32">
        <f t="shared" ref="H470:H473" si="247">((C470-(C470*D470))/E470)/H$8</f>
        <v>0.99630000000000007</v>
      </c>
      <c r="I470" s="33">
        <f t="shared" ref="I470:I473" si="248">+G470*H470</f>
        <v>0</v>
      </c>
      <c r="J470" s="817">
        <f>+I470+'AÑO 2022'!J441</f>
        <v>119.58650000000003</v>
      </c>
      <c r="K470" s="33">
        <f t="shared" ref="K470:K473" si="249">+C470-J470</f>
        <v>13.253499999999974</v>
      </c>
      <c r="L470" s="35">
        <f t="shared" ref="L470:L473" si="250">+J470/C470</f>
        <v>0.90022959951821757</v>
      </c>
      <c r="M470" s="59">
        <v>500</v>
      </c>
      <c r="N470" s="14"/>
      <c r="O470" s="264"/>
      <c r="P470" s="55"/>
      <c r="Q470" s="49"/>
      <c r="R470" s="50"/>
    </row>
    <row r="471" spans="1:18" x14ac:dyDescent="0.25">
      <c r="A471" s="150" t="s">
        <v>446</v>
      </c>
      <c r="B471" s="51" t="s">
        <v>445</v>
      </c>
      <c r="C471" s="193">
        <v>132.84</v>
      </c>
      <c r="D471" s="263">
        <v>0.1</v>
      </c>
      <c r="E471" s="259">
        <v>10</v>
      </c>
      <c r="F471" s="53">
        <v>132.84</v>
      </c>
      <c r="G471" s="54">
        <v>0</v>
      </c>
      <c r="H471" s="32">
        <f t="shared" si="247"/>
        <v>0.99630000000000007</v>
      </c>
      <c r="I471" s="33">
        <f t="shared" si="248"/>
        <v>0</v>
      </c>
      <c r="J471" s="817">
        <f>+I471+'AÑO 2022'!J442</f>
        <v>119.58650000000003</v>
      </c>
      <c r="K471" s="33">
        <f t="shared" si="249"/>
        <v>13.253499999999974</v>
      </c>
      <c r="L471" s="35">
        <f t="shared" si="250"/>
        <v>0.90022959951821757</v>
      </c>
      <c r="M471" s="59">
        <v>500</v>
      </c>
      <c r="N471" s="14"/>
      <c r="O471" s="264"/>
      <c r="P471" s="55"/>
      <c r="Q471" s="49"/>
      <c r="R471" s="50"/>
    </row>
    <row r="472" spans="1:18" x14ac:dyDescent="0.25">
      <c r="A472" s="150" t="s">
        <v>447</v>
      </c>
      <c r="B472" s="51" t="s">
        <v>445</v>
      </c>
      <c r="C472" s="193">
        <v>132.84</v>
      </c>
      <c r="D472" s="263">
        <v>0.1</v>
      </c>
      <c r="E472" s="259">
        <v>10</v>
      </c>
      <c r="F472" s="53">
        <v>132.84</v>
      </c>
      <c r="G472" s="54">
        <v>0</v>
      </c>
      <c r="H472" s="32">
        <f t="shared" si="247"/>
        <v>0.99630000000000007</v>
      </c>
      <c r="I472" s="33">
        <f t="shared" si="248"/>
        <v>0</v>
      </c>
      <c r="J472" s="817">
        <f>+I472+'AÑO 2022'!J443</f>
        <v>119.58650000000003</v>
      </c>
      <c r="K472" s="33">
        <f t="shared" si="249"/>
        <v>13.253499999999974</v>
      </c>
      <c r="L472" s="35">
        <f t="shared" si="250"/>
        <v>0.90022959951821757</v>
      </c>
      <c r="M472" s="59">
        <v>500</v>
      </c>
      <c r="N472" s="14"/>
      <c r="O472" s="264"/>
      <c r="P472" s="55"/>
      <c r="Q472" s="49"/>
      <c r="R472" s="50"/>
    </row>
    <row r="473" spans="1:18" x14ac:dyDescent="0.25">
      <c r="A473" s="150" t="s">
        <v>448</v>
      </c>
      <c r="B473" s="51" t="s">
        <v>445</v>
      </c>
      <c r="C473" s="193">
        <v>132.84</v>
      </c>
      <c r="D473" s="263">
        <v>0.1</v>
      </c>
      <c r="E473" s="259">
        <v>10</v>
      </c>
      <c r="F473" s="53">
        <v>132.84</v>
      </c>
      <c r="G473" s="54">
        <v>0</v>
      </c>
      <c r="H473" s="32">
        <f t="shared" si="247"/>
        <v>0.99630000000000007</v>
      </c>
      <c r="I473" s="33">
        <f t="shared" si="248"/>
        <v>0</v>
      </c>
      <c r="J473" s="817">
        <f>+I473+'AÑO 2022'!J444</f>
        <v>119.58650000000003</v>
      </c>
      <c r="K473" s="33">
        <f t="shared" si="249"/>
        <v>13.253499999999974</v>
      </c>
      <c r="L473" s="35">
        <f t="shared" si="250"/>
        <v>0.90022959951821757</v>
      </c>
      <c r="M473" s="59">
        <v>500</v>
      </c>
      <c r="N473" s="14"/>
      <c r="O473" s="264"/>
      <c r="P473" s="55"/>
      <c r="Q473" s="49"/>
      <c r="R473" s="50"/>
    </row>
    <row r="474" spans="1:18" x14ac:dyDescent="0.25">
      <c r="A474" s="212" t="s">
        <v>449</v>
      </c>
      <c r="B474" s="70" t="s">
        <v>450</v>
      </c>
      <c r="C474" s="193"/>
      <c r="D474" s="258"/>
      <c r="E474" s="259"/>
      <c r="F474" s="53"/>
      <c r="G474" s="54"/>
      <c r="H474" s="239"/>
      <c r="I474" s="815"/>
      <c r="J474" s="818"/>
      <c r="K474" s="253"/>
      <c r="L474" s="35"/>
      <c r="M474" s="59"/>
      <c r="N474" s="14"/>
      <c r="O474" s="264"/>
      <c r="P474" s="55"/>
      <c r="Q474" s="49"/>
      <c r="R474" s="50"/>
    </row>
    <row r="475" spans="1:18" x14ac:dyDescent="0.25">
      <c r="A475" s="214" t="s">
        <v>451</v>
      </c>
      <c r="B475" s="60" t="s">
        <v>452</v>
      </c>
      <c r="C475" s="193">
        <v>128.52000000000001</v>
      </c>
      <c r="D475" s="263">
        <v>0.1</v>
      </c>
      <c r="E475" s="259">
        <v>10</v>
      </c>
      <c r="F475" s="53">
        <v>128.52000000000001</v>
      </c>
      <c r="G475" s="54">
        <v>0</v>
      </c>
      <c r="H475" s="32">
        <f t="shared" ref="H475:H476" si="251">((C475-(C475*D475))/E475)/H$8</f>
        <v>0.96390000000000009</v>
      </c>
      <c r="I475" s="33">
        <f t="shared" ref="I475:I476" si="252">+G475*H475</f>
        <v>0</v>
      </c>
      <c r="J475" s="817">
        <f>+I475+'AÑO 2022'!J446</f>
        <v>115.664</v>
      </c>
      <c r="K475" s="33">
        <f t="shared" ref="K475:K476" si="253">+C475-J475</f>
        <v>12.856000000000009</v>
      </c>
      <c r="L475" s="35">
        <f t="shared" ref="L475:L476" si="254">+J475/C475</f>
        <v>0.89996887643946466</v>
      </c>
      <c r="M475" s="59">
        <v>500</v>
      </c>
      <c r="N475" s="14"/>
      <c r="O475" s="264"/>
      <c r="P475" s="55"/>
      <c r="Q475" s="58"/>
      <c r="R475" s="50"/>
    </row>
    <row r="476" spans="1:18" x14ac:dyDescent="0.25">
      <c r="A476" s="214" t="s">
        <v>453</v>
      </c>
      <c r="B476" s="60" t="s">
        <v>452</v>
      </c>
      <c r="C476" s="193">
        <v>128.52000000000001</v>
      </c>
      <c r="D476" s="263">
        <v>0.1</v>
      </c>
      <c r="E476" s="259">
        <v>10</v>
      </c>
      <c r="F476" s="53">
        <v>128.52000000000001</v>
      </c>
      <c r="G476" s="54">
        <v>0</v>
      </c>
      <c r="H476" s="32">
        <f t="shared" si="251"/>
        <v>0.96390000000000009</v>
      </c>
      <c r="I476" s="33">
        <f t="shared" si="252"/>
        <v>0</v>
      </c>
      <c r="J476" s="817">
        <f>+I476+'AÑO 2022'!J447</f>
        <v>115.664</v>
      </c>
      <c r="K476" s="33">
        <f t="shared" si="253"/>
        <v>12.856000000000009</v>
      </c>
      <c r="L476" s="35">
        <f t="shared" si="254"/>
        <v>0.89996887643946466</v>
      </c>
      <c r="M476" s="59">
        <v>500</v>
      </c>
      <c r="N476" s="14"/>
      <c r="O476" s="264"/>
      <c r="P476" s="55"/>
      <c r="Q476" s="49"/>
      <c r="R476" s="50"/>
    </row>
    <row r="477" spans="1:18" x14ac:dyDescent="0.25">
      <c r="A477" s="212" t="s">
        <v>454</v>
      </c>
      <c r="B477" s="70" t="s">
        <v>455</v>
      </c>
      <c r="C477" s="193"/>
      <c r="D477" s="258"/>
      <c r="E477" s="259"/>
      <c r="F477" s="53"/>
      <c r="G477" s="54"/>
      <c r="H477" s="239"/>
      <c r="I477" s="815"/>
      <c r="J477" s="818"/>
      <c r="K477" s="253"/>
      <c r="L477" s="35"/>
      <c r="M477" s="59"/>
      <c r="N477" s="14"/>
      <c r="O477" s="264"/>
      <c r="P477" s="55"/>
      <c r="Q477" s="49"/>
      <c r="R477" s="50"/>
    </row>
    <row r="478" spans="1:18" x14ac:dyDescent="0.25">
      <c r="A478" s="214" t="s">
        <v>456</v>
      </c>
      <c r="B478" s="60" t="s">
        <v>457</v>
      </c>
      <c r="C478" s="193">
        <v>556.78</v>
      </c>
      <c r="D478" s="263">
        <v>0.1</v>
      </c>
      <c r="E478" s="259">
        <v>10</v>
      </c>
      <c r="F478" s="53">
        <f>679-122.22</f>
        <v>556.78</v>
      </c>
      <c r="G478" s="54">
        <v>0</v>
      </c>
      <c r="H478" s="32">
        <f t="shared" ref="H478:H499" si="255">((C478-(C478*D478))/E478)/H$8</f>
        <v>4.1758499999999996</v>
      </c>
      <c r="I478" s="33">
        <f t="shared" ref="I478:I499" si="256">+G478*H478</f>
        <v>0</v>
      </c>
      <c r="J478" s="817">
        <f>+I478+'AÑO 2022'!J449</f>
        <v>501.12174999999991</v>
      </c>
      <c r="K478" s="33">
        <f t="shared" ref="K478:K499" si="257">+C478-J478</f>
        <v>55.658250000000066</v>
      </c>
      <c r="L478" s="35">
        <f t="shared" ref="L478:L499" si="258">+J478/C478</f>
        <v>0.90003547182010835</v>
      </c>
      <c r="M478" s="59">
        <v>500</v>
      </c>
      <c r="N478" s="14"/>
      <c r="O478" s="264"/>
      <c r="P478" s="55"/>
      <c r="Q478" s="49"/>
      <c r="R478" s="50"/>
    </row>
    <row r="479" spans="1:18" x14ac:dyDescent="0.25">
      <c r="A479" s="214" t="s">
        <v>458</v>
      </c>
      <c r="B479" s="60" t="s">
        <v>459</v>
      </c>
      <c r="C479" s="193">
        <v>550.22</v>
      </c>
      <c r="D479" s="263">
        <v>0.1</v>
      </c>
      <c r="E479" s="259">
        <v>10</v>
      </c>
      <c r="F479" s="53">
        <v>550.22</v>
      </c>
      <c r="G479" s="54">
        <v>0</v>
      </c>
      <c r="H479" s="32">
        <f t="shared" si="255"/>
        <v>4.1266500000000006</v>
      </c>
      <c r="I479" s="33">
        <f t="shared" si="256"/>
        <v>0</v>
      </c>
      <c r="J479" s="817">
        <f>+I479+'AÑO 2022'!J450</f>
        <v>495.21575000000013</v>
      </c>
      <c r="K479" s="33">
        <f t="shared" si="257"/>
        <v>55.0042499999999</v>
      </c>
      <c r="L479" s="35">
        <f t="shared" si="258"/>
        <v>0.90003225982334356</v>
      </c>
      <c r="M479" s="59">
        <v>500</v>
      </c>
      <c r="N479" s="14"/>
      <c r="O479" s="264"/>
      <c r="P479" s="55"/>
      <c r="Q479" s="49"/>
      <c r="R479" s="50"/>
    </row>
    <row r="480" spans="1:18" x14ac:dyDescent="0.25">
      <c r="A480" s="214" t="s">
        <v>460</v>
      </c>
      <c r="B480" s="51" t="s">
        <v>459</v>
      </c>
      <c r="C480" s="193">
        <v>219.3</v>
      </c>
      <c r="D480" s="263">
        <v>0.1</v>
      </c>
      <c r="E480" s="259">
        <v>10</v>
      </c>
      <c r="F480" s="53">
        <v>219.3</v>
      </c>
      <c r="G480" s="54">
        <v>0</v>
      </c>
      <c r="H480" s="32">
        <f t="shared" si="255"/>
        <v>1.6447500000000002</v>
      </c>
      <c r="I480" s="33">
        <f t="shared" si="256"/>
        <v>0</v>
      </c>
      <c r="J480" s="817">
        <f>+I480+'AÑO 2022'!J451</f>
        <v>197.32874999999999</v>
      </c>
      <c r="K480" s="33">
        <f t="shared" si="257"/>
        <v>21.971250000000026</v>
      </c>
      <c r="L480" s="35">
        <f t="shared" si="258"/>
        <v>0.89981190150478785</v>
      </c>
      <c r="M480" s="59">
        <v>500</v>
      </c>
      <c r="N480" s="14"/>
      <c r="O480" s="264"/>
      <c r="P480" s="55"/>
      <c r="Q480" s="49"/>
      <c r="R480" s="50"/>
    </row>
    <row r="481" spans="1:18" x14ac:dyDescent="0.25">
      <c r="A481" s="214" t="s">
        <v>461</v>
      </c>
      <c r="B481" s="51" t="s">
        <v>459</v>
      </c>
      <c r="C481" s="193">
        <v>308.32</v>
      </c>
      <c r="D481" s="263">
        <v>0.1</v>
      </c>
      <c r="E481" s="259">
        <v>10</v>
      </c>
      <c r="F481" s="53">
        <v>308.32</v>
      </c>
      <c r="G481" s="54">
        <v>0</v>
      </c>
      <c r="H481" s="32">
        <f t="shared" si="255"/>
        <v>2.3123999999999998</v>
      </c>
      <c r="I481" s="33">
        <f t="shared" si="256"/>
        <v>0</v>
      </c>
      <c r="J481" s="817">
        <f>+I481+'AÑO 2022'!J452</f>
        <v>277.48199999999997</v>
      </c>
      <c r="K481" s="33">
        <f t="shared" si="257"/>
        <v>30.838000000000022</v>
      </c>
      <c r="L481" s="35">
        <f t="shared" si="258"/>
        <v>0.89998053969901393</v>
      </c>
      <c r="M481" s="59">
        <v>500</v>
      </c>
      <c r="N481" s="14"/>
      <c r="O481" s="264"/>
      <c r="P481" s="55"/>
      <c r="Q481" s="49"/>
      <c r="R481" s="50"/>
    </row>
    <row r="482" spans="1:18" x14ac:dyDescent="0.25">
      <c r="A482" s="214" t="s">
        <v>462</v>
      </c>
      <c r="B482" s="51" t="s">
        <v>459</v>
      </c>
      <c r="C482" s="193">
        <v>219.3</v>
      </c>
      <c r="D482" s="263">
        <v>0.1</v>
      </c>
      <c r="E482" s="259">
        <v>10</v>
      </c>
      <c r="F482" s="53">
        <v>219.3</v>
      </c>
      <c r="G482" s="54">
        <v>0</v>
      </c>
      <c r="H482" s="32">
        <f t="shared" si="255"/>
        <v>1.6447500000000002</v>
      </c>
      <c r="I482" s="33">
        <f t="shared" si="256"/>
        <v>0</v>
      </c>
      <c r="J482" s="817">
        <f>+I482+'AÑO 2022'!J453</f>
        <v>197.32874999999999</v>
      </c>
      <c r="K482" s="33">
        <f t="shared" si="257"/>
        <v>21.971250000000026</v>
      </c>
      <c r="L482" s="35">
        <f t="shared" si="258"/>
        <v>0.89981190150478785</v>
      </c>
      <c r="M482" s="59">
        <v>500</v>
      </c>
      <c r="N482" s="14"/>
      <c r="O482" s="264"/>
      <c r="P482" s="55"/>
      <c r="Q482" s="58"/>
      <c r="R482" s="50"/>
    </row>
    <row r="483" spans="1:18" x14ac:dyDescent="0.25">
      <c r="A483" s="214" t="s">
        <v>463</v>
      </c>
      <c r="B483" s="51" t="s">
        <v>459</v>
      </c>
      <c r="C483" s="193">
        <v>219.3</v>
      </c>
      <c r="D483" s="263">
        <v>0.1</v>
      </c>
      <c r="E483" s="259">
        <v>10</v>
      </c>
      <c r="F483" s="53">
        <v>219.3</v>
      </c>
      <c r="G483" s="54">
        <v>0</v>
      </c>
      <c r="H483" s="32">
        <f t="shared" si="255"/>
        <v>1.6447500000000002</v>
      </c>
      <c r="I483" s="33">
        <f t="shared" si="256"/>
        <v>0</v>
      </c>
      <c r="J483" s="817">
        <f>+I483+'AÑO 2022'!J454</f>
        <v>197.32874999999999</v>
      </c>
      <c r="K483" s="33">
        <f t="shared" si="257"/>
        <v>21.971250000000026</v>
      </c>
      <c r="L483" s="35">
        <f t="shared" si="258"/>
        <v>0.89981190150478785</v>
      </c>
      <c r="M483" s="59">
        <v>500</v>
      </c>
      <c r="N483" s="14"/>
      <c r="O483" s="264"/>
      <c r="P483" s="55"/>
      <c r="Q483" s="49"/>
      <c r="R483" s="50"/>
    </row>
    <row r="484" spans="1:18" x14ac:dyDescent="0.25">
      <c r="A484" s="214" t="s">
        <v>464</v>
      </c>
      <c r="B484" s="51" t="s">
        <v>459</v>
      </c>
      <c r="C484" s="193">
        <v>219.3</v>
      </c>
      <c r="D484" s="263">
        <v>0.1</v>
      </c>
      <c r="E484" s="259">
        <v>10</v>
      </c>
      <c r="F484" s="53">
        <v>219.3</v>
      </c>
      <c r="G484" s="54">
        <v>0</v>
      </c>
      <c r="H484" s="32">
        <f t="shared" si="255"/>
        <v>1.6447500000000002</v>
      </c>
      <c r="I484" s="33">
        <f t="shared" si="256"/>
        <v>0</v>
      </c>
      <c r="J484" s="817">
        <f>+I484+'AÑO 2022'!J455</f>
        <v>197.32874999999999</v>
      </c>
      <c r="K484" s="33">
        <f t="shared" si="257"/>
        <v>21.971250000000026</v>
      </c>
      <c r="L484" s="35">
        <f t="shared" si="258"/>
        <v>0.89981190150478785</v>
      </c>
      <c r="M484" s="59">
        <v>500</v>
      </c>
      <c r="N484" s="14"/>
      <c r="O484" s="264"/>
      <c r="P484" s="55"/>
      <c r="Q484" s="49"/>
      <c r="R484" s="50"/>
    </row>
    <row r="485" spans="1:18" x14ac:dyDescent="0.25">
      <c r="A485" s="214" t="s">
        <v>465</v>
      </c>
      <c r="B485" s="51" t="s">
        <v>459</v>
      </c>
      <c r="C485" s="193">
        <v>219.3</v>
      </c>
      <c r="D485" s="263">
        <v>0.1</v>
      </c>
      <c r="E485" s="259">
        <v>10</v>
      </c>
      <c r="F485" s="53">
        <v>219.3</v>
      </c>
      <c r="G485" s="54">
        <v>0</v>
      </c>
      <c r="H485" s="32">
        <f t="shared" si="255"/>
        <v>1.6447500000000002</v>
      </c>
      <c r="I485" s="33">
        <f t="shared" si="256"/>
        <v>0</v>
      </c>
      <c r="J485" s="817">
        <f>+I485+'AÑO 2022'!J456</f>
        <v>197.32874999999999</v>
      </c>
      <c r="K485" s="33">
        <f t="shared" si="257"/>
        <v>21.971250000000026</v>
      </c>
      <c r="L485" s="35">
        <f t="shared" si="258"/>
        <v>0.89981190150478785</v>
      </c>
      <c r="M485" s="59">
        <v>500</v>
      </c>
      <c r="N485" s="14"/>
      <c r="O485" s="264"/>
      <c r="P485" s="55"/>
      <c r="Q485" s="49"/>
      <c r="R485" s="50"/>
    </row>
    <row r="486" spans="1:18" x14ac:dyDescent="0.25">
      <c r="A486" s="214" t="s">
        <v>466</v>
      </c>
      <c r="B486" s="51" t="s">
        <v>459</v>
      </c>
      <c r="C486" s="193">
        <v>219.3</v>
      </c>
      <c r="D486" s="263">
        <v>0.1</v>
      </c>
      <c r="E486" s="259">
        <v>10</v>
      </c>
      <c r="F486" s="53">
        <v>219.3</v>
      </c>
      <c r="G486" s="54">
        <v>0</v>
      </c>
      <c r="H486" s="32">
        <f t="shared" si="255"/>
        <v>1.6447500000000002</v>
      </c>
      <c r="I486" s="33">
        <f t="shared" si="256"/>
        <v>0</v>
      </c>
      <c r="J486" s="817">
        <f>+I486+'AÑO 2022'!J457</f>
        <v>197.32874999999999</v>
      </c>
      <c r="K486" s="33">
        <f t="shared" si="257"/>
        <v>21.971250000000026</v>
      </c>
      <c r="L486" s="35">
        <f t="shared" si="258"/>
        <v>0.89981190150478785</v>
      </c>
      <c r="M486" s="59">
        <v>500</v>
      </c>
      <c r="N486" s="14"/>
      <c r="O486" s="264"/>
      <c r="P486" s="55"/>
      <c r="Q486" s="49"/>
      <c r="R486" s="50"/>
    </row>
    <row r="487" spans="1:18" x14ac:dyDescent="0.25">
      <c r="A487" s="214" t="s">
        <v>467</v>
      </c>
      <c r="B487" s="51" t="s">
        <v>459</v>
      </c>
      <c r="C487" s="193">
        <v>219.3</v>
      </c>
      <c r="D487" s="263">
        <v>0.1</v>
      </c>
      <c r="E487" s="259">
        <v>10</v>
      </c>
      <c r="F487" s="53">
        <v>219.3</v>
      </c>
      <c r="G487" s="54">
        <v>0</v>
      </c>
      <c r="H487" s="32">
        <f t="shared" si="255"/>
        <v>1.6447500000000002</v>
      </c>
      <c r="I487" s="33">
        <f t="shared" si="256"/>
        <v>0</v>
      </c>
      <c r="J487" s="817">
        <f>+I487+'AÑO 2022'!J458</f>
        <v>197.32874999999999</v>
      </c>
      <c r="K487" s="33">
        <f t="shared" si="257"/>
        <v>21.971250000000026</v>
      </c>
      <c r="L487" s="35">
        <f t="shared" si="258"/>
        <v>0.89981190150478785</v>
      </c>
      <c r="M487" s="59">
        <v>500</v>
      </c>
      <c r="N487" s="14"/>
      <c r="O487" s="264"/>
      <c r="P487" s="55"/>
      <c r="Q487" s="49"/>
      <c r="R487" s="50"/>
    </row>
    <row r="488" spans="1:18" x14ac:dyDescent="0.25">
      <c r="A488" s="214" t="s">
        <v>468</v>
      </c>
      <c r="B488" s="51" t="s">
        <v>459</v>
      </c>
      <c r="C488" s="193">
        <v>219.3</v>
      </c>
      <c r="D488" s="263">
        <v>0.1</v>
      </c>
      <c r="E488" s="259">
        <v>10</v>
      </c>
      <c r="F488" s="53">
        <v>219.3</v>
      </c>
      <c r="G488" s="54">
        <v>0</v>
      </c>
      <c r="H488" s="32">
        <f t="shared" si="255"/>
        <v>1.6447500000000002</v>
      </c>
      <c r="I488" s="33">
        <f t="shared" si="256"/>
        <v>0</v>
      </c>
      <c r="J488" s="817">
        <f>+I488+'AÑO 2022'!J459</f>
        <v>197.32874999999999</v>
      </c>
      <c r="K488" s="33">
        <f t="shared" si="257"/>
        <v>21.971250000000026</v>
      </c>
      <c r="L488" s="35">
        <f t="shared" si="258"/>
        <v>0.89981190150478785</v>
      </c>
      <c r="M488" s="59">
        <v>500</v>
      </c>
      <c r="N488" s="14"/>
      <c r="O488" s="264"/>
      <c r="P488" s="55"/>
      <c r="Q488" s="49"/>
      <c r="R488" s="50"/>
    </row>
    <row r="489" spans="1:18" x14ac:dyDescent="0.25">
      <c r="A489" s="214" t="s">
        <v>469</v>
      </c>
      <c r="B489" s="51" t="s">
        <v>459</v>
      </c>
      <c r="C489" s="193">
        <v>219.3</v>
      </c>
      <c r="D489" s="263">
        <v>0.1</v>
      </c>
      <c r="E489" s="259">
        <v>10</v>
      </c>
      <c r="F489" s="53">
        <v>219.3</v>
      </c>
      <c r="G489" s="54">
        <v>0</v>
      </c>
      <c r="H489" s="32">
        <f t="shared" si="255"/>
        <v>1.6447500000000002</v>
      </c>
      <c r="I489" s="33">
        <f t="shared" si="256"/>
        <v>0</v>
      </c>
      <c r="J489" s="817">
        <f>+I489+'AÑO 2022'!J460</f>
        <v>197.32874999999999</v>
      </c>
      <c r="K489" s="33">
        <f t="shared" si="257"/>
        <v>21.971250000000026</v>
      </c>
      <c r="L489" s="35">
        <f t="shared" si="258"/>
        <v>0.89981190150478785</v>
      </c>
      <c r="M489" s="59">
        <v>500</v>
      </c>
      <c r="N489" s="14"/>
      <c r="O489" s="264"/>
      <c r="P489" s="55"/>
      <c r="Q489" s="58"/>
      <c r="R489" s="50"/>
    </row>
    <row r="490" spans="1:18" x14ac:dyDescent="0.25">
      <c r="A490" s="214" t="s">
        <v>470</v>
      </c>
      <c r="B490" s="51" t="s">
        <v>471</v>
      </c>
      <c r="C490" s="193">
        <v>439</v>
      </c>
      <c r="D490" s="263">
        <v>0.1</v>
      </c>
      <c r="E490" s="259">
        <v>10</v>
      </c>
      <c r="F490" s="53">
        <v>439</v>
      </c>
      <c r="G490" s="54">
        <v>0</v>
      </c>
      <c r="H490" s="32">
        <f t="shared" si="255"/>
        <v>3.2925000000000004</v>
      </c>
      <c r="I490" s="33">
        <f t="shared" si="256"/>
        <v>0</v>
      </c>
      <c r="J490" s="817">
        <f>+I490+'AÑO 2022'!J461</f>
        <v>395.08999999999992</v>
      </c>
      <c r="K490" s="33">
        <f t="shared" si="257"/>
        <v>43.910000000000082</v>
      </c>
      <c r="L490" s="35">
        <f t="shared" si="258"/>
        <v>0.89997722095671961</v>
      </c>
      <c r="M490" s="59">
        <v>500</v>
      </c>
      <c r="N490" s="14"/>
      <c r="O490" s="264"/>
      <c r="P490" s="55"/>
      <c r="Q490" s="49"/>
      <c r="R490" s="50"/>
    </row>
    <row r="491" spans="1:18" x14ac:dyDescent="0.25">
      <c r="A491" s="214" t="s">
        <v>472</v>
      </c>
      <c r="B491" s="51" t="s">
        <v>459</v>
      </c>
      <c r="C491" s="193">
        <v>576.79999999999995</v>
      </c>
      <c r="D491" s="263">
        <v>0.1</v>
      </c>
      <c r="E491" s="259">
        <v>10</v>
      </c>
      <c r="F491" s="53">
        <v>576.79999999999995</v>
      </c>
      <c r="G491" s="54">
        <v>12</v>
      </c>
      <c r="H491" s="32">
        <f t="shared" si="255"/>
        <v>4.3259999999999996</v>
      </c>
      <c r="I491" s="33">
        <f t="shared" si="256"/>
        <v>51.911999999999992</v>
      </c>
      <c r="J491" s="817">
        <f>+I491+'AÑO 2022'!J462</f>
        <v>415.29599999999988</v>
      </c>
      <c r="K491" s="33">
        <f t="shared" si="257"/>
        <v>161.50400000000008</v>
      </c>
      <c r="L491" s="35">
        <f t="shared" si="258"/>
        <v>0.71999999999999986</v>
      </c>
      <c r="M491" s="59">
        <v>500</v>
      </c>
      <c r="N491" s="14"/>
      <c r="O491" s="264"/>
      <c r="P491" s="55"/>
      <c r="Q491" s="49"/>
      <c r="R491" s="50"/>
    </row>
    <row r="492" spans="1:18" x14ac:dyDescent="0.25">
      <c r="A492" s="214" t="s">
        <v>473</v>
      </c>
      <c r="B492" s="51" t="s">
        <v>459</v>
      </c>
      <c r="C492" s="193">
        <v>576.79999999999995</v>
      </c>
      <c r="D492" s="263">
        <v>0.1</v>
      </c>
      <c r="E492" s="259">
        <v>10</v>
      </c>
      <c r="F492" s="53">
        <v>576.79999999999995</v>
      </c>
      <c r="G492" s="54">
        <v>12</v>
      </c>
      <c r="H492" s="32">
        <f t="shared" si="255"/>
        <v>4.3259999999999996</v>
      </c>
      <c r="I492" s="33">
        <f t="shared" si="256"/>
        <v>51.911999999999992</v>
      </c>
      <c r="J492" s="817">
        <f>+I492+'AÑO 2022'!J463</f>
        <v>415.29599999999988</v>
      </c>
      <c r="K492" s="33">
        <f t="shared" si="257"/>
        <v>161.50400000000008</v>
      </c>
      <c r="L492" s="35">
        <f t="shared" si="258"/>
        <v>0.71999999999999986</v>
      </c>
      <c r="M492" s="59">
        <v>500</v>
      </c>
      <c r="N492" s="14"/>
      <c r="O492" s="264"/>
      <c r="P492" s="55"/>
      <c r="Q492" s="49"/>
      <c r="R492" s="50"/>
    </row>
    <row r="493" spans="1:18" x14ac:dyDescent="0.25">
      <c r="A493" s="214" t="s">
        <v>474</v>
      </c>
      <c r="B493" s="51" t="s">
        <v>459</v>
      </c>
      <c r="C493" s="193">
        <v>576.79999999999995</v>
      </c>
      <c r="D493" s="263">
        <v>0.1</v>
      </c>
      <c r="E493" s="259">
        <v>10</v>
      </c>
      <c r="F493" s="53">
        <v>576.79999999999995</v>
      </c>
      <c r="G493" s="54">
        <v>12</v>
      </c>
      <c r="H493" s="32">
        <f t="shared" si="255"/>
        <v>4.3259999999999996</v>
      </c>
      <c r="I493" s="33">
        <f t="shared" si="256"/>
        <v>51.911999999999992</v>
      </c>
      <c r="J493" s="817">
        <f>+I493+'AÑO 2022'!J464</f>
        <v>415.29599999999988</v>
      </c>
      <c r="K493" s="33">
        <f t="shared" si="257"/>
        <v>161.50400000000008</v>
      </c>
      <c r="L493" s="35">
        <f t="shared" si="258"/>
        <v>0.71999999999999986</v>
      </c>
      <c r="M493" s="59">
        <v>500</v>
      </c>
      <c r="N493" s="14"/>
      <c r="O493" s="264"/>
      <c r="P493" s="55"/>
      <c r="Q493" s="49"/>
      <c r="R493" s="50"/>
    </row>
    <row r="494" spans="1:18" x14ac:dyDescent="0.25">
      <c r="A494" s="214" t="s">
        <v>475</v>
      </c>
      <c r="B494" s="51" t="s">
        <v>459</v>
      </c>
      <c r="C494" s="193">
        <v>498.4</v>
      </c>
      <c r="D494" s="263">
        <v>0.1</v>
      </c>
      <c r="E494" s="259">
        <v>10</v>
      </c>
      <c r="F494" s="53">
        <v>498.4</v>
      </c>
      <c r="G494" s="54">
        <v>12</v>
      </c>
      <c r="H494" s="32">
        <f t="shared" si="255"/>
        <v>3.7379999999999995</v>
      </c>
      <c r="I494" s="33">
        <f t="shared" si="256"/>
        <v>44.855999999999995</v>
      </c>
      <c r="J494" s="817">
        <f>+I494+'AÑO 2022'!J465</f>
        <v>358.84799999999996</v>
      </c>
      <c r="K494" s="33">
        <f t="shared" si="257"/>
        <v>139.55200000000002</v>
      </c>
      <c r="L494" s="35">
        <f t="shared" si="258"/>
        <v>0.72</v>
      </c>
      <c r="M494" s="59">
        <v>500</v>
      </c>
      <c r="N494" s="14"/>
      <c r="O494" s="264"/>
      <c r="P494" s="55"/>
      <c r="Q494" s="49"/>
      <c r="R494" s="50"/>
    </row>
    <row r="495" spans="1:18" x14ac:dyDescent="0.25">
      <c r="A495" s="214" t="s">
        <v>476</v>
      </c>
      <c r="B495" s="51" t="s">
        <v>459</v>
      </c>
      <c r="C495" s="193">
        <v>498.4</v>
      </c>
      <c r="D495" s="263">
        <v>0.1</v>
      </c>
      <c r="E495" s="259">
        <v>10</v>
      </c>
      <c r="F495" s="53">
        <v>498.4</v>
      </c>
      <c r="G495" s="54">
        <v>12</v>
      </c>
      <c r="H495" s="32">
        <f t="shared" si="255"/>
        <v>3.7379999999999995</v>
      </c>
      <c r="I495" s="33">
        <f t="shared" si="256"/>
        <v>44.855999999999995</v>
      </c>
      <c r="J495" s="817">
        <f>+I495+'AÑO 2022'!J466</f>
        <v>358.84799999999996</v>
      </c>
      <c r="K495" s="33">
        <f t="shared" si="257"/>
        <v>139.55200000000002</v>
      </c>
      <c r="L495" s="35">
        <f t="shared" si="258"/>
        <v>0.72</v>
      </c>
      <c r="M495" s="59">
        <v>500</v>
      </c>
      <c r="N495" s="14"/>
      <c r="O495" s="264"/>
      <c r="P495" s="55"/>
      <c r="Q495" s="49"/>
      <c r="R495" s="50"/>
    </row>
    <row r="496" spans="1:18" x14ac:dyDescent="0.25">
      <c r="A496" s="214" t="s">
        <v>477</v>
      </c>
      <c r="B496" s="51" t="s">
        <v>459</v>
      </c>
      <c r="C496" s="193">
        <v>498.4</v>
      </c>
      <c r="D496" s="263">
        <v>0.1</v>
      </c>
      <c r="E496" s="259">
        <v>10</v>
      </c>
      <c r="F496" s="53">
        <v>498.4</v>
      </c>
      <c r="G496" s="54">
        <v>12</v>
      </c>
      <c r="H496" s="32">
        <f t="shared" si="255"/>
        <v>3.7379999999999995</v>
      </c>
      <c r="I496" s="33">
        <f t="shared" si="256"/>
        <v>44.855999999999995</v>
      </c>
      <c r="J496" s="817">
        <f>+I496+'AÑO 2022'!J467</f>
        <v>358.84799999999996</v>
      </c>
      <c r="K496" s="33">
        <f t="shared" si="257"/>
        <v>139.55200000000002</v>
      </c>
      <c r="L496" s="35">
        <f t="shared" si="258"/>
        <v>0.72</v>
      </c>
      <c r="M496" s="59">
        <v>500</v>
      </c>
      <c r="N496" s="14"/>
      <c r="O496" s="264"/>
      <c r="P496" s="55"/>
      <c r="Q496" s="58"/>
      <c r="R496" s="50"/>
    </row>
    <row r="497" spans="1:18" x14ac:dyDescent="0.25">
      <c r="A497" s="214" t="s">
        <v>478</v>
      </c>
      <c r="B497" s="51" t="s">
        <v>459</v>
      </c>
      <c r="C497" s="193">
        <v>498.4</v>
      </c>
      <c r="D497" s="263">
        <v>0.1</v>
      </c>
      <c r="E497" s="259">
        <v>10</v>
      </c>
      <c r="F497" s="53">
        <v>498.4</v>
      </c>
      <c r="G497" s="54">
        <v>12</v>
      </c>
      <c r="H497" s="32">
        <f t="shared" si="255"/>
        <v>3.7379999999999995</v>
      </c>
      <c r="I497" s="33">
        <f t="shared" si="256"/>
        <v>44.855999999999995</v>
      </c>
      <c r="J497" s="817">
        <f>+I497+'AÑO 2022'!J468</f>
        <v>358.84799999999996</v>
      </c>
      <c r="K497" s="33">
        <f t="shared" si="257"/>
        <v>139.55200000000002</v>
      </c>
      <c r="L497" s="35">
        <f t="shared" si="258"/>
        <v>0.72</v>
      </c>
      <c r="M497" s="59">
        <v>500</v>
      </c>
      <c r="N497" s="14"/>
      <c r="O497" s="264"/>
      <c r="P497" s="55"/>
      <c r="Q497" s="49"/>
      <c r="R497" s="50"/>
    </row>
    <row r="498" spans="1:18" x14ac:dyDescent="0.25">
      <c r="A498" s="214" t="s">
        <v>479</v>
      </c>
      <c r="B498" s="51" t="s">
        <v>459</v>
      </c>
      <c r="C498" s="193">
        <v>593.6</v>
      </c>
      <c r="D498" s="263">
        <v>0.1</v>
      </c>
      <c r="E498" s="259">
        <v>10</v>
      </c>
      <c r="F498" s="53">
        <v>593.6</v>
      </c>
      <c r="G498" s="54">
        <v>12</v>
      </c>
      <c r="H498" s="32">
        <f t="shared" si="255"/>
        <v>4.452</v>
      </c>
      <c r="I498" s="33">
        <f t="shared" si="256"/>
        <v>53.423999999999999</v>
      </c>
      <c r="J498" s="817">
        <f>+I498+'AÑO 2022'!J469</f>
        <v>427.39199999999994</v>
      </c>
      <c r="K498" s="33">
        <f t="shared" si="257"/>
        <v>166.20800000000008</v>
      </c>
      <c r="L498" s="35">
        <f t="shared" si="258"/>
        <v>0.71999999999999986</v>
      </c>
      <c r="M498" s="59">
        <v>500</v>
      </c>
      <c r="N498" s="14"/>
      <c r="O498" s="264"/>
      <c r="P498" s="55"/>
      <c r="Q498" s="49"/>
      <c r="R498" s="50"/>
    </row>
    <row r="499" spans="1:18" x14ac:dyDescent="0.25">
      <c r="A499" s="214" t="s">
        <v>480</v>
      </c>
      <c r="B499" s="51" t="s">
        <v>481</v>
      </c>
      <c r="C499" s="193">
        <v>1097.5999999999999</v>
      </c>
      <c r="D499" s="263">
        <v>0.1</v>
      </c>
      <c r="E499" s="259">
        <v>10</v>
      </c>
      <c r="F499" s="53">
        <v>1097.5999999999999</v>
      </c>
      <c r="G499" s="54">
        <v>12</v>
      </c>
      <c r="H499" s="32">
        <f t="shared" si="255"/>
        <v>8.2319999999999993</v>
      </c>
      <c r="I499" s="33">
        <f t="shared" si="256"/>
        <v>98.783999999999992</v>
      </c>
      <c r="J499" s="817">
        <f>+I499+'AÑO 2022'!J470</f>
        <v>790.27199999999993</v>
      </c>
      <c r="K499" s="33">
        <f t="shared" si="257"/>
        <v>307.32799999999997</v>
      </c>
      <c r="L499" s="35">
        <f t="shared" si="258"/>
        <v>0.72</v>
      </c>
      <c r="M499" s="59">
        <v>500</v>
      </c>
      <c r="N499" s="14"/>
      <c r="O499" s="264"/>
      <c r="P499" s="55"/>
      <c r="Q499" s="49"/>
      <c r="R499" s="50"/>
    </row>
    <row r="500" spans="1:18" x14ac:dyDescent="0.25">
      <c r="A500" s="214"/>
      <c r="B500" s="51"/>
      <c r="C500" s="193"/>
      <c r="D500" s="263"/>
      <c r="E500" s="259"/>
      <c r="F500" s="53"/>
      <c r="G500" s="54"/>
      <c r="H500" s="239"/>
      <c r="I500" s="815"/>
      <c r="J500" s="818"/>
      <c r="K500" s="253"/>
      <c r="L500" s="35"/>
      <c r="M500" s="59"/>
      <c r="N500" s="14"/>
      <c r="O500" s="264"/>
      <c r="P500" s="55"/>
      <c r="Q500" s="49"/>
      <c r="R500" s="50"/>
    </row>
    <row r="501" spans="1:18" x14ac:dyDescent="0.25">
      <c r="A501" s="215" t="s">
        <v>482</v>
      </c>
      <c r="B501" s="65" t="s">
        <v>483</v>
      </c>
      <c r="C501" s="193"/>
      <c r="D501" s="258"/>
      <c r="E501" s="259"/>
      <c r="F501" s="53"/>
      <c r="G501" s="54"/>
      <c r="H501" s="239"/>
      <c r="I501" s="815"/>
      <c r="J501" s="818"/>
      <c r="K501" s="253"/>
      <c r="L501" s="35"/>
      <c r="M501" s="59"/>
      <c r="N501" s="14"/>
      <c r="O501" s="264"/>
      <c r="P501" s="55"/>
      <c r="Q501" s="49"/>
      <c r="R501" s="50"/>
    </row>
    <row r="502" spans="1:18" x14ac:dyDescent="0.25">
      <c r="A502" s="214" t="s">
        <v>484</v>
      </c>
      <c r="B502" s="96" t="s">
        <v>485</v>
      </c>
      <c r="C502" s="193">
        <v>163.18</v>
      </c>
      <c r="D502" s="263">
        <v>0.1</v>
      </c>
      <c r="E502" s="259">
        <v>10</v>
      </c>
      <c r="F502" s="53">
        <f>199-35.82</f>
        <v>163.18</v>
      </c>
      <c r="G502" s="54">
        <v>0</v>
      </c>
      <c r="H502" s="32">
        <f t="shared" ref="H502:H505" si="259">((C502-(C502*D502))/E502)/H$8</f>
        <v>1.2238499999999999</v>
      </c>
      <c r="I502" s="33">
        <f t="shared" ref="I502:I505" si="260">+G502*H502</f>
        <v>0</v>
      </c>
      <c r="J502" s="817">
        <f>+I502+'AÑO 2022'!J473</f>
        <v>146.85175000000001</v>
      </c>
      <c r="K502" s="33">
        <f t="shared" ref="K502:K505" si="261">+C502-J502</f>
        <v>16.328249999999997</v>
      </c>
      <c r="L502" s="35">
        <f t="shared" ref="L502:L505" si="262">+J502/C502</f>
        <v>0.89993718592964822</v>
      </c>
      <c r="M502" s="59">
        <v>500</v>
      </c>
      <c r="N502" s="14"/>
      <c r="O502" s="264"/>
      <c r="P502" s="55"/>
      <c r="Q502" s="49"/>
      <c r="R502" s="50"/>
    </row>
    <row r="503" spans="1:18" x14ac:dyDescent="0.25">
      <c r="A503" s="214" t="s">
        <v>486</v>
      </c>
      <c r="B503" s="96" t="s">
        <v>485</v>
      </c>
      <c r="C503" s="193">
        <v>163.18</v>
      </c>
      <c r="D503" s="263">
        <v>0.1</v>
      </c>
      <c r="E503" s="259">
        <v>10</v>
      </c>
      <c r="F503" s="53">
        <f>199-35.82</f>
        <v>163.18</v>
      </c>
      <c r="G503" s="54">
        <v>0</v>
      </c>
      <c r="H503" s="32">
        <f t="shared" si="259"/>
        <v>1.2238499999999999</v>
      </c>
      <c r="I503" s="33">
        <f t="shared" si="260"/>
        <v>0</v>
      </c>
      <c r="J503" s="817">
        <f>+I503+'AÑO 2022'!J474</f>
        <v>146.85175000000001</v>
      </c>
      <c r="K503" s="33">
        <f t="shared" si="261"/>
        <v>16.328249999999997</v>
      </c>
      <c r="L503" s="35">
        <f t="shared" si="262"/>
        <v>0.89993718592964822</v>
      </c>
      <c r="M503" s="59">
        <v>500</v>
      </c>
      <c r="N503" s="14"/>
      <c r="O503" s="264"/>
      <c r="P503" s="55"/>
      <c r="Q503" s="58"/>
      <c r="R503" s="50"/>
    </row>
    <row r="504" spans="1:18" x14ac:dyDescent="0.25">
      <c r="A504" s="214" t="s">
        <v>487</v>
      </c>
      <c r="B504" s="96" t="s">
        <v>485</v>
      </c>
      <c r="C504" s="193">
        <v>163.18</v>
      </c>
      <c r="D504" s="263">
        <v>0.1</v>
      </c>
      <c r="E504" s="259">
        <v>10</v>
      </c>
      <c r="F504" s="53">
        <f>199-35.82</f>
        <v>163.18</v>
      </c>
      <c r="G504" s="54">
        <v>0</v>
      </c>
      <c r="H504" s="32">
        <f t="shared" si="259"/>
        <v>1.2238499999999999</v>
      </c>
      <c r="I504" s="33">
        <f t="shared" si="260"/>
        <v>0</v>
      </c>
      <c r="J504" s="817">
        <f>+I504+'AÑO 2022'!J475</f>
        <v>146.85175000000001</v>
      </c>
      <c r="K504" s="33">
        <f t="shared" si="261"/>
        <v>16.328249999999997</v>
      </c>
      <c r="L504" s="35">
        <f t="shared" si="262"/>
        <v>0.89993718592964822</v>
      </c>
      <c r="M504" s="59">
        <v>500</v>
      </c>
      <c r="N504" s="14"/>
      <c r="O504" s="264"/>
      <c r="P504" s="55"/>
      <c r="Q504" s="49"/>
      <c r="R504" s="50"/>
    </row>
    <row r="505" spans="1:18" x14ac:dyDescent="0.25">
      <c r="A505" s="214" t="s">
        <v>488</v>
      </c>
      <c r="B505" s="96" t="s">
        <v>485</v>
      </c>
      <c r="C505" s="193">
        <v>163.18</v>
      </c>
      <c r="D505" s="263">
        <v>0.1</v>
      </c>
      <c r="E505" s="259">
        <v>10</v>
      </c>
      <c r="F505" s="53">
        <f>199-35.82</f>
        <v>163.18</v>
      </c>
      <c r="G505" s="54">
        <v>0</v>
      </c>
      <c r="H505" s="32">
        <f t="shared" si="259"/>
        <v>1.2238499999999999</v>
      </c>
      <c r="I505" s="33">
        <f t="shared" si="260"/>
        <v>0</v>
      </c>
      <c r="J505" s="817">
        <f>+I505+'AÑO 2022'!J476</f>
        <v>146.85175000000001</v>
      </c>
      <c r="K505" s="33">
        <f t="shared" si="261"/>
        <v>16.328249999999997</v>
      </c>
      <c r="L505" s="35">
        <f t="shared" si="262"/>
        <v>0.89993718592964822</v>
      </c>
      <c r="M505" s="59">
        <v>500</v>
      </c>
      <c r="N505" s="14"/>
      <c r="O505" s="264"/>
      <c r="P505" s="55"/>
      <c r="Q505" s="49"/>
      <c r="R505" s="50"/>
    </row>
    <row r="506" spans="1:18" x14ac:dyDescent="0.25">
      <c r="A506" s="215" t="s">
        <v>489</v>
      </c>
      <c r="B506" s="65" t="s">
        <v>490</v>
      </c>
      <c r="C506" s="193"/>
      <c r="D506" s="258"/>
      <c r="E506" s="259"/>
      <c r="F506" s="53"/>
      <c r="G506" s="54"/>
      <c r="H506" s="239"/>
      <c r="I506" s="815"/>
      <c r="J506" s="818"/>
      <c r="K506" s="253"/>
      <c r="L506" s="35"/>
      <c r="M506" s="59"/>
      <c r="N506" s="14"/>
      <c r="O506" s="264"/>
      <c r="P506" s="55"/>
      <c r="Q506" s="49"/>
      <c r="R506" s="50"/>
    </row>
    <row r="507" spans="1:18" x14ac:dyDescent="0.25">
      <c r="A507" s="214" t="s">
        <v>491</v>
      </c>
      <c r="B507" s="51" t="s">
        <v>485</v>
      </c>
      <c r="C507" s="193">
        <v>56.95</v>
      </c>
      <c r="D507" s="258"/>
      <c r="E507" s="259"/>
      <c r="F507" s="53"/>
      <c r="G507" s="54"/>
      <c r="H507" s="239"/>
      <c r="I507" s="815"/>
      <c r="J507" s="818"/>
      <c r="K507" s="253"/>
      <c r="L507" s="35"/>
      <c r="M507" s="59"/>
      <c r="N507" s="14"/>
      <c r="O507" s="264">
        <v>56.95</v>
      </c>
      <c r="P507" s="55">
        <v>500</v>
      </c>
      <c r="Q507" s="49"/>
      <c r="R507" s="50"/>
    </row>
    <row r="508" spans="1:18" x14ac:dyDescent="0.25">
      <c r="A508" s="214" t="s">
        <v>492</v>
      </c>
      <c r="B508" s="51" t="s">
        <v>485</v>
      </c>
      <c r="C508" s="193">
        <v>56.95</v>
      </c>
      <c r="D508" s="258"/>
      <c r="E508" s="259"/>
      <c r="F508" s="53"/>
      <c r="G508" s="54"/>
      <c r="H508" s="239"/>
      <c r="I508" s="815"/>
      <c r="J508" s="818"/>
      <c r="K508" s="253"/>
      <c r="L508" s="35"/>
      <c r="M508" s="59"/>
      <c r="N508" s="14"/>
      <c r="O508" s="264">
        <v>56.95</v>
      </c>
      <c r="P508" s="55">
        <v>500</v>
      </c>
      <c r="Q508" s="49"/>
      <c r="R508" s="50"/>
    </row>
    <row r="509" spans="1:18" x14ac:dyDescent="0.25">
      <c r="A509" s="214" t="s">
        <v>493</v>
      </c>
      <c r="B509" s="51" t="s">
        <v>485</v>
      </c>
      <c r="C509" s="193">
        <v>56.95</v>
      </c>
      <c r="D509" s="258"/>
      <c r="E509" s="259"/>
      <c r="F509" s="53"/>
      <c r="G509" s="54"/>
      <c r="H509" s="239"/>
      <c r="I509" s="815"/>
      <c r="J509" s="818"/>
      <c r="K509" s="253"/>
      <c r="L509" s="35"/>
      <c r="M509" s="59"/>
      <c r="N509" s="14"/>
      <c r="O509" s="264">
        <v>56.95</v>
      </c>
      <c r="P509" s="55">
        <v>500</v>
      </c>
      <c r="Q509" s="49"/>
      <c r="R509" s="50"/>
    </row>
    <row r="510" spans="1:18" x14ac:dyDescent="0.25">
      <c r="A510" s="214" t="s">
        <v>494</v>
      </c>
      <c r="B510" s="51" t="s">
        <v>485</v>
      </c>
      <c r="C510" s="193">
        <v>56.95</v>
      </c>
      <c r="D510" s="258"/>
      <c r="E510" s="259"/>
      <c r="F510" s="53"/>
      <c r="G510" s="54"/>
      <c r="H510" s="239"/>
      <c r="I510" s="815"/>
      <c r="J510" s="818"/>
      <c r="K510" s="253"/>
      <c r="L510" s="35"/>
      <c r="M510" s="59"/>
      <c r="N510" s="14"/>
      <c r="O510" s="264">
        <v>56.95</v>
      </c>
      <c r="P510" s="55">
        <v>500</v>
      </c>
      <c r="Q510" s="58"/>
      <c r="R510" s="50"/>
    </row>
    <row r="511" spans="1:18" x14ac:dyDescent="0.25">
      <c r="A511" s="214" t="s">
        <v>495</v>
      </c>
      <c r="B511" s="51" t="s">
        <v>485</v>
      </c>
      <c r="C511" s="193"/>
      <c r="D511" s="258"/>
      <c r="E511" s="259"/>
      <c r="F511" s="53"/>
      <c r="G511" s="54"/>
      <c r="H511" s="239"/>
      <c r="I511" s="815"/>
      <c r="J511" s="818"/>
      <c r="K511" s="253"/>
      <c r="L511" s="35"/>
      <c r="M511" s="59"/>
      <c r="N511" s="14"/>
      <c r="O511" s="264"/>
      <c r="P511" s="55"/>
      <c r="Q511" s="49" t="s">
        <v>962</v>
      </c>
      <c r="R511" s="50">
        <v>56.95</v>
      </c>
    </row>
    <row r="512" spans="1:18" x14ac:dyDescent="0.25">
      <c r="A512" s="214" t="s">
        <v>496</v>
      </c>
      <c r="B512" s="51" t="s">
        <v>485</v>
      </c>
      <c r="C512" s="193">
        <v>56.95</v>
      </c>
      <c r="D512" s="258"/>
      <c r="E512" s="259"/>
      <c r="F512" s="53"/>
      <c r="G512" s="54"/>
      <c r="H512" s="239"/>
      <c r="I512" s="815"/>
      <c r="J512" s="818"/>
      <c r="K512" s="253"/>
      <c r="L512" s="35"/>
      <c r="M512" s="59"/>
      <c r="N512" s="14"/>
      <c r="O512" s="264">
        <v>56.95</v>
      </c>
      <c r="P512" s="55">
        <v>500</v>
      </c>
      <c r="Q512" s="49"/>
      <c r="R512" s="50"/>
    </row>
    <row r="513" spans="1:18" x14ac:dyDescent="0.25">
      <c r="A513" s="214" t="s">
        <v>497</v>
      </c>
      <c r="B513" s="51" t="s">
        <v>485</v>
      </c>
      <c r="C513" s="193">
        <v>56.95</v>
      </c>
      <c r="D513" s="258"/>
      <c r="E513" s="259"/>
      <c r="F513" s="53"/>
      <c r="G513" s="54"/>
      <c r="H513" s="239"/>
      <c r="I513" s="815"/>
      <c r="J513" s="818"/>
      <c r="K513" s="253"/>
      <c r="L513" s="35"/>
      <c r="M513" s="59"/>
      <c r="N513" s="14"/>
      <c r="O513" s="264">
        <v>56.95</v>
      </c>
      <c r="P513" s="55">
        <v>500</v>
      </c>
      <c r="Q513" s="49"/>
      <c r="R513" s="50"/>
    </row>
    <row r="514" spans="1:18" x14ac:dyDescent="0.25">
      <c r="A514" s="214" t="s">
        <v>498</v>
      </c>
      <c r="B514" s="51" t="s">
        <v>485</v>
      </c>
      <c r="C514" s="193">
        <v>56.95</v>
      </c>
      <c r="D514" s="258"/>
      <c r="E514" s="259"/>
      <c r="F514" s="53"/>
      <c r="G514" s="54"/>
      <c r="H514" s="239"/>
      <c r="I514" s="815"/>
      <c r="J514" s="818"/>
      <c r="K514" s="253"/>
      <c r="L514" s="35"/>
      <c r="M514" s="59"/>
      <c r="N514" s="14"/>
      <c r="O514" s="264">
        <v>56.95</v>
      </c>
      <c r="P514" s="55">
        <v>500</v>
      </c>
      <c r="Q514" s="49"/>
      <c r="R514" s="50"/>
    </row>
    <row r="515" spans="1:18" x14ac:dyDescent="0.25">
      <c r="A515" s="214" t="s">
        <v>499</v>
      </c>
      <c r="B515" s="51" t="s">
        <v>485</v>
      </c>
      <c r="C515" s="193">
        <v>56.95</v>
      </c>
      <c r="D515" s="258"/>
      <c r="E515" s="259"/>
      <c r="F515" s="53"/>
      <c r="G515" s="54"/>
      <c r="H515" s="239"/>
      <c r="I515" s="815"/>
      <c r="J515" s="818"/>
      <c r="K515" s="253"/>
      <c r="L515" s="35"/>
      <c r="M515" s="59"/>
      <c r="N515" s="14"/>
      <c r="O515" s="264">
        <v>56.95</v>
      </c>
      <c r="P515" s="55">
        <v>500</v>
      </c>
      <c r="Q515" s="49"/>
      <c r="R515" s="50"/>
    </row>
    <row r="516" spans="1:18" x14ac:dyDescent="0.25">
      <c r="A516" s="214" t="s">
        <v>500</v>
      </c>
      <c r="B516" s="51" t="s">
        <v>485</v>
      </c>
      <c r="C516" s="193">
        <v>56.95</v>
      </c>
      <c r="D516" s="258"/>
      <c r="E516" s="259"/>
      <c r="F516" s="53"/>
      <c r="G516" s="54"/>
      <c r="H516" s="239"/>
      <c r="I516" s="815"/>
      <c r="J516" s="818"/>
      <c r="K516" s="253"/>
      <c r="L516" s="35"/>
      <c r="M516" s="59"/>
      <c r="N516" s="14"/>
      <c r="O516" s="264">
        <v>56.95</v>
      </c>
      <c r="P516" s="55">
        <v>500</v>
      </c>
      <c r="Q516" s="49"/>
      <c r="R516" s="50"/>
    </row>
    <row r="517" spans="1:18" x14ac:dyDescent="0.25">
      <c r="A517" s="214" t="s">
        <v>501</v>
      </c>
      <c r="B517" s="51" t="s">
        <v>485</v>
      </c>
      <c r="C517" s="193">
        <v>56.95</v>
      </c>
      <c r="D517" s="258"/>
      <c r="E517" s="259"/>
      <c r="F517" s="53"/>
      <c r="G517" s="54"/>
      <c r="H517" s="239"/>
      <c r="I517" s="815"/>
      <c r="J517" s="818"/>
      <c r="K517" s="253"/>
      <c r="L517" s="35"/>
      <c r="M517" s="59"/>
      <c r="N517" s="14"/>
      <c r="O517" s="264">
        <v>56.95</v>
      </c>
      <c r="P517" s="55">
        <v>500</v>
      </c>
      <c r="Q517" s="58"/>
      <c r="R517" s="50"/>
    </row>
    <row r="518" spans="1:18" x14ac:dyDescent="0.25">
      <c r="A518" s="214" t="s">
        <v>502</v>
      </c>
      <c r="B518" s="51" t="s">
        <v>485</v>
      </c>
      <c r="C518" s="193">
        <v>56.95</v>
      </c>
      <c r="D518" s="258"/>
      <c r="E518" s="259"/>
      <c r="F518" s="53"/>
      <c r="G518" s="54"/>
      <c r="H518" s="239"/>
      <c r="I518" s="815"/>
      <c r="J518" s="818"/>
      <c r="K518" s="253"/>
      <c r="L518" s="35"/>
      <c r="M518" s="59"/>
      <c r="N518" s="14"/>
      <c r="O518" s="264">
        <v>56.95</v>
      </c>
      <c r="P518" s="55">
        <v>500</v>
      </c>
      <c r="Q518" s="49"/>
      <c r="R518" s="50"/>
    </row>
    <row r="519" spans="1:18" x14ac:dyDescent="0.25">
      <c r="A519" s="214" t="s">
        <v>503</v>
      </c>
      <c r="B519" s="51" t="s">
        <v>485</v>
      </c>
      <c r="C519" s="193">
        <v>56.95</v>
      </c>
      <c r="D519" s="258"/>
      <c r="E519" s="259"/>
      <c r="F519" s="53"/>
      <c r="G519" s="54"/>
      <c r="H519" s="239"/>
      <c r="I519" s="815"/>
      <c r="J519" s="818"/>
      <c r="K519" s="253"/>
      <c r="L519" s="35"/>
      <c r="M519" s="59"/>
      <c r="N519" s="14"/>
      <c r="O519" s="264">
        <v>56.95</v>
      </c>
      <c r="P519" s="55">
        <v>500</v>
      </c>
      <c r="Q519" s="49"/>
      <c r="R519" s="50"/>
    </row>
    <row r="520" spans="1:18" x14ac:dyDescent="0.25">
      <c r="A520" s="214" t="s">
        <v>504</v>
      </c>
      <c r="B520" s="51" t="s">
        <v>485</v>
      </c>
      <c r="C520" s="193">
        <v>56.95</v>
      </c>
      <c r="D520" s="258"/>
      <c r="E520" s="259"/>
      <c r="F520" s="53"/>
      <c r="G520" s="54"/>
      <c r="H520" s="239"/>
      <c r="I520" s="815"/>
      <c r="J520" s="818"/>
      <c r="K520" s="253"/>
      <c r="L520" s="35"/>
      <c r="M520" s="59"/>
      <c r="N520" s="14"/>
      <c r="O520" s="264">
        <v>56.95</v>
      </c>
      <c r="P520" s="55">
        <v>500</v>
      </c>
      <c r="Q520" s="49"/>
      <c r="R520" s="50"/>
    </row>
    <row r="521" spans="1:18" x14ac:dyDescent="0.25">
      <c r="A521" s="214" t="s">
        <v>505</v>
      </c>
      <c r="B521" s="51" t="s">
        <v>485</v>
      </c>
      <c r="C521" s="193">
        <v>56.95</v>
      </c>
      <c r="D521" s="258"/>
      <c r="E521" s="259"/>
      <c r="F521" s="53"/>
      <c r="G521" s="54"/>
      <c r="H521" s="239"/>
      <c r="I521" s="815"/>
      <c r="J521" s="818"/>
      <c r="K521" s="253"/>
      <c r="L521" s="35"/>
      <c r="M521" s="59"/>
      <c r="N521" s="14"/>
      <c r="O521" s="264">
        <v>56.95</v>
      </c>
      <c r="P521" s="55">
        <v>500</v>
      </c>
      <c r="Q521" s="49"/>
      <c r="R521" s="50"/>
    </row>
    <row r="522" spans="1:18" x14ac:dyDescent="0.25">
      <c r="A522" s="214" t="s">
        <v>506</v>
      </c>
      <c r="B522" s="51" t="s">
        <v>485</v>
      </c>
      <c r="C522" s="193">
        <v>56.95</v>
      </c>
      <c r="D522" s="258"/>
      <c r="E522" s="259"/>
      <c r="F522" s="53"/>
      <c r="G522" s="54"/>
      <c r="H522" s="239"/>
      <c r="I522" s="815"/>
      <c r="J522" s="818"/>
      <c r="K522" s="253"/>
      <c r="L522" s="35"/>
      <c r="M522" s="59"/>
      <c r="N522" s="14"/>
      <c r="O522" s="264">
        <v>56.95</v>
      </c>
      <c r="P522" s="55">
        <v>500</v>
      </c>
      <c r="Q522" s="49"/>
      <c r="R522" s="50"/>
    </row>
    <row r="523" spans="1:18" x14ac:dyDescent="0.25">
      <c r="A523" s="214" t="s">
        <v>507</v>
      </c>
      <c r="B523" s="51" t="s">
        <v>485</v>
      </c>
      <c r="C523" s="193"/>
      <c r="D523" s="258"/>
      <c r="E523" s="259"/>
      <c r="F523" s="53"/>
      <c r="G523" s="54"/>
      <c r="H523" s="239"/>
      <c r="I523" s="815"/>
      <c r="J523" s="818"/>
      <c r="K523" s="253"/>
      <c r="L523" s="35"/>
      <c r="M523" s="59"/>
      <c r="N523" s="14"/>
      <c r="O523" s="264"/>
      <c r="P523" s="55"/>
      <c r="Q523" s="49" t="s">
        <v>962</v>
      </c>
      <c r="R523" s="50">
        <v>56.95</v>
      </c>
    </row>
    <row r="524" spans="1:18" x14ac:dyDescent="0.25">
      <c r="A524" s="214" t="s">
        <v>508</v>
      </c>
      <c r="B524" s="51" t="s">
        <v>485</v>
      </c>
      <c r="C524" s="193"/>
      <c r="D524" s="258"/>
      <c r="E524" s="259"/>
      <c r="F524" s="53"/>
      <c r="G524" s="54"/>
      <c r="H524" s="239"/>
      <c r="I524" s="815"/>
      <c r="J524" s="818"/>
      <c r="K524" s="253"/>
      <c r="L524" s="35"/>
      <c r="M524" s="59"/>
      <c r="N524" s="14"/>
      <c r="O524" s="264"/>
      <c r="P524" s="55"/>
      <c r="Q524" s="58" t="s">
        <v>962</v>
      </c>
      <c r="R524" s="50">
        <v>56.95</v>
      </c>
    </row>
    <row r="525" spans="1:18" x14ac:dyDescent="0.25">
      <c r="A525" s="214" t="s">
        <v>509</v>
      </c>
      <c r="B525" s="51" t="s">
        <v>485</v>
      </c>
      <c r="C525" s="193">
        <v>56.95</v>
      </c>
      <c r="D525" s="258"/>
      <c r="E525" s="259"/>
      <c r="F525" s="53"/>
      <c r="G525" s="54"/>
      <c r="H525" s="239"/>
      <c r="I525" s="815"/>
      <c r="J525" s="818"/>
      <c r="K525" s="253"/>
      <c r="L525" s="35"/>
      <c r="M525" s="59"/>
      <c r="N525" s="14"/>
      <c r="O525" s="264">
        <v>56.95</v>
      </c>
      <c r="P525" s="55">
        <v>500</v>
      </c>
      <c r="Q525" s="49"/>
      <c r="R525" s="50"/>
    </row>
    <row r="526" spans="1:18" x14ac:dyDescent="0.25">
      <c r="A526" s="214" t="s">
        <v>510</v>
      </c>
      <c r="B526" s="51" t="s">
        <v>485</v>
      </c>
      <c r="C526" s="193">
        <v>56.95</v>
      </c>
      <c r="D526" s="258"/>
      <c r="E526" s="259"/>
      <c r="F526" s="53"/>
      <c r="G526" s="54"/>
      <c r="H526" s="239"/>
      <c r="I526" s="815"/>
      <c r="J526" s="818"/>
      <c r="K526" s="253"/>
      <c r="L526" s="35"/>
      <c r="M526" s="59"/>
      <c r="N526" s="14"/>
      <c r="O526" s="264">
        <v>56.95</v>
      </c>
      <c r="P526" s="55">
        <v>500</v>
      </c>
      <c r="Q526" s="49"/>
      <c r="R526" s="50"/>
    </row>
    <row r="527" spans="1:18" x14ac:dyDescent="0.25">
      <c r="A527" s="214" t="s">
        <v>511</v>
      </c>
      <c r="B527" s="51" t="s">
        <v>485</v>
      </c>
      <c r="C527" s="193">
        <v>56.95</v>
      </c>
      <c r="D527" s="258"/>
      <c r="E527" s="259"/>
      <c r="F527" s="53"/>
      <c r="G527" s="54"/>
      <c r="H527" s="239"/>
      <c r="I527" s="815"/>
      <c r="J527" s="818"/>
      <c r="K527" s="253"/>
      <c r="L527" s="35"/>
      <c r="M527" s="59"/>
      <c r="N527" s="14"/>
      <c r="O527" s="264">
        <v>56.95</v>
      </c>
      <c r="P527" s="55">
        <v>500</v>
      </c>
      <c r="Q527" s="49"/>
      <c r="R527" s="50"/>
    </row>
    <row r="528" spans="1:18" x14ac:dyDescent="0.25">
      <c r="A528" s="214" t="s">
        <v>512</v>
      </c>
      <c r="B528" s="51" t="s">
        <v>485</v>
      </c>
      <c r="C528" s="193">
        <v>56.95</v>
      </c>
      <c r="D528" s="258"/>
      <c r="E528" s="259"/>
      <c r="F528" s="53"/>
      <c r="G528" s="54"/>
      <c r="H528" s="239"/>
      <c r="I528" s="815"/>
      <c r="J528" s="818"/>
      <c r="K528" s="253"/>
      <c r="L528" s="35"/>
      <c r="M528" s="59"/>
      <c r="N528" s="14"/>
      <c r="O528" s="264">
        <v>56.95</v>
      </c>
      <c r="P528" s="55">
        <v>500</v>
      </c>
      <c r="Q528" s="49"/>
      <c r="R528" s="50"/>
    </row>
    <row r="529" spans="1:18" x14ac:dyDescent="0.25">
      <c r="A529" s="214" t="s">
        <v>513</v>
      </c>
      <c r="B529" s="51" t="s">
        <v>485</v>
      </c>
      <c r="C529" s="193"/>
      <c r="D529" s="258"/>
      <c r="E529" s="259"/>
      <c r="F529" s="53"/>
      <c r="G529" s="54"/>
      <c r="H529" s="239"/>
      <c r="I529" s="815"/>
      <c r="J529" s="818"/>
      <c r="K529" s="253"/>
      <c r="L529" s="35"/>
      <c r="M529" s="59"/>
      <c r="N529" s="14"/>
      <c r="O529" s="264"/>
      <c r="P529" s="55"/>
      <c r="Q529" s="49" t="s">
        <v>962</v>
      </c>
      <c r="R529" s="50">
        <v>56.95</v>
      </c>
    </row>
    <row r="530" spans="1:18" x14ac:dyDescent="0.25">
      <c r="A530" s="214" t="s">
        <v>514</v>
      </c>
      <c r="B530" s="51" t="s">
        <v>485</v>
      </c>
      <c r="C530" s="193">
        <v>56.95</v>
      </c>
      <c r="D530" s="258"/>
      <c r="E530" s="259"/>
      <c r="F530" s="53"/>
      <c r="G530" s="54"/>
      <c r="H530" s="239"/>
      <c r="I530" s="815"/>
      <c r="J530" s="818"/>
      <c r="K530" s="253"/>
      <c r="L530" s="35"/>
      <c r="M530" s="59"/>
      <c r="N530" s="14"/>
      <c r="O530" s="264">
        <v>56.95</v>
      </c>
      <c r="P530" s="55">
        <v>500</v>
      </c>
      <c r="Q530" s="49"/>
      <c r="R530" s="50"/>
    </row>
    <row r="531" spans="1:18" x14ac:dyDescent="0.25">
      <c r="A531" s="214" t="s">
        <v>515</v>
      </c>
      <c r="B531" s="51" t="s">
        <v>485</v>
      </c>
      <c r="C531" s="193"/>
      <c r="D531" s="258"/>
      <c r="E531" s="259"/>
      <c r="F531" s="53"/>
      <c r="G531" s="54"/>
      <c r="H531" s="239"/>
      <c r="I531" s="815"/>
      <c r="J531" s="818"/>
      <c r="K531" s="253"/>
      <c r="L531" s="35"/>
      <c r="M531" s="59"/>
      <c r="N531" s="14"/>
      <c r="O531" s="264"/>
      <c r="P531" s="55"/>
      <c r="Q531" s="58" t="s">
        <v>962</v>
      </c>
      <c r="R531" s="50">
        <v>56.95</v>
      </c>
    </row>
    <row r="532" spans="1:18" x14ac:dyDescent="0.25">
      <c r="A532" s="214" t="s">
        <v>516</v>
      </c>
      <c r="B532" s="51" t="s">
        <v>485</v>
      </c>
      <c r="C532" s="193">
        <v>56.95</v>
      </c>
      <c r="D532" s="258"/>
      <c r="E532" s="259"/>
      <c r="F532" s="53"/>
      <c r="G532" s="54"/>
      <c r="H532" s="239"/>
      <c r="I532" s="815"/>
      <c r="J532" s="818"/>
      <c r="K532" s="253"/>
      <c r="L532" s="35"/>
      <c r="M532" s="59"/>
      <c r="N532" s="14"/>
      <c r="O532" s="264">
        <v>56.95</v>
      </c>
      <c r="P532" s="55">
        <v>500</v>
      </c>
      <c r="Q532" s="49"/>
      <c r="R532" s="50"/>
    </row>
    <row r="533" spans="1:18" x14ac:dyDescent="0.25">
      <c r="A533" s="214" t="s">
        <v>517</v>
      </c>
      <c r="B533" s="51" t="s">
        <v>485</v>
      </c>
      <c r="C533" s="193"/>
      <c r="D533" s="258"/>
      <c r="E533" s="259"/>
      <c r="F533" s="53"/>
      <c r="G533" s="54"/>
      <c r="H533" s="239"/>
      <c r="I533" s="815"/>
      <c r="J533" s="818"/>
      <c r="K533" s="253"/>
      <c r="L533" s="35"/>
      <c r="M533" s="59"/>
      <c r="N533" s="14"/>
      <c r="O533" s="264"/>
      <c r="P533" s="55"/>
      <c r="Q533" s="49" t="s">
        <v>962</v>
      </c>
      <c r="R533" s="50">
        <v>56.95</v>
      </c>
    </row>
    <row r="534" spans="1:18" x14ac:dyDescent="0.25">
      <c r="A534" s="214" t="s">
        <v>518</v>
      </c>
      <c r="B534" s="51" t="s">
        <v>485</v>
      </c>
      <c r="C534" s="193">
        <v>56.95</v>
      </c>
      <c r="D534" s="258"/>
      <c r="E534" s="259"/>
      <c r="F534" s="53"/>
      <c r="G534" s="54"/>
      <c r="H534" s="239"/>
      <c r="I534" s="815"/>
      <c r="J534" s="818"/>
      <c r="K534" s="253"/>
      <c r="L534" s="35"/>
      <c r="M534" s="59"/>
      <c r="N534" s="14"/>
      <c r="O534" s="264">
        <v>56.95</v>
      </c>
      <c r="P534" s="55">
        <v>500</v>
      </c>
      <c r="Q534" s="49"/>
      <c r="R534" s="50"/>
    </row>
    <row r="535" spans="1:18" x14ac:dyDescent="0.25">
      <c r="A535" s="214" t="s">
        <v>519</v>
      </c>
      <c r="B535" s="51" t="s">
        <v>485</v>
      </c>
      <c r="C535" s="193"/>
      <c r="D535" s="258"/>
      <c r="E535" s="259"/>
      <c r="F535" s="53"/>
      <c r="G535" s="54"/>
      <c r="H535" s="239"/>
      <c r="I535" s="815"/>
      <c r="J535" s="818"/>
      <c r="K535" s="253"/>
      <c r="L535" s="35"/>
      <c r="M535" s="59"/>
      <c r="N535" s="14"/>
      <c r="O535" s="264"/>
      <c r="P535" s="55"/>
      <c r="Q535" s="49" t="s">
        <v>962</v>
      </c>
      <c r="R535" s="50">
        <v>56.95</v>
      </c>
    </row>
    <row r="536" spans="1:18" x14ac:dyDescent="0.25">
      <c r="A536" s="214" t="s">
        <v>520</v>
      </c>
      <c r="B536" s="51" t="s">
        <v>485</v>
      </c>
      <c r="C536" s="193"/>
      <c r="D536" s="258"/>
      <c r="E536" s="259"/>
      <c r="F536" s="53"/>
      <c r="G536" s="54"/>
      <c r="H536" s="239"/>
      <c r="I536" s="815"/>
      <c r="J536" s="818"/>
      <c r="K536" s="253"/>
      <c r="L536" s="35"/>
      <c r="M536" s="59"/>
      <c r="N536" s="14"/>
      <c r="O536" s="264"/>
      <c r="P536" s="55"/>
      <c r="Q536" s="49" t="s">
        <v>962</v>
      </c>
      <c r="R536" s="50">
        <v>56.95</v>
      </c>
    </row>
    <row r="537" spans="1:18" x14ac:dyDescent="0.25">
      <c r="A537" s="214" t="s">
        <v>521</v>
      </c>
      <c r="B537" s="51" t="s">
        <v>485</v>
      </c>
      <c r="C537" s="193"/>
      <c r="D537" s="258"/>
      <c r="E537" s="259"/>
      <c r="F537" s="53"/>
      <c r="G537" s="54"/>
      <c r="H537" s="239"/>
      <c r="I537" s="815"/>
      <c r="J537" s="818"/>
      <c r="K537" s="253"/>
      <c r="L537" s="35"/>
      <c r="M537" s="59"/>
      <c r="N537" s="14"/>
      <c r="O537" s="264"/>
      <c r="P537" s="55"/>
      <c r="Q537" s="49" t="s">
        <v>962</v>
      </c>
      <c r="R537" s="50">
        <v>56.95</v>
      </c>
    </row>
    <row r="538" spans="1:18" x14ac:dyDescent="0.25">
      <c r="A538" s="214" t="s">
        <v>522</v>
      </c>
      <c r="B538" s="51" t="s">
        <v>485</v>
      </c>
      <c r="C538" s="193">
        <v>56.95</v>
      </c>
      <c r="D538" s="258"/>
      <c r="E538" s="259"/>
      <c r="F538" s="53"/>
      <c r="G538" s="54"/>
      <c r="H538" s="239"/>
      <c r="I538" s="815"/>
      <c r="J538" s="818"/>
      <c r="K538" s="253"/>
      <c r="L538" s="35"/>
      <c r="M538" s="59"/>
      <c r="N538" s="14"/>
      <c r="O538" s="264">
        <v>56.95</v>
      </c>
      <c r="P538" s="55">
        <v>500</v>
      </c>
      <c r="Q538" s="58"/>
      <c r="R538" s="50"/>
    </row>
    <row r="539" spans="1:18" x14ac:dyDescent="0.25">
      <c r="A539" s="214" t="s">
        <v>523</v>
      </c>
      <c r="B539" s="51" t="s">
        <v>485</v>
      </c>
      <c r="C539" s="193">
        <v>56.95</v>
      </c>
      <c r="D539" s="258"/>
      <c r="E539" s="259"/>
      <c r="F539" s="53"/>
      <c r="G539" s="54"/>
      <c r="H539" s="239"/>
      <c r="I539" s="815"/>
      <c r="J539" s="818"/>
      <c r="K539" s="253"/>
      <c r="L539" s="35"/>
      <c r="M539" s="59"/>
      <c r="N539" s="14"/>
      <c r="O539" s="264">
        <v>56.95</v>
      </c>
      <c r="P539" s="55">
        <v>500</v>
      </c>
      <c r="Q539" s="49"/>
      <c r="R539" s="50"/>
    </row>
    <row r="540" spans="1:18" x14ac:dyDescent="0.25">
      <c r="A540" s="214" t="s">
        <v>524</v>
      </c>
      <c r="B540" s="51" t="s">
        <v>485</v>
      </c>
      <c r="C540" s="193">
        <v>56.95</v>
      </c>
      <c r="D540" s="258"/>
      <c r="E540" s="259"/>
      <c r="F540" s="53"/>
      <c r="G540" s="54"/>
      <c r="H540" s="239"/>
      <c r="I540" s="815"/>
      <c r="J540" s="818"/>
      <c r="K540" s="253"/>
      <c r="L540" s="35"/>
      <c r="M540" s="59"/>
      <c r="N540" s="14"/>
      <c r="O540" s="264">
        <v>56.95</v>
      </c>
      <c r="P540" s="55">
        <v>500</v>
      </c>
      <c r="Q540" s="49"/>
      <c r="R540" s="50"/>
    </row>
    <row r="541" spans="1:18" x14ac:dyDescent="0.25">
      <c r="A541" s="214" t="s">
        <v>525</v>
      </c>
      <c r="B541" s="51" t="s">
        <v>485</v>
      </c>
      <c r="C541" s="193"/>
      <c r="D541" s="258"/>
      <c r="E541" s="259"/>
      <c r="F541" s="53"/>
      <c r="G541" s="54"/>
      <c r="H541" s="239"/>
      <c r="I541" s="815"/>
      <c r="J541" s="818"/>
      <c r="K541" s="253"/>
      <c r="L541" s="35"/>
      <c r="M541" s="59"/>
      <c r="N541" s="14"/>
      <c r="O541" s="264"/>
      <c r="P541" s="55"/>
      <c r="Q541" s="49" t="s">
        <v>962</v>
      </c>
      <c r="R541" s="50">
        <v>56.95</v>
      </c>
    </row>
    <row r="542" spans="1:18" x14ac:dyDescent="0.25">
      <c r="A542" s="214" t="s">
        <v>526</v>
      </c>
      <c r="B542" s="51" t="s">
        <v>485</v>
      </c>
      <c r="C542" s="193">
        <v>56.95</v>
      </c>
      <c r="D542" s="258"/>
      <c r="E542" s="259"/>
      <c r="F542" s="53"/>
      <c r="G542" s="54"/>
      <c r="H542" s="239"/>
      <c r="I542" s="815"/>
      <c r="J542" s="818"/>
      <c r="K542" s="253"/>
      <c r="L542" s="35"/>
      <c r="M542" s="59"/>
      <c r="N542" s="14"/>
      <c r="O542" s="264">
        <v>56.95</v>
      </c>
      <c r="P542" s="55">
        <v>500</v>
      </c>
      <c r="Q542" s="49"/>
      <c r="R542" s="50"/>
    </row>
    <row r="543" spans="1:18" x14ac:dyDescent="0.25">
      <c r="A543" s="214" t="s">
        <v>527</v>
      </c>
      <c r="B543" s="51" t="s">
        <v>485</v>
      </c>
      <c r="C543" s="193">
        <v>56.95</v>
      </c>
      <c r="D543" s="258"/>
      <c r="E543" s="259"/>
      <c r="F543" s="53"/>
      <c r="G543" s="54"/>
      <c r="H543" s="239"/>
      <c r="I543" s="815"/>
      <c r="J543" s="818"/>
      <c r="K543" s="253"/>
      <c r="L543" s="35"/>
      <c r="M543" s="59"/>
      <c r="N543" s="14"/>
      <c r="O543" s="264">
        <v>56.95</v>
      </c>
      <c r="P543" s="55">
        <v>500</v>
      </c>
      <c r="Q543" s="49"/>
      <c r="R543" s="50"/>
    </row>
    <row r="544" spans="1:18" x14ac:dyDescent="0.25">
      <c r="A544" s="214" t="s">
        <v>528</v>
      </c>
      <c r="B544" s="51" t="s">
        <v>485</v>
      </c>
      <c r="C544" s="193">
        <v>56.95</v>
      </c>
      <c r="D544" s="258"/>
      <c r="E544" s="259"/>
      <c r="F544" s="53"/>
      <c r="G544" s="54"/>
      <c r="H544" s="239"/>
      <c r="I544" s="815"/>
      <c r="J544" s="818"/>
      <c r="K544" s="253"/>
      <c r="L544" s="35"/>
      <c r="M544" s="59"/>
      <c r="N544" s="14"/>
      <c r="O544" s="264">
        <v>56.95</v>
      </c>
      <c r="P544" s="55">
        <v>500</v>
      </c>
      <c r="Q544" s="49"/>
      <c r="R544" s="50"/>
    </row>
    <row r="545" spans="1:18" x14ac:dyDescent="0.25">
      <c r="A545" s="214" t="s">
        <v>529</v>
      </c>
      <c r="B545" s="51" t="s">
        <v>485</v>
      </c>
      <c r="C545" s="193"/>
      <c r="D545" s="258"/>
      <c r="E545" s="259"/>
      <c r="F545" s="53"/>
      <c r="G545" s="54"/>
      <c r="H545" s="239"/>
      <c r="I545" s="815"/>
      <c r="J545" s="818"/>
      <c r="K545" s="253"/>
      <c r="L545" s="35"/>
      <c r="M545" s="59"/>
      <c r="N545" s="14"/>
      <c r="O545" s="264"/>
      <c r="P545" s="55"/>
      <c r="Q545" s="58" t="s">
        <v>962</v>
      </c>
      <c r="R545" s="50">
        <v>56.95</v>
      </c>
    </row>
    <row r="546" spans="1:18" x14ac:dyDescent="0.25">
      <c r="A546" s="214" t="s">
        <v>530</v>
      </c>
      <c r="B546" s="51" t="s">
        <v>485</v>
      </c>
      <c r="C546" s="193"/>
      <c r="D546" s="258"/>
      <c r="E546" s="259"/>
      <c r="F546" s="53"/>
      <c r="G546" s="54"/>
      <c r="H546" s="239"/>
      <c r="I546" s="815"/>
      <c r="J546" s="818"/>
      <c r="K546" s="253"/>
      <c r="L546" s="35"/>
      <c r="M546" s="59"/>
      <c r="N546" s="14"/>
      <c r="O546" s="264"/>
      <c r="P546" s="55"/>
      <c r="Q546" s="49" t="s">
        <v>962</v>
      </c>
      <c r="R546" s="50">
        <v>56.95</v>
      </c>
    </row>
    <row r="547" spans="1:18" x14ac:dyDescent="0.25">
      <c r="A547" s="214" t="s">
        <v>531</v>
      </c>
      <c r="B547" s="51" t="s">
        <v>485</v>
      </c>
      <c r="C547" s="193">
        <v>56.95</v>
      </c>
      <c r="D547" s="258"/>
      <c r="E547" s="259"/>
      <c r="F547" s="53"/>
      <c r="G547" s="54"/>
      <c r="H547" s="239"/>
      <c r="I547" s="815"/>
      <c r="J547" s="818"/>
      <c r="K547" s="253"/>
      <c r="L547" s="35"/>
      <c r="M547" s="59"/>
      <c r="N547" s="14"/>
      <c r="O547" s="264">
        <v>56.95</v>
      </c>
      <c r="P547" s="55">
        <v>500</v>
      </c>
      <c r="Q547" s="49"/>
      <c r="R547" s="50"/>
    </row>
    <row r="548" spans="1:18" x14ac:dyDescent="0.25">
      <c r="A548" s="214" t="s">
        <v>532</v>
      </c>
      <c r="B548" s="51" t="s">
        <v>485</v>
      </c>
      <c r="C548" s="193">
        <v>56.95</v>
      </c>
      <c r="D548" s="258"/>
      <c r="E548" s="259"/>
      <c r="F548" s="53"/>
      <c r="G548" s="54"/>
      <c r="H548" s="239"/>
      <c r="I548" s="815"/>
      <c r="J548" s="818"/>
      <c r="K548" s="253"/>
      <c r="L548" s="35"/>
      <c r="M548" s="59"/>
      <c r="N548" s="14"/>
      <c r="O548" s="264">
        <v>56.95</v>
      </c>
      <c r="P548" s="55">
        <v>500</v>
      </c>
      <c r="Q548" s="49"/>
      <c r="R548" s="50"/>
    </row>
    <row r="549" spans="1:18" x14ac:dyDescent="0.25">
      <c r="A549" s="215" t="s">
        <v>533</v>
      </c>
      <c r="B549" s="65" t="s">
        <v>534</v>
      </c>
      <c r="C549" s="193"/>
      <c r="D549" s="258"/>
      <c r="E549" s="259"/>
      <c r="F549" s="53"/>
      <c r="G549" s="54"/>
      <c r="H549" s="239"/>
      <c r="I549" s="815"/>
      <c r="J549" s="818"/>
      <c r="K549" s="253"/>
      <c r="L549" s="35"/>
      <c r="M549" s="59"/>
      <c r="N549" s="14"/>
      <c r="O549" s="264"/>
      <c r="P549" s="55"/>
      <c r="Q549" s="49"/>
      <c r="R549" s="50"/>
    </row>
    <row r="550" spans="1:18" x14ac:dyDescent="0.25">
      <c r="A550" s="214" t="s">
        <v>535</v>
      </c>
      <c r="B550" s="60" t="s">
        <v>534</v>
      </c>
      <c r="C550" s="193">
        <v>61.5</v>
      </c>
      <c r="D550" s="258"/>
      <c r="E550" s="259"/>
      <c r="F550" s="53"/>
      <c r="G550" s="54"/>
      <c r="H550" s="239"/>
      <c r="I550" s="815"/>
      <c r="J550" s="818"/>
      <c r="K550" s="253"/>
      <c r="L550" s="35"/>
      <c r="M550" s="59"/>
      <c r="N550" s="14"/>
      <c r="O550" s="264">
        <v>61.5</v>
      </c>
      <c r="P550" s="55">
        <v>500</v>
      </c>
      <c r="Q550" s="49"/>
      <c r="R550" s="50"/>
    </row>
    <row r="551" spans="1:18" x14ac:dyDescent="0.25">
      <c r="A551" s="214" t="s">
        <v>536</v>
      </c>
      <c r="B551" s="60" t="s">
        <v>534</v>
      </c>
      <c r="C551" s="193">
        <v>54.12</v>
      </c>
      <c r="D551" s="258"/>
      <c r="E551" s="259"/>
      <c r="F551" s="53"/>
      <c r="G551" s="54"/>
      <c r="H551" s="239"/>
      <c r="I551" s="815"/>
      <c r="J551" s="818"/>
      <c r="K551" s="253"/>
      <c r="L551" s="35"/>
      <c r="M551" s="59"/>
      <c r="N551" s="14"/>
      <c r="O551" s="264">
        <v>54.12</v>
      </c>
      <c r="P551" s="55">
        <v>500</v>
      </c>
      <c r="Q551" s="49"/>
      <c r="R551" s="50"/>
    </row>
    <row r="552" spans="1:18" x14ac:dyDescent="0.25">
      <c r="A552" s="214" t="s">
        <v>537</v>
      </c>
      <c r="B552" s="60" t="s">
        <v>534</v>
      </c>
      <c r="C552" s="193">
        <v>54.12</v>
      </c>
      <c r="D552" s="258"/>
      <c r="E552" s="259"/>
      <c r="F552" s="53"/>
      <c r="G552" s="54"/>
      <c r="H552" s="239"/>
      <c r="I552" s="815"/>
      <c r="J552" s="818"/>
      <c r="K552" s="253"/>
      <c r="L552" s="35"/>
      <c r="M552" s="59"/>
      <c r="N552" s="14"/>
      <c r="O552" s="264">
        <v>54.12</v>
      </c>
      <c r="P552" s="55">
        <v>500</v>
      </c>
      <c r="Q552" s="58"/>
      <c r="R552" s="50"/>
    </row>
    <row r="553" spans="1:18" x14ac:dyDescent="0.25">
      <c r="A553" s="215" t="s">
        <v>538</v>
      </c>
      <c r="B553" s="65" t="s">
        <v>539</v>
      </c>
      <c r="C553" s="193"/>
      <c r="D553" s="258"/>
      <c r="E553" s="259"/>
      <c r="F553" s="53"/>
      <c r="G553" s="54"/>
      <c r="H553" s="239"/>
      <c r="I553" s="815"/>
      <c r="J553" s="818"/>
      <c r="K553" s="253"/>
      <c r="L553" s="35"/>
      <c r="M553" s="59"/>
      <c r="N553" s="14"/>
      <c r="O553" s="264"/>
      <c r="P553" s="55"/>
      <c r="Q553" s="49"/>
      <c r="R553" s="50"/>
    </row>
    <row r="554" spans="1:18" x14ac:dyDescent="0.25">
      <c r="A554" s="214" t="s">
        <v>540</v>
      </c>
      <c r="B554" s="60" t="s">
        <v>539</v>
      </c>
      <c r="C554" s="193">
        <v>134.47999999999999</v>
      </c>
      <c r="D554" s="263">
        <v>0.1</v>
      </c>
      <c r="E554" s="259">
        <v>10</v>
      </c>
      <c r="F554" s="53">
        <v>134.47999999999999</v>
      </c>
      <c r="G554" s="54">
        <v>0</v>
      </c>
      <c r="H554" s="32">
        <f t="shared" ref="H554:H558" si="263">((C554-(C554*D554))/E554)/H$8</f>
        <v>1.0085999999999997</v>
      </c>
      <c r="I554" s="33">
        <f t="shared" ref="I554:I558" si="264">+G554*H554</f>
        <v>0</v>
      </c>
      <c r="J554" s="817">
        <f>+I554+'AÑO 2022'!J525</f>
        <v>121.033</v>
      </c>
      <c r="K554" s="33">
        <f t="shared" ref="K554:K558" si="265">+C554-J554</f>
        <v>13.446999999999989</v>
      </c>
      <c r="L554" s="35">
        <f t="shared" ref="L554:L558" si="266">+J554/C554</f>
        <v>0.90000743604997036</v>
      </c>
      <c r="M554" s="59">
        <v>500</v>
      </c>
      <c r="N554" s="14"/>
      <c r="O554" s="264"/>
      <c r="P554" s="55"/>
      <c r="Q554" s="49"/>
      <c r="R554" s="50"/>
    </row>
    <row r="555" spans="1:18" x14ac:dyDescent="0.25">
      <c r="A555" s="214" t="s">
        <v>541</v>
      </c>
      <c r="B555" s="60" t="s">
        <v>539</v>
      </c>
      <c r="C555" s="193">
        <v>250.1</v>
      </c>
      <c r="D555" s="263">
        <v>0.1</v>
      </c>
      <c r="E555" s="259">
        <v>10</v>
      </c>
      <c r="F555" s="53">
        <v>250.1</v>
      </c>
      <c r="G555" s="54">
        <v>0</v>
      </c>
      <c r="H555" s="32">
        <f t="shared" si="263"/>
        <v>1.87575</v>
      </c>
      <c r="I555" s="33">
        <f t="shared" si="264"/>
        <v>0</v>
      </c>
      <c r="J555" s="817">
        <f>+I555+'AÑO 2022'!J526</f>
        <v>225.11625000000004</v>
      </c>
      <c r="K555" s="33">
        <f t="shared" si="265"/>
        <v>24.983749999999958</v>
      </c>
      <c r="L555" s="35">
        <f t="shared" si="266"/>
        <v>0.90010495801679347</v>
      </c>
      <c r="M555" s="59">
        <v>500</v>
      </c>
      <c r="N555" s="14"/>
      <c r="O555" s="264"/>
      <c r="P555" s="55"/>
      <c r="Q555" s="49"/>
      <c r="R555" s="50"/>
    </row>
    <row r="556" spans="1:18" x14ac:dyDescent="0.25">
      <c r="A556" s="214" t="s">
        <v>542</v>
      </c>
      <c r="B556" s="60" t="s">
        <v>539</v>
      </c>
      <c r="C556" s="193">
        <v>569.9</v>
      </c>
      <c r="D556" s="263">
        <v>0.1</v>
      </c>
      <c r="E556" s="259">
        <v>10</v>
      </c>
      <c r="F556" s="53">
        <v>569.9</v>
      </c>
      <c r="G556" s="54">
        <v>0</v>
      </c>
      <c r="H556" s="32">
        <f t="shared" si="263"/>
        <v>4.2742499999999994</v>
      </c>
      <c r="I556" s="33">
        <f t="shared" si="264"/>
        <v>0</v>
      </c>
      <c r="J556" s="817">
        <f>+I556+'AÑO 2022'!J527</f>
        <v>512.88374999999996</v>
      </c>
      <c r="K556" s="33">
        <f t="shared" si="265"/>
        <v>57.016250000000014</v>
      </c>
      <c r="L556" s="35">
        <f t="shared" si="266"/>
        <v>0.89995393928759426</v>
      </c>
      <c r="M556" s="59">
        <v>500</v>
      </c>
      <c r="N556" s="14"/>
      <c r="O556" s="264"/>
      <c r="P556" s="55"/>
      <c r="Q556" s="49"/>
      <c r="R556" s="50"/>
    </row>
    <row r="557" spans="1:18" x14ac:dyDescent="0.25">
      <c r="A557" s="214" t="s">
        <v>543</v>
      </c>
      <c r="B557" s="60" t="s">
        <v>539</v>
      </c>
      <c r="C557" s="193">
        <v>381.3</v>
      </c>
      <c r="D557" s="263">
        <v>0.1</v>
      </c>
      <c r="E557" s="259">
        <v>10</v>
      </c>
      <c r="F557" s="53">
        <v>381.3</v>
      </c>
      <c r="G557" s="54">
        <v>0</v>
      </c>
      <c r="H557" s="32">
        <f t="shared" si="263"/>
        <v>2.85975</v>
      </c>
      <c r="I557" s="33">
        <f t="shared" si="264"/>
        <v>0</v>
      </c>
      <c r="J557" s="817">
        <f>+I557+'AÑO 2022'!J528</f>
        <v>343.17625000000004</v>
      </c>
      <c r="K557" s="33">
        <f t="shared" si="265"/>
        <v>38.123749999999973</v>
      </c>
      <c r="L557" s="35">
        <f t="shared" si="266"/>
        <v>0.90001639129294531</v>
      </c>
      <c r="M557" s="59">
        <v>500</v>
      </c>
      <c r="N557" s="14"/>
      <c r="O557" s="264"/>
      <c r="P557" s="55"/>
      <c r="Q557" s="49"/>
      <c r="R557" s="50"/>
    </row>
    <row r="558" spans="1:18" x14ac:dyDescent="0.25">
      <c r="A558" s="214" t="s">
        <v>544</v>
      </c>
      <c r="B558" s="60" t="s">
        <v>539</v>
      </c>
      <c r="C558" s="193">
        <v>394.71</v>
      </c>
      <c r="D558" s="263">
        <v>0.1</v>
      </c>
      <c r="E558" s="259">
        <v>10</v>
      </c>
      <c r="F558" s="53">
        <v>394.71</v>
      </c>
      <c r="G558" s="54">
        <v>12</v>
      </c>
      <c r="H558" s="32">
        <f t="shared" si="263"/>
        <v>2.9603249999999997</v>
      </c>
      <c r="I558" s="33">
        <f t="shared" si="264"/>
        <v>35.523899999999998</v>
      </c>
      <c r="J558" s="817">
        <f>+I558+'AÑO 2022'!J529</f>
        <v>284.19119999999998</v>
      </c>
      <c r="K558" s="33">
        <f t="shared" si="265"/>
        <v>110.5188</v>
      </c>
      <c r="L558" s="35">
        <f t="shared" si="266"/>
        <v>0.72</v>
      </c>
      <c r="M558" s="59">
        <v>500</v>
      </c>
      <c r="N558" s="14"/>
      <c r="O558" s="264"/>
      <c r="P558" s="55"/>
      <c r="Q558" s="49"/>
      <c r="R558" s="50"/>
    </row>
    <row r="559" spans="1:18" x14ac:dyDescent="0.25">
      <c r="A559" s="215" t="s">
        <v>545</v>
      </c>
      <c r="B559" s="65" t="s">
        <v>546</v>
      </c>
      <c r="C559" s="193"/>
      <c r="D559" s="258"/>
      <c r="E559" s="259"/>
      <c r="F559" s="53"/>
      <c r="G559" s="54"/>
      <c r="H559" s="239"/>
      <c r="I559" s="815"/>
      <c r="J559" s="818"/>
      <c r="K559" s="253"/>
      <c r="L559" s="35"/>
      <c r="M559" s="59"/>
      <c r="N559" s="14"/>
      <c r="O559" s="264"/>
      <c r="P559" s="55"/>
      <c r="Q559" s="58"/>
      <c r="R559" s="50"/>
    </row>
    <row r="560" spans="1:18" x14ac:dyDescent="0.25">
      <c r="A560" s="214" t="s">
        <v>547</v>
      </c>
      <c r="B560" s="60" t="s">
        <v>548</v>
      </c>
      <c r="C560" s="193">
        <v>128.74</v>
      </c>
      <c r="D560" s="263">
        <v>0.1</v>
      </c>
      <c r="E560" s="259">
        <v>10</v>
      </c>
      <c r="F560" s="53">
        <f>157-28.26</f>
        <v>128.74</v>
      </c>
      <c r="G560" s="54">
        <v>0</v>
      </c>
      <c r="H560" s="32">
        <f t="shared" ref="H560:H563" si="267">((C560-(C560*D560))/E560)/H$8</f>
        <v>0.96555000000000002</v>
      </c>
      <c r="I560" s="33">
        <f t="shared" ref="I560:I563" si="268">+G560*H560</f>
        <v>0</v>
      </c>
      <c r="J560" s="817">
        <f>+I560+'AÑO 2022'!J531</f>
        <v>115.86525</v>
      </c>
      <c r="K560" s="33">
        <f t="shared" ref="K560:K563" si="269">+C560-J560</f>
        <v>12.874750000000006</v>
      </c>
      <c r="L560" s="35">
        <f t="shared" ref="L560:L563" si="270">+J560/C560</f>
        <v>0.89999417430480033</v>
      </c>
      <c r="M560" s="59">
        <v>500</v>
      </c>
      <c r="N560" s="14"/>
      <c r="O560" s="264"/>
      <c r="P560" s="55"/>
      <c r="Q560" s="49"/>
      <c r="R560" s="50"/>
    </row>
    <row r="561" spans="1:18" x14ac:dyDescent="0.25">
      <c r="A561" s="214" t="s">
        <v>549</v>
      </c>
      <c r="B561" s="60" t="s">
        <v>550</v>
      </c>
      <c r="C561" s="193">
        <v>469.86</v>
      </c>
      <c r="D561" s="263">
        <v>0.1</v>
      </c>
      <c r="E561" s="259">
        <v>10</v>
      </c>
      <c r="F561" s="53">
        <v>469.86</v>
      </c>
      <c r="G561" s="54">
        <v>0</v>
      </c>
      <c r="H561" s="32">
        <f t="shared" si="267"/>
        <v>3.5239500000000006</v>
      </c>
      <c r="I561" s="33">
        <f t="shared" si="268"/>
        <v>0</v>
      </c>
      <c r="J561" s="817">
        <f>+I561+'AÑO 2022'!J532</f>
        <v>422.85724999999996</v>
      </c>
      <c r="K561" s="33">
        <f t="shared" si="269"/>
        <v>47.002750000000049</v>
      </c>
      <c r="L561" s="35">
        <f t="shared" si="270"/>
        <v>0.89996435108330131</v>
      </c>
      <c r="M561" s="59">
        <v>500</v>
      </c>
      <c r="N561" s="14"/>
      <c r="O561" s="264"/>
      <c r="P561" s="55"/>
      <c r="Q561" s="49"/>
      <c r="R561" s="50"/>
    </row>
    <row r="562" spans="1:18" x14ac:dyDescent="0.25">
      <c r="A562" s="214" t="s">
        <v>551</v>
      </c>
      <c r="B562" s="60" t="s">
        <v>552</v>
      </c>
      <c r="C562" s="193">
        <v>150</v>
      </c>
      <c r="D562" s="263">
        <v>0.1</v>
      </c>
      <c r="E562" s="259">
        <v>10</v>
      </c>
      <c r="F562" s="53">
        <v>150</v>
      </c>
      <c r="G562" s="54">
        <v>0</v>
      </c>
      <c r="H562" s="32">
        <f t="shared" si="267"/>
        <v>1.125</v>
      </c>
      <c r="I562" s="33">
        <f t="shared" si="268"/>
        <v>0</v>
      </c>
      <c r="J562" s="817">
        <f>+I562+'AÑO 2022'!J533</f>
        <v>135.005</v>
      </c>
      <c r="K562" s="33">
        <f t="shared" si="269"/>
        <v>14.995000000000005</v>
      </c>
      <c r="L562" s="35">
        <f t="shared" si="270"/>
        <v>0.90003333333333335</v>
      </c>
      <c r="M562" s="59">
        <v>500</v>
      </c>
      <c r="N562" s="14"/>
      <c r="O562" s="264"/>
      <c r="P562" s="55"/>
      <c r="Q562" s="49"/>
      <c r="R562" s="50"/>
    </row>
    <row r="563" spans="1:18" x14ac:dyDescent="0.25">
      <c r="A563" s="214" t="s">
        <v>553</v>
      </c>
      <c r="B563" s="51" t="s">
        <v>554</v>
      </c>
      <c r="C563" s="193">
        <v>350</v>
      </c>
      <c r="D563" s="263">
        <v>0.1</v>
      </c>
      <c r="E563" s="259">
        <v>10</v>
      </c>
      <c r="F563" s="53">
        <v>350</v>
      </c>
      <c r="G563" s="54">
        <v>0</v>
      </c>
      <c r="H563" s="32">
        <f t="shared" si="267"/>
        <v>2.625</v>
      </c>
      <c r="I563" s="33">
        <f t="shared" si="268"/>
        <v>0</v>
      </c>
      <c r="J563" s="817">
        <f>+I563+'AÑO 2022'!J534</f>
        <v>315</v>
      </c>
      <c r="K563" s="33">
        <f t="shared" si="269"/>
        <v>35</v>
      </c>
      <c r="L563" s="35">
        <f t="shared" si="270"/>
        <v>0.9</v>
      </c>
      <c r="M563" s="59">
        <v>500</v>
      </c>
      <c r="N563" s="14"/>
      <c r="O563" s="264"/>
      <c r="P563" s="55"/>
      <c r="Q563" s="49"/>
      <c r="R563" s="50"/>
    </row>
    <row r="564" spans="1:18" x14ac:dyDescent="0.25">
      <c r="A564" s="214" t="s">
        <v>555</v>
      </c>
      <c r="B564" s="51" t="s">
        <v>556</v>
      </c>
      <c r="C564" s="193">
        <v>50</v>
      </c>
      <c r="D564" s="258"/>
      <c r="E564" s="259"/>
      <c r="F564" s="53"/>
      <c r="G564" s="54"/>
      <c r="H564" s="239"/>
      <c r="I564" s="815"/>
      <c r="J564" s="818"/>
      <c r="K564" s="253"/>
      <c r="L564" s="35"/>
      <c r="M564" s="59"/>
      <c r="N564" s="14"/>
      <c r="O564" s="264">
        <v>50</v>
      </c>
      <c r="P564" s="55">
        <v>500</v>
      </c>
      <c r="Q564" s="49"/>
      <c r="R564" s="50"/>
    </row>
    <row r="565" spans="1:18" x14ac:dyDescent="0.25">
      <c r="A565" s="214" t="s">
        <v>557</v>
      </c>
      <c r="B565" s="51" t="s">
        <v>558</v>
      </c>
      <c r="C565" s="193">
        <v>661.8</v>
      </c>
      <c r="D565" s="274">
        <v>0.1</v>
      </c>
      <c r="E565" s="259">
        <v>10</v>
      </c>
      <c r="F565" s="53">
        <v>661.8</v>
      </c>
      <c r="G565" s="54">
        <v>12</v>
      </c>
      <c r="H565" s="32">
        <f t="shared" ref="H565" si="271">((C565-(C565*D565))/E565)/H$8</f>
        <v>4.9634999999999998</v>
      </c>
      <c r="I565" s="33">
        <f t="shared" ref="I565" si="272">+G565*H565</f>
        <v>59.561999999999998</v>
      </c>
      <c r="J565" s="817">
        <f>+I565+'AÑO 2022'!J536</f>
        <v>243.76299999999998</v>
      </c>
      <c r="K565" s="33">
        <f t="shared" ref="K565" si="273">+C565-J565</f>
        <v>418.03699999999998</v>
      </c>
      <c r="L565" s="35">
        <f t="shared" ref="L565" si="274">+J565/C565</f>
        <v>0.36833333333333335</v>
      </c>
      <c r="M565" s="59">
        <v>500</v>
      </c>
      <c r="N565" s="14"/>
      <c r="O565" s="264"/>
      <c r="P565" s="55"/>
      <c r="Q565" s="49"/>
      <c r="R565" s="50"/>
    </row>
    <row r="566" spans="1:18" x14ac:dyDescent="0.25">
      <c r="A566" s="214" t="s">
        <v>559</v>
      </c>
      <c r="B566" s="51" t="s">
        <v>560</v>
      </c>
      <c r="C566" s="193">
        <v>70</v>
      </c>
      <c r="D566" s="258"/>
      <c r="E566" s="259"/>
      <c r="F566" s="53"/>
      <c r="G566" s="54"/>
      <c r="H566" s="239"/>
      <c r="I566" s="815"/>
      <c r="J566" s="818"/>
      <c r="K566" s="253"/>
      <c r="L566" s="35"/>
      <c r="M566" s="59"/>
      <c r="N566" s="14"/>
      <c r="O566" s="264">
        <v>70</v>
      </c>
      <c r="P566" s="55">
        <v>500</v>
      </c>
      <c r="Q566" s="49"/>
      <c r="R566" s="50"/>
    </row>
    <row r="567" spans="1:18" x14ac:dyDescent="0.25">
      <c r="A567" s="205" t="s">
        <v>561</v>
      </c>
      <c r="B567" s="41" t="s">
        <v>562</v>
      </c>
      <c r="C567" s="193"/>
      <c r="D567" s="258"/>
      <c r="E567" s="259"/>
      <c r="F567" s="53"/>
      <c r="G567" s="54"/>
      <c r="H567" s="239"/>
      <c r="I567" s="815"/>
      <c r="J567" s="818"/>
      <c r="K567" s="253"/>
      <c r="L567" s="35"/>
      <c r="M567" s="59"/>
      <c r="N567" s="14"/>
      <c r="O567" s="264"/>
      <c r="P567" s="55"/>
      <c r="Q567" s="58"/>
      <c r="R567" s="50"/>
    </row>
    <row r="568" spans="1:18" x14ac:dyDescent="0.25">
      <c r="A568" s="214" t="s">
        <v>563</v>
      </c>
      <c r="B568" s="51" t="s">
        <v>564</v>
      </c>
      <c r="C568" s="193">
        <v>55.76</v>
      </c>
      <c r="D568" s="258"/>
      <c r="E568" s="259"/>
      <c r="F568" s="53"/>
      <c r="G568" s="54"/>
      <c r="H568" s="239"/>
      <c r="I568" s="815"/>
      <c r="J568" s="818"/>
      <c r="K568" s="253"/>
      <c r="L568" s="35"/>
      <c r="M568" s="59"/>
      <c r="N568" s="14"/>
      <c r="O568" s="264">
        <v>55.76</v>
      </c>
      <c r="P568" s="55">
        <v>500</v>
      </c>
      <c r="Q568" s="49"/>
      <c r="R568" s="50"/>
    </row>
    <row r="569" spans="1:18" x14ac:dyDescent="0.25">
      <c r="A569" s="214" t="s">
        <v>565</v>
      </c>
      <c r="B569" s="60" t="s">
        <v>564</v>
      </c>
      <c r="C569" s="193">
        <v>55.76</v>
      </c>
      <c r="D569" s="258"/>
      <c r="E569" s="259"/>
      <c r="F569" s="53"/>
      <c r="G569" s="54"/>
      <c r="H569" s="239"/>
      <c r="I569" s="815"/>
      <c r="J569" s="818"/>
      <c r="K569" s="253"/>
      <c r="L569" s="35"/>
      <c r="M569" s="59"/>
      <c r="N569" s="14"/>
      <c r="O569" s="264">
        <v>55.76</v>
      </c>
      <c r="P569" s="55">
        <v>500</v>
      </c>
      <c r="Q569" s="49"/>
      <c r="R569" s="50"/>
    </row>
    <row r="570" spans="1:18" x14ac:dyDescent="0.25">
      <c r="A570" s="214" t="s">
        <v>566</v>
      </c>
      <c r="B570" s="60" t="s">
        <v>564</v>
      </c>
      <c r="C570" s="193">
        <v>55.76</v>
      </c>
      <c r="D570" s="258"/>
      <c r="E570" s="259"/>
      <c r="F570" s="53"/>
      <c r="G570" s="54"/>
      <c r="H570" s="239"/>
      <c r="I570" s="815"/>
      <c r="J570" s="818"/>
      <c r="K570" s="253"/>
      <c r="L570" s="35"/>
      <c r="M570" s="59"/>
      <c r="N570" s="14"/>
      <c r="O570" s="264">
        <v>55.76</v>
      </c>
      <c r="P570" s="55">
        <v>500</v>
      </c>
      <c r="Q570" s="49"/>
      <c r="R570" s="50"/>
    </row>
    <row r="571" spans="1:18" x14ac:dyDescent="0.25">
      <c r="A571" s="214" t="s">
        <v>567</v>
      </c>
      <c r="B571" s="60" t="s">
        <v>564</v>
      </c>
      <c r="C571" s="193">
        <v>55.76</v>
      </c>
      <c r="D571" s="258"/>
      <c r="E571" s="259"/>
      <c r="F571" s="53"/>
      <c r="G571" s="54"/>
      <c r="H571" s="239"/>
      <c r="I571" s="815"/>
      <c r="J571" s="818"/>
      <c r="K571" s="253"/>
      <c r="L571" s="35"/>
      <c r="M571" s="59"/>
      <c r="N571" s="14"/>
      <c r="O571" s="264">
        <v>55.76</v>
      </c>
      <c r="P571" s="55">
        <v>500</v>
      </c>
      <c r="Q571" s="49"/>
      <c r="R571" s="50"/>
    </row>
    <row r="572" spans="1:18" x14ac:dyDescent="0.25">
      <c r="A572" s="214" t="s">
        <v>568</v>
      </c>
      <c r="B572" s="60" t="s">
        <v>564</v>
      </c>
      <c r="C572" s="193">
        <v>55.76</v>
      </c>
      <c r="D572" s="258"/>
      <c r="E572" s="259"/>
      <c r="F572" s="53"/>
      <c r="G572" s="54"/>
      <c r="H572" s="239"/>
      <c r="I572" s="815"/>
      <c r="J572" s="818"/>
      <c r="K572" s="253"/>
      <c r="L572" s="35"/>
      <c r="M572" s="59"/>
      <c r="N572" s="14"/>
      <c r="O572" s="264">
        <v>55.76</v>
      </c>
      <c r="P572" s="55">
        <v>500</v>
      </c>
      <c r="Q572" s="49"/>
      <c r="R572" s="50"/>
    </row>
    <row r="573" spans="1:18" x14ac:dyDescent="0.25">
      <c r="A573" s="214" t="s">
        <v>569</v>
      </c>
      <c r="B573" s="60" t="s">
        <v>564</v>
      </c>
      <c r="C573" s="193">
        <v>55.76</v>
      </c>
      <c r="D573" s="258"/>
      <c r="E573" s="259"/>
      <c r="F573" s="53"/>
      <c r="G573" s="54"/>
      <c r="H573" s="239"/>
      <c r="I573" s="815"/>
      <c r="J573" s="818"/>
      <c r="K573" s="253"/>
      <c r="L573" s="35"/>
      <c r="M573" s="59"/>
      <c r="N573" s="14"/>
      <c r="O573" s="264">
        <v>55.76</v>
      </c>
      <c r="P573" s="55">
        <v>500</v>
      </c>
      <c r="Q573" s="49"/>
      <c r="R573" s="50"/>
    </row>
    <row r="574" spans="1:18" x14ac:dyDescent="0.25">
      <c r="A574" s="214" t="s">
        <v>570</v>
      </c>
      <c r="B574" s="60" t="s">
        <v>564</v>
      </c>
      <c r="C574" s="193">
        <v>55.76</v>
      </c>
      <c r="D574" s="258"/>
      <c r="E574" s="259"/>
      <c r="F574" s="53"/>
      <c r="G574" s="54"/>
      <c r="H574" s="239"/>
      <c r="I574" s="815"/>
      <c r="J574" s="818"/>
      <c r="K574" s="253"/>
      <c r="L574" s="35"/>
      <c r="M574" s="59"/>
      <c r="N574" s="14"/>
      <c r="O574" s="264">
        <v>55.76</v>
      </c>
      <c r="P574" s="55">
        <v>500</v>
      </c>
      <c r="Q574" s="58"/>
      <c r="R574" s="50"/>
    </row>
    <row r="575" spans="1:18" s="743" customFormat="1" x14ac:dyDescent="0.25">
      <c r="A575" s="214" t="s">
        <v>571</v>
      </c>
      <c r="B575" s="51" t="s">
        <v>564</v>
      </c>
      <c r="C575" s="193">
        <v>55.76</v>
      </c>
      <c r="D575" s="258"/>
      <c r="E575" s="259"/>
      <c r="F575" s="53"/>
      <c r="G575" s="54"/>
      <c r="H575" s="239"/>
      <c r="I575" s="815"/>
      <c r="J575" s="818"/>
      <c r="K575" s="253"/>
      <c r="L575" s="35"/>
      <c r="M575" s="59"/>
      <c r="N575" s="14"/>
      <c r="O575" s="264">
        <v>55.76</v>
      </c>
      <c r="P575" s="55">
        <v>500</v>
      </c>
      <c r="Q575" s="49"/>
      <c r="R575" s="50" t="s">
        <v>1431</v>
      </c>
    </row>
    <row r="576" spans="1:18" x14ac:dyDescent="0.25">
      <c r="A576" s="214" t="s">
        <v>572</v>
      </c>
      <c r="B576" s="51" t="s">
        <v>564</v>
      </c>
      <c r="C576" s="193">
        <v>55.76</v>
      </c>
      <c r="D576" s="258"/>
      <c r="E576" s="259"/>
      <c r="F576" s="53"/>
      <c r="G576" s="54"/>
      <c r="H576" s="239"/>
      <c r="I576" s="815"/>
      <c r="J576" s="818"/>
      <c r="K576" s="253"/>
      <c r="L576" s="35"/>
      <c r="M576" s="59"/>
      <c r="N576" s="14"/>
      <c r="O576" s="264">
        <v>55.76</v>
      </c>
      <c r="P576" s="55">
        <v>500</v>
      </c>
      <c r="Q576" s="49"/>
      <c r="R576" s="50"/>
    </row>
    <row r="577" spans="1:18" x14ac:dyDescent="0.25">
      <c r="A577" s="214" t="s">
        <v>573</v>
      </c>
      <c r="B577" s="51" t="s">
        <v>564</v>
      </c>
      <c r="C577" s="193">
        <v>55.76</v>
      </c>
      <c r="D577" s="258"/>
      <c r="E577" s="259"/>
      <c r="F577" s="53"/>
      <c r="G577" s="54"/>
      <c r="H577" s="239"/>
      <c r="I577" s="815"/>
      <c r="J577" s="818"/>
      <c r="K577" s="253"/>
      <c r="L577" s="35"/>
      <c r="M577" s="59"/>
      <c r="N577" s="14"/>
      <c r="O577" s="264">
        <v>55.76</v>
      </c>
      <c r="P577" s="55">
        <v>500</v>
      </c>
      <c r="Q577" s="49"/>
      <c r="R577" s="50"/>
    </row>
    <row r="578" spans="1:18" x14ac:dyDescent="0.25">
      <c r="A578" s="214" t="s">
        <v>574</v>
      </c>
      <c r="B578" s="51" t="s">
        <v>564</v>
      </c>
      <c r="C578" s="193">
        <v>55.76</v>
      </c>
      <c r="D578" s="258"/>
      <c r="E578" s="259"/>
      <c r="F578" s="53"/>
      <c r="G578" s="54"/>
      <c r="H578" s="239"/>
      <c r="I578" s="815"/>
      <c r="J578" s="818"/>
      <c r="K578" s="253"/>
      <c r="L578" s="35"/>
      <c r="M578" s="59"/>
      <c r="N578" s="14"/>
      <c r="O578" s="264">
        <v>55.76</v>
      </c>
      <c r="P578" s="55">
        <v>500</v>
      </c>
      <c r="Q578" s="49"/>
      <c r="R578" s="50"/>
    </row>
    <row r="579" spans="1:18" x14ac:dyDescent="0.25">
      <c r="A579" s="214" t="s">
        <v>575</v>
      </c>
      <c r="B579" s="51" t="s">
        <v>564</v>
      </c>
      <c r="C579" s="193">
        <v>55.76</v>
      </c>
      <c r="D579" s="258"/>
      <c r="E579" s="259"/>
      <c r="F579" s="53"/>
      <c r="G579" s="54"/>
      <c r="H579" s="239"/>
      <c r="I579" s="815"/>
      <c r="J579" s="818"/>
      <c r="K579" s="253"/>
      <c r="L579" s="35"/>
      <c r="M579" s="59"/>
      <c r="N579" s="14"/>
      <c r="O579" s="264">
        <v>55.76</v>
      </c>
      <c r="P579" s="55">
        <v>500</v>
      </c>
      <c r="Q579" s="49"/>
      <c r="R579" s="50"/>
    </row>
    <row r="580" spans="1:18" x14ac:dyDescent="0.25">
      <c r="A580" s="214" t="s">
        <v>576</v>
      </c>
      <c r="B580" s="51" t="s">
        <v>564</v>
      </c>
      <c r="C580" s="193">
        <v>55.76</v>
      </c>
      <c r="D580" s="258"/>
      <c r="E580" s="259"/>
      <c r="F580" s="53"/>
      <c r="G580" s="54"/>
      <c r="H580" s="239"/>
      <c r="I580" s="815"/>
      <c r="J580" s="818"/>
      <c r="K580" s="253"/>
      <c r="L580" s="35"/>
      <c r="M580" s="59"/>
      <c r="N580" s="14"/>
      <c r="O580" s="264">
        <v>55.76</v>
      </c>
      <c r="P580" s="55">
        <v>500</v>
      </c>
      <c r="Q580" s="49"/>
      <c r="R580" s="50"/>
    </row>
    <row r="581" spans="1:18" x14ac:dyDescent="0.25">
      <c r="A581" s="214" t="s">
        <v>577</v>
      </c>
      <c r="B581" s="51" t="s">
        <v>564</v>
      </c>
      <c r="C581" s="193">
        <v>55.76</v>
      </c>
      <c r="D581" s="258"/>
      <c r="E581" s="259"/>
      <c r="F581" s="53"/>
      <c r="G581" s="54"/>
      <c r="H581" s="239"/>
      <c r="I581" s="815"/>
      <c r="J581" s="818"/>
      <c r="K581" s="253"/>
      <c r="L581" s="35"/>
      <c r="M581" s="59"/>
      <c r="N581" s="14"/>
      <c r="O581" s="264">
        <v>55.76</v>
      </c>
      <c r="P581" s="55">
        <v>500</v>
      </c>
      <c r="Q581" s="58"/>
      <c r="R581" s="50"/>
    </row>
    <row r="582" spans="1:18" x14ac:dyDescent="0.25">
      <c r="A582" s="214" t="s">
        <v>578</v>
      </c>
      <c r="B582" s="51" t="s">
        <v>564</v>
      </c>
      <c r="C582" s="193">
        <v>55.76</v>
      </c>
      <c r="D582" s="258"/>
      <c r="E582" s="259"/>
      <c r="F582" s="53"/>
      <c r="G582" s="54"/>
      <c r="H582" s="239"/>
      <c r="I582" s="815"/>
      <c r="J582" s="818"/>
      <c r="K582" s="253"/>
      <c r="L582" s="35"/>
      <c r="M582" s="59"/>
      <c r="N582" s="14"/>
      <c r="O582" s="264">
        <v>55.76</v>
      </c>
      <c r="P582" s="55">
        <v>500</v>
      </c>
      <c r="Q582" s="49"/>
      <c r="R582" s="50"/>
    </row>
    <row r="583" spans="1:18" x14ac:dyDescent="0.25">
      <c r="A583" s="214" t="s">
        <v>579</v>
      </c>
      <c r="B583" s="51" t="s">
        <v>564</v>
      </c>
      <c r="C583" s="193">
        <v>55.76</v>
      </c>
      <c r="D583" s="258"/>
      <c r="E583" s="259"/>
      <c r="F583" s="53"/>
      <c r="G583" s="54"/>
      <c r="H583" s="239"/>
      <c r="I583" s="815"/>
      <c r="J583" s="818"/>
      <c r="K583" s="253"/>
      <c r="L583" s="35"/>
      <c r="M583" s="59"/>
      <c r="N583" s="14"/>
      <c r="O583" s="264">
        <v>55.76</v>
      </c>
      <c r="P583" s="55">
        <v>500</v>
      </c>
      <c r="Q583" s="49"/>
      <c r="R583" s="50"/>
    </row>
    <row r="584" spans="1:18" x14ac:dyDescent="0.25">
      <c r="A584" s="214" t="s">
        <v>580</v>
      </c>
      <c r="B584" s="51" t="s">
        <v>564</v>
      </c>
      <c r="C584" s="193">
        <v>55.76</v>
      </c>
      <c r="D584" s="258"/>
      <c r="E584" s="259"/>
      <c r="F584" s="53"/>
      <c r="G584" s="54"/>
      <c r="H584" s="239"/>
      <c r="I584" s="815"/>
      <c r="J584" s="818"/>
      <c r="K584" s="253"/>
      <c r="L584" s="35"/>
      <c r="M584" s="59"/>
      <c r="N584" s="14"/>
      <c r="O584" s="264">
        <v>55.76</v>
      </c>
      <c r="P584" s="55">
        <v>500</v>
      </c>
      <c r="Q584" s="49"/>
      <c r="R584" s="50"/>
    </row>
    <row r="585" spans="1:18" x14ac:dyDescent="0.25">
      <c r="A585" s="214" t="s">
        <v>581</v>
      </c>
      <c r="B585" s="51" t="s">
        <v>564</v>
      </c>
      <c r="C585" s="193">
        <v>55.76</v>
      </c>
      <c r="D585" s="258"/>
      <c r="E585" s="259"/>
      <c r="F585" s="53"/>
      <c r="G585" s="54"/>
      <c r="H585" s="239"/>
      <c r="I585" s="815"/>
      <c r="J585" s="818"/>
      <c r="K585" s="253"/>
      <c r="L585" s="35"/>
      <c r="M585" s="59"/>
      <c r="N585" s="14"/>
      <c r="O585" s="264">
        <v>55.76</v>
      </c>
      <c r="P585" s="55">
        <v>500</v>
      </c>
      <c r="Q585" s="49"/>
      <c r="R585" s="50"/>
    </row>
    <row r="586" spans="1:18" x14ac:dyDescent="0.25">
      <c r="A586" s="214" t="s">
        <v>582</v>
      </c>
      <c r="B586" s="51" t="s">
        <v>564</v>
      </c>
      <c r="C586" s="193">
        <v>55.76</v>
      </c>
      <c r="D586" s="258"/>
      <c r="E586" s="259"/>
      <c r="F586" s="53"/>
      <c r="G586" s="54"/>
      <c r="H586" s="239"/>
      <c r="I586" s="815"/>
      <c r="J586" s="818"/>
      <c r="K586" s="253"/>
      <c r="L586" s="35"/>
      <c r="M586" s="59"/>
      <c r="N586" s="14"/>
      <c r="O586" s="264">
        <v>55.76</v>
      </c>
      <c r="P586" s="55">
        <v>500</v>
      </c>
      <c r="Q586" s="49"/>
      <c r="R586" s="50"/>
    </row>
    <row r="587" spans="1:18" x14ac:dyDescent="0.25">
      <c r="A587" s="214" t="s">
        <v>583</v>
      </c>
      <c r="B587" s="51" t="s">
        <v>564</v>
      </c>
      <c r="C587" s="193">
        <v>55.76</v>
      </c>
      <c r="D587" s="258"/>
      <c r="E587" s="259"/>
      <c r="F587" s="53"/>
      <c r="G587" s="54"/>
      <c r="H587" s="239"/>
      <c r="I587" s="815"/>
      <c r="J587" s="818"/>
      <c r="K587" s="253"/>
      <c r="L587" s="35"/>
      <c r="M587" s="59"/>
      <c r="N587" s="14"/>
      <c r="O587" s="264">
        <v>55.76</v>
      </c>
      <c r="P587" s="55">
        <v>500</v>
      </c>
      <c r="Q587" s="49"/>
      <c r="R587" s="50"/>
    </row>
    <row r="588" spans="1:18" x14ac:dyDescent="0.25">
      <c r="A588" s="205" t="s">
        <v>584</v>
      </c>
      <c r="B588" s="41" t="s">
        <v>585</v>
      </c>
      <c r="C588" s="193"/>
      <c r="D588" s="258"/>
      <c r="E588" s="259"/>
      <c r="F588" s="53"/>
      <c r="G588" s="54"/>
      <c r="H588" s="239"/>
      <c r="I588" s="815"/>
      <c r="J588" s="818"/>
      <c r="K588" s="253"/>
      <c r="L588" s="35"/>
      <c r="M588" s="59"/>
      <c r="N588" s="14"/>
      <c r="O588" s="264"/>
      <c r="P588" s="55"/>
      <c r="Q588" s="58"/>
      <c r="R588" s="50"/>
    </row>
    <row r="589" spans="1:18" x14ac:dyDescent="0.25">
      <c r="A589" s="214" t="s">
        <v>586</v>
      </c>
      <c r="B589" s="60" t="s">
        <v>564</v>
      </c>
      <c r="C589" s="193">
        <v>48.38</v>
      </c>
      <c r="D589" s="258"/>
      <c r="E589" s="259"/>
      <c r="F589" s="53"/>
      <c r="G589" s="54"/>
      <c r="H589" s="239"/>
      <c r="I589" s="815"/>
      <c r="J589" s="818"/>
      <c r="K589" s="253"/>
      <c r="L589" s="35"/>
      <c r="M589" s="59"/>
      <c r="N589" s="14"/>
      <c r="O589" s="264">
        <v>48.38</v>
      </c>
      <c r="P589" s="55">
        <v>500</v>
      </c>
      <c r="Q589" s="49"/>
      <c r="R589" s="50"/>
    </row>
    <row r="590" spans="1:18" x14ac:dyDescent="0.25">
      <c r="A590" s="214" t="s">
        <v>587</v>
      </c>
      <c r="B590" s="60" t="s">
        <v>564</v>
      </c>
      <c r="C590" s="193">
        <v>48.38</v>
      </c>
      <c r="D590" s="258"/>
      <c r="E590" s="259"/>
      <c r="F590" s="53"/>
      <c r="G590" s="54"/>
      <c r="H590" s="239"/>
      <c r="I590" s="815"/>
      <c r="J590" s="818"/>
      <c r="K590" s="253"/>
      <c r="L590" s="35"/>
      <c r="M590" s="59"/>
      <c r="N590" s="14"/>
      <c r="O590" s="264">
        <v>48.38</v>
      </c>
      <c r="P590" s="55">
        <v>500</v>
      </c>
      <c r="Q590" s="49"/>
      <c r="R590" s="50"/>
    </row>
    <row r="591" spans="1:18" x14ac:dyDescent="0.25">
      <c r="A591" s="214" t="s">
        <v>588</v>
      </c>
      <c r="B591" s="60" t="s">
        <v>564</v>
      </c>
      <c r="C591" s="193">
        <v>48.38</v>
      </c>
      <c r="D591" s="258"/>
      <c r="E591" s="259"/>
      <c r="F591" s="53"/>
      <c r="G591" s="54"/>
      <c r="H591" s="239"/>
      <c r="I591" s="815"/>
      <c r="J591" s="818"/>
      <c r="K591" s="253"/>
      <c r="L591" s="35"/>
      <c r="M591" s="59"/>
      <c r="N591" s="14"/>
      <c r="O591" s="264">
        <v>48.38</v>
      </c>
      <c r="P591" s="55">
        <v>500</v>
      </c>
      <c r="Q591" s="49"/>
      <c r="R591" s="50"/>
    </row>
    <row r="592" spans="1:18" x14ac:dyDescent="0.25">
      <c r="A592" s="214" t="s">
        <v>589</v>
      </c>
      <c r="B592" s="60" t="s">
        <v>564</v>
      </c>
      <c r="C592" s="193">
        <v>48.38</v>
      </c>
      <c r="D592" s="258"/>
      <c r="E592" s="259"/>
      <c r="F592" s="53"/>
      <c r="G592" s="54"/>
      <c r="H592" s="239"/>
      <c r="I592" s="815"/>
      <c r="J592" s="818"/>
      <c r="K592" s="253"/>
      <c r="L592" s="35"/>
      <c r="M592" s="59"/>
      <c r="N592" s="14"/>
      <c r="O592" s="264">
        <v>48.38</v>
      </c>
      <c r="P592" s="55">
        <v>500</v>
      </c>
      <c r="Q592" s="49"/>
      <c r="R592" s="50"/>
    </row>
    <row r="593" spans="1:18" x14ac:dyDescent="0.25">
      <c r="A593" s="214" t="s">
        <v>590</v>
      </c>
      <c r="B593" s="60" t="s">
        <v>564</v>
      </c>
      <c r="C593" s="193">
        <v>48.38</v>
      </c>
      <c r="D593" s="258"/>
      <c r="E593" s="259"/>
      <c r="F593" s="53"/>
      <c r="G593" s="54"/>
      <c r="H593" s="239"/>
      <c r="I593" s="815"/>
      <c r="J593" s="818"/>
      <c r="K593" s="253"/>
      <c r="L593" s="35"/>
      <c r="M593" s="59"/>
      <c r="N593" s="14"/>
      <c r="O593" s="264">
        <v>48.38</v>
      </c>
      <c r="P593" s="55">
        <v>500</v>
      </c>
      <c r="Q593" s="49"/>
      <c r="R593" s="50"/>
    </row>
    <row r="594" spans="1:18" x14ac:dyDescent="0.25">
      <c r="A594" s="214" t="s">
        <v>591</v>
      </c>
      <c r="B594" s="60" t="s">
        <v>564</v>
      </c>
      <c r="C594" s="193">
        <v>48.38</v>
      </c>
      <c r="D594" s="258"/>
      <c r="E594" s="259"/>
      <c r="F594" s="53"/>
      <c r="G594" s="54"/>
      <c r="H594" s="239"/>
      <c r="I594" s="815"/>
      <c r="J594" s="818"/>
      <c r="K594" s="253"/>
      <c r="L594" s="35"/>
      <c r="M594" s="59"/>
      <c r="N594" s="14"/>
      <c r="O594" s="264">
        <v>48.38</v>
      </c>
      <c r="P594" s="55">
        <v>500</v>
      </c>
      <c r="Q594" s="49"/>
      <c r="R594" s="50"/>
    </row>
    <row r="595" spans="1:18" x14ac:dyDescent="0.25">
      <c r="A595" s="214" t="s">
        <v>592</v>
      </c>
      <c r="B595" s="60" t="s">
        <v>564</v>
      </c>
      <c r="C595" s="193">
        <v>48.38</v>
      </c>
      <c r="D595" s="258"/>
      <c r="E595" s="259"/>
      <c r="F595" s="53"/>
      <c r="G595" s="54"/>
      <c r="H595" s="239"/>
      <c r="I595" s="815"/>
      <c r="J595" s="818"/>
      <c r="K595" s="253"/>
      <c r="L595" s="35"/>
      <c r="M595" s="59"/>
      <c r="N595" s="14"/>
      <c r="O595" s="264">
        <v>48.38</v>
      </c>
      <c r="P595" s="55">
        <v>500</v>
      </c>
      <c r="Q595" s="58"/>
      <c r="R595" s="50"/>
    </row>
    <row r="596" spans="1:18" x14ac:dyDescent="0.25">
      <c r="A596" s="214" t="s">
        <v>593</v>
      </c>
      <c r="B596" s="60" t="s">
        <v>564</v>
      </c>
      <c r="C596" s="193">
        <v>48.38</v>
      </c>
      <c r="D596" s="258"/>
      <c r="E596" s="259"/>
      <c r="F596" s="53"/>
      <c r="G596" s="54"/>
      <c r="H596" s="239"/>
      <c r="I596" s="815"/>
      <c r="J596" s="818"/>
      <c r="K596" s="253"/>
      <c r="L596" s="35"/>
      <c r="M596" s="59"/>
      <c r="N596" s="14"/>
      <c r="O596" s="264">
        <v>48.38</v>
      </c>
      <c r="P596" s="55">
        <v>500</v>
      </c>
      <c r="Q596" s="49"/>
      <c r="R596" s="50"/>
    </row>
    <row r="597" spans="1:18" x14ac:dyDescent="0.25">
      <c r="A597" s="214" t="s">
        <v>594</v>
      </c>
      <c r="B597" s="60" t="s">
        <v>564</v>
      </c>
      <c r="C597" s="193">
        <v>48.38</v>
      </c>
      <c r="D597" s="258"/>
      <c r="E597" s="259"/>
      <c r="F597" s="53"/>
      <c r="G597" s="54"/>
      <c r="H597" s="239"/>
      <c r="I597" s="815"/>
      <c r="J597" s="818"/>
      <c r="K597" s="253"/>
      <c r="L597" s="35"/>
      <c r="M597" s="59"/>
      <c r="N597" s="14"/>
      <c r="O597" s="264">
        <v>48.38</v>
      </c>
      <c r="P597" s="55">
        <v>500</v>
      </c>
      <c r="Q597" s="49"/>
      <c r="R597" s="50"/>
    </row>
    <row r="598" spans="1:18" x14ac:dyDescent="0.25">
      <c r="A598" s="214" t="s">
        <v>595</v>
      </c>
      <c r="B598" s="60" t="s">
        <v>564</v>
      </c>
      <c r="C598" s="193">
        <v>48.38</v>
      </c>
      <c r="D598" s="258"/>
      <c r="E598" s="259"/>
      <c r="F598" s="53"/>
      <c r="G598" s="54"/>
      <c r="H598" s="239"/>
      <c r="I598" s="815"/>
      <c r="J598" s="818"/>
      <c r="K598" s="253"/>
      <c r="L598" s="35"/>
      <c r="M598" s="59"/>
      <c r="N598" s="14"/>
      <c r="O598" s="264">
        <v>48.38</v>
      </c>
      <c r="P598" s="55">
        <v>500</v>
      </c>
      <c r="Q598" s="49"/>
      <c r="R598" s="50"/>
    </row>
    <row r="599" spans="1:18" x14ac:dyDescent="0.25">
      <c r="A599" s="214" t="s">
        <v>596</v>
      </c>
      <c r="B599" s="60" t="s">
        <v>564</v>
      </c>
      <c r="C599" s="193">
        <v>48.38</v>
      </c>
      <c r="D599" s="258"/>
      <c r="E599" s="259"/>
      <c r="F599" s="53"/>
      <c r="G599" s="54"/>
      <c r="H599" s="239"/>
      <c r="I599" s="815"/>
      <c r="J599" s="818"/>
      <c r="K599" s="253"/>
      <c r="L599" s="35"/>
      <c r="M599" s="59"/>
      <c r="N599" s="14"/>
      <c r="O599" s="264">
        <v>48.38</v>
      </c>
      <c r="P599" s="55">
        <v>500</v>
      </c>
      <c r="Q599" s="49"/>
      <c r="R599" s="50"/>
    </row>
    <row r="600" spans="1:18" x14ac:dyDescent="0.25">
      <c r="A600" s="214" t="s">
        <v>597</v>
      </c>
      <c r="B600" s="60" t="s">
        <v>564</v>
      </c>
      <c r="C600" s="193">
        <v>48.38</v>
      </c>
      <c r="D600" s="258"/>
      <c r="E600" s="259"/>
      <c r="F600" s="53"/>
      <c r="G600" s="54"/>
      <c r="H600" s="239"/>
      <c r="I600" s="815"/>
      <c r="J600" s="818"/>
      <c r="K600" s="253"/>
      <c r="L600" s="35"/>
      <c r="M600" s="59"/>
      <c r="N600" s="14"/>
      <c r="O600" s="264">
        <v>48.38</v>
      </c>
      <c r="P600" s="55">
        <v>500</v>
      </c>
      <c r="Q600" s="49"/>
      <c r="R600" s="50"/>
    </row>
    <row r="601" spans="1:18" x14ac:dyDescent="0.25">
      <c r="A601" s="214" t="s">
        <v>598</v>
      </c>
      <c r="B601" s="60" t="s">
        <v>564</v>
      </c>
      <c r="C601" s="193">
        <v>48.38</v>
      </c>
      <c r="D601" s="258"/>
      <c r="E601" s="259"/>
      <c r="F601" s="53"/>
      <c r="G601" s="54"/>
      <c r="H601" s="239"/>
      <c r="I601" s="815"/>
      <c r="J601" s="818"/>
      <c r="K601" s="253"/>
      <c r="L601" s="35"/>
      <c r="M601" s="59"/>
      <c r="N601" s="14"/>
      <c r="O601" s="264">
        <v>48.38</v>
      </c>
      <c r="P601" s="55">
        <v>500</v>
      </c>
      <c r="Q601" s="49"/>
      <c r="R601" s="50"/>
    </row>
    <row r="602" spans="1:18" x14ac:dyDescent="0.25">
      <c r="A602" s="214" t="s">
        <v>599</v>
      </c>
      <c r="B602" s="60" t="s">
        <v>564</v>
      </c>
      <c r="C602" s="193">
        <v>48.38</v>
      </c>
      <c r="D602" s="258"/>
      <c r="E602" s="259"/>
      <c r="F602" s="53"/>
      <c r="G602" s="54"/>
      <c r="H602" s="239"/>
      <c r="I602" s="815"/>
      <c r="J602" s="818"/>
      <c r="K602" s="253"/>
      <c r="L602" s="35"/>
      <c r="M602" s="59"/>
      <c r="N602" s="14"/>
      <c r="O602" s="264">
        <v>48.38</v>
      </c>
      <c r="P602" s="55">
        <v>500</v>
      </c>
      <c r="Q602" s="58"/>
      <c r="R602" s="50"/>
    </row>
    <row r="603" spans="1:18" x14ac:dyDescent="0.25">
      <c r="A603" s="214" t="s">
        <v>600</v>
      </c>
      <c r="B603" s="60" t="s">
        <v>564</v>
      </c>
      <c r="C603" s="193">
        <v>48.38</v>
      </c>
      <c r="D603" s="258"/>
      <c r="E603" s="259"/>
      <c r="F603" s="53"/>
      <c r="G603" s="54"/>
      <c r="H603" s="239"/>
      <c r="I603" s="815"/>
      <c r="J603" s="818"/>
      <c r="K603" s="253"/>
      <c r="L603" s="35"/>
      <c r="M603" s="59"/>
      <c r="N603" s="14"/>
      <c r="O603" s="264">
        <v>48.38</v>
      </c>
      <c r="P603" s="55">
        <v>500</v>
      </c>
      <c r="Q603" s="49"/>
      <c r="R603" s="50"/>
    </row>
    <row r="604" spans="1:18" x14ac:dyDescent="0.25">
      <c r="A604" s="214" t="s">
        <v>601</v>
      </c>
      <c r="B604" s="60" t="s">
        <v>564</v>
      </c>
      <c r="C604" s="193">
        <v>48.38</v>
      </c>
      <c r="D604" s="258"/>
      <c r="E604" s="259"/>
      <c r="F604" s="53"/>
      <c r="G604" s="54"/>
      <c r="H604" s="239"/>
      <c r="I604" s="815"/>
      <c r="J604" s="818"/>
      <c r="K604" s="253"/>
      <c r="L604" s="35"/>
      <c r="M604" s="59"/>
      <c r="N604" s="14"/>
      <c r="O604" s="264">
        <v>48.38</v>
      </c>
      <c r="P604" s="55">
        <v>500</v>
      </c>
      <c r="Q604" s="49"/>
      <c r="R604" s="50"/>
    </row>
    <row r="605" spans="1:18" x14ac:dyDescent="0.25">
      <c r="A605" s="214" t="s">
        <v>602</v>
      </c>
      <c r="B605" s="60" t="s">
        <v>564</v>
      </c>
      <c r="C605" s="193">
        <v>48.38</v>
      </c>
      <c r="D605" s="258"/>
      <c r="E605" s="259"/>
      <c r="F605" s="53"/>
      <c r="G605" s="54"/>
      <c r="H605" s="239"/>
      <c r="I605" s="815"/>
      <c r="J605" s="818"/>
      <c r="K605" s="253"/>
      <c r="L605" s="35"/>
      <c r="M605" s="59"/>
      <c r="N605" s="14"/>
      <c r="O605" s="264">
        <v>48.38</v>
      </c>
      <c r="P605" s="55">
        <v>500</v>
      </c>
      <c r="Q605" s="49"/>
      <c r="R605" s="50"/>
    </row>
    <row r="606" spans="1:18" x14ac:dyDescent="0.25">
      <c r="A606" s="214" t="s">
        <v>603</v>
      </c>
      <c r="B606" s="60" t="s">
        <v>564</v>
      </c>
      <c r="C606" s="193">
        <v>48.38</v>
      </c>
      <c r="D606" s="258"/>
      <c r="E606" s="259"/>
      <c r="F606" s="53"/>
      <c r="G606" s="54"/>
      <c r="H606" s="239"/>
      <c r="I606" s="815"/>
      <c r="J606" s="818"/>
      <c r="K606" s="253"/>
      <c r="L606" s="35"/>
      <c r="M606" s="59"/>
      <c r="N606" s="14"/>
      <c r="O606" s="264">
        <v>48.38</v>
      </c>
      <c r="P606" s="55">
        <v>500</v>
      </c>
      <c r="Q606" s="49"/>
      <c r="R606" s="50"/>
    </row>
    <row r="607" spans="1:18" x14ac:dyDescent="0.25">
      <c r="A607" s="214" t="s">
        <v>604</v>
      </c>
      <c r="B607" s="60" t="s">
        <v>564</v>
      </c>
      <c r="C607" s="193">
        <v>48.38</v>
      </c>
      <c r="D607" s="258"/>
      <c r="E607" s="259"/>
      <c r="F607" s="53"/>
      <c r="G607" s="54"/>
      <c r="H607" s="239"/>
      <c r="I607" s="815"/>
      <c r="J607" s="818"/>
      <c r="K607" s="253"/>
      <c r="L607" s="35"/>
      <c r="M607" s="59"/>
      <c r="N607" s="14"/>
      <c r="O607" s="264">
        <v>48.38</v>
      </c>
      <c r="P607" s="55">
        <v>500</v>
      </c>
      <c r="Q607" s="49"/>
      <c r="R607" s="50"/>
    </row>
    <row r="608" spans="1:18" x14ac:dyDescent="0.25">
      <c r="A608" s="214" t="s">
        <v>605</v>
      </c>
      <c r="B608" s="60" t="s">
        <v>564</v>
      </c>
      <c r="C608" s="193">
        <v>48.38</v>
      </c>
      <c r="D608" s="258"/>
      <c r="E608" s="259"/>
      <c r="F608" s="53"/>
      <c r="G608" s="54"/>
      <c r="H608" s="239"/>
      <c r="I608" s="815"/>
      <c r="J608" s="818"/>
      <c r="K608" s="253"/>
      <c r="L608" s="35"/>
      <c r="M608" s="59"/>
      <c r="N608" s="14"/>
      <c r="O608" s="264">
        <v>48.38</v>
      </c>
      <c r="P608" s="55">
        <v>500</v>
      </c>
      <c r="Q608" s="49"/>
      <c r="R608" s="50"/>
    </row>
    <row r="609" spans="1:18" x14ac:dyDescent="0.25">
      <c r="A609" s="214" t="s">
        <v>606</v>
      </c>
      <c r="B609" s="60" t="s">
        <v>607</v>
      </c>
      <c r="C609" s="193">
        <v>48.38</v>
      </c>
      <c r="D609" s="258"/>
      <c r="E609" s="259"/>
      <c r="F609" s="53"/>
      <c r="G609" s="54"/>
      <c r="H609" s="239"/>
      <c r="I609" s="815"/>
      <c r="J609" s="818"/>
      <c r="K609" s="253"/>
      <c r="L609" s="35"/>
      <c r="M609" s="59"/>
      <c r="N609" s="14"/>
      <c r="O609" s="264">
        <v>48.38</v>
      </c>
      <c r="P609" s="55">
        <v>500</v>
      </c>
      <c r="Q609" s="58"/>
      <c r="R609" s="50"/>
    </row>
    <row r="610" spans="1:18" x14ac:dyDescent="0.25">
      <c r="A610" s="214" t="s">
        <v>608</v>
      </c>
      <c r="B610" s="60" t="s">
        <v>564</v>
      </c>
      <c r="C610" s="193">
        <v>48.38</v>
      </c>
      <c r="D610" s="258"/>
      <c r="E610" s="259"/>
      <c r="F610" s="53"/>
      <c r="G610" s="54"/>
      <c r="H610" s="239"/>
      <c r="I610" s="815"/>
      <c r="J610" s="818"/>
      <c r="K610" s="253"/>
      <c r="L610" s="35"/>
      <c r="M610" s="59"/>
      <c r="N610" s="14"/>
      <c r="O610" s="264">
        <v>48.38</v>
      </c>
      <c r="P610" s="55">
        <v>500</v>
      </c>
      <c r="Q610" s="49"/>
      <c r="R610" s="50"/>
    </row>
    <row r="611" spans="1:18" x14ac:dyDescent="0.25">
      <c r="A611" s="214" t="s">
        <v>609</v>
      </c>
      <c r="B611" s="60" t="s">
        <v>564</v>
      </c>
      <c r="C611" s="193">
        <v>48.38</v>
      </c>
      <c r="D611" s="258"/>
      <c r="E611" s="259"/>
      <c r="F611" s="53"/>
      <c r="G611" s="54"/>
      <c r="H611" s="239"/>
      <c r="I611" s="815"/>
      <c r="J611" s="818"/>
      <c r="K611" s="253"/>
      <c r="L611" s="35"/>
      <c r="M611" s="59"/>
      <c r="N611" s="14"/>
      <c r="O611" s="264">
        <v>48.38</v>
      </c>
      <c r="P611" s="55">
        <v>500</v>
      </c>
      <c r="Q611" s="49"/>
      <c r="R611" s="50"/>
    </row>
    <row r="612" spans="1:18" x14ac:dyDescent="0.25">
      <c r="A612" s="214" t="s">
        <v>610</v>
      </c>
      <c r="B612" s="60" t="s">
        <v>564</v>
      </c>
      <c r="C612" s="193">
        <v>48.38</v>
      </c>
      <c r="D612" s="258"/>
      <c r="E612" s="259"/>
      <c r="F612" s="53"/>
      <c r="G612" s="54"/>
      <c r="H612" s="239"/>
      <c r="I612" s="815"/>
      <c r="J612" s="818"/>
      <c r="K612" s="253"/>
      <c r="L612" s="35"/>
      <c r="M612" s="59"/>
      <c r="N612" s="14"/>
      <c r="O612" s="264">
        <v>48.38</v>
      </c>
      <c r="P612" s="55">
        <v>500</v>
      </c>
      <c r="Q612" s="49"/>
      <c r="R612" s="50"/>
    </row>
    <row r="613" spans="1:18" x14ac:dyDescent="0.25">
      <c r="A613" s="214" t="s">
        <v>611</v>
      </c>
      <c r="B613" s="60" t="s">
        <v>564</v>
      </c>
      <c r="C613" s="193">
        <v>48.38</v>
      </c>
      <c r="D613" s="258"/>
      <c r="E613" s="259"/>
      <c r="F613" s="53"/>
      <c r="G613" s="54"/>
      <c r="H613" s="239"/>
      <c r="I613" s="815"/>
      <c r="J613" s="818"/>
      <c r="K613" s="253"/>
      <c r="L613" s="35"/>
      <c r="M613" s="59"/>
      <c r="N613" s="14"/>
      <c r="O613" s="264">
        <v>48.38</v>
      </c>
      <c r="P613" s="55">
        <v>500</v>
      </c>
      <c r="Q613" s="49"/>
      <c r="R613" s="50"/>
    </row>
    <row r="614" spans="1:18" x14ac:dyDescent="0.25">
      <c r="A614" s="214" t="s">
        <v>612</v>
      </c>
      <c r="B614" s="60" t="s">
        <v>564</v>
      </c>
      <c r="C614" s="193">
        <v>48.38</v>
      </c>
      <c r="D614" s="258"/>
      <c r="E614" s="259"/>
      <c r="F614" s="53"/>
      <c r="G614" s="54"/>
      <c r="H614" s="239"/>
      <c r="I614" s="815"/>
      <c r="J614" s="818"/>
      <c r="K614" s="253"/>
      <c r="L614" s="35"/>
      <c r="M614" s="59"/>
      <c r="N614" s="14"/>
      <c r="O614" s="264">
        <v>48.38</v>
      </c>
      <c r="P614" s="55">
        <v>500</v>
      </c>
      <c r="Q614" s="49"/>
      <c r="R614" s="50"/>
    </row>
    <row r="615" spans="1:18" x14ac:dyDescent="0.25">
      <c r="A615" s="214" t="s">
        <v>613</v>
      </c>
      <c r="B615" s="60" t="s">
        <v>564</v>
      </c>
      <c r="C615" s="193">
        <v>48.38</v>
      </c>
      <c r="D615" s="258"/>
      <c r="E615" s="259"/>
      <c r="F615" s="53"/>
      <c r="G615" s="54"/>
      <c r="H615" s="239"/>
      <c r="I615" s="815"/>
      <c r="J615" s="818"/>
      <c r="K615" s="253"/>
      <c r="L615" s="35"/>
      <c r="M615" s="59"/>
      <c r="N615" s="14"/>
      <c r="O615" s="264">
        <v>48.38</v>
      </c>
      <c r="P615" s="55">
        <v>500</v>
      </c>
      <c r="Q615" s="49"/>
      <c r="R615" s="50"/>
    </row>
    <row r="616" spans="1:18" x14ac:dyDescent="0.25">
      <c r="A616" s="214" t="s">
        <v>614</v>
      </c>
      <c r="B616" s="60" t="s">
        <v>564</v>
      </c>
      <c r="C616" s="193">
        <v>48.38</v>
      </c>
      <c r="D616" s="258"/>
      <c r="E616" s="259"/>
      <c r="F616" s="53"/>
      <c r="G616" s="54"/>
      <c r="H616" s="239"/>
      <c r="I616" s="815"/>
      <c r="J616" s="818"/>
      <c r="K616" s="253"/>
      <c r="L616" s="35"/>
      <c r="M616" s="59"/>
      <c r="N616" s="14"/>
      <c r="O616" s="264">
        <v>48.38</v>
      </c>
      <c r="P616" s="55">
        <v>500</v>
      </c>
      <c r="Q616" s="58"/>
      <c r="R616" s="50"/>
    </row>
    <row r="617" spans="1:18" x14ac:dyDescent="0.25">
      <c r="A617" s="214" t="s">
        <v>615</v>
      </c>
      <c r="B617" s="60" t="s">
        <v>564</v>
      </c>
      <c r="C617" s="193">
        <v>48.38</v>
      </c>
      <c r="D617" s="258"/>
      <c r="E617" s="259"/>
      <c r="F617" s="53"/>
      <c r="G617" s="54"/>
      <c r="H617" s="239"/>
      <c r="I617" s="815"/>
      <c r="J617" s="818"/>
      <c r="K617" s="253"/>
      <c r="L617" s="35"/>
      <c r="M617" s="59"/>
      <c r="N617" s="14"/>
      <c r="O617" s="264">
        <v>48.38</v>
      </c>
      <c r="P617" s="55">
        <v>500</v>
      </c>
      <c r="Q617" s="49"/>
      <c r="R617" s="50"/>
    </row>
    <row r="618" spans="1:18" x14ac:dyDescent="0.25">
      <c r="A618" s="214" t="s">
        <v>616</v>
      </c>
      <c r="B618" s="60" t="s">
        <v>564</v>
      </c>
      <c r="C618" s="193">
        <v>48.38</v>
      </c>
      <c r="D618" s="258"/>
      <c r="E618" s="259"/>
      <c r="F618" s="53"/>
      <c r="G618" s="54"/>
      <c r="H618" s="239"/>
      <c r="I618" s="815"/>
      <c r="J618" s="818"/>
      <c r="K618" s="253"/>
      <c r="L618" s="35"/>
      <c r="M618" s="59"/>
      <c r="N618" s="14"/>
      <c r="O618" s="264">
        <v>48.38</v>
      </c>
      <c r="P618" s="55">
        <v>500</v>
      </c>
      <c r="Q618" s="49"/>
      <c r="R618" s="50"/>
    </row>
    <row r="619" spans="1:18" x14ac:dyDescent="0.25">
      <c r="A619" s="214" t="s">
        <v>617</v>
      </c>
      <c r="B619" s="60" t="s">
        <v>564</v>
      </c>
      <c r="C619" s="193">
        <v>48.38</v>
      </c>
      <c r="D619" s="258"/>
      <c r="E619" s="259"/>
      <c r="F619" s="53"/>
      <c r="G619" s="54"/>
      <c r="H619" s="239"/>
      <c r="I619" s="815"/>
      <c r="J619" s="818"/>
      <c r="K619" s="253"/>
      <c r="L619" s="35"/>
      <c r="M619" s="59"/>
      <c r="N619" s="14"/>
      <c r="O619" s="264">
        <v>48.38</v>
      </c>
      <c r="P619" s="55">
        <v>500</v>
      </c>
      <c r="Q619" s="49"/>
      <c r="R619" s="50"/>
    </row>
    <row r="620" spans="1:18" x14ac:dyDescent="0.25">
      <c r="A620" s="214" t="s">
        <v>618</v>
      </c>
      <c r="B620" s="60" t="s">
        <v>564</v>
      </c>
      <c r="C620" s="193">
        <v>48.38</v>
      </c>
      <c r="D620" s="258"/>
      <c r="E620" s="259"/>
      <c r="F620" s="53"/>
      <c r="G620" s="54"/>
      <c r="H620" s="239"/>
      <c r="I620" s="815"/>
      <c r="J620" s="818"/>
      <c r="K620" s="253"/>
      <c r="L620" s="35"/>
      <c r="M620" s="59"/>
      <c r="N620" s="14"/>
      <c r="O620" s="264">
        <v>48.38</v>
      </c>
      <c r="P620" s="55">
        <v>500</v>
      </c>
      <c r="Q620" s="49"/>
      <c r="R620" s="50"/>
    </row>
    <row r="621" spans="1:18" x14ac:dyDescent="0.25">
      <c r="A621" s="214" t="s">
        <v>619</v>
      </c>
      <c r="B621" s="60" t="s">
        <v>564</v>
      </c>
      <c r="C621" s="193">
        <v>48.38</v>
      </c>
      <c r="D621" s="258"/>
      <c r="E621" s="259"/>
      <c r="F621" s="53"/>
      <c r="G621" s="54"/>
      <c r="H621" s="239"/>
      <c r="I621" s="815"/>
      <c r="J621" s="818"/>
      <c r="K621" s="253"/>
      <c r="L621" s="35"/>
      <c r="M621" s="59"/>
      <c r="N621" s="14"/>
      <c r="O621" s="264">
        <v>48.38</v>
      </c>
      <c r="P621" s="55">
        <v>500</v>
      </c>
      <c r="Q621" s="49"/>
      <c r="R621" s="50"/>
    </row>
    <row r="622" spans="1:18" x14ac:dyDescent="0.25">
      <c r="A622" s="214" t="s">
        <v>620</v>
      </c>
      <c r="B622" s="60" t="s">
        <v>564</v>
      </c>
      <c r="C622" s="193">
        <v>48.38</v>
      </c>
      <c r="D622" s="258"/>
      <c r="E622" s="259"/>
      <c r="F622" s="53"/>
      <c r="G622" s="54"/>
      <c r="H622" s="239"/>
      <c r="I622" s="815"/>
      <c r="J622" s="818"/>
      <c r="K622" s="253"/>
      <c r="L622" s="35"/>
      <c r="M622" s="59"/>
      <c r="N622" s="14"/>
      <c r="O622" s="264">
        <v>48.38</v>
      </c>
      <c r="P622" s="55">
        <v>500</v>
      </c>
      <c r="Q622" s="49"/>
      <c r="R622" s="50"/>
    </row>
    <row r="623" spans="1:18" x14ac:dyDescent="0.25">
      <c r="A623" s="214" t="s">
        <v>621</v>
      </c>
      <c r="B623" s="60" t="s">
        <v>564</v>
      </c>
      <c r="C623" s="193">
        <v>48.38</v>
      </c>
      <c r="D623" s="258"/>
      <c r="E623" s="259"/>
      <c r="F623" s="53"/>
      <c r="G623" s="54"/>
      <c r="H623" s="239"/>
      <c r="I623" s="815"/>
      <c r="J623" s="818"/>
      <c r="K623" s="253"/>
      <c r="L623" s="35"/>
      <c r="M623" s="59"/>
      <c r="N623" s="14"/>
      <c r="O623" s="264">
        <v>48.38</v>
      </c>
      <c r="P623" s="55">
        <v>500</v>
      </c>
      <c r="Q623" s="58"/>
      <c r="R623" s="50"/>
    </row>
    <row r="624" spans="1:18" x14ac:dyDescent="0.25">
      <c r="A624" s="214" t="s">
        <v>622</v>
      </c>
      <c r="B624" s="60" t="s">
        <v>564</v>
      </c>
      <c r="C624" s="193">
        <v>48.38</v>
      </c>
      <c r="D624" s="258"/>
      <c r="E624" s="259"/>
      <c r="F624" s="53"/>
      <c r="G624" s="54"/>
      <c r="H624" s="239"/>
      <c r="I624" s="815"/>
      <c r="J624" s="818"/>
      <c r="K624" s="253"/>
      <c r="L624" s="35"/>
      <c r="M624" s="59"/>
      <c r="N624" s="14"/>
      <c r="O624" s="264">
        <v>48.38</v>
      </c>
      <c r="P624" s="55">
        <v>500</v>
      </c>
      <c r="Q624" s="49"/>
      <c r="R624" s="50"/>
    </row>
    <row r="625" spans="1:18" x14ac:dyDescent="0.25">
      <c r="A625" s="214" t="s">
        <v>623</v>
      </c>
      <c r="B625" s="60" t="s">
        <v>564</v>
      </c>
      <c r="C625" s="193">
        <v>48.38</v>
      </c>
      <c r="D625" s="258"/>
      <c r="E625" s="259"/>
      <c r="F625" s="53"/>
      <c r="G625" s="54"/>
      <c r="H625" s="239"/>
      <c r="I625" s="815"/>
      <c r="J625" s="818"/>
      <c r="K625" s="253"/>
      <c r="L625" s="35"/>
      <c r="M625" s="59"/>
      <c r="N625" s="14"/>
      <c r="O625" s="264">
        <v>48.38</v>
      </c>
      <c r="P625" s="55">
        <v>500</v>
      </c>
      <c r="Q625" s="49"/>
      <c r="R625" s="50"/>
    </row>
    <row r="626" spans="1:18" x14ac:dyDescent="0.25">
      <c r="A626" s="214" t="s">
        <v>624</v>
      </c>
      <c r="B626" s="60" t="s">
        <v>564</v>
      </c>
      <c r="C626" s="193">
        <v>48.38</v>
      </c>
      <c r="D626" s="258"/>
      <c r="E626" s="259"/>
      <c r="F626" s="53"/>
      <c r="G626" s="54"/>
      <c r="H626" s="239"/>
      <c r="I626" s="815"/>
      <c r="J626" s="818"/>
      <c r="K626" s="253"/>
      <c r="L626" s="35"/>
      <c r="M626" s="59"/>
      <c r="N626" s="14"/>
      <c r="O626" s="264">
        <v>48.38</v>
      </c>
      <c r="P626" s="55">
        <v>500</v>
      </c>
      <c r="Q626" s="49"/>
      <c r="R626" s="50"/>
    </row>
    <row r="627" spans="1:18" x14ac:dyDescent="0.25">
      <c r="A627" s="214" t="s">
        <v>625</v>
      </c>
      <c r="B627" s="60" t="s">
        <v>564</v>
      </c>
      <c r="C627" s="193">
        <v>48.38</v>
      </c>
      <c r="D627" s="258"/>
      <c r="E627" s="259"/>
      <c r="F627" s="53"/>
      <c r="G627" s="54"/>
      <c r="H627" s="239"/>
      <c r="I627" s="815"/>
      <c r="J627" s="818"/>
      <c r="K627" s="253"/>
      <c r="L627" s="35"/>
      <c r="M627" s="59"/>
      <c r="N627" s="14"/>
      <c r="O627" s="264">
        <v>48.38</v>
      </c>
      <c r="P627" s="55">
        <v>500</v>
      </c>
      <c r="Q627" s="49"/>
      <c r="R627" s="50"/>
    </row>
    <row r="628" spans="1:18" x14ac:dyDescent="0.25">
      <c r="A628" s="214" t="s">
        <v>626</v>
      </c>
      <c r="B628" s="60" t="s">
        <v>564</v>
      </c>
      <c r="C628" s="193">
        <v>48.38</v>
      </c>
      <c r="D628" s="258"/>
      <c r="E628" s="259"/>
      <c r="F628" s="53"/>
      <c r="G628" s="54"/>
      <c r="H628" s="239"/>
      <c r="I628" s="815"/>
      <c r="J628" s="818"/>
      <c r="K628" s="253"/>
      <c r="L628" s="35"/>
      <c r="M628" s="59"/>
      <c r="N628" s="14"/>
      <c r="O628" s="264">
        <v>48.38</v>
      </c>
      <c r="P628" s="55">
        <v>500</v>
      </c>
      <c r="Q628" s="49"/>
      <c r="R628" s="50"/>
    </row>
    <row r="629" spans="1:18" x14ac:dyDescent="0.25">
      <c r="A629" s="214" t="s">
        <v>627</v>
      </c>
      <c r="B629" s="60" t="s">
        <v>564</v>
      </c>
      <c r="C629" s="193">
        <v>48.38</v>
      </c>
      <c r="D629" s="258"/>
      <c r="E629" s="259"/>
      <c r="F629" s="53"/>
      <c r="G629" s="54"/>
      <c r="H629" s="239"/>
      <c r="I629" s="815"/>
      <c r="J629" s="818"/>
      <c r="K629" s="253"/>
      <c r="L629" s="35"/>
      <c r="M629" s="59"/>
      <c r="N629" s="14"/>
      <c r="O629" s="264">
        <v>48.38</v>
      </c>
      <c r="P629" s="55">
        <v>500</v>
      </c>
      <c r="Q629" s="49"/>
      <c r="R629" s="50"/>
    </row>
    <row r="630" spans="1:18" x14ac:dyDescent="0.25">
      <c r="A630" s="214" t="s">
        <v>628</v>
      </c>
      <c r="B630" s="60" t="s">
        <v>564</v>
      </c>
      <c r="C630" s="193">
        <v>48.38</v>
      </c>
      <c r="D630" s="258"/>
      <c r="E630" s="259"/>
      <c r="F630" s="53"/>
      <c r="G630" s="54"/>
      <c r="H630" s="239"/>
      <c r="I630" s="815"/>
      <c r="J630" s="818"/>
      <c r="K630" s="253"/>
      <c r="L630" s="35"/>
      <c r="M630" s="59"/>
      <c r="N630" s="14"/>
      <c r="O630" s="264">
        <v>48.38</v>
      </c>
      <c r="P630" s="55">
        <v>500</v>
      </c>
      <c r="Q630" s="58"/>
      <c r="R630" s="50"/>
    </row>
    <row r="631" spans="1:18" x14ac:dyDescent="0.25">
      <c r="A631" s="214" t="s">
        <v>629</v>
      </c>
      <c r="B631" s="60" t="s">
        <v>564</v>
      </c>
      <c r="C631" s="193">
        <v>48.38</v>
      </c>
      <c r="D631" s="258"/>
      <c r="E631" s="259"/>
      <c r="F631" s="53"/>
      <c r="G631" s="54"/>
      <c r="H631" s="239"/>
      <c r="I631" s="815"/>
      <c r="J631" s="818"/>
      <c r="K631" s="253"/>
      <c r="L631" s="35"/>
      <c r="M631" s="59"/>
      <c r="N631" s="14"/>
      <c r="O631" s="264">
        <v>48.38</v>
      </c>
      <c r="P631" s="55">
        <v>500</v>
      </c>
      <c r="Q631" s="49"/>
      <c r="R631" s="50"/>
    </row>
    <row r="632" spans="1:18" x14ac:dyDescent="0.25">
      <c r="A632" s="214" t="s">
        <v>630</v>
      </c>
      <c r="B632" s="60" t="s">
        <v>564</v>
      </c>
      <c r="C632" s="193">
        <v>48.38</v>
      </c>
      <c r="D632" s="258"/>
      <c r="E632" s="259"/>
      <c r="F632" s="53"/>
      <c r="G632" s="54"/>
      <c r="H632" s="239"/>
      <c r="I632" s="815"/>
      <c r="J632" s="818"/>
      <c r="K632" s="253"/>
      <c r="L632" s="35"/>
      <c r="M632" s="59"/>
      <c r="N632" s="14"/>
      <c r="O632" s="264">
        <v>48.38</v>
      </c>
      <c r="P632" s="55">
        <v>500</v>
      </c>
      <c r="Q632" s="49"/>
      <c r="R632" s="50"/>
    </row>
    <row r="633" spans="1:18" x14ac:dyDescent="0.25">
      <c r="A633" s="214" t="s">
        <v>631</v>
      </c>
      <c r="B633" s="60" t="s">
        <v>564</v>
      </c>
      <c r="C633" s="193">
        <v>48.38</v>
      </c>
      <c r="D633" s="258"/>
      <c r="E633" s="259"/>
      <c r="F633" s="53"/>
      <c r="G633" s="54"/>
      <c r="H633" s="239"/>
      <c r="I633" s="815"/>
      <c r="J633" s="818"/>
      <c r="K633" s="253"/>
      <c r="L633" s="35"/>
      <c r="M633" s="59"/>
      <c r="N633" s="14"/>
      <c r="O633" s="264">
        <v>48.38</v>
      </c>
      <c r="P633" s="55">
        <v>500</v>
      </c>
      <c r="Q633" s="49"/>
      <c r="R633" s="50"/>
    </row>
    <row r="634" spans="1:18" x14ac:dyDescent="0.25">
      <c r="A634" s="214" t="s">
        <v>632</v>
      </c>
      <c r="B634" s="60" t="s">
        <v>564</v>
      </c>
      <c r="C634" s="193">
        <v>48.38</v>
      </c>
      <c r="D634" s="258"/>
      <c r="E634" s="259"/>
      <c r="F634" s="53"/>
      <c r="G634" s="54"/>
      <c r="H634" s="239"/>
      <c r="I634" s="815"/>
      <c r="J634" s="818"/>
      <c r="K634" s="253"/>
      <c r="L634" s="35"/>
      <c r="M634" s="59"/>
      <c r="N634" s="14"/>
      <c r="O634" s="264">
        <v>48.38</v>
      </c>
      <c r="P634" s="55">
        <v>500</v>
      </c>
      <c r="Q634" s="49"/>
      <c r="R634" s="50"/>
    </row>
    <row r="635" spans="1:18" x14ac:dyDescent="0.25">
      <c r="A635" s="214" t="s">
        <v>633</v>
      </c>
      <c r="B635" s="60" t="s">
        <v>564</v>
      </c>
      <c r="C635" s="193">
        <v>48.38</v>
      </c>
      <c r="D635" s="258"/>
      <c r="E635" s="259"/>
      <c r="F635" s="53"/>
      <c r="G635" s="54"/>
      <c r="H635" s="239"/>
      <c r="I635" s="815"/>
      <c r="J635" s="818"/>
      <c r="K635" s="253"/>
      <c r="L635" s="35"/>
      <c r="M635" s="59"/>
      <c r="N635" s="14"/>
      <c r="O635" s="264">
        <v>48.38</v>
      </c>
      <c r="P635" s="55">
        <v>500</v>
      </c>
      <c r="Q635" s="49"/>
      <c r="R635" s="50"/>
    </row>
    <row r="636" spans="1:18" x14ac:dyDescent="0.25">
      <c r="A636" s="214" t="s">
        <v>634</v>
      </c>
      <c r="B636" s="60" t="s">
        <v>564</v>
      </c>
      <c r="C636" s="193">
        <v>48.38</v>
      </c>
      <c r="D636" s="258"/>
      <c r="E636" s="259"/>
      <c r="F636" s="53"/>
      <c r="G636" s="54"/>
      <c r="H636" s="239"/>
      <c r="I636" s="815"/>
      <c r="J636" s="818"/>
      <c r="K636" s="253"/>
      <c r="L636" s="35"/>
      <c r="M636" s="59"/>
      <c r="N636" s="14"/>
      <c r="O636" s="264">
        <v>48.38</v>
      </c>
      <c r="P636" s="55">
        <v>500</v>
      </c>
      <c r="Q636" s="49"/>
      <c r="R636" s="50"/>
    </row>
    <row r="637" spans="1:18" x14ac:dyDescent="0.25">
      <c r="A637" s="214" t="s">
        <v>635</v>
      </c>
      <c r="B637" s="60" t="s">
        <v>564</v>
      </c>
      <c r="C637" s="193">
        <v>48.38</v>
      </c>
      <c r="D637" s="258"/>
      <c r="E637" s="259"/>
      <c r="F637" s="53"/>
      <c r="G637" s="54"/>
      <c r="H637" s="239"/>
      <c r="I637" s="815"/>
      <c r="J637" s="818"/>
      <c r="K637" s="253"/>
      <c r="L637" s="35"/>
      <c r="M637" s="59"/>
      <c r="N637" s="14"/>
      <c r="O637" s="264">
        <v>48.38</v>
      </c>
      <c r="P637" s="55">
        <v>500</v>
      </c>
      <c r="Q637" s="58"/>
      <c r="R637" s="50"/>
    </row>
    <row r="638" spans="1:18" x14ac:dyDescent="0.25">
      <c r="A638" s="214" t="s">
        <v>636</v>
      </c>
      <c r="B638" s="60" t="s">
        <v>564</v>
      </c>
      <c r="C638" s="193">
        <v>48.38</v>
      </c>
      <c r="D638" s="258"/>
      <c r="E638" s="259"/>
      <c r="F638" s="53"/>
      <c r="G638" s="54"/>
      <c r="H638" s="239"/>
      <c r="I638" s="815"/>
      <c r="J638" s="818"/>
      <c r="K638" s="253"/>
      <c r="L638" s="35"/>
      <c r="M638" s="59"/>
      <c r="N638" s="14"/>
      <c r="O638" s="264">
        <v>48.38</v>
      </c>
      <c r="P638" s="55">
        <v>500</v>
      </c>
      <c r="Q638" s="49"/>
      <c r="R638" s="50"/>
    </row>
    <row r="639" spans="1:18" x14ac:dyDescent="0.25">
      <c r="A639" s="214" t="s">
        <v>637</v>
      </c>
      <c r="B639" s="60" t="s">
        <v>564</v>
      </c>
      <c r="C639" s="193">
        <v>48.38</v>
      </c>
      <c r="D639" s="258"/>
      <c r="E639" s="259"/>
      <c r="F639" s="53"/>
      <c r="G639" s="54"/>
      <c r="H639" s="239"/>
      <c r="I639" s="815"/>
      <c r="J639" s="818"/>
      <c r="K639" s="253"/>
      <c r="L639" s="35"/>
      <c r="M639" s="59"/>
      <c r="N639" s="14"/>
      <c r="O639" s="264">
        <v>48.38</v>
      </c>
      <c r="P639" s="55">
        <v>500</v>
      </c>
      <c r="Q639" s="49"/>
      <c r="R639" s="50"/>
    </row>
    <row r="640" spans="1:18" x14ac:dyDescent="0.25">
      <c r="A640" s="214" t="s">
        <v>638</v>
      </c>
      <c r="B640" s="60" t="s">
        <v>564</v>
      </c>
      <c r="C640" s="193">
        <v>48.38</v>
      </c>
      <c r="D640" s="258"/>
      <c r="E640" s="259"/>
      <c r="F640" s="53"/>
      <c r="G640" s="54"/>
      <c r="H640" s="239"/>
      <c r="I640" s="815"/>
      <c r="J640" s="818"/>
      <c r="K640" s="253"/>
      <c r="L640" s="35"/>
      <c r="M640" s="59"/>
      <c r="N640" s="14"/>
      <c r="O640" s="264">
        <v>48.38</v>
      </c>
      <c r="P640" s="55">
        <v>500</v>
      </c>
      <c r="Q640" s="49"/>
      <c r="R640" s="50"/>
    </row>
    <row r="641" spans="1:18" x14ac:dyDescent="0.25">
      <c r="A641" s="214" t="s">
        <v>639</v>
      </c>
      <c r="B641" s="60" t="s">
        <v>564</v>
      </c>
      <c r="C641" s="193">
        <v>48.38</v>
      </c>
      <c r="D641" s="258"/>
      <c r="E641" s="259"/>
      <c r="F641" s="53"/>
      <c r="G641" s="54"/>
      <c r="H641" s="239"/>
      <c r="I641" s="815"/>
      <c r="J641" s="818"/>
      <c r="K641" s="253"/>
      <c r="L641" s="35"/>
      <c r="M641" s="59"/>
      <c r="N641" s="14"/>
      <c r="O641" s="264">
        <v>48.38</v>
      </c>
      <c r="P641" s="55">
        <v>500</v>
      </c>
      <c r="Q641" s="49"/>
      <c r="R641" s="50"/>
    </row>
    <row r="642" spans="1:18" x14ac:dyDescent="0.25">
      <c r="A642" s="214" t="s">
        <v>640</v>
      </c>
      <c r="B642" s="60" t="s">
        <v>564</v>
      </c>
      <c r="C642" s="193">
        <v>48.38</v>
      </c>
      <c r="D642" s="258"/>
      <c r="E642" s="259"/>
      <c r="F642" s="53"/>
      <c r="G642" s="54"/>
      <c r="H642" s="239"/>
      <c r="I642" s="815"/>
      <c r="J642" s="818"/>
      <c r="K642" s="253"/>
      <c r="L642" s="35"/>
      <c r="M642" s="59"/>
      <c r="N642" s="14"/>
      <c r="O642" s="264">
        <v>48.38</v>
      </c>
      <c r="P642" s="55">
        <v>500</v>
      </c>
      <c r="Q642" s="49"/>
      <c r="R642" s="50"/>
    </row>
    <row r="643" spans="1:18" x14ac:dyDescent="0.25">
      <c r="A643" s="214" t="s">
        <v>641</v>
      </c>
      <c r="B643" s="60" t="s">
        <v>564</v>
      </c>
      <c r="C643" s="193">
        <v>48.38</v>
      </c>
      <c r="D643" s="258"/>
      <c r="E643" s="259"/>
      <c r="F643" s="53"/>
      <c r="G643" s="54"/>
      <c r="H643" s="239"/>
      <c r="I643" s="815"/>
      <c r="J643" s="818"/>
      <c r="K643" s="253"/>
      <c r="L643" s="35"/>
      <c r="M643" s="59"/>
      <c r="N643" s="14"/>
      <c r="O643" s="264">
        <v>48.38</v>
      </c>
      <c r="P643" s="55">
        <v>500</v>
      </c>
      <c r="Q643" s="49"/>
      <c r="R643" s="50"/>
    </row>
    <row r="644" spans="1:18" x14ac:dyDescent="0.25">
      <c r="A644" s="214" t="s">
        <v>642</v>
      </c>
      <c r="B644" s="60" t="s">
        <v>564</v>
      </c>
      <c r="C644" s="193">
        <v>48.38</v>
      </c>
      <c r="D644" s="258"/>
      <c r="E644" s="259"/>
      <c r="F644" s="53"/>
      <c r="G644" s="54"/>
      <c r="H644" s="239"/>
      <c r="I644" s="815"/>
      <c r="J644" s="818"/>
      <c r="K644" s="253"/>
      <c r="L644" s="35"/>
      <c r="M644" s="59"/>
      <c r="N644" s="14"/>
      <c r="O644" s="264">
        <v>48.38</v>
      </c>
      <c r="P644" s="55">
        <v>500</v>
      </c>
      <c r="Q644" s="58"/>
      <c r="R644" s="50"/>
    </row>
    <row r="645" spans="1:18" x14ac:dyDescent="0.25">
      <c r="A645" s="214" t="s">
        <v>643</v>
      </c>
      <c r="B645" s="60" t="s">
        <v>564</v>
      </c>
      <c r="C645" s="193">
        <v>48.38</v>
      </c>
      <c r="D645" s="258"/>
      <c r="E645" s="259"/>
      <c r="F645" s="53"/>
      <c r="G645" s="54"/>
      <c r="H645" s="239"/>
      <c r="I645" s="815"/>
      <c r="J645" s="818"/>
      <c r="K645" s="253"/>
      <c r="L645" s="35"/>
      <c r="M645" s="59"/>
      <c r="N645" s="14"/>
      <c r="O645" s="264">
        <v>48.38</v>
      </c>
      <c r="P645" s="55">
        <v>500</v>
      </c>
      <c r="Q645" s="49"/>
      <c r="R645" s="50"/>
    </row>
    <row r="646" spans="1:18" x14ac:dyDescent="0.25">
      <c r="A646" s="214" t="s">
        <v>644</v>
      </c>
      <c r="B646" s="60" t="s">
        <v>564</v>
      </c>
      <c r="C646" s="193">
        <v>48.38</v>
      </c>
      <c r="D646" s="258"/>
      <c r="E646" s="259"/>
      <c r="F646" s="53"/>
      <c r="G646" s="54"/>
      <c r="H646" s="239"/>
      <c r="I646" s="815"/>
      <c r="J646" s="818"/>
      <c r="K646" s="253"/>
      <c r="L646" s="35"/>
      <c r="M646" s="59"/>
      <c r="N646" s="14"/>
      <c r="O646" s="264">
        <v>48.38</v>
      </c>
      <c r="P646" s="55">
        <v>500</v>
      </c>
      <c r="Q646" s="49"/>
      <c r="R646" s="50"/>
    </row>
    <row r="647" spans="1:18" x14ac:dyDescent="0.25">
      <c r="A647" s="214" t="s">
        <v>645</v>
      </c>
      <c r="B647" s="60" t="s">
        <v>564</v>
      </c>
      <c r="C647" s="193">
        <v>48.38</v>
      </c>
      <c r="D647" s="258"/>
      <c r="E647" s="259"/>
      <c r="F647" s="53"/>
      <c r="G647" s="54"/>
      <c r="H647" s="239"/>
      <c r="I647" s="815"/>
      <c r="J647" s="818"/>
      <c r="K647" s="253"/>
      <c r="L647" s="35"/>
      <c r="M647" s="59"/>
      <c r="N647" s="14"/>
      <c r="O647" s="264">
        <v>48.38</v>
      </c>
      <c r="P647" s="55">
        <v>500</v>
      </c>
      <c r="Q647" s="49"/>
      <c r="R647" s="50"/>
    </row>
    <row r="648" spans="1:18" x14ac:dyDescent="0.25">
      <c r="A648" s="214" t="s">
        <v>646</v>
      </c>
      <c r="B648" s="60" t="s">
        <v>564</v>
      </c>
      <c r="C648" s="193">
        <v>48.38</v>
      </c>
      <c r="D648" s="258"/>
      <c r="E648" s="259"/>
      <c r="F648" s="53"/>
      <c r="G648" s="54"/>
      <c r="H648" s="239"/>
      <c r="I648" s="815"/>
      <c r="J648" s="818"/>
      <c r="K648" s="253"/>
      <c r="L648" s="35"/>
      <c r="M648" s="59"/>
      <c r="N648" s="14"/>
      <c r="O648" s="264">
        <v>48.38</v>
      </c>
      <c r="P648" s="55">
        <v>500</v>
      </c>
      <c r="Q648" s="49"/>
      <c r="R648" s="50"/>
    </row>
    <row r="649" spans="1:18" x14ac:dyDescent="0.25">
      <c r="A649" s="214" t="s">
        <v>647</v>
      </c>
      <c r="B649" s="60" t="s">
        <v>564</v>
      </c>
      <c r="C649" s="193">
        <v>48.38</v>
      </c>
      <c r="D649" s="258"/>
      <c r="E649" s="259"/>
      <c r="F649" s="53"/>
      <c r="G649" s="54"/>
      <c r="H649" s="239"/>
      <c r="I649" s="815"/>
      <c r="J649" s="818"/>
      <c r="K649" s="253"/>
      <c r="L649" s="35"/>
      <c r="M649" s="59"/>
      <c r="N649" s="14"/>
      <c r="O649" s="264">
        <v>48.38</v>
      </c>
      <c r="P649" s="55">
        <v>500</v>
      </c>
      <c r="Q649" s="49"/>
      <c r="R649" s="50"/>
    </row>
    <row r="650" spans="1:18" x14ac:dyDescent="0.25">
      <c r="A650" s="214" t="s">
        <v>648</v>
      </c>
      <c r="B650" s="60" t="s">
        <v>564</v>
      </c>
      <c r="C650" s="193">
        <v>48.38</v>
      </c>
      <c r="D650" s="258"/>
      <c r="E650" s="259"/>
      <c r="F650" s="53"/>
      <c r="G650" s="54"/>
      <c r="H650" s="239"/>
      <c r="I650" s="815"/>
      <c r="J650" s="818"/>
      <c r="K650" s="253"/>
      <c r="L650" s="35"/>
      <c r="M650" s="59"/>
      <c r="N650" s="14"/>
      <c r="O650" s="264">
        <v>48.38</v>
      </c>
      <c r="P650" s="55">
        <v>500</v>
      </c>
      <c r="Q650" s="49"/>
      <c r="R650" s="50"/>
    </row>
    <row r="651" spans="1:18" x14ac:dyDescent="0.25">
      <c r="A651" s="214" t="s">
        <v>649</v>
      </c>
      <c r="B651" s="60" t="s">
        <v>564</v>
      </c>
      <c r="C651" s="193">
        <v>48.38</v>
      </c>
      <c r="D651" s="258"/>
      <c r="E651" s="259"/>
      <c r="F651" s="53"/>
      <c r="G651" s="54"/>
      <c r="H651" s="239"/>
      <c r="I651" s="815"/>
      <c r="J651" s="818"/>
      <c r="K651" s="253"/>
      <c r="L651" s="35"/>
      <c r="M651" s="59"/>
      <c r="N651" s="14"/>
      <c r="O651" s="264">
        <v>48.38</v>
      </c>
      <c r="P651" s="55">
        <v>500</v>
      </c>
      <c r="Q651" s="58"/>
      <c r="R651" s="50"/>
    </row>
    <row r="652" spans="1:18" x14ac:dyDescent="0.25">
      <c r="A652" s="214" t="s">
        <v>650</v>
      </c>
      <c r="B652" s="60" t="s">
        <v>564</v>
      </c>
      <c r="C652" s="193">
        <v>48.38</v>
      </c>
      <c r="D652" s="258"/>
      <c r="E652" s="259"/>
      <c r="F652" s="53"/>
      <c r="G652" s="54"/>
      <c r="H652" s="239"/>
      <c r="I652" s="815"/>
      <c r="J652" s="818"/>
      <c r="K652" s="253"/>
      <c r="L652" s="35"/>
      <c r="M652" s="59"/>
      <c r="N652" s="14"/>
      <c r="O652" s="264">
        <v>48.38</v>
      </c>
      <c r="P652" s="55">
        <v>500</v>
      </c>
      <c r="Q652" s="49"/>
      <c r="R652" s="50"/>
    </row>
    <row r="653" spans="1:18" x14ac:dyDescent="0.25">
      <c r="A653" s="214" t="s">
        <v>651</v>
      </c>
      <c r="B653" s="60" t="s">
        <v>564</v>
      </c>
      <c r="C653" s="193">
        <v>48.38</v>
      </c>
      <c r="D653" s="258"/>
      <c r="E653" s="259"/>
      <c r="F653" s="53"/>
      <c r="G653" s="54"/>
      <c r="H653" s="239"/>
      <c r="I653" s="815"/>
      <c r="J653" s="818"/>
      <c r="K653" s="253"/>
      <c r="L653" s="35"/>
      <c r="M653" s="59"/>
      <c r="N653" s="14"/>
      <c r="O653" s="264">
        <v>48.38</v>
      </c>
      <c r="P653" s="55">
        <v>500</v>
      </c>
      <c r="Q653" s="49"/>
      <c r="R653" s="50"/>
    </row>
    <row r="654" spans="1:18" x14ac:dyDescent="0.25">
      <c r="A654" s="214" t="s">
        <v>652</v>
      </c>
      <c r="B654" s="60" t="s">
        <v>564</v>
      </c>
      <c r="C654" s="193">
        <v>48.38</v>
      </c>
      <c r="D654" s="258"/>
      <c r="E654" s="259"/>
      <c r="F654" s="53"/>
      <c r="G654" s="54"/>
      <c r="H654" s="239"/>
      <c r="I654" s="815"/>
      <c r="J654" s="818"/>
      <c r="K654" s="253"/>
      <c r="L654" s="35"/>
      <c r="M654" s="59"/>
      <c r="N654" s="14"/>
      <c r="O654" s="264">
        <v>48.38</v>
      </c>
      <c r="P654" s="55">
        <v>500</v>
      </c>
      <c r="Q654" s="49"/>
      <c r="R654" s="50"/>
    </row>
    <row r="655" spans="1:18" x14ac:dyDescent="0.25">
      <c r="A655" s="214" t="s">
        <v>653</v>
      </c>
      <c r="B655" s="60" t="s">
        <v>564</v>
      </c>
      <c r="C655" s="193">
        <v>48.38</v>
      </c>
      <c r="D655" s="258"/>
      <c r="E655" s="259"/>
      <c r="F655" s="53"/>
      <c r="G655" s="54"/>
      <c r="H655" s="239"/>
      <c r="I655" s="815"/>
      <c r="J655" s="818"/>
      <c r="K655" s="253"/>
      <c r="L655" s="35"/>
      <c r="M655" s="59"/>
      <c r="N655" s="14"/>
      <c r="O655" s="264">
        <v>48.38</v>
      </c>
      <c r="P655" s="55">
        <v>500</v>
      </c>
      <c r="Q655" s="49"/>
      <c r="R655" s="50"/>
    </row>
    <row r="656" spans="1:18" x14ac:dyDescent="0.25">
      <c r="A656" s="214" t="s">
        <v>654</v>
      </c>
      <c r="B656" s="60" t="s">
        <v>564</v>
      </c>
      <c r="C656" s="193">
        <v>48.38</v>
      </c>
      <c r="D656" s="258"/>
      <c r="E656" s="259"/>
      <c r="F656" s="53"/>
      <c r="G656" s="54"/>
      <c r="H656" s="239"/>
      <c r="I656" s="815"/>
      <c r="J656" s="818"/>
      <c r="K656" s="253"/>
      <c r="L656" s="35"/>
      <c r="M656" s="59"/>
      <c r="N656" s="14"/>
      <c r="O656" s="264">
        <v>48.38</v>
      </c>
      <c r="P656" s="55">
        <v>500</v>
      </c>
      <c r="Q656" s="49"/>
      <c r="R656" s="50"/>
    </row>
    <row r="657" spans="1:18" x14ac:dyDescent="0.25">
      <c r="A657" s="214" t="s">
        <v>655</v>
      </c>
      <c r="B657" s="60" t="s">
        <v>564</v>
      </c>
      <c r="C657" s="193">
        <v>48.38</v>
      </c>
      <c r="D657" s="258"/>
      <c r="E657" s="259"/>
      <c r="F657" s="53"/>
      <c r="G657" s="54"/>
      <c r="H657" s="239"/>
      <c r="I657" s="815"/>
      <c r="J657" s="818"/>
      <c r="K657" s="253"/>
      <c r="L657" s="35"/>
      <c r="M657" s="59"/>
      <c r="N657" s="14"/>
      <c r="O657" s="264">
        <v>48.38</v>
      </c>
      <c r="P657" s="55">
        <v>500</v>
      </c>
      <c r="Q657" s="49"/>
      <c r="R657" s="50"/>
    </row>
    <row r="658" spans="1:18" x14ac:dyDescent="0.25">
      <c r="A658" s="214" t="s">
        <v>656</v>
      </c>
      <c r="B658" s="60" t="s">
        <v>564</v>
      </c>
      <c r="C658" s="193">
        <v>48.38</v>
      </c>
      <c r="D658" s="258"/>
      <c r="E658" s="259"/>
      <c r="F658" s="53"/>
      <c r="G658" s="54"/>
      <c r="H658" s="239"/>
      <c r="I658" s="815"/>
      <c r="J658" s="818"/>
      <c r="K658" s="253"/>
      <c r="L658" s="35"/>
      <c r="M658" s="59"/>
      <c r="N658" s="14"/>
      <c r="O658" s="264">
        <v>48.38</v>
      </c>
      <c r="P658" s="55">
        <v>500</v>
      </c>
      <c r="Q658" s="58"/>
      <c r="R658" s="50"/>
    </row>
    <row r="659" spans="1:18" x14ac:dyDescent="0.25">
      <c r="A659" s="214" t="s">
        <v>657</v>
      </c>
      <c r="B659" s="60" t="s">
        <v>564</v>
      </c>
      <c r="C659" s="193">
        <v>48.38</v>
      </c>
      <c r="D659" s="258"/>
      <c r="E659" s="259"/>
      <c r="F659" s="53"/>
      <c r="G659" s="54"/>
      <c r="H659" s="239"/>
      <c r="I659" s="815"/>
      <c r="J659" s="818"/>
      <c r="K659" s="253"/>
      <c r="L659" s="35"/>
      <c r="M659" s="59"/>
      <c r="N659" s="14"/>
      <c r="O659" s="264">
        <v>48.38</v>
      </c>
      <c r="P659" s="55">
        <v>500</v>
      </c>
      <c r="Q659" s="49"/>
      <c r="R659" s="50"/>
    </row>
    <row r="660" spans="1:18" x14ac:dyDescent="0.25">
      <c r="A660" s="214" t="s">
        <v>658</v>
      </c>
      <c r="B660" s="60" t="s">
        <v>564</v>
      </c>
      <c r="C660" s="193">
        <v>48.38</v>
      </c>
      <c r="D660" s="258"/>
      <c r="E660" s="259"/>
      <c r="F660" s="53"/>
      <c r="G660" s="54"/>
      <c r="H660" s="239"/>
      <c r="I660" s="815"/>
      <c r="J660" s="818"/>
      <c r="K660" s="253"/>
      <c r="L660" s="35"/>
      <c r="M660" s="59"/>
      <c r="N660" s="14"/>
      <c r="O660" s="264">
        <v>48.38</v>
      </c>
      <c r="P660" s="55">
        <v>500</v>
      </c>
      <c r="Q660" s="49"/>
      <c r="R660" s="50"/>
    </row>
    <row r="661" spans="1:18" x14ac:dyDescent="0.25">
      <c r="A661" s="214" t="s">
        <v>659</v>
      </c>
      <c r="B661" s="60" t="s">
        <v>564</v>
      </c>
      <c r="C661" s="193">
        <v>48.38</v>
      </c>
      <c r="D661" s="258"/>
      <c r="E661" s="259"/>
      <c r="F661" s="53"/>
      <c r="G661" s="54"/>
      <c r="H661" s="239"/>
      <c r="I661" s="815"/>
      <c r="J661" s="818"/>
      <c r="K661" s="253"/>
      <c r="L661" s="35"/>
      <c r="M661" s="59"/>
      <c r="N661" s="14"/>
      <c r="O661" s="264">
        <v>48.38</v>
      </c>
      <c r="P661" s="55">
        <v>500</v>
      </c>
      <c r="Q661" s="49"/>
      <c r="R661" s="50"/>
    </row>
    <row r="662" spans="1:18" x14ac:dyDescent="0.25">
      <c r="A662" s="214" t="s">
        <v>660</v>
      </c>
      <c r="B662" s="60" t="s">
        <v>564</v>
      </c>
      <c r="C662" s="193">
        <v>48.38</v>
      </c>
      <c r="D662" s="258"/>
      <c r="E662" s="259"/>
      <c r="F662" s="53"/>
      <c r="G662" s="54"/>
      <c r="H662" s="239"/>
      <c r="I662" s="815"/>
      <c r="J662" s="818"/>
      <c r="K662" s="253"/>
      <c r="L662" s="35"/>
      <c r="M662" s="59"/>
      <c r="N662" s="14"/>
      <c r="O662" s="264">
        <v>48.38</v>
      </c>
      <c r="P662" s="55">
        <v>500</v>
      </c>
      <c r="Q662" s="49"/>
      <c r="R662" s="50"/>
    </row>
    <row r="663" spans="1:18" x14ac:dyDescent="0.25">
      <c r="A663" s="214" t="s">
        <v>661</v>
      </c>
      <c r="B663" s="60" t="s">
        <v>564</v>
      </c>
      <c r="C663" s="193">
        <v>48.38</v>
      </c>
      <c r="D663" s="258"/>
      <c r="E663" s="259"/>
      <c r="F663" s="53"/>
      <c r="G663" s="54"/>
      <c r="H663" s="239"/>
      <c r="I663" s="815"/>
      <c r="J663" s="818"/>
      <c r="K663" s="253"/>
      <c r="L663" s="35"/>
      <c r="M663" s="59"/>
      <c r="N663" s="14"/>
      <c r="O663" s="264">
        <v>48.38</v>
      </c>
      <c r="P663" s="55">
        <v>500</v>
      </c>
      <c r="Q663" s="49"/>
      <c r="R663" s="50"/>
    </row>
    <row r="664" spans="1:18" x14ac:dyDescent="0.25">
      <c r="A664" s="214" t="s">
        <v>662</v>
      </c>
      <c r="B664" s="60" t="s">
        <v>564</v>
      </c>
      <c r="C664" s="193">
        <v>48.38</v>
      </c>
      <c r="D664" s="258"/>
      <c r="E664" s="259"/>
      <c r="F664" s="53"/>
      <c r="G664" s="54"/>
      <c r="H664" s="239"/>
      <c r="I664" s="815"/>
      <c r="J664" s="818"/>
      <c r="K664" s="253"/>
      <c r="L664" s="35"/>
      <c r="M664" s="59"/>
      <c r="N664" s="14"/>
      <c r="O664" s="264">
        <v>48.38</v>
      </c>
      <c r="P664" s="55">
        <v>500</v>
      </c>
      <c r="Q664" s="49"/>
      <c r="R664" s="50"/>
    </row>
    <row r="665" spans="1:18" x14ac:dyDescent="0.25">
      <c r="A665" s="214" t="s">
        <v>663</v>
      </c>
      <c r="B665" s="60" t="s">
        <v>564</v>
      </c>
      <c r="C665" s="193">
        <v>48.38</v>
      </c>
      <c r="D665" s="258"/>
      <c r="E665" s="259"/>
      <c r="F665" s="53"/>
      <c r="G665" s="54"/>
      <c r="H665" s="239"/>
      <c r="I665" s="815"/>
      <c r="J665" s="818"/>
      <c r="K665" s="253"/>
      <c r="L665" s="35"/>
      <c r="M665" s="59"/>
      <c r="N665" s="14"/>
      <c r="O665" s="264">
        <v>48.38</v>
      </c>
      <c r="P665" s="55">
        <v>500</v>
      </c>
      <c r="Q665" s="58"/>
      <c r="R665" s="50"/>
    </row>
    <row r="666" spans="1:18" x14ac:dyDescent="0.25">
      <c r="A666" s="214" t="s">
        <v>664</v>
      </c>
      <c r="B666" s="60" t="s">
        <v>564</v>
      </c>
      <c r="C666" s="193">
        <v>48.38</v>
      </c>
      <c r="D666" s="258"/>
      <c r="E666" s="259"/>
      <c r="F666" s="53"/>
      <c r="G666" s="54"/>
      <c r="H666" s="239"/>
      <c r="I666" s="815"/>
      <c r="J666" s="818"/>
      <c r="K666" s="253"/>
      <c r="L666" s="35"/>
      <c r="M666" s="59"/>
      <c r="N666" s="14"/>
      <c r="O666" s="264">
        <v>48.38</v>
      </c>
      <c r="P666" s="55">
        <v>500</v>
      </c>
      <c r="Q666" s="49"/>
      <c r="R666" s="50"/>
    </row>
    <row r="667" spans="1:18" x14ac:dyDescent="0.25">
      <c r="A667" s="214" t="s">
        <v>665</v>
      </c>
      <c r="B667" s="60" t="s">
        <v>564</v>
      </c>
      <c r="C667" s="193">
        <v>48.38</v>
      </c>
      <c r="D667" s="258"/>
      <c r="E667" s="259"/>
      <c r="F667" s="53"/>
      <c r="G667" s="54"/>
      <c r="H667" s="239"/>
      <c r="I667" s="815"/>
      <c r="J667" s="818"/>
      <c r="K667" s="253"/>
      <c r="L667" s="35"/>
      <c r="M667" s="59"/>
      <c r="N667" s="14"/>
      <c r="O667" s="264">
        <v>48.38</v>
      </c>
      <c r="P667" s="55">
        <v>500</v>
      </c>
      <c r="Q667" s="49"/>
      <c r="R667" s="50"/>
    </row>
    <row r="668" spans="1:18" x14ac:dyDescent="0.25">
      <c r="A668" s="214" t="s">
        <v>666</v>
      </c>
      <c r="B668" s="60" t="s">
        <v>564</v>
      </c>
      <c r="C668" s="193">
        <v>48.38</v>
      </c>
      <c r="D668" s="258"/>
      <c r="E668" s="259"/>
      <c r="F668" s="53"/>
      <c r="G668" s="54"/>
      <c r="H668" s="239"/>
      <c r="I668" s="815"/>
      <c r="J668" s="818"/>
      <c r="K668" s="253"/>
      <c r="L668" s="35"/>
      <c r="M668" s="59"/>
      <c r="N668" s="14"/>
      <c r="O668" s="264">
        <v>48.38</v>
      </c>
      <c r="P668" s="55">
        <v>500</v>
      </c>
      <c r="Q668" s="49"/>
      <c r="R668" s="50"/>
    </row>
    <row r="669" spans="1:18" x14ac:dyDescent="0.25">
      <c r="A669" s="214" t="s">
        <v>667</v>
      </c>
      <c r="B669" s="60" t="s">
        <v>564</v>
      </c>
      <c r="C669" s="193">
        <v>48.38</v>
      </c>
      <c r="D669" s="258"/>
      <c r="E669" s="259"/>
      <c r="F669" s="53"/>
      <c r="G669" s="54"/>
      <c r="H669" s="239"/>
      <c r="I669" s="815"/>
      <c r="J669" s="818"/>
      <c r="K669" s="253"/>
      <c r="L669" s="35"/>
      <c r="M669" s="59"/>
      <c r="N669" s="14"/>
      <c r="O669" s="264">
        <v>48.38</v>
      </c>
      <c r="P669" s="55">
        <v>500</v>
      </c>
      <c r="Q669" s="49"/>
      <c r="R669" s="50"/>
    </row>
    <row r="670" spans="1:18" x14ac:dyDescent="0.25">
      <c r="A670" s="214" t="s">
        <v>668</v>
      </c>
      <c r="B670" s="60" t="s">
        <v>564</v>
      </c>
      <c r="C670" s="193">
        <v>48.38</v>
      </c>
      <c r="D670" s="258"/>
      <c r="E670" s="259"/>
      <c r="F670" s="53"/>
      <c r="G670" s="54"/>
      <c r="H670" s="239"/>
      <c r="I670" s="815"/>
      <c r="J670" s="818"/>
      <c r="K670" s="253"/>
      <c r="L670" s="35"/>
      <c r="M670" s="59"/>
      <c r="N670" s="14"/>
      <c r="O670" s="264">
        <v>48.38</v>
      </c>
      <c r="P670" s="55">
        <v>500</v>
      </c>
      <c r="Q670" s="49"/>
      <c r="R670" s="50"/>
    </row>
    <row r="671" spans="1:18" x14ac:dyDescent="0.25">
      <c r="A671" s="214" t="s">
        <v>669</v>
      </c>
      <c r="B671" s="60" t="s">
        <v>564</v>
      </c>
      <c r="C671" s="193">
        <v>48.38</v>
      </c>
      <c r="D671" s="258"/>
      <c r="E671" s="259"/>
      <c r="F671" s="53"/>
      <c r="G671" s="54"/>
      <c r="H671" s="239"/>
      <c r="I671" s="815"/>
      <c r="J671" s="818"/>
      <c r="K671" s="253"/>
      <c r="L671" s="35"/>
      <c r="M671" s="59"/>
      <c r="N671" s="14"/>
      <c r="O671" s="264">
        <v>48.38</v>
      </c>
      <c r="P671" s="55">
        <v>500</v>
      </c>
      <c r="Q671" s="49"/>
      <c r="R671" s="50"/>
    </row>
    <row r="672" spans="1:18" x14ac:dyDescent="0.25">
      <c r="A672" s="214" t="s">
        <v>670</v>
      </c>
      <c r="B672" s="60" t="s">
        <v>564</v>
      </c>
      <c r="C672" s="193">
        <v>48.38</v>
      </c>
      <c r="D672" s="258"/>
      <c r="E672" s="259"/>
      <c r="F672" s="53"/>
      <c r="G672" s="54"/>
      <c r="H672" s="239"/>
      <c r="I672" s="815"/>
      <c r="J672" s="818"/>
      <c r="K672" s="253"/>
      <c r="L672" s="35"/>
      <c r="M672" s="59"/>
      <c r="N672" s="14"/>
      <c r="O672" s="264">
        <v>48.38</v>
      </c>
      <c r="P672" s="55">
        <v>500</v>
      </c>
      <c r="Q672" s="58"/>
      <c r="R672" s="50"/>
    </row>
    <row r="673" spans="1:18" x14ac:dyDescent="0.25">
      <c r="A673" s="214" t="s">
        <v>671</v>
      </c>
      <c r="B673" s="60" t="s">
        <v>564</v>
      </c>
      <c r="C673" s="193">
        <v>48.38</v>
      </c>
      <c r="D673" s="258"/>
      <c r="E673" s="259"/>
      <c r="F673" s="53"/>
      <c r="G673" s="54"/>
      <c r="H673" s="239"/>
      <c r="I673" s="815"/>
      <c r="J673" s="818"/>
      <c r="K673" s="253"/>
      <c r="L673" s="35"/>
      <c r="M673" s="59"/>
      <c r="N673" s="14"/>
      <c r="O673" s="264">
        <v>48.38</v>
      </c>
      <c r="P673" s="55">
        <v>500</v>
      </c>
      <c r="Q673" s="49"/>
      <c r="R673" s="50"/>
    </row>
    <row r="674" spans="1:18" x14ac:dyDescent="0.25">
      <c r="A674" s="214" t="s">
        <v>672</v>
      </c>
      <c r="B674" s="60" t="s">
        <v>564</v>
      </c>
      <c r="C674" s="193">
        <v>48.38</v>
      </c>
      <c r="D674" s="258"/>
      <c r="E674" s="259"/>
      <c r="F674" s="53"/>
      <c r="G674" s="54"/>
      <c r="H674" s="239"/>
      <c r="I674" s="815"/>
      <c r="J674" s="818"/>
      <c r="K674" s="253"/>
      <c r="L674" s="35"/>
      <c r="M674" s="59"/>
      <c r="N674" s="14"/>
      <c r="O674" s="264">
        <v>48.38</v>
      </c>
      <c r="P674" s="55">
        <v>500</v>
      </c>
      <c r="Q674" s="49"/>
      <c r="R674" s="50"/>
    </row>
    <row r="675" spans="1:18" x14ac:dyDescent="0.25">
      <c r="A675" s="214" t="s">
        <v>673</v>
      </c>
      <c r="B675" s="60" t="s">
        <v>564</v>
      </c>
      <c r="C675" s="193">
        <v>48.38</v>
      </c>
      <c r="D675" s="258"/>
      <c r="E675" s="259"/>
      <c r="F675" s="53"/>
      <c r="G675" s="54"/>
      <c r="H675" s="239"/>
      <c r="I675" s="815"/>
      <c r="J675" s="818"/>
      <c r="K675" s="253"/>
      <c r="L675" s="35"/>
      <c r="M675" s="59"/>
      <c r="N675" s="14"/>
      <c r="O675" s="264">
        <v>48.38</v>
      </c>
      <c r="P675" s="55">
        <v>500</v>
      </c>
      <c r="Q675" s="49"/>
      <c r="R675" s="50"/>
    </row>
    <row r="676" spans="1:18" x14ac:dyDescent="0.25">
      <c r="A676" s="214" t="s">
        <v>674</v>
      </c>
      <c r="B676" s="60" t="s">
        <v>564</v>
      </c>
      <c r="C676" s="193">
        <v>48.38</v>
      </c>
      <c r="D676" s="258"/>
      <c r="E676" s="259"/>
      <c r="F676" s="53"/>
      <c r="G676" s="54"/>
      <c r="H676" s="239"/>
      <c r="I676" s="815"/>
      <c r="J676" s="818"/>
      <c r="K676" s="253"/>
      <c r="L676" s="35"/>
      <c r="M676" s="59"/>
      <c r="N676" s="14"/>
      <c r="O676" s="264">
        <v>48.38</v>
      </c>
      <c r="P676" s="55">
        <v>500</v>
      </c>
      <c r="Q676" s="49"/>
      <c r="R676" s="50"/>
    </row>
    <row r="677" spans="1:18" x14ac:dyDescent="0.25">
      <c r="A677" s="214" t="s">
        <v>675</v>
      </c>
      <c r="B677" s="60" t="s">
        <v>564</v>
      </c>
      <c r="C677" s="193">
        <v>48.38</v>
      </c>
      <c r="D677" s="258"/>
      <c r="E677" s="259"/>
      <c r="F677" s="53"/>
      <c r="G677" s="54"/>
      <c r="H677" s="239"/>
      <c r="I677" s="815"/>
      <c r="J677" s="818"/>
      <c r="K677" s="253"/>
      <c r="L677" s="35"/>
      <c r="M677" s="59"/>
      <c r="N677" s="14"/>
      <c r="O677" s="264">
        <v>48.38</v>
      </c>
      <c r="P677" s="55">
        <v>500</v>
      </c>
      <c r="Q677" s="49"/>
      <c r="R677" s="50"/>
    </row>
    <row r="678" spans="1:18" x14ac:dyDescent="0.25">
      <c r="A678" s="214" t="s">
        <v>676</v>
      </c>
      <c r="B678" s="60" t="s">
        <v>564</v>
      </c>
      <c r="C678" s="193">
        <v>48.38</v>
      </c>
      <c r="D678" s="258"/>
      <c r="E678" s="259"/>
      <c r="F678" s="53"/>
      <c r="G678" s="54"/>
      <c r="H678" s="239"/>
      <c r="I678" s="815"/>
      <c r="J678" s="818"/>
      <c r="K678" s="253"/>
      <c r="L678" s="35"/>
      <c r="M678" s="59"/>
      <c r="N678" s="14"/>
      <c r="O678" s="264">
        <v>48.38</v>
      </c>
      <c r="P678" s="55">
        <v>500</v>
      </c>
      <c r="Q678" s="49"/>
      <c r="R678" s="50"/>
    </row>
    <row r="679" spans="1:18" x14ac:dyDescent="0.25">
      <c r="A679" s="214" t="s">
        <v>677</v>
      </c>
      <c r="B679" s="60" t="s">
        <v>564</v>
      </c>
      <c r="C679" s="193">
        <v>48.38</v>
      </c>
      <c r="D679" s="258"/>
      <c r="E679" s="259"/>
      <c r="F679" s="53"/>
      <c r="G679" s="54"/>
      <c r="H679" s="239"/>
      <c r="I679" s="815"/>
      <c r="J679" s="818"/>
      <c r="K679" s="253"/>
      <c r="L679" s="35"/>
      <c r="M679" s="59"/>
      <c r="N679" s="14"/>
      <c r="O679" s="264">
        <v>48.38</v>
      </c>
      <c r="P679" s="55">
        <v>500</v>
      </c>
      <c r="Q679" s="58"/>
      <c r="R679" s="50"/>
    </row>
    <row r="680" spans="1:18" x14ac:dyDescent="0.25">
      <c r="A680" s="214" t="s">
        <v>678</v>
      </c>
      <c r="B680" s="60" t="s">
        <v>564</v>
      </c>
      <c r="C680" s="193">
        <v>48.38</v>
      </c>
      <c r="D680" s="258"/>
      <c r="E680" s="259"/>
      <c r="F680" s="53"/>
      <c r="G680" s="54"/>
      <c r="H680" s="239"/>
      <c r="I680" s="815"/>
      <c r="J680" s="818"/>
      <c r="K680" s="253"/>
      <c r="L680" s="35"/>
      <c r="M680" s="59"/>
      <c r="N680" s="14"/>
      <c r="O680" s="264">
        <v>48.38</v>
      </c>
      <c r="P680" s="55">
        <v>500</v>
      </c>
      <c r="Q680" s="49"/>
      <c r="R680" s="50"/>
    </row>
    <row r="681" spans="1:18" x14ac:dyDescent="0.25">
      <c r="A681" s="214" t="s">
        <v>679</v>
      </c>
      <c r="B681" s="60" t="s">
        <v>564</v>
      </c>
      <c r="C681" s="193">
        <v>48.38</v>
      </c>
      <c r="D681" s="258"/>
      <c r="E681" s="259"/>
      <c r="F681" s="53"/>
      <c r="G681" s="54"/>
      <c r="H681" s="239"/>
      <c r="I681" s="815"/>
      <c r="J681" s="818"/>
      <c r="K681" s="253"/>
      <c r="L681" s="35"/>
      <c r="M681" s="59"/>
      <c r="N681" s="14"/>
      <c r="O681" s="264">
        <v>48.38</v>
      </c>
      <c r="P681" s="55">
        <v>500</v>
      </c>
      <c r="Q681" s="49"/>
      <c r="R681" s="50"/>
    </row>
    <row r="682" spans="1:18" x14ac:dyDescent="0.25">
      <c r="A682" s="214" t="s">
        <v>680</v>
      </c>
      <c r="B682" s="60" t="s">
        <v>564</v>
      </c>
      <c r="C682" s="193">
        <v>48.38</v>
      </c>
      <c r="D682" s="258"/>
      <c r="E682" s="259"/>
      <c r="F682" s="53"/>
      <c r="G682" s="54"/>
      <c r="H682" s="239"/>
      <c r="I682" s="815"/>
      <c r="J682" s="818"/>
      <c r="K682" s="253"/>
      <c r="L682" s="35"/>
      <c r="M682" s="59"/>
      <c r="N682" s="14"/>
      <c r="O682" s="264">
        <v>48.38</v>
      </c>
      <c r="P682" s="55">
        <v>500</v>
      </c>
      <c r="Q682" s="49"/>
      <c r="R682" s="50"/>
    </row>
    <row r="683" spans="1:18" x14ac:dyDescent="0.25">
      <c r="A683" s="214" t="s">
        <v>681</v>
      </c>
      <c r="B683" s="60" t="s">
        <v>564</v>
      </c>
      <c r="C683" s="193">
        <v>48.38</v>
      </c>
      <c r="D683" s="258"/>
      <c r="E683" s="259"/>
      <c r="F683" s="53"/>
      <c r="G683" s="54"/>
      <c r="H683" s="239"/>
      <c r="I683" s="815"/>
      <c r="J683" s="818"/>
      <c r="K683" s="253"/>
      <c r="L683" s="35"/>
      <c r="M683" s="59"/>
      <c r="N683" s="14"/>
      <c r="O683" s="264">
        <v>48.38</v>
      </c>
      <c r="P683" s="55">
        <v>500</v>
      </c>
      <c r="Q683" s="49"/>
      <c r="R683" s="50"/>
    </row>
    <row r="684" spans="1:18" x14ac:dyDescent="0.25">
      <c r="A684" s="214" t="s">
        <v>682</v>
      </c>
      <c r="B684" s="60" t="s">
        <v>564</v>
      </c>
      <c r="C684" s="193">
        <v>48.38</v>
      </c>
      <c r="D684" s="258"/>
      <c r="E684" s="259"/>
      <c r="F684" s="53"/>
      <c r="G684" s="54"/>
      <c r="H684" s="239"/>
      <c r="I684" s="815"/>
      <c r="J684" s="818"/>
      <c r="K684" s="253"/>
      <c r="L684" s="35"/>
      <c r="M684" s="59"/>
      <c r="N684" s="14"/>
      <c r="O684" s="264">
        <v>48.38</v>
      </c>
      <c r="P684" s="55">
        <v>500</v>
      </c>
      <c r="Q684" s="49"/>
      <c r="R684" s="50"/>
    </row>
    <row r="685" spans="1:18" x14ac:dyDescent="0.25">
      <c r="A685" s="214" t="s">
        <v>683</v>
      </c>
      <c r="B685" s="60" t="s">
        <v>564</v>
      </c>
      <c r="C685" s="193">
        <v>48.38</v>
      </c>
      <c r="D685" s="258"/>
      <c r="E685" s="259"/>
      <c r="F685" s="53"/>
      <c r="G685" s="54"/>
      <c r="H685" s="239"/>
      <c r="I685" s="815"/>
      <c r="J685" s="818"/>
      <c r="K685" s="253"/>
      <c r="L685" s="35"/>
      <c r="M685" s="59"/>
      <c r="N685" s="14"/>
      <c r="O685" s="264">
        <v>48.38</v>
      </c>
      <c r="P685" s="55">
        <v>500</v>
      </c>
      <c r="Q685" s="49"/>
      <c r="R685" s="50"/>
    </row>
    <row r="686" spans="1:18" x14ac:dyDescent="0.25">
      <c r="A686" s="214" t="s">
        <v>684</v>
      </c>
      <c r="B686" s="60" t="s">
        <v>564</v>
      </c>
      <c r="C686" s="193">
        <v>48.38</v>
      </c>
      <c r="D686" s="258"/>
      <c r="E686" s="259"/>
      <c r="F686" s="53"/>
      <c r="G686" s="54"/>
      <c r="H686" s="239"/>
      <c r="I686" s="815"/>
      <c r="J686" s="818"/>
      <c r="K686" s="253"/>
      <c r="L686" s="35"/>
      <c r="M686" s="59"/>
      <c r="N686" s="14"/>
      <c r="O686" s="264">
        <v>48.38</v>
      </c>
      <c r="P686" s="55">
        <v>500</v>
      </c>
      <c r="Q686" s="58"/>
      <c r="R686" s="50"/>
    </row>
    <row r="687" spans="1:18" x14ac:dyDescent="0.25">
      <c r="A687" s="214" t="s">
        <v>685</v>
      </c>
      <c r="B687" s="60" t="s">
        <v>564</v>
      </c>
      <c r="C687" s="193">
        <v>48.38</v>
      </c>
      <c r="D687" s="258"/>
      <c r="E687" s="259"/>
      <c r="F687" s="53"/>
      <c r="G687" s="54"/>
      <c r="H687" s="239"/>
      <c r="I687" s="815"/>
      <c r="J687" s="818"/>
      <c r="K687" s="253"/>
      <c r="L687" s="35"/>
      <c r="M687" s="59"/>
      <c r="N687" s="14"/>
      <c r="O687" s="264">
        <v>48.38</v>
      </c>
      <c r="P687" s="55">
        <v>500</v>
      </c>
      <c r="Q687" s="49"/>
      <c r="R687" s="50"/>
    </row>
    <row r="688" spans="1:18" x14ac:dyDescent="0.25">
      <c r="A688" s="214" t="s">
        <v>686</v>
      </c>
      <c r="B688" s="60" t="s">
        <v>564</v>
      </c>
      <c r="C688" s="193">
        <v>48.38</v>
      </c>
      <c r="D688" s="258"/>
      <c r="E688" s="259"/>
      <c r="F688" s="53"/>
      <c r="G688" s="54"/>
      <c r="H688" s="239"/>
      <c r="I688" s="815"/>
      <c r="J688" s="818"/>
      <c r="K688" s="253"/>
      <c r="L688" s="35"/>
      <c r="M688" s="59"/>
      <c r="N688" s="14"/>
      <c r="O688" s="264">
        <v>48.38</v>
      </c>
      <c r="P688" s="55">
        <v>500</v>
      </c>
      <c r="Q688" s="49"/>
      <c r="R688" s="50"/>
    </row>
    <row r="689" spans="1:18" x14ac:dyDescent="0.25">
      <c r="A689" s="214" t="s">
        <v>687</v>
      </c>
      <c r="B689" s="60" t="s">
        <v>564</v>
      </c>
      <c r="C689" s="193">
        <v>48.38</v>
      </c>
      <c r="D689" s="258"/>
      <c r="E689" s="259"/>
      <c r="F689" s="53"/>
      <c r="G689" s="54"/>
      <c r="H689" s="239"/>
      <c r="I689" s="815"/>
      <c r="J689" s="818"/>
      <c r="K689" s="253"/>
      <c r="L689" s="35"/>
      <c r="M689" s="59"/>
      <c r="N689" s="14"/>
      <c r="O689" s="264">
        <v>48.38</v>
      </c>
      <c r="P689" s="55">
        <v>500</v>
      </c>
      <c r="Q689" s="49"/>
      <c r="R689" s="50"/>
    </row>
    <row r="690" spans="1:18" x14ac:dyDescent="0.25">
      <c r="A690" s="214" t="s">
        <v>688</v>
      </c>
      <c r="B690" s="51" t="s">
        <v>564</v>
      </c>
      <c r="C690" s="193">
        <v>48.38</v>
      </c>
      <c r="D690" s="258"/>
      <c r="E690" s="259"/>
      <c r="F690" s="53"/>
      <c r="G690" s="54"/>
      <c r="H690" s="239"/>
      <c r="I690" s="815"/>
      <c r="J690" s="818"/>
      <c r="K690" s="253"/>
      <c r="L690" s="35"/>
      <c r="M690" s="59"/>
      <c r="N690" s="14"/>
      <c r="O690" s="264">
        <v>48.38</v>
      </c>
      <c r="P690" s="55">
        <v>500</v>
      </c>
      <c r="Q690" s="49"/>
      <c r="R690" s="50"/>
    </row>
    <row r="691" spans="1:18" x14ac:dyDescent="0.25">
      <c r="A691" s="214" t="s">
        <v>689</v>
      </c>
      <c r="B691" s="51" t="s">
        <v>564</v>
      </c>
      <c r="C691" s="193">
        <v>48.38</v>
      </c>
      <c r="D691" s="258"/>
      <c r="E691" s="259"/>
      <c r="F691" s="53"/>
      <c r="G691" s="54"/>
      <c r="H691" s="239"/>
      <c r="I691" s="815"/>
      <c r="J691" s="818"/>
      <c r="K691" s="253"/>
      <c r="L691" s="35"/>
      <c r="M691" s="59"/>
      <c r="N691" s="14"/>
      <c r="O691" s="264">
        <v>48.38</v>
      </c>
      <c r="P691" s="55">
        <v>500</v>
      </c>
      <c r="Q691" s="49"/>
      <c r="R691" s="50"/>
    </row>
    <row r="692" spans="1:18" x14ac:dyDescent="0.25">
      <c r="A692" s="214" t="s">
        <v>690</v>
      </c>
      <c r="B692" s="51" t="s">
        <v>564</v>
      </c>
      <c r="C692" s="193">
        <v>48.38</v>
      </c>
      <c r="D692" s="258"/>
      <c r="E692" s="259"/>
      <c r="F692" s="53"/>
      <c r="G692" s="54"/>
      <c r="H692" s="239"/>
      <c r="I692" s="815"/>
      <c r="J692" s="818"/>
      <c r="K692" s="253"/>
      <c r="L692" s="35"/>
      <c r="M692" s="59"/>
      <c r="N692" s="14"/>
      <c r="O692" s="264">
        <v>48.38</v>
      </c>
      <c r="P692" s="55">
        <v>500</v>
      </c>
      <c r="Q692" s="49"/>
      <c r="R692" s="50"/>
    </row>
    <row r="693" spans="1:18" x14ac:dyDescent="0.25">
      <c r="A693" s="214" t="s">
        <v>691</v>
      </c>
      <c r="B693" s="51" t="s">
        <v>564</v>
      </c>
      <c r="C693" s="193">
        <v>48.38</v>
      </c>
      <c r="D693" s="258"/>
      <c r="E693" s="259"/>
      <c r="F693" s="53"/>
      <c r="G693" s="54"/>
      <c r="H693" s="239"/>
      <c r="I693" s="815"/>
      <c r="J693" s="818"/>
      <c r="K693" s="253"/>
      <c r="L693" s="35"/>
      <c r="M693" s="59"/>
      <c r="N693" s="14"/>
      <c r="O693" s="264">
        <v>48.38</v>
      </c>
      <c r="P693" s="55">
        <v>500</v>
      </c>
      <c r="Q693" s="58"/>
      <c r="R693" s="50"/>
    </row>
    <row r="694" spans="1:18" x14ac:dyDescent="0.25">
      <c r="A694" s="214" t="s">
        <v>692</v>
      </c>
      <c r="B694" s="51" t="s">
        <v>564</v>
      </c>
      <c r="C694" s="193">
        <v>48.38</v>
      </c>
      <c r="D694" s="258"/>
      <c r="E694" s="259"/>
      <c r="F694" s="53"/>
      <c r="G694" s="54"/>
      <c r="H694" s="239"/>
      <c r="I694" s="815"/>
      <c r="J694" s="818"/>
      <c r="K694" s="253"/>
      <c r="L694" s="35"/>
      <c r="M694" s="59"/>
      <c r="N694" s="14"/>
      <c r="O694" s="264">
        <v>48.38</v>
      </c>
      <c r="P694" s="55">
        <v>500</v>
      </c>
      <c r="Q694" s="49"/>
      <c r="R694" s="50"/>
    </row>
    <row r="695" spans="1:18" x14ac:dyDescent="0.25">
      <c r="A695" s="214" t="s">
        <v>693</v>
      </c>
      <c r="B695" s="51" t="s">
        <v>564</v>
      </c>
      <c r="C695" s="193">
        <v>48.38</v>
      </c>
      <c r="D695" s="258"/>
      <c r="E695" s="259"/>
      <c r="F695" s="53"/>
      <c r="G695" s="54"/>
      <c r="H695" s="239"/>
      <c r="I695" s="815"/>
      <c r="J695" s="818"/>
      <c r="K695" s="253"/>
      <c r="L695" s="35"/>
      <c r="M695" s="59"/>
      <c r="N695" s="14"/>
      <c r="O695" s="264">
        <v>48.38</v>
      </c>
      <c r="P695" s="55">
        <v>500</v>
      </c>
      <c r="Q695" s="49"/>
      <c r="R695" s="50"/>
    </row>
    <row r="696" spans="1:18" x14ac:dyDescent="0.25">
      <c r="A696" s="214" t="s">
        <v>694</v>
      </c>
      <c r="B696" s="51" t="s">
        <v>564</v>
      </c>
      <c r="C696" s="193">
        <v>48.38</v>
      </c>
      <c r="D696" s="258"/>
      <c r="E696" s="259"/>
      <c r="F696" s="53"/>
      <c r="G696" s="54"/>
      <c r="H696" s="239"/>
      <c r="I696" s="815"/>
      <c r="J696" s="818"/>
      <c r="K696" s="253"/>
      <c r="L696" s="35"/>
      <c r="M696" s="59"/>
      <c r="N696" s="14"/>
      <c r="O696" s="264">
        <v>48.38</v>
      </c>
      <c r="P696" s="55">
        <v>500</v>
      </c>
      <c r="Q696" s="49"/>
      <c r="R696" s="50"/>
    </row>
    <row r="697" spans="1:18" x14ac:dyDescent="0.25">
      <c r="A697" s="214" t="s">
        <v>695</v>
      </c>
      <c r="B697" s="51" t="s">
        <v>564</v>
      </c>
      <c r="C697" s="193">
        <v>48.38</v>
      </c>
      <c r="D697" s="258"/>
      <c r="E697" s="259"/>
      <c r="F697" s="53"/>
      <c r="G697" s="54"/>
      <c r="H697" s="239"/>
      <c r="I697" s="815"/>
      <c r="J697" s="818"/>
      <c r="K697" s="253"/>
      <c r="L697" s="35"/>
      <c r="M697" s="59"/>
      <c r="N697" s="14"/>
      <c r="O697" s="264">
        <v>48.38</v>
      </c>
      <c r="P697" s="55">
        <v>500</v>
      </c>
      <c r="Q697" s="49"/>
      <c r="R697" s="50"/>
    </row>
    <row r="698" spans="1:18" x14ac:dyDescent="0.25">
      <c r="A698" s="214" t="s">
        <v>696</v>
      </c>
      <c r="B698" s="51" t="s">
        <v>564</v>
      </c>
      <c r="C698" s="193">
        <v>48.38</v>
      </c>
      <c r="D698" s="258"/>
      <c r="E698" s="259"/>
      <c r="F698" s="53"/>
      <c r="G698" s="54"/>
      <c r="H698" s="239"/>
      <c r="I698" s="815"/>
      <c r="J698" s="818"/>
      <c r="K698" s="253"/>
      <c r="L698" s="35"/>
      <c r="M698" s="59"/>
      <c r="N698" s="14"/>
      <c r="O698" s="264">
        <v>48.38</v>
      </c>
      <c r="P698" s="55">
        <v>500</v>
      </c>
      <c r="Q698" s="49"/>
      <c r="R698" s="50"/>
    </row>
    <row r="699" spans="1:18" x14ac:dyDescent="0.25">
      <c r="A699" s="214" t="s">
        <v>697</v>
      </c>
      <c r="B699" s="51" t="s">
        <v>564</v>
      </c>
      <c r="C699" s="193">
        <v>48.38</v>
      </c>
      <c r="D699" s="258"/>
      <c r="E699" s="259"/>
      <c r="F699" s="53"/>
      <c r="G699" s="54"/>
      <c r="H699" s="239"/>
      <c r="I699" s="815"/>
      <c r="J699" s="818"/>
      <c r="K699" s="253"/>
      <c r="L699" s="35"/>
      <c r="M699" s="59"/>
      <c r="N699" s="14"/>
      <c r="O699" s="264">
        <v>48.38</v>
      </c>
      <c r="P699" s="55">
        <v>500</v>
      </c>
      <c r="Q699" s="49"/>
      <c r="R699" s="50"/>
    </row>
    <row r="700" spans="1:18" x14ac:dyDescent="0.25">
      <c r="A700" s="214" t="s">
        <v>698</v>
      </c>
      <c r="B700" s="51" t="s">
        <v>564</v>
      </c>
      <c r="C700" s="193">
        <v>48.38</v>
      </c>
      <c r="D700" s="258"/>
      <c r="E700" s="259"/>
      <c r="F700" s="53"/>
      <c r="G700" s="54"/>
      <c r="H700" s="239"/>
      <c r="I700" s="815"/>
      <c r="J700" s="818"/>
      <c r="K700" s="253"/>
      <c r="L700" s="35"/>
      <c r="M700" s="59"/>
      <c r="N700" s="14"/>
      <c r="O700" s="264">
        <v>48.38</v>
      </c>
      <c r="P700" s="55">
        <v>500</v>
      </c>
      <c r="Q700" s="58"/>
      <c r="R700" s="50"/>
    </row>
    <row r="701" spans="1:18" x14ac:dyDescent="0.25">
      <c r="A701" s="214" t="s">
        <v>699</v>
      </c>
      <c r="B701" s="51" t="s">
        <v>564</v>
      </c>
      <c r="C701" s="193">
        <v>48.38</v>
      </c>
      <c r="D701" s="258"/>
      <c r="E701" s="259"/>
      <c r="F701" s="53"/>
      <c r="G701" s="54"/>
      <c r="H701" s="239"/>
      <c r="I701" s="815"/>
      <c r="J701" s="818"/>
      <c r="K701" s="253"/>
      <c r="L701" s="35"/>
      <c r="M701" s="59"/>
      <c r="N701" s="14"/>
      <c r="O701" s="264">
        <v>48.38</v>
      </c>
      <c r="P701" s="55">
        <v>500</v>
      </c>
      <c r="Q701" s="49"/>
      <c r="R701" s="50"/>
    </row>
    <row r="702" spans="1:18" x14ac:dyDescent="0.25">
      <c r="A702" s="214" t="s">
        <v>700</v>
      </c>
      <c r="B702" s="51" t="s">
        <v>564</v>
      </c>
      <c r="C702" s="193">
        <v>48.38</v>
      </c>
      <c r="D702" s="258"/>
      <c r="E702" s="259"/>
      <c r="F702" s="53"/>
      <c r="G702" s="54"/>
      <c r="H702" s="239"/>
      <c r="I702" s="815"/>
      <c r="J702" s="818"/>
      <c r="K702" s="253"/>
      <c r="L702" s="35"/>
      <c r="M702" s="59"/>
      <c r="N702" s="14"/>
      <c r="O702" s="264">
        <v>48.38</v>
      </c>
      <c r="P702" s="55">
        <v>500</v>
      </c>
      <c r="Q702" s="49"/>
      <c r="R702" s="50"/>
    </row>
    <row r="703" spans="1:18" x14ac:dyDescent="0.25">
      <c r="A703" s="214" t="s">
        <v>701</v>
      </c>
      <c r="B703" s="51" t="s">
        <v>564</v>
      </c>
      <c r="C703" s="193">
        <v>48.38</v>
      </c>
      <c r="D703" s="258"/>
      <c r="E703" s="259"/>
      <c r="F703" s="53"/>
      <c r="G703" s="54"/>
      <c r="H703" s="239"/>
      <c r="I703" s="815"/>
      <c r="J703" s="818"/>
      <c r="K703" s="253"/>
      <c r="L703" s="35"/>
      <c r="M703" s="59"/>
      <c r="N703" s="14"/>
      <c r="O703" s="264">
        <v>48.38</v>
      </c>
      <c r="P703" s="55">
        <v>500</v>
      </c>
      <c r="Q703" s="49"/>
      <c r="R703" s="50"/>
    </row>
    <row r="704" spans="1:18" x14ac:dyDescent="0.25">
      <c r="A704" s="214" t="s">
        <v>702</v>
      </c>
      <c r="B704" s="51" t="s">
        <v>564</v>
      </c>
      <c r="C704" s="193">
        <v>48.38</v>
      </c>
      <c r="D704" s="258"/>
      <c r="E704" s="259"/>
      <c r="F704" s="53"/>
      <c r="G704" s="54"/>
      <c r="H704" s="239"/>
      <c r="I704" s="815"/>
      <c r="J704" s="818"/>
      <c r="K704" s="253"/>
      <c r="L704" s="35"/>
      <c r="M704" s="59"/>
      <c r="N704" s="14"/>
      <c r="O704" s="264">
        <v>48.38</v>
      </c>
      <c r="P704" s="55">
        <v>500</v>
      </c>
      <c r="Q704" s="49"/>
      <c r="R704" s="50"/>
    </row>
    <row r="705" spans="1:18" x14ac:dyDescent="0.25">
      <c r="A705" s="214" t="s">
        <v>703</v>
      </c>
      <c r="B705" s="51" t="s">
        <v>564</v>
      </c>
      <c r="C705" s="193">
        <v>48.38</v>
      </c>
      <c r="D705" s="258"/>
      <c r="E705" s="259"/>
      <c r="F705" s="53"/>
      <c r="G705" s="54"/>
      <c r="H705" s="239"/>
      <c r="I705" s="815"/>
      <c r="J705" s="818"/>
      <c r="K705" s="253"/>
      <c r="L705" s="35"/>
      <c r="M705" s="59"/>
      <c r="N705" s="14"/>
      <c r="O705" s="264">
        <v>48.38</v>
      </c>
      <c r="P705" s="55">
        <v>500</v>
      </c>
      <c r="Q705" s="49"/>
      <c r="R705" s="50"/>
    </row>
    <row r="706" spans="1:18" x14ac:dyDescent="0.25">
      <c r="A706" s="214" t="s">
        <v>704</v>
      </c>
      <c r="B706" s="51" t="s">
        <v>564</v>
      </c>
      <c r="C706" s="193">
        <v>48.38</v>
      </c>
      <c r="D706" s="258"/>
      <c r="E706" s="259"/>
      <c r="F706" s="53"/>
      <c r="G706" s="54"/>
      <c r="H706" s="239"/>
      <c r="I706" s="815"/>
      <c r="J706" s="818"/>
      <c r="K706" s="253"/>
      <c r="L706" s="35"/>
      <c r="M706" s="59"/>
      <c r="N706" s="14"/>
      <c r="O706" s="264">
        <v>48.38</v>
      </c>
      <c r="P706" s="55">
        <v>500</v>
      </c>
      <c r="Q706" s="49"/>
      <c r="R706" s="50"/>
    </row>
    <row r="707" spans="1:18" x14ac:dyDescent="0.25">
      <c r="A707" s="214" t="s">
        <v>705</v>
      </c>
      <c r="B707" s="51" t="s">
        <v>564</v>
      </c>
      <c r="C707" s="193">
        <v>48.38</v>
      </c>
      <c r="D707" s="258"/>
      <c r="E707" s="259"/>
      <c r="F707" s="53"/>
      <c r="G707" s="54"/>
      <c r="H707" s="239"/>
      <c r="I707" s="815"/>
      <c r="J707" s="818"/>
      <c r="K707" s="253"/>
      <c r="L707" s="35"/>
      <c r="M707" s="59"/>
      <c r="N707" s="14"/>
      <c r="O707" s="264">
        <v>48.38</v>
      </c>
      <c r="P707" s="55">
        <v>500</v>
      </c>
      <c r="Q707" s="58"/>
      <c r="R707" s="50"/>
    </row>
    <row r="708" spans="1:18" x14ac:dyDescent="0.25">
      <c r="A708" s="214" t="s">
        <v>706</v>
      </c>
      <c r="B708" s="51" t="s">
        <v>564</v>
      </c>
      <c r="C708" s="193">
        <v>48.38</v>
      </c>
      <c r="D708" s="258"/>
      <c r="E708" s="259"/>
      <c r="F708" s="53"/>
      <c r="G708" s="54"/>
      <c r="H708" s="239"/>
      <c r="I708" s="815"/>
      <c r="J708" s="818"/>
      <c r="K708" s="253"/>
      <c r="L708" s="35"/>
      <c r="M708" s="59"/>
      <c r="N708" s="14"/>
      <c r="O708" s="264">
        <v>48.38</v>
      </c>
      <c r="P708" s="55">
        <v>500</v>
      </c>
      <c r="Q708" s="49"/>
      <c r="R708" s="50"/>
    </row>
    <row r="709" spans="1:18" x14ac:dyDescent="0.25">
      <c r="A709" s="214" t="s">
        <v>707</v>
      </c>
      <c r="B709" s="51" t="s">
        <v>564</v>
      </c>
      <c r="C709" s="193">
        <v>48.38</v>
      </c>
      <c r="D709" s="258"/>
      <c r="E709" s="259"/>
      <c r="F709" s="53"/>
      <c r="G709" s="54"/>
      <c r="H709" s="239"/>
      <c r="I709" s="815"/>
      <c r="J709" s="818"/>
      <c r="K709" s="253"/>
      <c r="L709" s="35"/>
      <c r="M709" s="59"/>
      <c r="N709" s="14"/>
      <c r="O709" s="264">
        <v>48.38</v>
      </c>
      <c r="P709" s="55">
        <v>500</v>
      </c>
      <c r="Q709" s="49"/>
      <c r="R709" s="50"/>
    </row>
    <row r="710" spans="1:18" x14ac:dyDescent="0.25">
      <c r="A710" s="214" t="s">
        <v>708</v>
      </c>
      <c r="B710" s="51" t="s">
        <v>564</v>
      </c>
      <c r="C710" s="193">
        <v>48.38</v>
      </c>
      <c r="D710" s="258"/>
      <c r="E710" s="259"/>
      <c r="F710" s="53"/>
      <c r="G710" s="54"/>
      <c r="H710" s="239"/>
      <c r="I710" s="815"/>
      <c r="J710" s="818"/>
      <c r="K710" s="253"/>
      <c r="L710" s="35"/>
      <c r="M710" s="59"/>
      <c r="N710" s="14"/>
      <c r="O710" s="264">
        <v>48.38</v>
      </c>
      <c r="P710" s="55">
        <v>500</v>
      </c>
      <c r="Q710" s="49"/>
      <c r="R710" s="50"/>
    </row>
    <row r="711" spans="1:18" x14ac:dyDescent="0.25">
      <c r="A711" s="214" t="s">
        <v>709</v>
      </c>
      <c r="B711" s="51" t="s">
        <v>564</v>
      </c>
      <c r="C711" s="193">
        <v>48.38</v>
      </c>
      <c r="D711" s="258"/>
      <c r="E711" s="259"/>
      <c r="F711" s="53"/>
      <c r="G711" s="54"/>
      <c r="H711" s="239"/>
      <c r="I711" s="815"/>
      <c r="J711" s="818"/>
      <c r="K711" s="253"/>
      <c r="L711" s="35"/>
      <c r="M711" s="59"/>
      <c r="N711" s="14"/>
      <c r="O711" s="264">
        <v>48.38</v>
      </c>
      <c r="P711" s="55">
        <v>500</v>
      </c>
      <c r="Q711" s="49"/>
      <c r="R711" s="50"/>
    </row>
    <row r="712" spans="1:18" x14ac:dyDescent="0.25">
      <c r="A712" s="214" t="s">
        <v>710</v>
      </c>
      <c r="B712" s="51" t="s">
        <v>564</v>
      </c>
      <c r="C712" s="193">
        <v>48.38</v>
      </c>
      <c r="D712" s="258"/>
      <c r="E712" s="259"/>
      <c r="F712" s="53"/>
      <c r="G712" s="54"/>
      <c r="H712" s="239"/>
      <c r="I712" s="815"/>
      <c r="J712" s="818"/>
      <c r="K712" s="253"/>
      <c r="L712" s="35"/>
      <c r="M712" s="59"/>
      <c r="N712" s="14"/>
      <c r="O712" s="264">
        <v>48.38</v>
      </c>
      <c r="P712" s="55">
        <v>500</v>
      </c>
      <c r="Q712" s="49"/>
      <c r="R712" s="50"/>
    </row>
    <row r="713" spans="1:18" x14ac:dyDescent="0.25">
      <c r="A713" s="214" t="s">
        <v>711</v>
      </c>
      <c r="B713" s="51" t="s">
        <v>564</v>
      </c>
      <c r="C713" s="193">
        <v>48.38</v>
      </c>
      <c r="D713" s="258"/>
      <c r="E713" s="259"/>
      <c r="F713" s="53"/>
      <c r="G713" s="54"/>
      <c r="H713" s="239"/>
      <c r="I713" s="815"/>
      <c r="J713" s="818"/>
      <c r="K713" s="253"/>
      <c r="L713" s="35"/>
      <c r="M713" s="59"/>
      <c r="N713" s="14"/>
      <c r="O713" s="264">
        <v>48.38</v>
      </c>
      <c r="P713" s="55">
        <v>500</v>
      </c>
      <c r="Q713" s="49"/>
      <c r="R713" s="50"/>
    </row>
    <row r="714" spans="1:18" x14ac:dyDescent="0.25">
      <c r="A714" s="214" t="s">
        <v>712</v>
      </c>
      <c r="B714" s="51" t="s">
        <v>564</v>
      </c>
      <c r="C714" s="193">
        <v>48.38</v>
      </c>
      <c r="D714" s="258"/>
      <c r="E714" s="259"/>
      <c r="F714" s="53"/>
      <c r="G714" s="54"/>
      <c r="H714" s="239"/>
      <c r="I714" s="815"/>
      <c r="J714" s="818"/>
      <c r="K714" s="253"/>
      <c r="L714" s="35"/>
      <c r="M714" s="59"/>
      <c r="N714" s="14"/>
      <c r="O714" s="264">
        <v>48.38</v>
      </c>
      <c r="P714" s="55">
        <v>500</v>
      </c>
      <c r="Q714" s="58"/>
      <c r="R714" s="50"/>
    </row>
    <row r="715" spans="1:18" x14ac:dyDescent="0.25">
      <c r="A715" s="214" t="s">
        <v>713</v>
      </c>
      <c r="B715" s="51" t="s">
        <v>564</v>
      </c>
      <c r="C715" s="193">
        <v>48.38</v>
      </c>
      <c r="D715" s="258"/>
      <c r="E715" s="259"/>
      <c r="F715" s="53"/>
      <c r="G715" s="54"/>
      <c r="H715" s="239"/>
      <c r="I715" s="815"/>
      <c r="J715" s="818"/>
      <c r="K715" s="253"/>
      <c r="L715" s="35"/>
      <c r="M715" s="59"/>
      <c r="N715" s="14"/>
      <c r="O715" s="264">
        <v>48.38</v>
      </c>
      <c r="P715" s="55">
        <v>500</v>
      </c>
      <c r="Q715" s="49"/>
      <c r="R715" s="50"/>
    </row>
    <row r="716" spans="1:18" x14ac:dyDescent="0.25">
      <c r="A716" s="214" t="s">
        <v>714</v>
      </c>
      <c r="B716" s="51" t="s">
        <v>564</v>
      </c>
      <c r="C716" s="193">
        <v>48.38</v>
      </c>
      <c r="D716" s="258"/>
      <c r="E716" s="259"/>
      <c r="F716" s="53"/>
      <c r="G716" s="54"/>
      <c r="H716" s="239"/>
      <c r="I716" s="815"/>
      <c r="J716" s="818"/>
      <c r="K716" s="253"/>
      <c r="L716" s="35"/>
      <c r="M716" s="59"/>
      <c r="N716" s="14"/>
      <c r="O716" s="264">
        <v>48.38</v>
      </c>
      <c r="P716" s="55">
        <v>500</v>
      </c>
      <c r="Q716" s="49"/>
      <c r="R716" s="50"/>
    </row>
    <row r="717" spans="1:18" x14ac:dyDescent="0.25">
      <c r="A717" s="214" t="s">
        <v>715</v>
      </c>
      <c r="B717" s="51" t="s">
        <v>564</v>
      </c>
      <c r="C717" s="193">
        <v>48.38</v>
      </c>
      <c r="D717" s="258"/>
      <c r="E717" s="259"/>
      <c r="F717" s="53"/>
      <c r="G717" s="54"/>
      <c r="H717" s="239"/>
      <c r="I717" s="815"/>
      <c r="J717" s="818"/>
      <c r="K717" s="253"/>
      <c r="L717" s="35"/>
      <c r="M717" s="59"/>
      <c r="N717" s="14"/>
      <c r="O717" s="264">
        <v>48.38</v>
      </c>
      <c r="P717" s="55">
        <v>500</v>
      </c>
      <c r="Q717" s="49"/>
      <c r="R717" s="50"/>
    </row>
    <row r="718" spans="1:18" x14ac:dyDescent="0.25">
      <c r="A718" s="214" t="s">
        <v>716</v>
      </c>
      <c r="B718" s="51" t="s">
        <v>564</v>
      </c>
      <c r="C718" s="193">
        <v>48.38</v>
      </c>
      <c r="D718" s="258"/>
      <c r="E718" s="259"/>
      <c r="F718" s="53"/>
      <c r="G718" s="54"/>
      <c r="H718" s="239"/>
      <c r="I718" s="815"/>
      <c r="J718" s="818"/>
      <c r="K718" s="253"/>
      <c r="L718" s="35"/>
      <c r="M718" s="59"/>
      <c r="N718" s="14"/>
      <c r="O718" s="264">
        <v>48.38</v>
      </c>
      <c r="P718" s="55">
        <v>500</v>
      </c>
      <c r="Q718" s="49"/>
      <c r="R718" s="50"/>
    </row>
    <row r="719" spans="1:18" x14ac:dyDescent="0.25">
      <c r="A719" s="214" t="s">
        <v>717</v>
      </c>
      <c r="B719" s="51" t="s">
        <v>564</v>
      </c>
      <c r="C719" s="193">
        <v>48.38</v>
      </c>
      <c r="D719" s="258"/>
      <c r="E719" s="259"/>
      <c r="F719" s="53"/>
      <c r="G719" s="54"/>
      <c r="H719" s="239"/>
      <c r="I719" s="815"/>
      <c r="J719" s="818"/>
      <c r="K719" s="253"/>
      <c r="L719" s="35"/>
      <c r="M719" s="59"/>
      <c r="N719" s="14"/>
      <c r="O719" s="264">
        <v>48.38</v>
      </c>
      <c r="P719" s="55">
        <v>500</v>
      </c>
      <c r="Q719" s="49"/>
      <c r="R719" s="50"/>
    </row>
    <row r="720" spans="1:18" x14ac:dyDescent="0.25">
      <c r="A720" s="214" t="s">
        <v>718</v>
      </c>
      <c r="B720" s="51" t="s">
        <v>564</v>
      </c>
      <c r="C720" s="193">
        <v>48.38</v>
      </c>
      <c r="D720" s="258"/>
      <c r="E720" s="259"/>
      <c r="F720" s="53"/>
      <c r="G720" s="54"/>
      <c r="H720" s="239"/>
      <c r="I720" s="815"/>
      <c r="J720" s="818"/>
      <c r="K720" s="253"/>
      <c r="L720" s="35"/>
      <c r="M720" s="59"/>
      <c r="N720" s="14"/>
      <c r="O720" s="264">
        <v>48.38</v>
      </c>
      <c r="P720" s="55">
        <v>500</v>
      </c>
      <c r="Q720" s="49"/>
      <c r="R720" s="50"/>
    </row>
    <row r="721" spans="1:18" x14ac:dyDescent="0.25">
      <c r="A721" s="214" t="s">
        <v>719</v>
      </c>
      <c r="B721" s="51" t="s">
        <v>564</v>
      </c>
      <c r="C721" s="193">
        <v>48.38</v>
      </c>
      <c r="D721" s="258"/>
      <c r="E721" s="259"/>
      <c r="F721" s="53"/>
      <c r="G721" s="54"/>
      <c r="H721" s="239"/>
      <c r="I721" s="815"/>
      <c r="J721" s="818"/>
      <c r="K721" s="253"/>
      <c r="L721" s="35"/>
      <c r="M721" s="59"/>
      <c r="N721" s="14"/>
      <c r="O721" s="264">
        <v>48.38</v>
      </c>
      <c r="P721" s="55">
        <v>500</v>
      </c>
      <c r="Q721" s="58"/>
      <c r="R721" s="50"/>
    </row>
    <row r="722" spans="1:18" x14ac:dyDescent="0.25">
      <c r="A722" s="214" t="s">
        <v>720</v>
      </c>
      <c r="B722" s="51" t="s">
        <v>564</v>
      </c>
      <c r="C722" s="193">
        <v>48.38</v>
      </c>
      <c r="D722" s="258"/>
      <c r="E722" s="259"/>
      <c r="F722" s="53"/>
      <c r="G722" s="54"/>
      <c r="H722" s="239"/>
      <c r="I722" s="815"/>
      <c r="J722" s="818"/>
      <c r="K722" s="253"/>
      <c r="L722" s="35"/>
      <c r="M722" s="59"/>
      <c r="N722" s="14"/>
      <c r="O722" s="264">
        <v>48.38</v>
      </c>
      <c r="P722" s="55">
        <v>500</v>
      </c>
      <c r="Q722" s="49"/>
      <c r="R722" s="50"/>
    </row>
    <row r="723" spans="1:18" x14ac:dyDescent="0.25">
      <c r="A723" s="214" t="s">
        <v>721</v>
      </c>
      <c r="B723" s="51" t="s">
        <v>564</v>
      </c>
      <c r="C723" s="193">
        <v>48.38</v>
      </c>
      <c r="D723" s="258"/>
      <c r="E723" s="259"/>
      <c r="F723" s="53"/>
      <c r="G723" s="54"/>
      <c r="H723" s="239"/>
      <c r="I723" s="815"/>
      <c r="J723" s="818"/>
      <c r="K723" s="253"/>
      <c r="L723" s="35"/>
      <c r="M723" s="59"/>
      <c r="N723" s="14"/>
      <c r="O723" s="264">
        <v>48.38</v>
      </c>
      <c r="P723" s="55">
        <v>500</v>
      </c>
      <c r="Q723" s="49"/>
      <c r="R723" s="50"/>
    </row>
    <row r="724" spans="1:18" x14ac:dyDescent="0.25">
      <c r="A724" s="214" t="s">
        <v>722</v>
      </c>
      <c r="B724" s="51" t="s">
        <v>564</v>
      </c>
      <c r="C724" s="193">
        <v>48.38</v>
      </c>
      <c r="D724" s="258"/>
      <c r="E724" s="259"/>
      <c r="F724" s="53"/>
      <c r="G724" s="54"/>
      <c r="H724" s="239"/>
      <c r="I724" s="815"/>
      <c r="J724" s="818"/>
      <c r="K724" s="253"/>
      <c r="L724" s="35"/>
      <c r="M724" s="59"/>
      <c r="N724" s="14"/>
      <c r="O724" s="264">
        <v>48.38</v>
      </c>
      <c r="P724" s="55">
        <v>500</v>
      </c>
      <c r="Q724" s="49"/>
      <c r="R724" s="50"/>
    </row>
    <row r="725" spans="1:18" x14ac:dyDescent="0.25">
      <c r="A725" s="214" t="s">
        <v>723</v>
      </c>
      <c r="B725" s="51" t="s">
        <v>564</v>
      </c>
      <c r="C725" s="193">
        <v>48.38</v>
      </c>
      <c r="D725" s="258"/>
      <c r="E725" s="259"/>
      <c r="F725" s="53"/>
      <c r="G725" s="54"/>
      <c r="H725" s="239"/>
      <c r="I725" s="815"/>
      <c r="J725" s="818"/>
      <c r="K725" s="253"/>
      <c r="L725" s="35"/>
      <c r="M725" s="59"/>
      <c r="N725" s="14"/>
      <c r="O725" s="264">
        <v>48.38</v>
      </c>
      <c r="P725" s="55">
        <v>500</v>
      </c>
      <c r="Q725" s="49"/>
      <c r="R725" s="50"/>
    </row>
    <row r="726" spans="1:18" x14ac:dyDescent="0.25">
      <c r="A726" s="214" t="s">
        <v>724</v>
      </c>
      <c r="B726" s="51" t="s">
        <v>564</v>
      </c>
      <c r="C726" s="193">
        <v>48.38</v>
      </c>
      <c r="D726" s="258"/>
      <c r="E726" s="259"/>
      <c r="F726" s="53"/>
      <c r="G726" s="54"/>
      <c r="H726" s="239"/>
      <c r="I726" s="815"/>
      <c r="J726" s="818"/>
      <c r="K726" s="253"/>
      <c r="L726" s="35"/>
      <c r="M726" s="59"/>
      <c r="N726" s="14"/>
      <c r="O726" s="264">
        <v>48.38</v>
      </c>
      <c r="P726" s="55">
        <v>500</v>
      </c>
      <c r="Q726" s="49"/>
      <c r="R726" s="50"/>
    </row>
    <row r="727" spans="1:18" x14ac:dyDescent="0.25">
      <c r="A727" s="214" t="s">
        <v>725</v>
      </c>
      <c r="B727" s="51" t="s">
        <v>564</v>
      </c>
      <c r="C727" s="193">
        <v>48.38</v>
      </c>
      <c r="D727" s="258"/>
      <c r="E727" s="259"/>
      <c r="F727" s="53"/>
      <c r="G727" s="54"/>
      <c r="H727" s="239"/>
      <c r="I727" s="815"/>
      <c r="J727" s="818"/>
      <c r="K727" s="253"/>
      <c r="L727" s="35"/>
      <c r="M727" s="59"/>
      <c r="N727" s="14"/>
      <c r="O727" s="264">
        <v>48.38</v>
      </c>
      <c r="P727" s="55">
        <v>500</v>
      </c>
      <c r="Q727" s="49"/>
      <c r="R727" s="50"/>
    </row>
    <row r="728" spans="1:18" x14ac:dyDescent="0.25">
      <c r="A728" s="214" t="s">
        <v>726</v>
      </c>
      <c r="B728" s="51" t="s">
        <v>564</v>
      </c>
      <c r="C728" s="193">
        <v>48.38</v>
      </c>
      <c r="D728" s="258"/>
      <c r="E728" s="259"/>
      <c r="F728" s="53"/>
      <c r="G728" s="54"/>
      <c r="H728" s="239"/>
      <c r="I728" s="815"/>
      <c r="J728" s="818"/>
      <c r="K728" s="253"/>
      <c r="L728" s="35"/>
      <c r="M728" s="59"/>
      <c r="N728" s="14"/>
      <c r="O728" s="264">
        <v>48.38</v>
      </c>
      <c r="P728" s="55">
        <v>500</v>
      </c>
      <c r="Q728" s="58"/>
      <c r="R728" s="50"/>
    </row>
    <row r="729" spans="1:18" x14ac:dyDescent="0.25">
      <c r="A729" s="214" t="s">
        <v>727</v>
      </c>
      <c r="B729" s="51" t="s">
        <v>564</v>
      </c>
      <c r="C729" s="193">
        <v>48.38</v>
      </c>
      <c r="D729" s="258"/>
      <c r="E729" s="259"/>
      <c r="F729" s="53"/>
      <c r="G729" s="54"/>
      <c r="H729" s="239"/>
      <c r="I729" s="815"/>
      <c r="J729" s="818"/>
      <c r="K729" s="253"/>
      <c r="L729" s="35"/>
      <c r="M729" s="59"/>
      <c r="N729" s="14"/>
      <c r="O729" s="264">
        <v>48.38</v>
      </c>
      <c r="P729" s="55">
        <v>500</v>
      </c>
      <c r="Q729" s="49"/>
      <c r="R729" s="50"/>
    </row>
    <row r="730" spans="1:18" x14ac:dyDescent="0.25">
      <c r="A730" s="214" t="s">
        <v>728</v>
      </c>
      <c r="B730" s="51" t="s">
        <v>564</v>
      </c>
      <c r="C730" s="193">
        <v>48.38</v>
      </c>
      <c r="D730" s="258"/>
      <c r="E730" s="259"/>
      <c r="F730" s="53"/>
      <c r="G730" s="54"/>
      <c r="H730" s="239"/>
      <c r="I730" s="815"/>
      <c r="J730" s="818"/>
      <c r="K730" s="253"/>
      <c r="L730" s="35"/>
      <c r="M730" s="59"/>
      <c r="N730" s="14"/>
      <c r="O730" s="264">
        <v>48.38</v>
      </c>
      <c r="P730" s="55">
        <v>500</v>
      </c>
      <c r="Q730" s="49"/>
      <c r="R730" s="50"/>
    </row>
    <row r="731" spans="1:18" x14ac:dyDescent="0.25">
      <c r="A731" s="214" t="s">
        <v>729</v>
      </c>
      <c r="B731" s="51" t="s">
        <v>564</v>
      </c>
      <c r="C731" s="193">
        <v>48.38</v>
      </c>
      <c r="D731" s="258"/>
      <c r="E731" s="259"/>
      <c r="F731" s="53"/>
      <c r="G731" s="54"/>
      <c r="H731" s="239"/>
      <c r="I731" s="815"/>
      <c r="J731" s="818"/>
      <c r="K731" s="253"/>
      <c r="L731" s="35"/>
      <c r="M731" s="59"/>
      <c r="N731" s="14"/>
      <c r="O731" s="264">
        <v>48.38</v>
      </c>
      <c r="P731" s="55">
        <v>500</v>
      </c>
      <c r="Q731" s="49"/>
      <c r="R731" s="50"/>
    </row>
    <row r="732" spans="1:18" x14ac:dyDescent="0.25">
      <c r="A732" s="214" t="s">
        <v>730</v>
      </c>
      <c r="B732" s="51" t="s">
        <v>564</v>
      </c>
      <c r="C732" s="193">
        <v>48.38</v>
      </c>
      <c r="D732" s="258"/>
      <c r="E732" s="259"/>
      <c r="F732" s="53"/>
      <c r="G732" s="54"/>
      <c r="H732" s="239"/>
      <c r="I732" s="815"/>
      <c r="J732" s="818"/>
      <c r="K732" s="253"/>
      <c r="L732" s="35"/>
      <c r="M732" s="59"/>
      <c r="N732" s="14"/>
      <c r="O732" s="264">
        <v>48.38</v>
      </c>
      <c r="P732" s="55">
        <v>500</v>
      </c>
      <c r="Q732" s="49"/>
      <c r="R732" s="50"/>
    </row>
    <row r="733" spans="1:18" x14ac:dyDescent="0.25">
      <c r="A733" s="214" t="s">
        <v>731</v>
      </c>
      <c r="B733" s="51" t="s">
        <v>564</v>
      </c>
      <c r="C733" s="193">
        <v>48.38</v>
      </c>
      <c r="D733" s="258"/>
      <c r="E733" s="259"/>
      <c r="F733" s="53"/>
      <c r="G733" s="54"/>
      <c r="H733" s="239"/>
      <c r="I733" s="815"/>
      <c r="J733" s="818"/>
      <c r="K733" s="253"/>
      <c r="L733" s="35"/>
      <c r="M733" s="59"/>
      <c r="N733" s="14"/>
      <c r="O733" s="264">
        <v>48.38</v>
      </c>
      <c r="P733" s="55">
        <v>500</v>
      </c>
      <c r="Q733" s="49"/>
      <c r="R733" s="50"/>
    </row>
    <row r="734" spans="1:18" x14ac:dyDescent="0.25">
      <c r="A734" s="214" t="s">
        <v>732</v>
      </c>
      <c r="B734" s="51" t="s">
        <v>564</v>
      </c>
      <c r="C734" s="193">
        <v>48.38</v>
      </c>
      <c r="D734" s="258"/>
      <c r="E734" s="259"/>
      <c r="F734" s="53"/>
      <c r="G734" s="54"/>
      <c r="H734" s="239"/>
      <c r="I734" s="815"/>
      <c r="J734" s="818"/>
      <c r="K734" s="253"/>
      <c r="L734" s="35"/>
      <c r="M734" s="59"/>
      <c r="N734" s="14"/>
      <c r="O734" s="264">
        <v>48.38</v>
      </c>
      <c r="P734" s="55">
        <v>500</v>
      </c>
      <c r="Q734" s="49"/>
      <c r="R734" s="50"/>
    </row>
    <row r="735" spans="1:18" x14ac:dyDescent="0.25">
      <c r="A735" s="214" t="s">
        <v>733</v>
      </c>
      <c r="B735" s="51" t="s">
        <v>564</v>
      </c>
      <c r="C735" s="193">
        <v>48.38</v>
      </c>
      <c r="D735" s="258"/>
      <c r="E735" s="259"/>
      <c r="F735" s="53"/>
      <c r="G735" s="54"/>
      <c r="H735" s="239"/>
      <c r="I735" s="815"/>
      <c r="J735" s="818"/>
      <c r="K735" s="253"/>
      <c r="L735" s="35"/>
      <c r="M735" s="59"/>
      <c r="N735" s="14"/>
      <c r="O735" s="264">
        <v>48.38</v>
      </c>
      <c r="P735" s="55">
        <v>500</v>
      </c>
      <c r="Q735" s="58"/>
      <c r="R735" s="50"/>
    </row>
    <row r="736" spans="1:18" x14ac:dyDescent="0.25">
      <c r="A736" s="214" t="s">
        <v>734</v>
      </c>
      <c r="B736" s="51" t="s">
        <v>564</v>
      </c>
      <c r="C736" s="193">
        <v>48.38</v>
      </c>
      <c r="D736" s="258"/>
      <c r="E736" s="259"/>
      <c r="F736" s="53"/>
      <c r="G736" s="54"/>
      <c r="H736" s="239"/>
      <c r="I736" s="815"/>
      <c r="J736" s="818"/>
      <c r="K736" s="253"/>
      <c r="L736" s="35"/>
      <c r="M736" s="59"/>
      <c r="N736" s="14"/>
      <c r="O736" s="264">
        <v>48.38</v>
      </c>
      <c r="P736" s="55">
        <v>500</v>
      </c>
      <c r="Q736" s="49"/>
      <c r="R736" s="50"/>
    </row>
    <row r="737" spans="1:18" x14ac:dyDescent="0.25">
      <c r="A737" s="214" t="s">
        <v>735</v>
      </c>
      <c r="B737" s="51" t="s">
        <v>564</v>
      </c>
      <c r="C737" s="193">
        <v>48.38</v>
      </c>
      <c r="D737" s="258"/>
      <c r="E737" s="259"/>
      <c r="F737" s="53"/>
      <c r="G737" s="54"/>
      <c r="H737" s="239"/>
      <c r="I737" s="815"/>
      <c r="J737" s="818"/>
      <c r="K737" s="253"/>
      <c r="L737" s="35"/>
      <c r="M737" s="59"/>
      <c r="N737" s="14"/>
      <c r="O737" s="264">
        <v>48.38</v>
      </c>
      <c r="P737" s="55">
        <v>500</v>
      </c>
      <c r="Q737" s="49"/>
      <c r="R737" s="50"/>
    </row>
    <row r="738" spans="1:18" x14ac:dyDescent="0.25">
      <c r="A738" s="214" t="s">
        <v>736</v>
      </c>
      <c r="B738" s="51" t="s">
        <v>564</v>
      </c>
      <c r="C738" s="193">
        <v>48.38</v>
      </c>
      <c r="D738" s="258"/>
      <c r="E738" s="259"/>
      <c r="F738" s="53"/>
      <c r="G738" s="54"/>
      <c r="H738" s="239"/>
      <c r="I738" s="815"/>
      <c r="J738" s="818"/>
      <c r="K738" s="253"/>
      <c r="L738" s="35"/>
      <c r="M738" s="59"/>
      <c r="N738" s="14"/>
      <c r="O738" s="264">
        <v>48.38</v>
      </c>
      <c r="P738" s="55">
        <v>500</v>
      </c>
      <c r="Q738" s="49"/>
      <c r="R738" s="50"/>
    </row>
    <row r="739" spans="1:18" x14ac:dyDescent="0.25">
      <c r="A739" s="214" t="s">
        <v>737</v>
      </c>
      <c r="B739" s="51" t="s">
        <v>564</v>
      </c>
      <c r="C739" s="193">
        <v>48.38</v>
      </c>
      <c r="D739" s="258"/>
      <c r="E739" s="259"/>
      <c r="F739" s="53"/>
      <c r="G739" s="54"/>
      <c r="H739" s="239"/>
      <c r="I739" s="815"/>
      <c r="J739" s="818"/>
      <c r="K739" s="253"/>
      <c r="L739" s="35"/>
      <c r="M739" s="59"/>
      <c r="N739" s="14"/>
      <c r="O739" s="264">
        <v>48.38</v>
      </c>
      <c r="P739" s="55">
        <v>500</v>
      </c>
      <c r="Q739" s="49"/>
      <c r="R739" s="50"/>
    </row>
    <row r="740" spans="1:18" x14ac:dyDescent="0.25">
      <c r="A740" s="214" t="s">
        <v>738</v>
      </c>
      <c r="B740" s="51" t="s">
        <v>564</v>
      </c>
      <c r="C740" s="193">
        <v>48.38</v>
      </c>
      <c r="D740" s="258"/>
      <c r="E740" s="259"/>
      <c r="F740" s="53"/>
      <c r="G740" s="54"/>
      <c r="H740" s="239"/>
      <c r="I740" s="815"/>
      <c r="J740" s="818"/>
      <c r="K740" s="253"/>
      <c r="L740" s="35"/>
      <c r="M740" s="59"/>
      <c r="N740" s="14"/>
      <c r="O740" s="264">
        <v>48.38</v>
      </c>
      <c r="P740" s="55">
        <v>500</v>
      </c>
      <c r="Q740" s="49"/>
      <c r="R740" s="50"/>
    </row>
    <row r="741" spans="1:18" x14ac:dyDescent="0.25">
      <c r="A741" s="214" t="s">
        <v>739</v>
      </c>
      <c r="B741" s="51" t="s">
        <v>564</v>
      </c>
      <c r="C741" s="193">
        <v>48.38</v>
      </c>
      <c r="D741" s="258"/>
      <c r="E741" s="259"/>
      <c r="F741" s="53"/>
      <c r="G741" s="54"/>
      <c r="H741" s="239"/>
      <c r="I741" s="815"/>
      <c r="J741" s="818"/>
      <c r="K741" s="253"/>
      <c r="L741" s="35"/>
      <c r="M741" s="59"/>
      <c r="N741" s="14"/>
      <c r="O741" s="264">
        <v>48.38</v>
      </c>
      <c r="P741" s="55">
        <v>500</v>
      </c>
      <c r="Q741" s="49"/>
      <c r="R741" s="50"/>
    </row>
    <row r="742" spans="1:18" x14ac:dyDescent="0.25">
      <c r="A742" s="214" t="s">
        <v>740</v>
      </c>
      <c r="B742" s="51" t="s">
        <v>564</v>
      </c>
      <c r="C742" s="193">
        <v>48.38</v>
      </c>
      <c r="D742" s="258"/>
      <c r="E742" s="259"/>
      <c r="F742" s="53"/>
      <c r="G742" s="54"/>
      <c r="H742" s="239"/>
      <c r="I742" s="815"/>
      <c r="J742" s="818"/>
      <c r="K742" s="253"/>
      <c r="L742" s="35"/>
      <c r="M742" s="59"/>
      <c r="N742" s="14"/>
      <c r="O742" s="264">
        <v>48.38</v>
      </c>
      <c r="P742" s="55">
        <v>500</v>
      </c>
      <c r="Q742" s="58"/>
      <c r="R742" s="50"/>
    </row>
    <row r="743" spans="1:18" x14ac:dyDescent="0.25">
      <c r="A743" s="214" t="s">
        <v>741</v>
      </c>
      <c r="B743" s="51" t="s">
        <v>564</v>
      </c>
      <c r="C743" s="193">
        <v>48.38</v>
      </c>
      <c r="D743" s="258"/>
      <c r="E743" s="259"/>
      <c r="F743" s="53"/>
      <c r="G743" s="54"/>
      <c r="H743" s="239"/>
      <c r="I743" s="815"/>
      <c r="J743" s="818"/>
      <c r="K743" s="253"/>
      <c r="L743" s="35"/>
      <c r="M743" s="59"/>
      <c r="N743" s="14"/>
      <c r="O743" s="264">
        <v>48.38</v>
      </c>
      <c r="P743" s="55">
        <v>500</v>
      </c>
      <c r="Q743" s="49"/>
      <c r="R743" s="50"/>
    </row>
    <row r="744" spans="1:18" x14ac:dyDescent="0.25">
      <c r="A744" s="214" t="s">
        <v>742</v>
      </c>
      <c r="B744" s="51" t="s">
        <v>564</v>
      </c>
      <c r="C744" s="193">
        <v>48.38</v>
      </c>
      <c r="D744" s="258"/>
      <c r="E744" s="259"/>
      <c r="F744" s="53"/>
      <c r="G744" s="54"/>
      <c r="H744" s="239"/>
      <c r="I744" s="815"/>
      <c r="J744" s="818"/>
      <c r="K744" s="253"/>
      <c r="L744" s="35"/>
      <c r="M744" s="59"/>
      <c r="N744" s="14"/>
      <c r="O744" s="264">
        <v>48.38</v>
      </c>
      <c r="P744" s="55">
        <v>500</v>
      </c>
      <c r="Q744" s="49"/>
      <c r="R744" s="50"/>
    </row>
    <row r="745" spans="1:18" x14ac:dyDescent="0.25">
      <c r="A745" s="214" t="s">
        <v>743</v>
      </c>
      <c r="B745" s="51" t="s">
        <v>564</v>
      </c>
      <c r="C745" s="193">
        <v>48.38</v>
      </c>
      <c r="D745" s="258"/>
      <c r="E745" s="259"/>
      <c r="F745" s="53"/>
      <c r="G745" s="54"/>
      <c r="H745" s="239"/>
      <c r="I745" s="815"/>
      <c r="J745" s="818"/>
      <c r="K745" s="253"/>
      <c r="L745" s="35"/>
      <c r="M745" s="59"/>
      <c r="N745" s="14"/>
      <c r="O745" s="264">
        <v>48.38</v>
      </c>
      <c r="P745" s="55">
        <v>500</v>
      </c>
      <c r="Q745" s="49"/>
      <c r="R745" s="50"/>
    </row>
    <row r="746" spans="1:18" x14ac:dyDescent="0.25">
      <c r="A746" s="214" t="s">
        <v>744</v>
      </c>
      <c r="B746" s="51" t="s">
        <v>564</v>
      </c>
      <c r="C746" s="193">
        <v>48.38</v>
      </c>
      <c r="D746" s="258"/>
      <c r="E746" s="259"/>
      <c r="F746" s="53"/>
      <c r="G746" s="54"/>
      <c r="H746" s="239"/>
      <c r="I746" s="815"/>
      <c r="J746" s="818"/>
      <c r="K746" s="253"/>
      <c r="L746" s="35"/>
      <c r="M746" s="59"/>
      <c r="N746" s="14"/>
      <c r="O746" s="264">
        <v>48.38</v>
      </c>
      <c r="P746" s="55">
        <v>500</v>
      </c>
      <c r="Q746" s="49"/>
      <c r="R746" s="50"/>
    </row>
    <row r="747" spans="1:18" x14ac:dyDescent="0.25">
      <c r="A747" s="214" t="s">
        <v>745</v>
      </c>
      <c r="B747" s="51" t="s">
        <v>564</v>
      </c>
      <c r="C747" s="193">
        <v>48.38</v>
      </c>
      <c r="D747" s="258"/>
      <c r="E747" s="259"/>
      <c r="F747" s="53"/>
      <c r="G747" s="54"/>
      <c r="H747" s="239"/>
      <c r="I747" s="815"/>
      <c r="J747" s="818"/>
      <c r="K747" s="253"/>
      <c r="L747" s="35"/>
      <c r="M747" s="59"/>
      <c r="N747" s="14"/>
      <c r="O747" s="264">
        <v>48.38</v>
      </c>
      <c r="P747" s="55">
        <v>500</v>
      </c>
      <c r="Q747" s="49"/>
      <c r="R747" s="50"/>
    </row>
    <row r="748" spans="1:18" x14ac:dyDescent="0.25">
      <c r="A748" s="214" t="s">
        <v>746</v>
      </c>
      <c r="B748" s="51" t="s">
        <v>564</v>
      </c>
      <c r="C748" s="193">
        <v>48.38</v>
      </c>
      <c r="D748" s="258"/>
      <c r="E748" s="259"/>
      <c r="F748" s="53"/>
      <c r="G748" s="54"/>
      <c r="H748" s="239"/>
      <c r="I748" s="815"/>
      <c r="J748" s="818"/>
      <c r="K748" s="253"/>
      <c r="L748" s="35"/>
      <c r="M748" s="59"/>
      <c r="N748" s="14"/>
      <c r="O748" s="264">
        <v>48.38</v>
      </c>
      <c r="P748" s="55">
        <v>500</v>
      </c>
      <c r="Q748" s="49"/>
      <c r="R748" s="50"/>
    </row>
    <row r="749" spans="1:18" x14ac:dyDescent="0.25">
      <c r="A749" s="214" t="s">
        <v>747</v>
      </c>
      <c r="B749" s="51" t="s">
        <v>564</v>
      </c>
      <c r="C749" s="193">
        <v>48.38</v>
      </c>
      <c r="D749" s="258"/>
      <c r="E749" s="259"/>
      <c r="F749" s="53"/>
      <c r="G749" s="54"/>
      <c r="H749" s="239"/>
      <c r="I749" s="815"/>
      <c r="J749" s="818"/>
      <c r="K749" s="253"/>
      <c r="L749" s="35"/>
      <c r="M749" s="59"/>
      <c r="N749" s="14"/>
      <c r="O749" s="264">
        <v>48.38</v>
      </c>
      <c r="P749" s="55">
        <v>500</v>
      </c>
      <c r="Q749" s="58"/>
      <c r="R749" s="50"/>
    </row>
    <row r="750" spans="1:18" x14ac:dyDescent="0.25">
      <c r="A750" s="214" t="s">
        <v>748</v>
      </c>
      <c r="B750" s="51" t="s">
        <v>564</v>
      </c>
      <c r="C750" s="193">
        <v>48.38</v>
      </c>
      <c r="D750" s="258"/>
      <c r="E750" s="259"/>
      <c r="F750" s="53"/>
      <c r="G750" s="54"/>
      <c r="H750" s="239"/>
      <c r="I750" s="815"/>
      <c r="J750" s="818"/>
      <c r="K750" s="253"/>
      <c r="L750" s="35"/>
      <c r="M750" s="59"/>
      <c r="N750" s="14"/>
      <c r="O750" s="264">
        <v>48.38</v>
      </c>
      <c r="P750" s="55">
        <v>500</v>
      </c>
      <c r="Q750" s="49"/>
      <c r="R750" s="50"/>
    </row>
    <row r="751" spans="1:18" x14ac:dyDescent="0.25">
      <c r="A751" s="214" t="s">
        <v>749</v>
      </c>
      <c r="B751" s="51" t="s">
        <v>564</v>
      </c>
      <c r="C751" s="193">
        <v>48.38</v>
      </c>
      <c r="D751" s="258"/>
      <c r="E751" s="259"/>
      <c r="F751" s="53"/>
      <c r="G751" s="54"/>
      <c r="H751" s="239"/>
      <c r="I751" s="815"/>
      <c r="J751" s="818"/>
      <c r="K751" s="253"/>
      <c r="L751" s="35"/>
      <c r="M751" s="59"/>
      <c r="N751" s="14"/>
      <c r="O751" s="264">
        <v>48.38</v>
      </c>
      <c r="P751" s="55">
        <v>500</v>
      </c>
      <c r="Q751" s="49"/>
      <c r="R751" s="50"/>
    </row>
    <row r="752" spans="1:18" x14ac:dyDescent="0.25">
      <c r="A752" s="214" t="s">
        <v>750</v>
      </c>
      <c r="B752" s="51" t="s">
        <v>564</v>
      </c>
      <c r="C752" s="193">
        <v>48.38</v>
      </c>
      <c r="D752" s="258"/>
      <c r="E752" s="259"/>
      <c r="F752" s="53"/>
      <c r="G752" s="54"/>
      <c r="H752" s="239"/>
      <c r="I752" s="815"/>
      <c r="J752" s="818"/>
      <c r="K752" s="253"/>
      <c r="L752" s="35"/>
      <c r="M752" s="59"/>
      <c r="N752" s="14"/>
      <c r="O752" s="264">
        <v>48.38</v>
      </c>
      <c r="P752" s="55">
        <v>500</v>
      </c>
      <c r="Q752" s="49"/>
      <c r="R752" s="50"/>
    </row>
    <row r="753" spans="1:18" x14ac:dyDescent="0.25">
      <c r="A753" s="214" t="s">
        <v>751</v>
      </c>
      <c r="B753" s="51" t="s">
        <v>564</v>
      </c>
      <c r="C753" s="193">
        <v>48.38</v>
      </c>
      <c r="D753" s="258"/>
      <c r="E753" s="259"/>
      <c r="F753" s="53"/>
      <c r="G753" s="54"/>
      <c r="H753" s="239"/>
      <c r="I753" s="815"/>
      <c r="J753" s="818"/>
      <c r="K753" s="253"/>
      <c r="L753" s="35"/>
      <c r="M753" s="59"/>
      <c r="N753" s="14"/>
      <c r="O753" s="264">
        <v>48.38</v>
      </c>
      <c r="P753" s="55">
        <v>500</v>
      </c>
      <c r="Q753" s="49"/>
      <c r="R753" s="50"/>
    </row>
    <row r="754" spans="1:18" x14ac:dyDescent="0.25">
      <c r="A754" s="214" t="s">
        <v>752</v>
      </c>
      <c r="B754" s="51" t="s">
        <v>564</v>
      </c>
      <c r="C754" s="193">
        <v>48.38</v>
      </c>
      <c r="D754" s="258"/>
      <c r="E754" s="259"/>
      <c r="F754" s="53"/>
      <c r="G754" s="54"/>
      <c r="H754" s="239"/>
      <c r="I754" s="815"/>
      <c r="J754" s="818"/>
      <c r="K754" s="253"/>
      <c r="L754" s="35"/>
      <c r="M754" s="59"/>
      <c r="N754" s="14"/>
      <c r="O754" s="264">
        <v>48.38</v>
      </c>
      <c r="P754" s="55">
        <v>500</v>
      </c>
      <c r="Q754" s="49"/>
      <c r="R754" s="50"/>
    </row>
    <row r="755" spans="1:18" x14ac:dyDescent="0.25">
      <c r="A755" s="214" t="s">
        <v>753</v>
      </c>
      <c r="B755" s="51" t="s">
        <v>564</v>
      </c>
      <c r="C755" s="193">
        <v>48.38</v>
      </c>
      <c r="D755" s="258"/>
      <c r="E755" s="259"/>
      <c r="F755" s="53"/>
      <c r="G755" s="54"/>
      <c r="H755" s="239"/>
      <c r="I755" s="815"/>
      <c r="J755" s="818"/>
      <c r="K755" s="253"/>
      <c r="L755" s="35"/>
      <c r="M755" s="59"/>
      <c r="N755" s="14"/>
      <c r="O755" s="264">
        <v>48.38</v>
      </c>
      <c r="P755" s="55">
        <v>500</v>
      </c>
      <c r="Q755" s="49"/>
      <c r="R755" s="50"/>
    </row>
    <row r="756" spans="1:18" x14ac:dyDescent="0.25">
      <c r="A756" s="214" t="s">
        <v>754</v>
      </c>
      <c r="B756" s="51" t="s">
        <v>564</v>
      </c>
      <c r="C756" s="193">
        <v>48.38</v>
      </c>
      <c r="D756" s="258"/>
      <c r="E756" s="259"/>
      <c r="F756" s="53"/>
      <c r="G756" s="54"/>
      <c r="H756" s="239"/>
      <c r="I756" s="815"/>
      <c r="J756" s="818"/>
      <c r="K756" s="253"/>
      <c r="L756" s="35"/>
      <c r="M756" s="59"/>
      <c r="N756" s="14"/>
      <c r="O756" s="264">
        <v>48.38</v>
      </c>
      <c r="P756" s="55">
        <v>500</v>
      </c>
      <c r="Q756" s="58"/>
      <c r="R756" s="50"/>
    </row>
    <row r="757" spans="1:18" x14ac:dyDescent="0.25">
      <c r="A757" s="214" t="s">
        <v>755</v>
      </c>
      <c r="B757" s="51" t="s">
        <v>564</v>
      </c>
      <c r="C757" s="193">
        <v>48.38</v>
      </c>
      <c r="D757" s="258"/>
      <c r="E757" s="259"/>
      <c r="F757" s="53"/>
      <c r="G757" s="54"/>
      <c r="H757" s="239"/>
      <c r="I757" s="815"/>
      <c r="J757" s="818"/>
      <c r="K757" s="253"/>
      <c r="L757" s="35"/>
      <c r="M757" s="59"/>
      <c r="N757" s="14"/>
      <c r="O757" s="264">
        <v>48.38</v>
      </c>
      <c r="P757" s="55">
        <v>500</v>
      </c>
      <c r="Q757" s="49"/>
      <c r="R757" s="50"/>
    </row>
    <row r="758" spans="1:18" x14ac:dyDescent="0.25">
      <c r="A758" s="214" t="s">
        <v>756</v>
      </c>
      <c r="B758" s="51" t="s">
        <v>564</v>
      </c>
      <c r="C758" s="193">
        <v>48.38</v>
      </c>
      <c r="D758" s="258"/>
      <c r="E758" s="259"/>
      <c r="F758" s="53"/>
      <c r="G758" s="54"/>
      <c r="H758" s="239"/>
      <c r="I758" s="815"/>
      <c r="J758" s="818"/>
      <c r="K758" s="253"/>
      <c r="L758" s="35"/>
      <c r="M758" s="59"/>
      <c r="N758" s="14"/>
      <c r="O758" s="264">
        <v>48.38</v>
      </c>
      <c r="P758" s="55">
        <v>500</v>
      </c>
      <c r="Q758" s="49"/>
      <c r="R758" s="50"/>
    </row>
    <row r="759" spans="1:18" x14ac:dyDescent="0.25">
      <c r="A759" s="214" t="s">
        <v>757</v>
      </c>
      <c r="B759" s="51" t="s">
        <v>564</v>
      </c>
      <c r="C759" s="193">
        <v>48.38</v>
      </c>
      <c r="D759" s="258"/>
      <c r="E759" s="259"/>
      <c r="F759" s="53"/>
      <c r="G759" s="54"/>
      <c r="H759" s="239"/>
      <c r="I759" s="815"/>
      <c r="J759" s="818"/>
      <c r="K759" s="253"/>
      <c r="L759" s="35"/>
      <c r="M759" s="59"/>
      <c r="N759" s="14"/>
      <c r="O759" s="264">
        <v>48.38</v>
      </c>
      <c r="P759" s="55">
        <v>500</v>
      </c>
      <c r="Q759" s="49"/>
      <c r="R759" s="50"/>
    </row>
    <row r="760" spans="1:18" x14ac:dyDescent="0.25">
      <c r="A760" s="214" t="s">
        <v>758</v>
      </c>
      <c r="B760" s="51" t="s">
        <v>564</v>
      </c>
      <c r="C760" s="193">
        <v>48.38</v>
      </c>
      <c r="D760" s="258"/>
      <c r="E760" s="259"/>
      <c r="F760" s="53"/>
      <c r="G760" s="54"/>
      <c r="H760" s="239"/>
      <c r="I760" s="815"/>
      <c r="J760" s="818"/>
      <c r="K760" s="253"/>
      <c r="L760" s="35"/>
      <c r="M760" s="59"/>
      <c r="N760" s="14"/>
      <c r="O760" s="264">
        <v>48.38</v>
      </c>
      <c r="P760" s="55">
        <v>500</v>
      </c>
      <c r="Q760" s="49"/>
      <c r="R760" s="50"/>
    </row>
    <row r="761" spans="1:18" x14ac:dyDescent="0.25">
      <c r="A761" s="214" t="s">
        <v>759</v>
      </c>
      <c r="B761" s="51" t="s">
        <v>564</v>
      </c>
      <c r="C761" s="193">
        <v>48.38</v>
      </c>
      <c r="D761" s="258"/>
      <c r="E761" s="259"/>
      <c r="F761" s="53"/>
      <c r="G761" s="54"/>
      <c r="H761" s="239"/>
      <c r="I761" s="815"/>
      <c r="J761" s="818"/>
      <c r="K761" s="253"/>
      <c r="L761" s="35"/>
      <c r="M761" s="59"/>
      <c r="N761" s="14"/>
      <c r="O761" s="264">
        <v>48.38</v>
      </c>
      <c r="P761" s="55">
        <v>500</v>
      </c>
      <c r="Q761" s="49"/>
      <c r="R761" s="50"/>
    </row>
    <row r="762" spans="1:18" x14ac:dyDescent="0.25">
      <c r="A762" s="214" t="s">
        <v>760</v>
      </c>
      <c r="B762" s="51" t="s">
        <v>564</v>
      </c>
      <c r="C762" s="193">
        <v>48.38</v>
      </c>
      <c r="D762" s="258"/>
      <c r="E762" s="259"/>
      <c r="F762" s="53"/>
      <c r="G762" s="54"/>
      <c r="H762" s="239"/>
      <c r="I762" s="815"/>
      <c r="J762" s="818"/>
      <c r="K762" s="253"/>
      <c r="L762" s="35"/>
      <c r="M762" s="59"/>
      <c r="N762" s="14"/>
      <c r="O762" s="264">
        <v>48.38</v>
      </c>
      <c r="P762" s="55">
        <v>500</v>
      </c>
      <c r="Q762" s="49"/>
      <c r="R762" s="50"/>
    </row>
    <row r="763" spans="1:18" x14ac:dyDescent="0.25">
      <c r="A763" s="214" t="s">
        <v>761</v>
      </c>
      <c r="B763" s="51" t="s">
        <v>564</v>
      </c>
      <c r="C763" s="193">
        <v>48.38</v>
      </c>
      <c r="D763" s="258"/>
      <c r="E763" s="259"/>
      <c r="F763" s="53"/>
      <c r="G763" s="54"/>
      <c r="H763" s="239"/>
      <c r="I763" s="815"/>
      <c r="J763" s="818"/>
      <c r="K763" s="253"/>
      <c r="L763" s="35"/>
      <c r="M763" s="59"/>
      <c r="N763" s="14"/>
      <c r="O763" s="264">
        <v>48.38</v>
      </c>
      <c r="P763" s="55">
        <v>500</v>
      </c>
      <c r="Q763" s="58"/>
      <c r="R763" s="50"/>
    </row>
    <row r="764" spans="1:18" x14ac:dyDescent="0.25">
      <c r="A764" s="214" t="s">
        <v>762</v>
      </c>
      <c r="B764" s="51" t="s">
        <v>564</v>
      </c>
      <c r="C764" s="193">
        <v>48.38</v>
      </c>
      <c r="D764" s="258"/>
      <c r="E764" s="259"/>
      <c r="F764" s="53"/>
      <c r="G764" s="54"/>
      <c r="H764" s="239"/>
      <c r="I764" s="815"/>
      <c r="J764" s="818"/>
      <c r="K764" s="253"/>
      <c r="L764" s="35"/>
      <c r="M764" s="59"/>
      <c r="N764" s="14"/>
      <c r="O764" s="264">
        <v>48.38</v>
      </c>
      <c r="P764" s="55">
        <v>500</v>
      </c>
      <c r="Q764" s="49"/>
      <c r="R764" s="50"/>
    </row>
    <row r="765" spans="1:18" x14ac:dyDescent="0.25">
      <c r="A765" s="214" t="s">
        <v>763</v>
      </c>
      <c r="B765" s="51" t="s">
        <v>564</v>
      </c>
      <c r="C765" s="193">
        <v>48.38</v>
      </c>
      <c r="D765" s="258"/>
      <c r="E765" s="259"/>
      <c r="F765" s="53"/>
      <c r="G765" s="54"/>
      <c r="H765" s="239"/>
      <c r="I765" s="815"/>
      <c r="J765" s="818"/>
      <c r="K765" s="253"/>
      <c r="L765" s="35"/>
      <c r="M765" s="59"/>
      <c r="N765" s="14"/>
      <c r="O765" s="264">
        <v>48.38</v>
      </c>
      <c r="P765" s="55">
        <v>500</v>
      </c>
      <c r="Q765" s="49"/>
      <c r="R765" s="50"/>
    </row>
    <row r="766" spans="1:18" x14ac:dyDescent="0.25">
      <c r="A766" s="214" t="s">
        <v>764</v>
      </c>
      <c r="B766" s="51" t="s">
        <v>564</v>
      </c>
      <c r="C766" s="193">
        <v>48.38</v>
      </c>
      <c r="D766" s="258"/>
      <c r="E766" s="259"/>
      <c r="F766" s="53"/>
      <c r="G766" s="54"/>
      <c r="H766" s="239"/>
      <c r="I766" s="815"/>
      <c r="J766" s="818"/>
      <c r="K766" s="253"/>
      <c r="L766" s="35"/>
      <c r="M766" s="59"/>
      <c r="N766" s="14"/>
      <c r="O766" s="264">
        <v>48.38</v>
      </c>
      <c r="P766" s="55">
        <v>500</v>
      </c>
      <c r="Q766" s="49"/>
      <c r="R766" s="50"/>
    </row>
    <row r="767" spans="1:18" x14ac:dyDescent="0.25">
      <c r="A767" s="214" t="s">
        <v>765</v>
      </c>
      <c r="B767" s="51" t="s">
        <v>564</v>
      </c>
      <c r="C767" s="193">
        <v>48.38</v>
      </c>
      <c r="D767" s="258"/>
      <c r="E767" s="259"/>
      <c r="F767" s="53"/>
      <c r="G767" s="54"/>
      <c r="H767" s="239"/>
      <c r="I767" s="815"/>
      <c r="J767" s="818"/>
      <c r="K767" s="253"/>
      <c r="L767" s="35"/>
      <c r="M767" s="59"/>
      <c r="N767" s="14"/>
      <c r="O767" s="264">
        <v>48.38</v>
      </c>
      <c r="P767" s="55">
        <v>500</v>
      </c>
      <c r="Q767" s="49"/>
      <c r="R767" s="50"/>
    </row>
    <row r="768" spans="1:18" x14ac:dyDescent="0.25">
      <c r="A768" s="214" t="s">
        <v>766</v>
      </c>
      <c r="B768" s="51" t="s">
        <v>564</v>
      </c>
      <c r="C768" s="193">
        <v>48.38</v>
      </c>
      <c r="D768" s="258"/>
      <c r="E768" s="259"/>
      <c r="F768" s="53"/>
      <c r="G768" s="54"/>
      <c r="H768" s="239"/>
      <c r="I768" s="815"/>
      <c r="J768" s="818"/>
      <c r="K768" s="253"/>
      <c r="L768" s="35"/>
      <c r="M768" s="59"/>
      <c r="N768" s="14"/>
      <c r="O768" s="264">
        <v>48.38</v>
      </c>
      <c r="P768" s="55">
        <v>500</v>
      </c>
      <c r="Q768" s="49"/>
      <c r="R768" s="50"/>
    </row>
    <row r="769" spans="1:18" x14ac:dyDescent="0.25">
      <c r="A769" s="214" t="s">
        <v>767</v>
      </c>
      <c r="B769" s="51" t="s">
        <v>564</v>
      </c>
      <c r="C769" s="193">
        <v>48.38</v>
      </c>
      <c r="D769" s="258"/>
      <c r="E769" s="259"/>
      <c r="F769" s="53"/>
      <c r="G769" s="54"/>
      <c r="H769" s="239"/>
      <c r="I769" s="815"/>
      <c r="J769" s="818"/>
      <c r="K769" s="253"/>
      <c r="L769" s="35"/>
      <c r="M769" s="59"/>
      <c r="N769" s="14"/>
      <c r="O769" s="264">
        <v>48.38</v>
      </c>
      <c r="P769" s="55">
        <v>500</v>
      </c>
      <c r="Q769" s="49"/>
      <c r="R769" s="50"/>
    </row>
    <row r="770" spans="1:18" x14ac:dyDescent="0.25">
      <c r="A770" s="214" t="s">
        <v>768</v>
      </c>
      <c r="B770" s="51" t="s">
        <v>564</v>
      </c>
      <c r="C770" s="193">
        <v>48.38</v>
      </c>
      <c r="D770" s="258"/>
      <c r="E770" s="259"/>
      <c r="F770" s="53"/>
      <c r="G770" s="54"/>
      <c r="H770" s="239"/>
      <c r="I770" s="815"/>
      <c r="J770" s="818"/>
      <c r="K770" s="253"/>
      <c r="L770" s="35"/>
      <c r="M770" s="59"/>
      <c r="N770" s="14"/>
      <c r="O770" s="264">
        <v>48.38</v>
      </c>
      <c r="P770" s="55">
        <v>500</v>
      </c>
      <c r="Q770" s="58"/>
      <c r="R770" s="50"/>
    </row>
    <row r="771" spans="1:18" x14ac:dyDescent="0.25">
      <c r="A771" s="214" t="s">
        <v>769</v>
      </c>
      <c r="B771" s="51" t="s">
        <v>564</v>
      </c>
      <c r="C771" s="193">
        <v>48.38</v>
      </c>
      <c r="D771" s="258"/>
      <c r="E771" s="259"/>
      <c r="F771" s="53"/>
      <c r="G771" s="54"/>
      <c r="H771" s="239"/>
      <c r="I771" s="815"/>
      <c r="J771" s="818"/>
      <c r="K771" s="253"/>
      <c r="L771" s="35"/>
      <c r="M771" s="59"/>
      <c r="N771" s="14"/>
      <c r="O771" s="264">
        <v>48.38</v>
      </c>
      <c r="P771" s="55">
        <v>500</v>
      </c>
      <c r="Q771" s="49"/>
      <c r="R771" s="50"/>
    </row>
    <row r="772" spans="1:18" x14ac:dyDescent="0.25">
      <c r="A772" s="214" t="s">
        <v>770</v>
      </c>
      <c r="B772" s="51" t="s">
        <v>564</v>
      </c>
      <c r="C772" s="193">
        <v>48.38</v>
      </c>
      <c r="D772" s="258"/>
      <c r="E772" s="259"/>
      <c r="F772" s="53"/>
      <c r="G772" s="54"/>
      <c r="H772" s="239"/>
      <c r="I772" s="815"/>
      <c r="J772" s="818"/>
      <c r="K772" s="253"/>
      <c r="L772" s="35"/>
      <c r="M772" s="59"/>
      <c r="N772" s="14"/>
      <c r="O772" s="264">
        <v>48.38</v>
      </c>
      <c r="P772" s="55">
        <v>500</v>
      </c>
      <c r="Q772" s="49"/>
      <c r="R772" s="50"/>
    </row>
    <row r="773" spans="1:18" x14ac:dyDescent="0.25">
      <c r="A773" s="214" t="s">
        <v>771</v>
      </c>
      <c r="B773" s="51" t="s">
        <v>564</v>
      </c>
      <c r="C773" s="193">
        <v>48.38</v>
      </c>
      <c r="D773" s="258"/>
      <c r="E773" s="259"/>
      <c r="F773" s="53"/>
      <c r="G773" s="54"/>
      <c r="H773" s="239"/>
      <c r="I773" s="815"/>
      <c r="J773" s="818"/>
      <c r="K773" s="253"/>
      <c r="L773" s="35"/>
      <c r="M773" s="59"/>
      <c r="N773" s="14"/>
      <c r="O773" s="264">
        <v>48.38</v>
      </c>
      <c r="P773" s="55">
        <v>500</v>
      </c>
      <c r="Q773" s="49"/>
      <c r="R773" s="50"/>
    </row>
    <row r="774" spans="1:18" x14ac:dyDescent="0.25">
      <c r="A774" s="214" t="s">
        <v>772</v>
      </c>
      <c r="B774" s="51" t="s">
        <v>564</v>
      </c>
      <c r="C774" s="193">
        <v>48.38</v>
      </c>
      <c r="D774" s="258"/>
      <c r="E774" s="259"/>
      <c r="F774" s="53"/>
      <c r="G774" s="54"/>
      <c r="H774" s="239"/>
      <c r="I774" s="815"/>
      <c r="J774" s="818"/>
      <c r="K774" s="253"/>
      <c r="L774" s="35"/>
      <c r="M774" s="59"/>
      <c r="N774" s="14"/>
      <c r="O774" s="264">
        <v>48.38</v>
      </c>
      <c r="P774" s="55">
        <v>500</v>
      </c>
      <c r="Q774" s="49"/>
      <c r="R774" s="50"/>
    </row>
    <row r="775" spans="1:18" x14ac:dyDescent="0.25">
      <c r="A775" s="214" t="s">
        <v>773</v>
      </c>
      <c r="B775" s="51" t="s">
        <v>564</v>
      </c>
      <c r="C775" s="193">
        <v>48.38</v>
      </c>
      <c r="D775" s="258"/>
      <c r="E775" s="259"/>
      <c r="F775" s="53"/>
      <c r="G775" s="54"/>
      <c r="H775" s="239"/>
      <c r="I775" s="815"/>
      <c r="J775" s="818"/>
      <c r="K775" s="253"/>
      <c r="L775" s="35"/>
      <c r="M775" s="59"/>
      <c r="N775" s="14"/>
      <c r="O775" s="264">
        <v>48.38</v>
      </c>
      <c r="P775" s="55">
        <v>500</v>
      </c>
      <c r="Q775" s="49"/>
      <c r="R775" s="50"/>
    </row>
    <row r="776" spans="1:18" x14ac:dyDescent="0.25">
      <c r="A776" s="214" t="s">
        <v>774</v>
      </c>
      <c r="B776" s="51" t="s">
        <v>564</v>
      </c>
      <c r="C776" s="193">
        <v>48.38</v>
      </c>
      <c r="D776" s="258"/>
      <c r="E776" s="259"/>
      <c r="F776" s="53"/>
      <c r="G776" s="54"/>
      <c r="H776" s="239"/>
      <c r="I776" s="815"/>
      <c r="J776" s="818"/>
      <c r="K776" s="253"/>
      <c r="L776" s="35"/>
      <c r="M776" s="59"/>
      <c r="N776" s="14"/>
      <c r="O776" s="264">
        <v>48.38</v>
      </c>
      <c r="P776" s="55">
        <v>500</v>
      </c>
      <c r="Q776" s="49"/>
      <c r="R776" s="50"/>
    </row>
    <row r="777" spans="1:18" x14ac:dyDescent="0.25">
      <c r="A777" s="214" t="s">
        <v>775</v>
      </c>
      <c r="B777" s="51" t="s">
        <v>564</v>
      </c>
      <c r="C777" s="193">
        <v>48.38</v>
      </c>
      <c r="D777" s="258"/>
      <c r="E777" s="259"/>
      <c r="F777" s="53"/>
      <c r="G777" s="54"/>
      <c r="H777" s="239"/>
      <c r="I777" s="815"/>
      <c r="J777" s="818"/>
      <c r="K777" s="253"/>
      <c r="L777" s="35"/>
      <c r="M777" s="59"/>
      <c r="N777" s="14"/>
      <c r="O777" s="264">
        <v>48.38</v>
      </c>
      <c r="P777" s="55">
        <v>500</v>
      </c>
      <c r="Q777" s="58"/>
      <c r="R777" s="50"/>
    </row>
    <row r="778" spans="1:18" x14ac:dyDescent="0.25">
      <c r="A778" s="214" t="s">
        <v>776</v>
      </c>
      <c r="B778" s="51" t="s">
        <v>564</v>
      </c>
      <c r="C778" s="193">
        <v>48.38</v>
      </c>
      <c r="D778" s="258"/>
      <c r="E778" s="259"/>
      <c r="F778" s="53"/>
      <c r="G778" s="54"/>
      <c r="H778" s="239"/>
      <c r="I778" s="815"/>
      <c r="J778" s="818"/>
      <c r="K778" s="253"/>
      <c r="L778" s="35"/>
      <c r="M778" s="59"/>
      <c r="N778" s="14"/>
      <c r="O778" s="264">
        <v>48.38</v>
      </c>
      <c r="P778" s="55">
        <v>500</v>
      </c>
      <c r="Q778" s="49"/>
      <c r="R778" s="50"/>
    </row>
    <row r="779" spans="1:18" x14ac:dyDescent="0.25">
      <c r="A779" s="214" t="s">
        <v>777</v>
      </c>
      <c r="B779" s="51" t="s">
        <v>564</v>
      </c>
      <c r="C779" s="193">
        <v>48.38</v>
      </c>
      <c r="D779" s="258"/>
      <c r="E779" s="259"/>
      <c r="F779" s="53"/>
      <c r="G779" s="54"/>
      <c r="H779" s="239"/>
      <c r="I779" s="815"/>
      <c r="J779" s="818"/>
      <c r="K779" s="253"/>
      <c r="L779" s="35"/>
      <c r="M779" s="59"/>
      <c r="N779" s="14"/>
      <c r="O779" s="264">
        <v>48.38</v>
      </c>
      <c r="P779" s="55">
        <v>500</v>
      </c>
      <c r="Q779" s="49"/>
      <c r="R779" s="50"/>
    </row>
    <row r="780" spans="1:18" x14ac:dyDescent="0.25">
      <c r="A780" s="214" t="s">
        <v>778</v>
      </c>
      <c r="B780" s="51" t="s">
        <v>564</v>
      </c>
      <c r="C780" s="193">
        <v>48.38</v>
      </c>
      <c r="D780" s="258"/>
      <c r="E780" s="259"/>
      <c r="F780" s="53"/>
      <c r="G780" s="54"/>
      <c r="H780" s="239"/>
      <c r="I780" s="815"/>
      <c r="J780" s="818"/>
      <c r="K780" s="253"/>
      <c r="L780" s="35"/>
      <c r="M780" s="59"/>
      <c r="N780" s="14"/>
      <c r="O780" s="264">
        <v>48.38</v>
      </c>
      <c r="P780" s="55">
        <v>500</v>
      </c>
      <c r="Q780" s="49"/>
      <c r="R780" s="50"/>
    </row>
    <row r="781" spans="1:18" x14ac:dyDescent="0.25">
      <c r="A781" s="214" t="s">
        <v>779</v>
      </c>
      <c r="B781" s="51" t="s">
        <v>564</v>
      </c>
      <c r="C781" s="193">
        <v>48.38</v>
      </c>
      <c r="D781" s="258"/>
      <c r="E781" s="259"/>
      <c r="F781" s="53"/>
      <c r="G781" s="54"/>
      <c r="H781" s="239"/>
      <c r="I781" s="815"/>
      <c r="J781" s="818"/>
      <c r="K781" s="253"/>
      <c r="L781" s="35"/>
      <c r="M781" s="59"/>
      <c r="N781" s="14"/>
      <c r="O781" s="264">
        <v>48.38</v>
      </c>
      <c r="P781" s="55">
        <v>500</v>
      </c>
      <c r="Q781" s="49"/>
      <c r="R781" s="50"/>
    </row>
    <row r="782" spans="1:18" x14ac:dyDescent="0.25">
      <c r="A782" s="214" t="s">
        <v>780</v>
      </c>
      <c r="B782" s="51" t="s">
        <v>564</v>
      </c>
      <c r="C782" s="193">
        <v>48.38</v>
      </c>
      <c r="D782" s="258"/>
      <c r="E782" s="259"/>
      <c r="F782" s="53"/>
      <c r="G782" s="54"/>
      <c r="H782" s="239"/>
      <c r="I782" s="815"/>
      <c r="J782" s="818"/>
      <c r="K782" s="253"/>
      <c r="L782" s="35"/>
      <c r="M782" s="59"/>
      <c r="N782" s="14"/>
      <c r="O782" s="264">
        <v>48.38</v>
      </c>
      <c r="P782" s="55">
        <v>500</v>
      </c>
      <c r="Q782" s="49"/>
      <c r="R782" s="50"/>
    </row>
    <row r="783" spans="1:18" x14ac:dyDescent="0.25">
      <c r="A783" s="214" t="s">
        <v>781</v>
      </c>
      <c r="B783" s="51" t="s">
        <v>564</v>
      </c>
      <c r="C783" s="193">
        <v>48.38</v>
      </c>
      <c r="D783" s="258"/>
      <c r="E783" s="259"/>
      <c r="F783" s="53"/>
      <c r="G783" s="54"/>
      <c r="H783" s="239"/>
      <c r="I783" s="815"/>
      <c r="J783" s="818"/>
      <c r="K783" s="253"/>
      <c r="L783" s="35"/>
      <c r="M783" s="59"/>
      <c r="N783" s="14"/>
      <c r="O783" s="264">
        <v>48.38</v>
      </c>
      <c r="P783" s="55">
        <v>500</v>
      </c>
      <c r="Q783" s="49"/>
      <c r="R783" s="50"/>
    </row>
    <row r="784" spans="1:18" x14ac:dyDescent="0.25">
      <c r="A784" s="214" t="s">
        <v>782</v>
      </c>
      <c r="B784" s="51" t="s">
        <v>564</v>
      </c>
      <c r="C784" s="193">
        <v>48.38</v>
      </c>
      <c r="D784" s="258"/>
      <c r="E784" s="259"/>
      <c r="F784" s="53"/>
      <c r="G784" s="54"/>
      <c r="H784" s="239"/>
      <c r="I784" s="815"/>
      <c r="J784" s="818"/>
      <c r="K784" s="253"/>
      <c r="L784" s="35"/>
      <c r="M784" s="59"/>
      <c r="N784" s="14"/>
      <c r="O784" s="264">
        <v>48.38</v>
      </c>
      <c r="P784" s="55">
        <v>500</v>
      </c>
      <c r="Q784" s="58"/>
      <c r="R784" s="50"/>
    </row>
    <row r="785" spans="1:18" x14ac:dyDescent="0.25">
      <c r="A785" s="214" t="s">
        <v>783</v>
      </c>
      <c r="B785" s="51" t="s">
        <v>564</v>
      </c>
      <c r="C785" s="193">
        <v>48.38</v>
      </c>
      <c r="D785" s="258"/>
      <c r="E785" s="259"/>
      <c r="F785" s="53"/>
      <c r="G785" s="54"/>
      <c r="H785" s="239"/>
      <c r="I785" s="815"/>
      <c r="J785" s="818"/>
      <c r="K785" s="253"/>
      <c r="L785" s="35"/>
      <c r="M785" s="59"/>
      <c r="N785" s="14"/>
      <c r="O785" s="264">
        <v>48.38</v>
      </c>
      <c r="P785" s="55">
        <v>500</v>
      </c>
      <c r="Q785" s="49"/>
      <c r="R785" s="50"/>
    </row>
    <row r="786" spans="1:18" x14ac:dyDescent="0.25">
      <c r="A786" s="214" t="s">
        <v>784</v>
      </c>
      <c r="B786" s="51" t="s">
        <v>564</v>
      </c>
      <c r="C786" s="193">
        <v>48.38</v>
      </c>
      <c r="D786" s="258"/>
      <c r="E786" s="259"/>
      <c r="F786" s="53"/>
      <c r="G786" s="54"/>
      <c r="H786" s="239"/>
      <c r="I786" s="815"/>
      <c r="J786" s="818"/>
      <c r="K786" s="253"/>
      <c r="L786" s="35"/>
      <c r="M786" s="59"/>
      <c r="N786" s="14"/>
      <c r="O786" s="264">
        <v>48.38</v>
      </c>
      <c r="P786" s="55">
        <v>500</v>
      </c>
      <c r="Q786" s="49"/>
      <c r="R786" s="50"/>
    </row>
    <row r="787" spans="1:18" x14ac:dyDescent="0.25">
      <c r="A787" s="214" t="s">
        <v>785</v>
      </c>
      <c r="B787" s="51" t="s">
        <v>564</v>
      </c>
      <c r="C787" s="193">
        <v>48.38</v>
      </c>
      <c r="D787" s="258"/>
      <c r="E787" s="259"/>
      <c r="F787" s="53"/>
      <c r="G787" s="54"/>
      <c r="H787" s="239"/>
      <c r="I787" s="815"/>
      <c r="J787" s="818"/>
      <c r="K787" s="253"/>
      <c r="L787" s="35"/>
      <c r="M787" s="59"/>
      <c r="N787" s="14"/>
      <c r="O787" s="264">
        <v>48.38</v>
      </c>
      <c r="P787" s="55">
        <v>500</v>
      </c>
      <c r="Q787" s="49"/>
      <c r="R787" s="50"/>
    </row>
    <row r="788" spans="1:18" x14ac:dyDescent="0.25">
      <c r="A788" s="214" t="s">
        <v>786</v>
      </c>
      <c r="B788" s="51" t="s">
        <v>564</v>
      </c>
      <c r="C788" s="193">
        <v>48.38</v>
      </c>
      <c r="D788" s="258"/>
      <c r="E788" s="259"/>
      <c r="F788" s="53"/>
      <c r="G788" s="54"/>
      <c r="H788" s="239"/>
      <c r="I788" s="815"/>
      <c r="J788" s="818"/>
      <c r="K788" s="253"/>
      <c r="L788" s="35"/>
      <c r="M788" s="59"/>
      <c r="N788" s="14"/>
      <c r="O788" s="264">
        <v>48.38</v>
      </c>
      <c r="P788" s="55">
        <v>500</v>
      </c>
      <c r="Q788" s="49"/>
      <c r="R788" s="50"/>
    </row>
    <row r="789" spans="1:18" x14ac:dyDescent="0.25">
      <c r="A789" s="214" t="s">
        <v>787</v>
      </c>
      <c r="B789" s="51" t="s">
        <v>564</v>
      </c>
      <c r="C789" s="193">
        <v>48.38</v>
      </c>
      <c r="D789" s="258"/>
      <c r="E789" s="259"/>
      <c r="F789" s="53"/>
      <c r="G789" s="54"/>
      <c r="H789" s="239"/>
      <c r="I789" s="815"/>
      <c r="J789" s="818"/>
      <c r="K789" s="253"/>
      <c r="L789" s="35"/>
      <c r="M789" s="59"/>
      <c r="N789" s="14"/>
      <c r="O789" s="264">
        <v>48.38</v>
      </c>
      <c r="P789" s="55">
        <v>500</v>
      </c>
      <c r="Q789" s="49"/>
      <c r="R789" s="50"/>
    </row>
    <row r="790" spans="1:18" x14ac:dyDescent="0.25">
      <c r="A790" s="214" t="s">
        <v>788</v>
      </c>
      <c r="B790" s="51" t="s">
        <v>564</v>
      </c>
      <c r="C790" s="193">
        <v>48.38</v>
      </c>
      <c r="D790" s="258"/>
      <c r="E790" s="259"/>
      <c r="F790" s="53"/>
      <c r="G790" s="54"/>
      <c r="H790" s="239"/>
      <c r="I790" s="815"/>
      <c r="J790" s="818"/>
      <c r="K790" s="253"/>
      <c r="L790" s="35"/>
      <c r="M790" s="59"/>
      <c r="N790" s="14"/>
      <c r="O790" s="264">
        <v>48.38</v>
      </c>
      <c r="P790" s="55">
        <v>500</v>
      </c>
      <c r="Q790" s="49"/>
      <c r="R790" s="50"/>
    </row>
    <row r="791" spans="1:18" x14ac:dyDescent="0.25">
      <c r="A791" s="214" t="s">
        <v>789</v>
      </c>
      <c r="B791" s="51" t="s">
        <v>564</v>
      </c>
      <c r="C791" s="193">
        <v>48.38</v>
      </c>
      <c r="D791" s="258"/>
      <c r="E791" s="259"/>
      <c r="F791" s="53"/>
      <c r="G791" s="54"/>
      <c r="H791" s="239"/>
      <c r="I791" s="815"/>
      <c r="J791" s="818"/>
      <c r="K791" s="253"/>
      <c r="L791" s="35"/>
      <c r="M791" s="59"/>
      <c r="N791" s="14"/>
      <c r="O791" s="264">
        <v>48.38</v>
      </c>
      <c r="P791" s="55">
        <v>500</v>
      </c>
      <c r="Q791" s="58"/>
      <c r="R791" s="50"/>
    </row>
    <row r="792" spans="1:18" x14ac:dyDescent="0.25">
      <c r="A792" s="214" t="s">
        <v>790</v>
      </c>
      <c r="B792" s="51" t="s">
        <v>564</v>
      </c>
      <c r="C792" s="193">
        <v>48.38</v>
      </c>
      <c r="D792" s="258"/>
      <c r="E792" s="259"/>
      <c r="F792" s="53"/>
      <c r="G792" s="54"/>
      <c r="H792" s="239"/>
      <c r="I792" s="815"/>
      <c r="J792" s="818"/>
      <c r="K792" s="253"/>
      <c r="L792" s="35"/>
      <c r="M792" s="59"/>
      <c r="N792" s="14"/>
      <c r="O792" s="264">
        <v>48.38</v>
      </c>
      <c r="P792" s="55">
        <v>500</v>
      </c>
      <c r="Q792" s="49"/>
      <c r="R792" s="50"/>
    </row>
    <row r="793" spans="1:18" x14ac:dyDescent="0.25">
      <c r="A793" s="214" t="s">
        <v>791</v>
      </c>
      <c r="B793" s="51" t="s">
        <v>564</v>
      </c>
      <c r="C793" s="193">
        <v>48.38</v>
      </c>
      <c r="D793" s="258"/>
      <c r="E793" s="259"/>
      <c r="F793" s="53"/>
      <c r="G793" s="54"/>
      <c r="H793" s="239"/>
      <c r="I793" s="815"/>
      <c r="J793" s="818"/>
      <c r="K793" s="253"/>
      <c r="L793" s="35"/>
      <c r="M793" s="59"/>
      <c r="N793" s="14"/>
      <c r="O793" s="264">
        <v>48.38</v>
      </c>
      <c r="P793" s="55">
        <v>500</v>
      </c>
      <c r="Q793" s="49"/>
      <c r="R793" s="50"/>
    </row>
    <row r="794" spans="1:18" x14ac:dyDescent="0.25">
      <c r="A794" s="214" t="s">
        <v>792</v>
      </c>
      <c r="B794" s="51" t="s">
        <v>564</v>
      </c>
      <c r="C794" s="193">
        <v>48.38</v>
      </c>
      <c r="D794" s="258"/>
      <c r="E794" s="259"/>
      <c r="F794" s="53"/>
      <c r="G794" s="54"/>
      <c r="H794" s="239"/>
      <c r="I794" s="815"/>
      <c r="J794" s="818"/>
      <c r="K794" s="253"/>
      <c r="L794" s="35"/>
      <c r="M794" s="59"/>
      <c r="N794" s="14"/>
      <c r="O794" s="264">
        <v>48.38</v>
      </c>
      <c r="P794" s="55">
        <v>500</v>
      </c>
      <c r="Q794" s="49"/>
      <c r="R794" s="50"/>
    </row>
    <row r="795" spans="1:18" x14ac:dyDescent="0.25">
      <c r="A795" s="214" t="s">
        <v>793</v>
      </c>
      <c r="B795" s="51" t="s">
        <v>564</v>
      </c>
      <c r="C795" s="193">
        <v>48.38</v>
      </c>
      <c r="D795" s="258"/>
      <c r="E795" s="259"/>
      <c r="F795" s="53"/>
      <c r="G795" s="54"/>
      <c r="H795" s="239"/>
      <c r="I795" s="815"/>
      <c r="J795" s="818"/>
      <c r="K795" s="253"/>
      <c r="L795" s="35"/>
      <c r="M795" s="59"/>
      <c r="N795" s="14"/>
      <c r="O795" s="264">
        <v>48.38</v>
      </c>
      <c r="P795" s="55">
        <v>500</v>
      </c>
      <c r="Q795" s="49"/>
      <c r="R795" s="50"/>
    </row>
    <row r="796" spans="1:18" x14ac:dyDescent="0.25">
      <c r="A796" s="214" t="s">
        <v>794</v>
      </c>
      <c r="B796" s="51" t="s">
        <v>564</v>
      </c>
      <c r="C796" s="193">
        <v>48.38</v>
      </c>
      <c r="D796" s="258"/>
      <c r="E796" s="259"/>
      <c r="F796" s="53"/>
      <c r="G796" s="54"/>
      <c r="H796" s="239"/>
      <c r="I796" s="815"/>
      <c r="J796" s="818"/>
      <c r="K796" s="253"/>
      <c r="L796" s="35"/>
      <c r="M796" s="59"/>
      <c r="N796" s="14"/>
      <c r="O796" s="264">
        <v>48.38</v>
      </c>
      <c r="P796" s="55">
        <v>500</v>
      </c>
      <c r="Q796" s="49"/>
      <c r="R796" s="50"/>
    </row>
    <row r="797" spans="1:18" x14ac:dyDescent="0.25">
      <c r="A797" s="214" t="s">
        <v>795</v>
      </c>
      <c r="B797" s="51" t="s">
        <v>564</v>
      </c>
      <c r="C797" s="193">
        <v>48.38</v>
      </c>
      <c r="D797" s="258"/>
      <c r="E797" s="259"/>
      <c r="F797" s="53"/>
      <c r="G797" s="54"/>
      <c r="H797" s="239"/>
      <c r="I797" s="815"/>
      <c r="J797" s="818"/>
      <c r="K797" s="253"/>
      <c r="L797" s="35"/>
      <c r="M797" s="59"/>
      <c r="N797" s="14"/>
      <c r="O797" s="264">
        <v>48.38</v>
      </c>
      <c r="P797" s="55">
        <v>500</v>
      </c>
      <c r="Q797" s="49"/>
      <c r="R797" s="50"/>
    </row>
    <row r="798" spans="1:18" x14ac:dyDescent="0.25">
      <c r="A798" s="214" t="s">
        <v>796</v>
      </c>
      <c r="B798" s="51" t="s">
        <v>564</v>
      </c>
      <c r="C798" s="193">
        <v>48.38</v>
      </c>
      <c r="D798" s="258"/>
      <c r="E798" s="259"/>
      <c r="F798" s="53"/>
      <c r="G798" s="54"/>
      <c r="H798" s="239"/>
      <c r="I798" s="815"/>
      <c r="J798" s="818"/>
      <c r="K798" s="253"/>
      <c r="L798" s="35"/>
      <c r="M798" s="59"/>
      <c r="N798" s="14"/>
      <c r="O798" s="264">
        <v>48.38</v>
      </c>
      <c r="P798" s="55">
        <v>500</v>
      </c>
      <c r="Q798" s="58"/>
      <c r="R798" s="50"/>
    </row>
    <row r="799" spans="1:18" x14ac:dyDescent="0.25">
      <c r="A799" s="214" t="s">
        <v>797</v>
      </c>
      <c r="B799" s="51" t="s">
        <v>564</v>
      </c>
      <c r="C799" s="193">
        <v>48.38</v>
      </c>
      <c r="D799" s="258"/>
      <c r="E799" s="259"/>
      <c r="F799" s="53"/>
      <c r="G799" s="54"/>
      <c r="H799" s="239"/>
      <c r="I799" s="815"/>
      <c r="J799" s="818"/>
      <c r="K799" s="253"/>
      <c r="L799" s="35"/>
      <c r="M799" s="59"/>
      <c r="N799" s="14"/>
      <c r="O799" s="264">
        <v>48.38</v>
      </c>
      <c r="P799" s="55">
        <v>500</v>
      </c>
      <c r="Q799" s="49"/>
      <c r="R799" s="50"/>
    </row>
    <row r="800" spans="1:18" x14ac:dyDescent="0.25">
      <c r="A800" s="214" t="s">
        <v>798</v>
      </c>
      <c r="B800" s="51" t="s">
        <v>564</v>
      </c>
      <c r="C800" s="193">
        <v>48.38</v>
      </c>
      <c r="D800" s="258"/>
      <c r="E800" s="259"/>
      <c r="F800" s="53"/>
      <c r="G800" s="54"/>
      <c r="H800" s="239"/>
      <c r="I800" s="815"/>
      <c r="J800" s="818"/>
      <c r="K800" s="253"/>
      <c r="L800" s="35"/>
      <c r="M800" s="59"/>
      <c r="N800" s="14"/>
      <c r="O800" s="264">
        <v>48.38</v>
      </c>
      <c r="P800" s="55">
        <v>500</v>
      </c>
      <c r="Q800" s="49"/>
      <c r="R800" s="50"/>
    </row>
    <row r="801" spans="1:18" x14ac:dyDescent="0.25">
      <c r="A801" s="214" t="s">
        <v>799</v>
      </c>
      <c r="B801" s="51" t="s">
        <v>564</v>
      </c>
      <c r="C801" s="193">
        <v>48.38</v>
      </c>
      <c r="D801" s="258"/>
      <c r="E801" s="259"/>
      <c r="F801" s="53"/>
      <c r="G801" s="54"/>
      <c r="H801" s="239"/>
      <c r="I801" s="815"/>
      <c r="J801" s="818"/>
      <c r="K801" s="253"/>
      <c r="L801" s="35"/>
      <c r="M801" s="59"/>
      <c r="N801" s="14"/>
      <c r="O801" s="264">
        <v>48.38</v>
      </c>
      <c r="P801" s="55">
        <v>500</v>
      </c>
      <c r="Q801" s="49"/>
      <c r="R801" s="50"/>
    </row>
    <row r="802" spans="1:18" x14ac:dyDescent="0.25">
      <c r="A802" s="214" t="s">
        <v>800</v>
      </c>
      <c r="B802" s="51" t="s">
        <v>564</v>
      </c>
      <c r="C802" s="193">
        <v>48.38</v>
      </c>
      <c r="D802" s="258"/>
      <c r="E802" s="259"/>
      <c r="F802" s="53"/>
      <c r="G802" s="54"/>
      <c r="H802" s="239"/>
      <c r="I802" s="815"/>
      <c r="J802" s="818"/>
      <c r="K802" s="253"/>
      <c r="L802" s="35"/>
      <c r="M802" s="59"/>
      <c r="N802" s="14"/>
      <c r="O802" s="264">
        <v>48.38</v>
      </c>
      <c r="P802" s="55">
        <v>500</v>
      </c>
      <c r="Q802" s="49"/>
      <c r="R802" s="50"/>
    </row>
    <row r="803" spans="1:18" x14ac:dyDescent="0.25">
      <c r="A803" s="214" t="s">
        <v>801</v>
      </c>
      <c r="B803" s="51" t="s">
        <v>564</v>
      </c>
      <c r="C803" s="193">
        <v>48.38</v>
      </c>
      <c r="D803" s="258"/>
      <c r="E803" s="259"/>
      <c r="F803" s="53"/>
      <c r="G803" s="54"/>
      <c r="H803" s="239"/>
      <c r="I803" s="815"/>
      <c r="J803" s="818"/>
      <c r="K803" s="253"/>
      <c r="L803" s="35"/>
      <c r="M803" s="59"/>
      <c r="N803" s="14"/>
      <c r="O803" s="264">
        <v>48.38</v>
      </c>
      <c r="P803" s="55">
        <v>500</v>
      </c>
      <c r="Q803" s="49"/>
      <c r="R803" s="50"/>
    </row>
    <row r="804" spans="1:18" x14ac:dyDescent="0.25">
      <c r="A804" s="214" t="s">
        <v>802</v>
      </c>
      <c r="B804" s="51" t="s">
        <v>564</v>
      </c>
      <c r="C804" s="193">
        <v>48.38</v>
      </c>
      <c r="D804" s="258"/>
      <c r="E804" s="259"/>
      <c r="F804" s="53"/>
      <c r="G804" s="54"/>
      <c r="H804" s="239"/>
      <c r="I804" s="815"/>
      <c r="J804" s="818"/>
      <c r="K804" s="253"/>
      <c r="L804" s="35"/>
      <c r="M804" s="59"/>
      <c r="N804" s="14"/>
      <c r="O804" s="264">
        <v>48.38</v>
      </c>
      <c r="P804" s="55">
        <v>500</v>
      </c>
      <c r="Q804" s="49"/>
      <c r="R804" s="50"/>
    </row>
    <row r="805" spans="1:18" x14ac:dyDescent="0.25">
      <c r="A805" s="214" t="s">
        <v>803</v>
      </c>
      <c r="B805" s="51" t="s">
        <v>564</v>
      </c>
      <c r="C805" s="193">
        <v>48.38</v>
      </c>
      <c r="D805" s="258"/>
      <c r="E805" s="259"/>
      <c r="F805" s="53"/>
      <c r="G805" s="54"/>
      <c r="H805" s="239"/>
      <c r="I805" s="815"/>
      <c r="J805" s="818"/>
      <c r="K805" s="253"/>
      <c r="L805" s="35"/>
      <c r="M805" s="59"/>
      <c r="N805" s="14"/>
      <c r="O805" s="264">
        <v>48.38</v>
      </c>
      <c r="P805" s="55">
        <v>500</v>
      </c>
      <c r="Q805" s="58"/>
      <c r="R805" s="50"/>
    </row>
    <row r="806" spans="1:18" x14ac:dyDescent="0.25">
      <c r="A806" s="214" t="s">
        <v>804</v>
      </c>
      <c r="B806" s="51" t="s">
        <v>564</v>
      </c>
      <c r="C806" s="193">
        <v>48.38</v>
      </c>
      <c r="D806" s="258"/>
      <c r="E806" s="259"/>
      <c r="F806" s="53"/>
      <c r="G806" s="54"/>
      <c r="H806" s="239"/>
      <c r="I806" s="815"/>
      <c r="J806" s="818"/>
      <c r="K806" s="253"/>
      <c r="L806" s="35"/>
      <c r="M806" s="59"/>
      <c r="N806" s="14"/>
      <c r="O806" s="264">
        <v>48.38</v>
      </c>
      <c r="P806" s="55">
        <v>500</v>
      </c>
      <c r="Q806" s="49"/>
      <c r="R806" s="50"/>
    </row>
    <row r="807" spans="1:18" x14ac:dyDescent="0.25">
      <c r="A807" s="214" t="s">
        <v>805</v>
      </c>
      <c r="B807" s="51" t="s">
        <v>564</v>
      </c>
      <c r="C807" s="193">
        <v>48.38</v>
      </c>
      <c r="D807" s="258"/>
      <c r="E807" s="259"/>
      <c r="F807" s="53"/>
      <c r="G807" s="54"/>
      <c r="H807" s="239"/>
      <c r="I807" s="815"/>
      <c r="J807" s="818"/>
      <c r="K807" s="253"/>
      <c r="L807" s="35"/>
      <c r="M807" s="59"/>
      <c r="N807" s="14"/>
      <c r="O807" s="264">
        <v>48.38</v>
      </c>
      <c r="P807" s="55">
        <v>500</v>
      </c>
      <c r="Q807" s="49"/>
      <c r="R807" s="50"/>
    </row>
    <row r="808" spans="1:18" x14ac:dyDescent="0.25">
      <c r="A808" s="214" t="s">
        <v>806</v>
      </c>
      <c r="B808" s="51" t="s">
        <v>564</v>
      </c>
      <c r="C808" s="193">
        <v>48.38</v>
      </c>
      <c r="D808" s="258"/>
      <c r="E808" s="259"/>
      <c r="F808" s="53"/>
      <c r="G808" s="54"/>
      <c r="H808" s="239"/>
      <c r="I808" s="815"/>
      <c r="J808" s="818"/>
      <c r="K808" s="253"/>
      <c r="L808" s="35"/>
      <c r="M808" s="59"/>
      <c r="N808" s="14"/>
      <c r="O808" s="264">
        <v>48.38</v>
      </c>
      <c r="P808" s="55">
        <v>500</v>
      </c>
      <c r="Q808" s="49"/>
      <c r="R808" s="50"/>
    </row>
    <row r="809" spans="1:18" x14ac:dyDescent="0.25">
      <c r="A809" s="214" t="s">
        <v>807</v>
      </c>
      <c r="B809" s="96" t="s">
        <v>564</v>
      </c>
      <c r="C809" s="193">
        <v>48.38</v>
      </c>
      <c r="D809" s="258"/>
      <c r="E809" s="259"/>
      <c r="F809" s="53"/>
      <c r="G809" s="54"/>
      <c r="H809" s="239"/>
      <c r="I809" s="815"/>
      <c r="J809" s="818"/>
      <c r="K809" s="253"/>
      <c r="L809" s="35"/>
      <c r="M809" s="59"/>
      <c r="N809" s="14"/>
      <c r="O809" s="264">
        <v>48.38</v>
      </c>
      <c r="P809" s="55">
        <v>500</v>
      </c>
      <c r="Q809" s="49"/>
      <c r="R809" s="50"/>
    </row>
    <row r="810" spans="1:18" x14ac:dyDescent="0.25">
      <c r="A810" s="214" t="s">
        <v>808</v>
      </c>
      <c r="B810" s="96" t="s">
        <v>564</v>
      </c>
      <c r="C810" s="193">
        <v>48.38</v>
      </c>
      <c r="D810" s="258"/>
      <c r="E810" s="259"/>
      <c r="F810" s="53"/>
      <c r="G810" s="54"/>
      <c r="H810" s="239"/>
      <c r="I810" s="815"/>
      <c r="J810" s="818"/>
      <c r="K810" s="253"/>
      <c r="L810" s="35"/>
      <c r="M810" s="59"/>
      <c r="N810" s="14"/>
      <c r="O810" s="264">
        <v>48.38</v>
      </c>
      <c r="P810" s="55">
        <v>500</v>
      </c>
      <c r="Q810" s="49"/>
      <c r="R810" s="50"/>
    </row>
    <row r="811" spans="1:18" x14ac:dyDescent="0.25">
      <c r="A811" s="214" t="s">
        <v>809</v>
      </c>
      <c r="B811" s="96" t="s">
        <v>564</v>
      </c>
      <c r="C811" s="193">
        <v>48.38</v>
      </c>
      <c r="D811" s="258"/>
      <c r="E811" s="259"/>
      <c r="F811" s="53"/>
      <c r="G811" s="54"/>
      <c r="H811" s="239"/>
      <c r="I811" s="815"/>
      <c r="J811" s="818"/>
      <c r="K811" s="253"/>
      <c r="L811" s="35"/>
      <c r="M811" s="59"/>
      <c r="N811" s="14"/>
      <c r="O811" s="264">
        <v>48.38</v>
      </c>
      <c r="P811" s="55">
        <v>500</v>
      </c>
      <c r="Q811" s="49"/>
      <c r="R811" s="50"/>
    </row>
    <row r="812" spans="1:18" x14ac:dyDescent="0.25">
      <c r="A812" s="214" t="s">
        <v>810</v>
      </c>
      <c r="B812" s="96" t="s">
        <v>564</v>
      </c>
      <c r="C812" s="193">
        <v>48.38</v>
      </c>
      <c r="D812" s="258"/>
      <c r="E812" s="259"/>
      <c r="F812" s="53"/>
      <c r="G812" s="54"/>
      <c r="H812" s="239"/>
      <c r="I812" s="815"/>
      <c r="J812" s="818"/>
      <c r="K812" s="253"/>
      <c r="L812" s="35"/>
      <c r="M812" s="59"/>
      <c r="N812" s="14"/>
      <c r="O812" s="264">
        <v>48.38</v>
      </c>
      <c r="P812" s="55">
        <v>500</v>
      </c>
      <c r="Q812" s="58"/>
      <c r="R812" s="50"/>
    </row>
    <row r="813" spans="1:18" x14ac:dyDescent="0.25">
      <c r="A813" s="214" t="s">
        <v>811</v>
      </c>
      <c r="B813" s="96" t="s">
        <v>564</v>
      </c>
      <c r="C813" s="193">
        <v>48.38</v>
      </c>
      <c r="D813" s="258"/>
      <c r="E813" s="259"/>
      <c r="F813" s="53"/>
      <c r="G813" s="54"/>
      <c r="H813" s="239"/>
      <c r="I813" s="815"/>
      <c r="J813" s="818"/>
      <c r="K813" s="253"/>
      <c r="L813" s="35"/>
      <c r="M813" s="59"/>
      <c r="N813" s="14"/>
      <c r="O813" s="264">
        <v>48.38</v>
      </c>
      <c r="P813" s="55">
        <v>500</v>
      </c>
      <c r="Q813" s="49"/>
      <c r="R813" s="50"/>
    </row>
    <row r="814" spans="1:18" x14ac:dyDescent="0.25">
      <c r="A814" s="214" t="s">
        <v>812</v>
      </c>
      <c r="B814" s="96" t="s">
        <v>564</v>
      </c>
      <c r="C814" s="193">
        <v>48.38</v>
      </c>
      <c r="D814" s="258"/>
      <c r="E814" s="259"/>
      <c r="F814" s="53"/>
      <c r="G814" s="54"/>
      <c r="H814" s="239"/>
      <c r="I814" s="815"/>
      <c r="J814" s="818"/>
      <c r="K814" s="253"/>
      <c r="L814" s="35"/>
      <c r="M814" s="59"/>
      <c r="N814" s="14"/>
      <c r="O814" s="264">
        <v>48.38</v>
      </c>
      <c r="P814" s="55">
        <v>500</v>
      </c>
      <c r="Q814" s="49"/>
      <c r="R814" s="50"/>
    </row>
    <row r="815" spans="1:18" x14ac:dyDescent="0.25">
      <c r="A815" s="214" t="s">
        <v>813</v>
      </c>
      <c r="B815" s="96" t="s">
        <v>564</v>
      </c>
      <c r="C815" s="193">
        <v>48.38</v>
      </c>
      <c r="D815" s="258"/>
      <c r="E815" s="259"/>
      <c r="F815" s="53"/>
      <c r="G815" s="54"/>
      <c r="H815" s="239"/>
      <c r="I815" s="815"/>
      <c r="J815" s="818"/>
      <c r="K815" s="253"/>
      <c r="L815" s="35"/>
      <c r="M815" s="59"/>
      <c r="N815" s="14"/>
      <c r="O815" s="264">
        <v>48.38</v>
      </c>
      <c r="P815" s="55">
        <v>500</v>
      </c>
      <c r="Q815" s="49"/>
      <c r="R815" s="50"/>
    </row>
    <row r="816" spans="1:18" x14ac:dyDescent="0.25">
      <c r="A816" s="214" t="s">
        <v>814</v>
      </c>
      <c r="B816" s="96" t="s">
        <v>564</v>
      </c>
      <c r="C816" s="193">
        <v>48.38</v>
      </c>
      <c r="D816" s="258"/>
      <c r="E816" s="259"/>
      <c r="F816" s="53"/>
      <c r="G816" s="54"/>
      <c r="H816" s="239"/>
      <c r="I816" s="815"/>
      <c r="J816" s="818"/>
      <c r="K816" s="253"/>
      <c r="L816" s="35"/>
      <c r="M816" s="59"/>
      <c r="N816" s="14"/>
      <c r="O816" s="264">
        <v>48.38</v>
      </c>
      <c r="P816" s="55">
        <v>500</v>
      </c>
      <c r="Q816" s="49"/>
      <c r="R816" s="50"/>
    </row>
    <row r="817" spans="1:18" x14ac:dyDescent="0.25">
      <c r="A817" s="214" t="s">
        <v>815</v>
      </c>
      <c r="B817" s="96" t="s">
        <v>564</v>
      </c>
      <c r="C817" s="193">
        <v>48.38</v>
      </c>
      <c r="D817" s="258"/>
      <c r="E817" s="259"/>
      <c r="F817" s="53"/>
      <c r="G817" s="54"/>
      <c r="H817" s="239"/>
      <c r="I817" s="815"/>
      <c r="J817" s="818"/>
      <c r="K817" s="253"/>
      <c r="L817" s="35"/>
      <c r="M817" s="59"/>
      <c r="N817" s="14"/>
      <c r="O817" s="264">
        <v>48.38</v>
      </c>
      <c r="P817" s="55">
        <v>500</v>
      </c>
      <c r="Q817" s="49"/>
      <c r="R817" s="50"/>
    </row>
    <row r="818" spans="1:18" x14ac:dyDescent="0.25">
      <c r="A818" s="214" t="s">
        <v>816</v>
      </c>
      <c r="B818" s="96" t="s">
        <v>564</v>
      </c>
      <c r="C818" s="193">
        <v>48.38</v>
      </c>
      <c r="D818" s="258"/>
      <c r="E818" s="259"/>
      <c r="F818" s="53"/>
      <c r="G818" s="54"/>
      <c r="H818" s="239"/>
      <c r="I818" s="815"/>
      <c r="J818" s="818"/>
      <c r="K818" s="253"/>
      <c r="L818" s="35"/>
      <c r="M818" s="59"/>
      <c r="N818" s="14"/>
      <c r="O818" s="264">
        <v>48.38</v>
      </c>
      <c r="P818" s="55">
        <v>500</v>
      </c>
      <c r="Q818" s="49"/>
      <c r="R818" s="50"/>
    </row>
    <row r="819" spans="1:18" x14ac:dyDescent="0.25">
      <c r="A819" s="214" t="s">
        <v>817</v>
      </c>
      <c r="B819" s="51" t="s">
        <v>564</v>
      </c>
      <c r="C819" s="193">
        <v>48.38</v>
      </c>
      <c r="D819" s="258"/>
      <c r="E819" s="259"/>
      <c r="F819" s="53"/>
      <c r="G819" s="54"/>
      <c r="H819" s="239"/>
      <c r="I819" s="815"/>
      <c r="J819" s="818"/>
      <c r="K819" s="253"/>
      <c r="L819" s="35"/>
      <c r="M819" s="59"/>
      <c r="N819" s="14"/>
      <c r="O819" s="264">
        <v>48.38</v>
      </c>
      <c r="P819" s="55">
        <v>500</v>
      </c>
      <c r="Q819" s="58"/>
      <c r="R819" s="50"/>
    </row>
    <row r="820" spans="1:18" x14ac:dyDescent="0.25">
      <c r="A820" s="214" t="s">
        <v>818</v>
      </c>
      <c r="B820" s="51" t="s">
        <v>564</v>
      </c>
      <c r="C820" s="193">
        <v>48.38</v>
      </c>
      <c r="D820" s="258"/>
      <c r="E820" s="259"/>
      <c r="F820" s="53"/>
      <c r="G820" s="54"/>
      <c r="H820" s="239"/>
      <c r="I820" s="815"/>
      <c r="J820" s="818"/>
      <c r="K820" s="253"/>
      <c r="L820" s="35"/>
      <c r="M820" s="59"/>
      <c r="N820" s="14"/>
      <c r="O820" s="264">
        <v>48.38</v>
      </c>
      <c r="P820" s="55">
        <v>500</v>
      </c>
      <c r="Q820" s="49"/>
      <c r="R820" s="50"/>
    </row>
    <row r="821" spans="1:18" x14ac:dyDescent="0.25">
      <c r="A821" s="214" t="s">
        <v>819</v>
      </c>
      <c r="B821" s="60" t="s">
        <v>820</v>
      </c>
      <c r="C821" s="193">
        <v>48.38</v>
      </c>
      <c r="D821" s="258"/>
      <c r="E821" s="259"/>
      <c r="F821" s="53"/>
      <c r="G821" s="54"/>
      <c r="H821" s="239"/>
      <c r="I821" s="815"/>
      <c r="J821" s="818"/>
      <c r="K821" s="253"/>
      <c r="L821" s="35"/>
      <c r="M821" s="59"/>
      <c r="N821" s="14"/>
      <c r="O821" s="264">
        <v>48.38</v>
      </c>
      <c r="P821" s="55">
        <v>500</v>
      </c>
      <c r="Q821" s="49"/>
      <c r="R821" s="50"/>
    </row>
    <row r="822" spans="1:18" s="743" customFormat="1" x14ac:dyDescent="0.25">
      <c r="A822" s="214" t="s">
        <v>821</v>
      </c>
      <c r="B822" s="60" t="s">
        <v>820</v>
      </c>
      <c r="C822" s="193">
        <v>48.38</v>
      </c>
      <c r="D822" s="258"/>
      <c r="E822" s="259"/>
      <c r="F822" s="53"/>
      <c r="G822" s="54"/>
      <c r="H822" s="239"/>
      <c r="I822" s="815"/>
      <c r="J822" s="818"/>
      <c r="K822" s="253"/>
      <c r="L822" s="35"/>
      <c r="M822" s="59"/>
      <c r="N822" s="14"/>
      <c r="O822" s="264">
        <v>48.38</v>
      </c>
      <c r="P822" s="55">
        <v>500</v>
      </c>
      <c r="Q822" s="49"/>
      <c r="R822" s="50"/>
    </row>
    <row r="823" spans="1:18" x14ac:dyDescent="0.25">
      <c r="A823" s="214" t="s">
        <v>822</v>
      </c>
      <c r="B823" s="60" t="s">
        <v>820</v>
      </c>
      <c r="C823" s="193">
        <v>109.76</v>
      </c>
      <c r="D823" s="263">
        <v>0.1</v>
      </c>
      <c r="E823" s="259">
        <v>10</v>
      </c>
      <c r="F823" s="53">
        <v>109.76</v>
      </c>
      <c r="G823" s="54">
        <v>12</v>
      </c>
      <c r="H823" s="32">
        <f>((C823-(C823*D823))/E823)/H$8</f>
        <v>0.82320000000000004</v>
      </c>
      <c r="I823" s="33">
        <f t="shared" ref="I823:I824" si="275">+G823*H823</f>
        <v>9.878400000000001</v>
      </c>
      <c r="J823" s="817">
        <f>+I823+'AÑO 2022'!J794</f>
        <v>79.027200000000008</v>
      </c>
      <c r="K823" s="33">
        <f t="shared" ref="K823:K824" si="276">+C823-J823</f>
        <v>30.732799999999997</v>
      </c>
      <c r="L823" s="35">
        <f t="shared" ref="L823:L824" si="277">+J823/C823</f>
        <v>0.72000000000000008</v>
      </c>
      <c r="M823" s="55">
        <v>500</v>
      </c>
      <c r="N823" s="14"/>
      <c r="O823" s="264"/>
      <c r="P823" s="55"/>
      <c r="Q823" s="49"/>
      <c r="R823" s="50"/>
    </row>
    <row r="824" spans="1:18" x14ac:dyDescent="0.25">
      <c r="A824" s="214" t="s">
        <v>823</v>
      </c>
      <c r="B824" s="60" t="s">
        <v>820</v>
      </c>
      <c r="C824" s="193">
        <v>109.76</v>
      </c>
      <c r="D824" s="263">
        <v>0.1</v>
      </c>
      <c r="E824" s="259">
        <v>10</v>
      </c>
      <c r="F824" s="53">
        <v>109.76</v>
      </c>
      <c r="G824" s="54">
        <v>12</v>
      </c>
      <c r="H824" s="32">
        <f t="shared" ref="H824" si="278">((C824-(C824*D824))/E824)/H$8</f>
        <v>0.82320000000000004</v>
      </c>
      <c r="I824" s="33">
        <f t="shared" si="275"/>
        <v>9.878400000000001</v>
      </c>
      <c r="J824" s="817">
        <f>+I824+'AÑO 2022'!J795</f>
        <v>79.027200000000008</v>
      </c>
      <c r="K824" s="33">
        <f t="shared" si="276"/>
        <v>30.732799999999997</v>
      </c>
      <c r="L824" s="35">
        <f t="shared" si="277"/>
        <v>0.72000000000000008</v>
      </c>
      <c r="M824" s="55">
        <v>500</v>
      </c>
      <c r="N824" s="14"/>
      <c r="O824" s="264"/>
      <c r="P824" s="55"/>
      <c r="Q824" s="49"/>
      <c r="R824" s="50"/>
    </row>
    <row r="825" spans="1:18" x14ac:dyDescent="0.25">
      <c r="A825" s="215" t="s">
        <v>824</v>
      </c>
      <c r="B825" s="65" t="s">
        <v>825</v>
      </c>
      <c r="C825" s="193"/>
      <c r="D825" s="258"/>
      <c r="E825" s="259"/>
      <c r="F825" s="53"/>
      <c r="G825" s="54"/>
      <c r="H825" s="239"/>
      <c r="I825" s="815"/>
      <c r="J825" s="818"/>
      <c r="K825" s="253"/>
      <c r="L825" s="35"/>
      <c r="M825" s="59"/>
      <c r="N825" s="14"/>
      <c r="O825" s="264"/>
      <c r="P825" s="55"/>
      <c r="Q825" s="49"/>
      <c r="R825" s="50"/>
    </row>
    <row r="826" spans="1:18" x14ac:dyDescent="0.25">
      <c r="A826" s="227" t="s">
        <v>826</v>
      </c>
      <c r="B826" s="51" t="s">
        <v>827</v>
      </c>
      <c r="C826" s="193">
        <v>66.3</v>
      </c>
      <c r="D826" s="258"/>
      <c r="E826" s="259"/>
      <c r="F826" s="53"/>
      <c r="G826" s="54"/>
      <c r="H826" s="239"/>
      <c r="I826" s="815"/>
      <c r="J826" s="818"/>
      <c r="K826" s="253"/>
      <c r="L826" s="35"/>
      <c r="M826" s="59"/>
      <c r="N826" s="14"/>
      <c r="O826" s="264">
        <v>66.3</v>
      </c>
      <c r="P826" s="55">
        <v>500</v>
      </c>
      <c r="Q826" s="58"/>
      <c r="R826" s="50"/>
    </row>
    <row r="827" spans="1:18" x14ac:dyDescent="0.25">
      <c r="A827" s="227" t="s">
        <v>828</v>
      </c>
      <c r="B827" s="51" t="s">
        <v>827</v>
      </c>
      <c r="C827" s="193">
        <v>85</v>
      </c>
      <c r="D827" s="258"/>
      <c r="E827" s="259"/>
      <c r="F827" s="53"/>
      <c r="G827" s="54"/>
      <c r="H827" s="239"/>
      <c r="I827" s="815"/>
      <c r="J827" s="818"/>
      <c r="K827" s="253"/>
      <c r="L827" s="35"/>
      <c r="M827" s="59"/>
      <c r="N827" s="14"/>
      <c r="O827" s="264">
        <v>85</v>
      </c>
      <c r="P827" s="55">
        <v>500</v>
      </c>
      <c r="Q827" s="49"/>
      <c r="R827" s="50"/>
    </row>
    <row r="828" spans="1:18" x14ac:dyDescent="0.25">
      <c r="A828" s="227" t="s">
        <v>829</v>
      </c>
      <c r="B828" s="51" t="s">
        <v>827</v>
      </c>
      <c r="C828" s="193">
        <v>66.3</v>
      </c>
      <c r="D828" s="258"/>
      <c r="E828" s="259"/>
      <c r="F828" s="53"/>
      <c r="G828" s="54"/>
      <c r="H828" s="239"/>
      <c r="I828" s="815"/>
      <c r="J828" s="818"/>
      <c r="K828" s="253"/>
      <c r="L828" s="35"/>
      <c r="M828" s="59"/>
      <c r="N828" s="14"/>
      <c r="O828" s="264">
        <v>66.3</v>
      </c>
      <c r="P828" s="55">
        <v>500</v>
      </c>
      <c r="Q828" s="49"/>
      <c r="R828" s="50"/>
    </row>
    <row r="829" spans="1:18" x14ac:dyDescent="0.25">
      <c r="A829" s="227" t="s">
        <v>830</v>
      </c>
      <c r="B829" s="51" t="s">
        <v>827</v>
      </c>
      <c r="C829" s="193">
        <v>66.3</v>
      </c>
      <c r="D829" s="258"/>
      <c r="E829" s="259"/>
      <c r="F829" s="53"/>
      <c r="G829" s="54"/>
      <c r="H829" s="239"/>
      <c r="I829" s="815"/>
      <c r="J829" s="818"/>
      <c r="K829" s="253"/>
      <c r="L829" s="35"/>
      <c r="M829" s="59"/>
      <c r="N829" s="14"/>
      <c r="O829" s="264">
        <v>66.3</v>
      </c>
      <c r="P829" s="55">
        <v>500</v>
      </c>
      <c r="Q829" s="49"/>
      <c r="R829" s="50"/>
    </row>
    <row r="830" spans="1:18" x14ac:dyDescent="0.25">
      <c r="A830" s="227" t="s">
        <v>831</v>
      </c>
      <c r="B830" s="51" t="s">
        <v>827</v>
      </c>
      <c r="C830" s="193">
        <v>219.52</v>
      </c>
      <c r="D830" s="263">
        <v>0.1</v>
      </c>
      <c r="E830" s="259">
        <v>10</v>
      </c>
      <c r="F830" s="53">
        <v>219.52</v>
      </c>
      <c r="G830" s="54">
        <v>12</v>
      </c>
      <c r="H830" s="32">
        <f t="shared" ref="H830:H836" si="279">((C830-(C830*D830))/E830)/H$8</f>
        <v>1.6464000000000001</v>
      </c>
      <c r="I830" s="33">
        <f t="shared" ref="I830:I836" si="280">+G830*H830</f>
        <v>19.756800000000002</v>
      </c>
      <c r="J830" s="817">
        <f>+I830+'AÑO 2022'!J801</f>
        <v>158.05440000000002</v>
      </c>
      <c r="K830" s="33">
        <f t="shared" ref="K830:K836" si="281">+C830-J830</f>
        <v>61.465599999999995</v>
      </c>
      <c r="L830" s="35">
        <f t="shared" ref="L830:L836" si="282">+J830/C830</f>
        <v>0.72000000000000008</v>
      </c>
      <c r="M830" s="55">
        <v>500</v>
      </c>
      <c r="N830" s="14"/>
      <c r="O830" s="264"/>
      <c r="P830" s="55"/>
      <c r="Q830" s="49"/>
      <c r="R830" s="50"/>
    </row>
    <row r="831" spans="1:18" x14ac:dyDescent="0.25">
      <c r="A831" s="227" t="s">
        <v>832</v>
      </c>
      <c r="B831" s="51" t="s">
        <v>827</v>
      </c>
      <c r="C831" s="193">
        <v>219.52</v>
      </c>
      <c r="D831" s="263">
        <v>0.1</v>
      </c>
      <c r="E831" s="259">
        <v>10</v>
      </c>
      <c r="F831" s="53">
        <v>219.52</v>
      </c>
      <c r="G831" s="54">
        <v>12</v>
      </c>
      <c r="H831" s="32">
        <f t="shared" si="279"/>
        <v>1.6464000000000001</v>
      </c>
      <c r="I831" s="33">
        <f t="shared" si="280"/>
        <v>19.756800000000002</v>
      </c>
      <c r="J831" s="817">
        <f>+I831+'AÑO 2022'!J802</f>
        <v>158.05440000000002</v>
      </c>
      <c r="K831" s="33">
        <f t="shared" si="281"/>
        <v>61.465599999999995</v>
      </c>
      <c r="L831" s="35">
        <f t="shared" si="282"/>
        <v>0.72000000000000008</v>
      </c>
      <c r="M831" s="55">
        <v>500</v>
      </c>
      <c r="N831" s="14"/>
      <c r="O831" s="264"/>
      <c r="P831" s="55"/>
      <c r="Q831" s="49"/>
      <c r="R831" s="50"/>
    </row>
    <row r="832" spans="1:18" x14ac:dyDescent="0.25">
      <c r="A832" s="227" t="s">
        <v>833</v>
      </c>
      <c r="B832" s="51" t="s">
        <v>827</v>
      </c>
      <c r="C832" s="193">
        <v>219.52</v>
      </c>
      <c r="D832" s="263">
        <v>0.1</v>
      </c>
      <c r="E832" s="259">
        <v>10</v>
      </c>
      <c r="F832" s="53">
        <v>219.52</v>
      </c>
      <c r="G832" s="54">
        <v>12</v>
      </c>
      <c r="H832" s="32">
        <f t="shared" si="279"/>
        <v>1.6464000000000001</v>
      </c>
      <c r="I832" s="33">
        <f t="shared" si="280"/>
        <v>19.756800000000002</v>
      </c>
      <c r="J832" s="817">
        <f>+I832+'AÑO 2022'!J803</f>
        <v>158.05440000000002</v>
      </c>
      <c r="K832" s="33">
        <f t="shared" si="281"/>
        <v>61.465599999999995</v>
      </c>
      <c r="L832" s="35">
        <f t="shared" si="282"/>
        <v>0.72000000000000008</v>
      </c>
      <c r="M832" s="55">
        <v>500</v>
      </c>
      <c r="N832" s="14"/>
      <c r="O832" s="264"/>
      <c r="P832" s="55"/>
      <c r="Q832" s="49"/>
      <c r="R832" s="50"/>
    </row>
    <row r="833" spans="1:18" x14ac:dyDescent="0.25">
      <c r="A833" s="227" t="s">
        <v>834</v>
      </c>
      <c r="B833" s="51" t="s">
        <v>827</v>
      </c>
      <c r="C833" s="193">
        <v>219.52</v>
      </c>
      <c r="D833" s="263">
        <v>0.1</v>
      </c>
      <c r="E833" s="259">
        <v>10</v>
      </c>
      <c r="F833" s="53">
        <v>219.52</v>
      </c>
      <c r="G833" s="54">
        <v>12</v>
      </c>
      <c r="H833" s="32">
        <f t="shared" si="279"/>
        <v>1.6464000000000001</v>
      </c>
      <c r="I833" s="33">
        <f t="shared" si="280"/>
        <v>19.756800000000002</v>
      </c>
      <c r="J833" s="817">
        <f>+I833+'AÑO 2022'!J804</f>
        <v>158.05440000000002</v>
      </c>
      <c r="K833" s="33">
        <f t="shared" si="281"/>
        <v>61.465599999999995</v>
      </c>
      <c r="L833" s="35">
        <f t="shared" si="282"/>
        <v>0.72000000000000008</v>
      </c>
      <c r="M833" s="55">
        <v>500</v>
      </c>
      <c r="N833" s="14"/>
      <c r="O833" s="264"/>
      <c r="P833" s="55"/>
      <c r="Q833" s="58"/>
      <c r="R833" s="50"/>
    </row>
    <row r="834" spans="1:18" x14ac:dyDescent="0.25">
      <c r="A834" s="227" t="s">
        <v>835</v>
      </c>
      <c r="B834" s="51" t="s">
        <v>827</v>
      </c>
      <c r="C834" s="193">
        <v>219.52</v>
      </c>
      <c r="D834" s="263">
        <v>0.1</v>
      </c>
      <c r="E834" s="259">
        <v>10</v>
      </c>
      <c r="F834" s="53">
        <v>219.52</v>
      </c>
      <c r="G834" s="54">
        <v>12</v>
      </c>
      <c r="H834" s="32">
        <f t="shared" si="279"/>
        <v>1.6464000000000001</v>
      </c>
      <c r="I834" s="33">
        <f t="shared" si="280"/>
        <v>19.756800000000002</v>
      </c>
      <c r="J834" s="817">
        <f>+I834+'AÑO 2022'!J805</f>
        <v>158.05440000000002</v>
      </c>
      <c r="K834" s="33">
        <f t="shared" si="281"/>
        <v>61.465599999999995</v>
      </c>
      <c r="L834" s="35">
        <f t="shared" si="282"/>
        <v>0.72000000000000008</v>
      </c>
      <c r="M834" s="55">
        <v>500</v>
      </c>
      <c r="N834" s="14"/>
      <c r="O834" s="264"/>
      <c r="P834" s="55"/>
      <c r="Q834" s="49"/>
      <c r="R834" s="50"/>
    </row>
    <row r="835" spans="1:18" x14ac:dyDescent="0.25">
      <c r="A835" s="227" t="s">
        <v>836</v>
      </c>
      <c r="B835" s="51" t="s">
        <v>827</v>
      </c>
      <c r="C835" s="193">
        <v>219.52</v>
      </c>
      <c r="D835" s="263">
        <v>0.1</v>
      </c>
      <c r="E835" s="259">
        <v>10</v>
      </c>
      <c r="F835" s="53">
        <v>219.52</v>
      </c>
      <c r="G835" s="54">
        <v>12</v>
      </c>
      <c r="H835" s="32">
        <f t="shared" si="279"/>
        <v>1.6464000000000001</v>
      </c>
      <c r="I835" s="33">
        <f t="shared" si="280"/>
        <v>19.756800000000002</v>
      </c>
      <c r="J835" s="817">
        <f>+I835+'AÑO 2022'!J806</f>
        <v>158.05440000000002</v>
      </c>
      <c r="K835" s="33">
        <f t="shared" si="281"/>
        <v>61.465599999999995</v>
      </c>
      <c r="L835" s="35">
        <f t="shared" si="282"/>
        <v>0.72000000000000008</v>
      </c>
      <c r="M835" s="55">
        <v>500</v>
      </c>
      <c r="N835" s="14"/>
      <c r="O835" s="264"/>
      <c r="P835" s="55"/>
      <c r="Q835" s="49"/>
      <c r="R835" s="50"/>
    </row>
    <row r="836" spans="1:18" x14ac:dyDescent="0.25">
      <c r="A836" s="227" t="s">
        <v>837</v>
      </c>
      <c r="B836" s="51" t="s">
        <v>827</v>
      </c>
      <c r="C836" s="193">
        <v>219.52</v>
      </c>
      <c r="D836" s="263">
        <v>0.1</v>
      </c>
      <c r="E836" s="259">
        <v>10</v>
      </c>
      <c r="F836" s="53">
        <v>219.52</v>
      </c>
      <c r="G836" s="54">
        <v>12</v>
      </c>
      <c r="H836" s="32">
        <f t="shared" si="279"/>
        <v>1.6464000000000001</v>
      </c>
      <c r="I836" s="33">
        <f t="shared" si="280"/>
        <v>19.756800000000002</v>
      </c>
      <c r="J836" s="817">
        <f>+I836+'AÑO 2022'!J807</f>
        <v>158.05440000000002</v>
      </c>
      <c r="K836" s="33">
        <f t="shared" si="281"/>
        <v>61.465599999999995</v>
      </c>
      <c r="L836" s="35">
        <f t="shared" si="282"/>
        <v>0.72000000000000008</v>
      </c>
      <c r="M836" s="55">
        <v>500</v>
      </c>
      <c r="N836" s="14"/>
      <c r="O836" s="264"/>
      <c r="P836" s="55"/>
      <c r="Q836" s="49"/>
      <c r="R836" s="50"/>
    </row>
    <row r="837" spans="1:18" x14ac:dyDescent="0.25">
      <c r="A837" s="227"/>
      <c r="B837" s="51"/>
      <c r="C837" s="193"/>
      <c r="D837" s="258"/>
      <c r="E837" s="259"/>
      <c r="F837" s="53"/>
      <c r="G837" s="54"/>
      <c r="H837" s="239"/>
      <c r="I837" s="815"/>
      <c r="J837" s="818"/>
      <c r="K837" s="253"/>
      <c r="L837" s="35"/>
      <c r="M837" s="59"/>
      <c r="N837" s="14"/>
      <c r="O837" s="264"/>
      <c r="P837" s="55"/>
      <c r="Q837" s="49"/>
      <c r="R837" s="50"/>
    </row>
    <row r="838" spans="1:18" x14ac:dyDescent="0.25">
      <c r="A838" s="215" t="s">
        <v>838</v>
      </c>
      <c r="B838" s="65" t="s">
        <v>839</v>
      </c>
      <c r="C838" s="193"/>
      <c r="D838" s="258"/>
      <c r="E838" s="259"/>
      <c r="F838" s="53"/>
      <c r="G838" s="54"/>
      <c r="H838" s="239"/>
      <c r="I838" s="815"/>
      <c r="J838" s="818"/>
      <c r="K838" s="253"/>
      <c r="L838" s="35"/>
      <c r="M838" s="59"/>
      <c r="N838" s="14"/>
      <c r="O838" s="264"/>
      <c r="P838" s="55"/>
      <c r="Q838" s="49"/>
      <c r="R838" s="50"/>
    </row>
    <row r="839" spans="1:18" x14ac:dyDescent="0.25">
      <c r="A839" s="222" t="s">
        <v>840</v>
      </c>
      <c r="B839" s="51" t="s">
        <v>827</v>
      </c>
      <c r="C839" s="193">
        <v>88.56</v>
      </c>
      <c r="D839" s="258"/>
      <c r="E839" s="259"/>
      <c r="F839" s="53"/>
      <c r="G839" s="54"/>
      <c r="H839" s="239"/>
      <c r="I839" s="815"/>
      <c r="J839" s="818"/>
      <c r="K839" s="253"/>
      <c r="L839" s="35"/>
      <c r="M839" s="59"/>
      <c r="N839" s="14"/>
      <c r="O839" s="264">
        <v>88.56</v>
      </c>
      <c r="P839" s="55">
        <v>500</v>
      </c>
      <c r="Q839" s="49"/>
      <c r="R839" s="50"/>
    </row>
    <row r="840" spans="1:18" x14ac:dyDescent="0.25">
      <c r="A840" s="222" t="s">
        <v>841</v>
      </c>
      <c r="B840" s="51" t="s">
        <v>827</v>
      </c>
      <c r="C840" s="193">
        <v>66.78</v>
      </c>
      <c r="D840" s="258"/>
      <c r="E840" s="259"/>
      <c r="F840" s="53"/>
      <c r="G840" s="54"/>
      <c r="H840" s="239"/>
      <c r="I840" s="815"/>
      <c r="J840" s="818"/>
      <c r="K840" s="253"/>
      <c r="L840" s="35"/>
      <c r="M840" s="59"/>
      <c r="N840" s="14"/>
      <c r="O840" s="264">
        <v>66.78</v>
      </c>
      <c r="P840" s="55">
        <v>500</v>
      </c>
      <c r="Q840" s="58"/>
      <c r="R840" s="50"/>
    </row>
    <row r="841" spans="1:18" x14ac:dyDescent="0.25">
      <c r="A841" s="222" t="s">
        <v>842</v>
      </c>
      <c r="B841" s="51" t="s">
        <v>827</v>
      </c>
      <c r="C841" s="193">
        <v>88.56</v>
      </c>
      <c r="D841" s="258"/>
      <c r="E841" s="259"/>
      <c r="F841" s="53"/>
      <c r="G841" s="54"/>
      <c r="H841" s="239"/>
      <c r="I841" s="815"/>
      <c r="J841" s="818"/>
      <c r="K841" s="253"/>
      <c r="L841" s="35"/>
      <c r="M841" s="59"/>
      <c r="N841" s="14"/>
      <c r="O841" s="264">
        <v>88.56</v>
      </c>
      <c r="P841" s="55">
        <v>500</v>
      </c>
      <c r="Q841" s="49"/>
      <c r="R841" s="50"/>
    </row>
    <row r="842" spans="1:18" x14ac:dyDescent="0.25">
      <c r="A842" s="222" t="s">
        <v>843</v>
      </c>
      <c r="B842" s="51" t="s">
        <v>827</v>
      </c>
      <c r="C842" s="193">
        <v>88.56</v>
      </c>
      <c r="D842" s="258"/>
      <c r="E842" s="259"/>
      <c r="F842" s="53"/>
      <c r="G842" s="54"/>
      <c r="H842" s="239"/>
      <c r="I842" s="815"/>
      <c r="J842" s="818"/>
      <c r="K842" s="253"/>
      <c r="L842" s="35"/>
      <c r="M842" s="59"/>
      <c r="N842" s="14"/>
      <c r="O842" s="264">
        <v>88.56</v>
      </c>
      <c r="P842" s="55">
        <v>500</v>
      </c>
      <c r="Q842" s="49"/>
      <c r="R842" s="50"/>
    </row>
    <row r="843" spans="1:18" x14ac:dyDescent="0.25">
      <c r="A843" s="222" t="s">
        <v>844</v>
      </c>
      <c r="B843" s="51" t="s">
        <v>827</v>
      </c>
      <c r="C843" s="193">
        <v>88.56</v>
      </c>
      <c r="D843" s="258"/>
      <c r="E843" s="259"/>
      <c r="F843" s="53"/>
      <c r="G843" s="54"/>
      <c r="H843" s="239"/>
      <c r="I843" s="815"/>
      <c r="J843" s="818"/>
      <c r="K843" s="253"/>
      <c r="L843" s="35"/>
      <c r="M843" s="59"/>
      <c r="N843" s="14"/>
      <c r="O843" s="264">
        <v>88.56</v>
      </c>
      <c r="P843" s="55">
        <v>500</v>
      </c>
      <c r="Q843" s="49"/>
      <c r="R843" s="50"/>
    </row>
    <row r="844" spans="1:18" x14ac:dyDescent="0.25">
      <c r="A844" s="222" t="s">
        <v>845</v>
      </c>
      <c r="B844" s="51" t="s">
        <v>827</v>
      </c>
      <c r="C844" s="193">
        <v>88.56</v>
      </c>
      <c r="D844" s="258"/>
      <c r="E844" s="259"/>
      <c r="F844" s="53"/>
      <c r="G844" s="54"/>
      <c r="H844" s="239"/>
      <c r="I844" s="815"/>
      <c r="J844" s="818"/>
      <c r="K844" s="253"/>
      <c r="L844" s="35"/>
      <c r="M844" s="59"/>
      <c r="N844" s="14"/>
      <c r="O844" s="264">
        <v>88.56</v>
      </c>
      <c r="P844" s="55">
        <v>500</v>
      </c>
      <c r="Q844" s="49"/>
      <c r="R844" s="50"/>
    </row>
    <row r="845" spans="1:18" x14ac:dyDescent="0.25">
      <c r="A845" s="222" t="s">
        <v>846</v>
      </c>
      <c r="B845" s="51" t="s">
        <v>827</v>
      </c>
      <c r="C845" s="193">
        <v>88.56</v>
      </c>
      <c r="D845" s="258"/>
      <c r="E845" s="259"/>
      <c r="F845" s="53"/>
      <c r="G845" s="54"/>
      <c r="H845" s="239"/>
      <c r="I845" s="815"/>
      <c r="J845" s="818"/>
      <c r="K845" s="253"/>
      <c r="L845" s="35"/>
      <c r="M845" s="59"/>
      <c r="N845" s="14"/>
      <c r="O845" s="264">
        <v>88.56</v>
      </c>
      <c r="P845" s="55">
        <v>500</v>
      </c>
      <c r="Q845" s="49"/>
      <c r="R845" s="50"/>
    </row>
    <row r="846" spans="1:18" x14ac:dyDescent="0.25">
      <c r="A846" s="222" t="s">
        <v>847</v>
      </c>
      <c r="B846" s="51" t="s">
        <v>827</v>
      </c>
      <c r="C846" s="193">
        <v>88.56</v>
      </c>
      <c r="D846" s="258"/>
      <c r="E846" s="259"/>
      <c r="F846" s="53"/>
      <c r="G846" s="54"/>
      <c r="H846" s="239"/>
      <c r="I846" s="815"/>
      <c r="J846" s="818"/>
      <c r="K846" s="253"/>
      <c r="L846" s="35"/>
      <c r="M846" s="59"/>
      <c r="N846" s="14"/>
      <c r="O846" s="264">
        <v>88.56</v>
      </c>
      <c r="P846" s="55">
        <v>500</v>
      </c>
      <c r="Q846" s="49"/>
      <c r="R846" s="50"/>
    </row>
    <row r="847" spans="1:18" x14ac:dyDescent="0.25">
      <c r="A847" s="222" t="s">
        <v>848</v>
      </c>
      <c r="B847" s="51" t="s">
        <v>827</v>
      </c>
      <c r="C847" s="193">
        <v>66.78</v>
      </c>
      <c r="D847" s="258"/>
      <c r="E847" s="259"/>
      <c r="F847" s="53"/>
      <c r="G847" s="54"/>
      <c r="H847" s="239"/>
      <c r="I847" s="815"/>
      <c r="J847" s="818"/>
      <c r="K847" s="253"/>
      <c r="L847" s="35"/>
      <c r="M847" s="59"/>
      <c r="N847" s="14"/>
      <c r="O847" s="264">
        <v>66.78</v>
      </c>
      <c r="P847" s="55">
        <v>500</v>
      </c>
      <c r="Q847" s="58"/>
      <c r="R847" s="50"/>
    </row>
    <row r="848" spans="1:18" x14ac:dyDescent="0.25">
      <c r="A848" s="222" t="s">
        <v>849</v>
      </c>
      <c r="B848" s="51" t="s">
        <v>827</v>
      </c>
      <c r="C848" s="193">
        <v>61.2</v>
      </c>
      <c r="D848" s="258"/>
      <c r="E848" s="259"/>
      <c r="F848" s="53"/>
      <c r="G848" s="54"/>
      <c r="H848" s="239"/>
      <c r="I848" s="815"/>
      <c r="J848" s="818"/>
      <c r="K848" s="253"/>
      <c r="L848" s="35"/>
      <c r="M848" s="59"/>
      <c r="N848" s="14"/>
      <c r="O848" s="264">
        <v>61.2</v>
      </c>
      <c r="P848" s="55">
        <v>500</v>
      </c>
      <c r="Q848" s="49"/>
      <c r="R848" s="50"/>
    </row>
    <row r="849" spans="1:18" x14ac:dyDescent="0.25">
      <c r="A849" s="222" t="s">
        <v>850</v>
      </c>
      <c r="B849" s="51" t="s">
        <v>827</v>
      </c>
      <c r="C849" s="193">
        <v>61.2</v>
      </c>
      <c r="D849" s="258"/>
      <c r="E849" s="259"/>
      <c r="F849" s="53"/>
      <c r="G849" s="54"/>
      <c r="H849" s="239"/>
      <c r="I849" s="815"/>
      <c r="J849" s="818"/>
      <c r="K849" s="253"/>
      <c r="L849" s="35"/>
      <c r="M849" s="59"/>
      <c r="N849" s="14"/>
      <c r="O849" s="264">
        <v>61.2</v>
      </c>
      <c r="P849" s="55">
        <v>500</v>
      </c>
      <c r="Q849" s="49"/>
      <c r="R849" s="50"/>
    </row>
    <row r="850" spans="1:18" x14ac:dyDescent="0.25">
      <c r="A850" s="222" t="s">
        <v>851</v>
      </c>
      <c r="B850" s="60" t="s">
        <v>827</v>
      </c>
      <c r="C850" s="193">
        <v>61.2</v>
      </c>
      <c r="D850" s="258"/>
      <c r="E850" s="259"/>
      <c r="F850" s="53"/>
      <c r="G850" s="54"/>
      <c r="H850" s="239"/>
      <c r="I850" s="815"/>
      <c r="J850" s="818"/>
      <c r="K850" s="253"/>
      <c r="L850" s="35"/>
      <c r="M850" s="59"/>
      <c r="N850" s="14"/>
      <c r="O850" s="264">
        <v>61.2</v>
      </c>
      <c r="P850" s="55">
        <v>500</v>
      </c>
      <c r="Q850" s="49"/>
      <c r="R850" s="50"/>
    </row>
    <row r="851" spans="1:18" x14ac:dyDescent="0.25">
      <c r="A851" s="222" t="s">
        <v>852</v>
      </c>
      <c r="B851" s="60" t="s">
        <v>827</v>
      </c>
      <c r="C851" s="193">
        <v>92</v>
      </c>
      <c r="D851" s="258"/>
      <c r="E851" s="259"/>
      <c r="F851" s="53"/>
      <c r="G851" s="54"/>
      <c r="H851" s="239"/>
      <c r="I851" s="815"/>
      <c r="J851" s="818"/>
      <c r="K851" s="253"/>
      <c r="L851" s="35"/>
      <c r="M851" s="59"/>
      <c r="N851" s="14"/>
      <c r="O851" s="264">
        <v>92</v>
      </c>
      <c r="P851" s="55">
        <v>500</v>
      </c>
      <c r="Q851" s="49"/>
      <c r="R851" s="50"/>
    </row>
    <row r="852" spans="1:18" x14ac:dyDescent="0.25">
      <c r="A852" s="215" t="s">
        <v>853</v>
      </c>
      <c r="B852" s="65" t="s">
        <v>854</v>
      </c>
      <c r="C852" s="193"/>
      <c r="D852" s="258"/>
      <c r="E852" s="259"/>
      <c r="F852" s="53"/>
      <c r="G852" s="54"/>
      <c r="H852" s="239"/>
      <c r="I852" s="815"/>
      <c r="J852" s="818"/>
      <c r="K852" s="253"/>
      <c r="L852" s="35"/>
      <c r="M852" s="59"/>
      <c r="N852" s="14"/>
      <c r="O852" s="264"/>
      <c r="P852" s="55"/>
      <c r="Q852" s="49"/>
      <c r="R852" s="50"/>
    </row>
    <row r="853" spans="1:18" x14ac:dyDescent="0.25">
      <c r="A853" s="222" t="s">
        <v>855</v>
      </c>
      <c r="B853" s="60" t="s">
        <v>856</v>
      </c>
      <c r="C853" s="193">
        <v>256.65999999999997</v>
      </c>
      <c r="D853" s="263">
        <v>0.1</v>
      </c>
      <c r="E853" s="259">
        <v>10</v>
      </c>
      <c r="F853" s="53">
        <f>313-56.34</f>
        <v>256.65999999999997</v>
      </c>
      <c r="G853" s="54">
        <v>0</v>
      </c>
      <c r="H853" s="32">
        <f t="shared" ref="H853:H855" si="283">((C853-(C853*D853))/E853)/H$8</f>
        <v>1.9249499999999997</v>
      </c>
      <c r="I853" s="33">
        <f t="shared" ref="I853:I855" si="284">+G853*H853</f>
        <v>0</v>
      </c>
      <c r="J853" s="817">
        <f>+I853+'AÑO 2022'!J824</f>
        <v>230.97225</v>
      </c>
      <c r="K853" s="33">
        <f t="shared" ref="K853:K855" si="285">+C853-J853</f>
        <v>25.687749999999966</v>
      </c>
      <c r="L853" s="35">
        <f t="shared" ref="L853:L855" si="286">+J853/C853</f>
        <v>0.89991525753915702</v>
      </c>
      <c r="M853" s="59">
        <v>500</v>
      </c>
      <c r="N853" s="14"/>
      <c r="O853" s="264"/>
      <c r="P853" s="55"/>
      <c r="Q853" s="49"/>
      <c r="R853" s="50"/>
    </row>
    <row r="854" spans="1:18" x14ac:dyDescent="0.25">
      <c r="A854" s="222" t="s">
        <v>857</v>
      </c>
      <c r="B854" s="60" t="s">
        <v>856</v>
      </c>
      <c r="C854" s="193">
        <v>413.28</v>
      </c>
      <c r="D854" s="263">
        <v>0.1</v>
      </c>
      <c r="E854" s="259">
        <v>10</v>
      </c>
      <c r="F854" s="53">
        <f>504-90.72</f>
        <v>413.28</v>
      </c>
      <c r="G854" s="54">
        <v>0</v>
      </c>
      <c r="H854" s="32">
        <f t="shared" si="283"/>
        <v>3.0996000000000001</v>
      </c>
      <c r="I854" s="33">
        <f t="shared" si="284"/>
        <v>0</v>
      </c>
      <c r="J854" s="817">
        <f>+I854+'AÑO 2022'!J825</f>
        <v>371.96800000000002</v>
      </c>
      <c r="K854" s="33">
        <f t="shared" si="285"/>
        <v>41.311999999999955</v>
      </c>
      <c r="L854" s="35">
        <f t="shared" si="286"/>
        <v>0.90003871467286112</v>
      </c>
      <c r="M854" s="59">
        <v>500</v>
      </c>
      <c r="N854" s="14"/>
      <c r="O854" s="264"/>
      <c r="P854" s="55"/>
      <c r="Q854" s="58"/>
      <c r="R854" s="50"/>
    </row>
    <row r="855" spans="1:18" x14ac:dyDescent="0.25">
      <c r="A855" s="222" t="s">
        <v>858</v>
      </c>
      <c r="B855" s="60" t="s">
        <v>856</v>
      </c>
      <c r="C855" s="193">
        <v>413.28</v>
      </c>
      <c r="D855" s="263">
        <v>0.1</v>
      </c>
      <c r="E855" s="259">
        <v>10</v>
      </c>
      <c r="F855" s="53">
        <v>413.28</v>
      </c>
      <c r="G855" s="54">
        <v>0</v>
      </c>
      <c r="H855" s="32">
        <f t="shared" si="283"/>
        <v>3.0996000000000001</v>
      </c>
      <c r="I855" s="33">
        <f t="shared" si="284"/>
        <v>0</v>
      </c>
      <c r="J855" s="817">
        <f>+I855+'AÑO 2022'!J826</f>
        <v>371.96679999999998</v>
      </c>
      <c r="K855" s="33">
        <f t="shared" si="285"/>
        <v>41.313199999999995</v>
      </c>
      <c r="L855" s="35">
        <f t="shared" si="286"/>
        <v>0.9000358110723965</v>
      </c>
      <c r="M855" s="59">
        <v>500</v>
      </c>
      <c r="N855" s="14"/>
      <c r="O855" s="264"/>
      <c r="P855" s="55"/>
      <c r="Q855" s="49"/>
      <c r="R855" s="50"/>
    </row>
    <row r="856" spans="1:18" x14ac:dyDescent="0.25">
      <c r="A856" s="215" t="s">
        <v>859</v>
      </c>
      <c r="B856" s="65" t="s">
        <v>860</v>
      </c>
      <c r="C856" s="193"/>
      <c r="D856" s="258"/>
      <c r="E856" s="259"/>
      <c r="F856" s="53"/>
      <c r="G856" s="54"/>
      <c r="H856" s="239"/>
      <c r="I856" s="815"/>
      <c r="J856" s="818"/>
      <c r="K856" s="253"/>
      <c r="L856" s="35"/>
      <c r="M856" s="59"/>
      <c r="N856" s="14"/>
      <c r="O856" s="264"/>
      <c r="P856" s="55"/>
      <c r="Q856" s="49"/>
      <c r="R856" s="50"/>
    </row>
    <row r="857" spans="1:18" x14ac:dyDescent="0.25">
      <c r="A857" s="222" t="s">
        <v>861</v>
      </c>
      <c r="B857" s="60" t="s">
        <v>860</v>
      </c>
      <c r="C857" s="193">
        <v>158.26</v>
      </c>
      <c r="D857" s="263">
        <v>0.1</v>
      </c>
      <c r="E857" s="259">
        <v>10</v>
      </c>
      <c r="F857" s="53">
        <v>158.26</v>
      </c>
      <c r="G857" s="54">
        <v>0</v>
      </c>
      <c r="H857" s="32">
        <f t="shared" ref="H857:H858" si="287">((C857-(C857*D857))/E857)/H$8</f>
        <v>1.1869499999999999</v>
      </c>
      <c r="I857" s="33">
        <f t="shared" ref="I857:I858" si="288">+G857*H857</f>
        <v>0</v>
      </c>
      <c r="J857" s="817">
        <f>+I857+'AÑO 2022'!J828</f>
        <v>142.44224999999997</v>
      </c>
      <c r="K857" s="33">
        <f t="shared" ref="K857:K858" si="289">+C857-J857</f>
        <v>15.817750000000018</v>
      </c>
      <c r="L857" s="35">
        <f t="shared" ref="L857:L858" si="290">+J857/C857</f>
        <v>0.90005212940730428</v>
      </c>
      <c r="M857" s="59">
        <v>500</v>
      </c>
      <c r="N857" s="14"/>
      <c r="O857" s="264"/>
      <c r="P857" s="55"/>
      <c r="Q857" s="49"/>
      <c r="R857" s="50"/>
    </row>
    <row r="858" spans="1:18" x14ac:dyDescent="0.25">
      <c r="A858" s="222" t="s">
        <v>862</v>
      </c>
      <c r="B858" s="60" t="s">
        <v>860</v>
      </c>
      <c r="C858" s="193">
        <v>158.26</v>
      </c>
      <c r="D858" s="263">
        <v>0.1</v>
      </c>
      <c r="E858" s="259">
        <v>10</v>
      </c>
      <c r="F858" s="53">
        <v>158.26</v>
      </c>
      <c r="G858" s="54">
        <v>0</v>
      </c>
      <c r="H858" s="32">
        <f t="shared" si="287"/>
        <v>1.1869499999999999</v>
      </c>
      <c r="I858" s="33">
        <f t="shared" si="288"/>
        <v>0</v>
      </c>
      <c r="J858" s="817">
        <f>+I858+'AÑO 2022'!J829</f>
        <v>142.44224999999997</v>
      </c>
      <c r="K858" s="33">
        <f t="shared" si="289"/>
        <v>15.817750000000018</v>
      </c>
      <c r="L858" s="35">
        <f t="shared" si="290"/>
        <v>0.90005212940730428</v>
      </c>
      <c r="M858" s="59">
        <v>500</v>
      </c>
      <c r="N858" s="14"/>
      <c r="O858" s="264"/>
      <c r="P858" s="55"/>
      <c r="Q858" s="49"/>
      <c r="R858" s="50"/>
    </row>
    <row r="859" spans="1:18" x14ac:dyDescent="0.25">
      <c r="A859" s="215" t="s">
        <v>863</v>
      </c>
      <c r="B859" s="65" t="s">
        <v>864</v>
      </c>
      <c r="C859" s="193"/>
      <c r="D859" s="258"/>
      <c r="E859" s="259"/>
      <c r="F859" s="53"/>
      <c r="G859" s="54"/>
      <c r="H859" s="239"/>
      <c r="I859" s="815"/>
      <c r="J859" s="818"/>
      <c r="K859" s="253"/>
      <c r="L859" s="35"/>
      <c r="M859" s="59"/>
      <c r="N859" s="14"/>
      <c r="O859" s="264"/>
      <c r="P859" s="55"/>
      <c r="Q859" s="49"/>
      <c r="R859" s="50"/>
    </row>
    <row r="860" spans="1:18" x14ac:dyDescent="0.25">
      <c r="A860" s="222" t="s">
        <v>865</v>
      </c>
      <c r="B860" s="51" t="s">
        <v>864</v>
      </c>
      <c r="C860" s="193">
        <v>219.76</v>
      </c>
      <c r="D860" s="263">
        <v>0.1</v>
      </c>
      <c r="E860" s="259">
        <v>10</v>
      </c>
      <c r="F860" s="53">
        <v>219.76</v>
      </c>
      <c r="G860" s="54">
        <v>0</v>
      </c>
      <c r="H860" s="32">
        <f t="shared" ref="H860:H861" si="291">((C860-(C860*D860))/E860)/H$8</f>
        <v>1.6481999999999999</v>
      </c>
      <c r="I860" s="33">
        <f t="shared" ref="I860:I861" si="292">+G860*H860</f>
        <v>0</v>
      </c>
      <c r="J860" s="817">
        <f>+I860+'AÑO 2022'!J831</f>
        <v>197.80100000000002</v>
      </c>
      <c r="K860" s="33">
        <f t="shared" ref="K860:K861" si="293">+C860-J860</f>
        <v>21.958999999999975</v>
      </c>
      <c r="L860" s="35">
        <f t="shared" ref="L860:L861" si="294">+J860/C860</f>
        <v>0.90007735711685488</v>
      </c>
      <c r="M860" s="59">
        <v>500</v>
      </c>
      <c r="N860" s="14"/>
      <c r="O860" s="264"/>
      <c r="P860" s="55"/>
      <c r="Q860" s="49"/>
      <c r="R860" s="50"/>
    </row>
    <row r="861" spans="1:18" x14ac:dyDescent="0.25">
      <c r="A861" s="222" t="s">
        <v>866</v>
      </c>
      <c r="B861" s="51" t="s">
        <v>864</v>
      </c>
      <c r="C861" s="193">
        <v>349.44</v>
      </c>
      <c r="D861" s="263">
        <v>0.1</v>
      </c>
      <c r="E861" s="259">
        <v>10</v>
      </c>
      <c r="F861" s="53">
        <v>349.44</v>
      </c>
      <c r="G861" s="54">
        <v>12</v>
      </c>
      <c r="H861" s="32">
        <f t="shared" si="291"/>
        <v>2.6207999999999996</v>
      </c>
      <c r="I861" s="33">
        <f t="shared" si="292"/>
        <v>31.449599999999997</v>
      </c>
      <c r="J861" s="817">
        <f>+I861+'AÑO 2022'!J832</f>
        <v>251.5968</v>
      </c>
      <c r="K861" s="33">
        <f t="shared" si="293"/>
        <v>97.843199999999996</v>
      </c>
      <c r="L861" s="35">
        <f t="shared" si="294"/>
        <v>0.72</v>
      </c>
      <c r="M861" s="59">
        <v>500</v>
      </c>
      <c r="N861" s="14"/>
      <c r="O861" s="264"/>
      <c r="P861" s="55"/>
      <c r="Q861" s="58"/>
      <c r="R861" s="50"/>
    </row>
    <row r="862" spans="1:18" x14ac:dyDescent="0.25">
      <c r="A862" s="215" t="s">
        <v>867</v>
      </c>
      <c r="B862" s="65" t="s">
        <v>868</v>
      </c>
      <c r="C862" s="193"/>
      <c r="D862" s="258"/>
      <c r="E862" s="259"/>
      <c r="F862" s="53"/>
      <c r="G862" s="54"/>
      <c r="H862" s="239"/>
      <c r="I862" s="815"/>
      <c r="J862" s="818"/>
      <c r="K862" s="253"/>
      <c r="L862" s="35"/>
      <c r="M862" s="59"/>
      <c r="N862" s="14"/>
      <c r="O862" s="264"/>
      <c r="P862" s="55"/>
      <c r="Q862" s="49"/>
      <c r="R862" s="50"/>
    </row>
    <row r="863" spans="1:18" x14ac:dyDescent="0.25">
      <c r="A863" s="222" t="s">
        <v>869</v>
      </c>
      <c r="B863" s="60" t="s">
        <v>870</v>
      </c>
      <c r="C863" s="193">
        <v>150</v>
      </c>
      <c r="D863" s="263">
        <v>0.1</v>
      </c>
      <c r="E863" s="259">
        <v>10</v>
      </c>
      <c r="F863" s="53">
        <v>150</v>
      </c>
      <c r="G863" s="54">
        <v>0</v>
      </c>
      <c r="H863" s="32">
        <f t="shared" ref="H863" si="295">((C863-(C863*D863))/E863)/H$8</f>
        <v>1.125</v>
      </c>
      <c r="I863" s="33">
        <f t="shared" ref="I863" si="296">+G863*H863</f>
        <v>0</v>
      </c>
      <c r="J863" s="817">
        <f>+I863+'AÑO 2022'!J834</f>
        <v>135.01</v>
      </c>
      <c r="K863" s="33">
        <f t="shared" ref="K863" si="297">+C863-J863</f>
        <v>14.990000000000009</v>
      </c>
      <c r="L863" s="35">
        <f t="shared" ref="L863" si="298">+J863/C863</f>
        <v>0.90006666666666657</v>
      </c>
      <c r="M863" s="59">
        <v>500</v>
      </c>
      <c r="N863" s="14"/>
      <c r="O863" s="264"/>
      <c r="P863" s="55"/>
      <c r="Q863" s="49"/>
      <c r="R863" s="50"/>
    </row>
    <row r="864" spans="1:18" x14ac:dyDescent="0.25">
      <c r="A864" s="215" t="s">
        <v>871</v>
      </c>
      <c r="B864" s="86" t="s">
        <v>872</v>
      </c>
      <c r="C864" s="193"/>
      <c r="D864" s="263"/>
      <c r="E864" s="259"/>
      <c r="F864" s="53"/>
      <c r="G864" s="54"/>
      <c r="H864" s="239"/>
      <c r="I864" s="815"/>
      <c r="J864" s="818"/>
      <c r="K864" s="253"/>
      <c r="L864" s="35"/>
      <c r="M864" s="59"/>
      <c r="N864" s="14"/>
      <c r="O864" s="264"/>
      <c r="P864" s="55"/>
      <c r="Q864" s="49"/>
      <c r="R864" s="50"/>
    </row>
    <row r="865" spans="1:18" x14ac:dyDescent="0.25">
      <c r="A865" s="222" t="s">
        <v>873</v>
      </c>
      <c r="B865" s="51" t="s">
        <v>874</v>
      </c>
      <c r="C865" s="193">
        <v>170.8</v>
      </c>
      <c r="D865" s="263">
        <v>0.1</v>
      </c>
      <c r="E865" s="259">
        <v>10</v>
      </c>
      <c r="F865" s="53">
        <v>170.8</v>
      </c>
      <c r="G865" s="54">
        <v>12</v>
      </c>
      <c r="H865" s="32">
        <f t="shared" ref="H865:H868" si="299">((C865-(C865*D865))/E865)/H$8</f>
        <v>1.2809999999999999</v>
      </c>
      <c r="I865" s="33">
        <f t="shared" ref="I865:I868" si="300">+G865*H865</f>
        <v>15.372</v>
      </c>
      <c r="J865" s="817">
        <f>+I865+'AÑO 2022'!J836</f>
        <v>128.1</v>
      </c>
      <c r="K865" s="33">
        <f t="shared" ref="K865:K870" si="301">+C865-J865</f>
        <v>42.700000000000017</v>
      </c>
      <c r="L865" s="35">
        <f t="shared" ref="L865:L875" si="302">+J865/C865</f>
        <v>0.74999999999999989</v>
      </c>
      <c r="M865" s="59">
        <v>500</v>
      </c>
      <c r="N865" s="14"/>
      <c r="O865" s="264"/>
      <c r="P865" s="55"/>
      <c r="Q865" s="49"/>
      <c r="R865" s="50"/>
    </row>
    <row r="866" spans="1:18" x14ac:dyDescent="0.25">
      <c r="A866" s="222" t="s">
        <v>875</v>
      </c>
      <c r="B866" s="51" t="s">
        <v>874</v>
      </c>
      <c r="C866" s="193">
        <v>170.8</v>
      </c>
      <c r="D866" s="263">
        <v>0.1</v>
      </c>
      <c r="E866" s="259">
        <v>10</v>
      </c>
      <c r="F866" s="53">
        <v>170.8</v>
      </c>
      <c r="G866" s="54">
        <v>12</v>
      </c>
      <c r="H866" s="32">
        <f t="shared" si="299"/>
        <v>1.2809999999999999</v>
      </c>
      <c r="I866" s="33">
        <f t="shared" si="300"/>
        <v>15.372</v>
      </c>
      <c r="J866" s="817">
        <f>+I866+'AÑO 2022'!J837</f>
        <v>128.1</v>
      </c>
      <c r="K866" s="33">
        <f t="shared" si="301"/>
        <v>42.700000000000017</v>
      </c>
      <c r="L866" s="35">
        <f t="shared" si="302"/>
        <v>0.74999999999999989</v>
      </c>
      <c r="M866" s="59">
        <v>500</v>
      </c>
      <c r="N866" s="14"/>
      <c r="O866" s="264"/>
      <c r="P866" s="55"/>
      <c r="Q866" s="49"/>
      <c r="R866" s="50"/>
    </row>
    <row r="867" spans="1:18" x14ac:dyDescent="0.25">
      <c r="A867" s="222" t="s">
        <v>876</v>
      </c>
      <c r="B867" s="51" t="s">
        <v>874</v>
      </c>
      <c r="C867" s="193">
        <v>170.8</v>
      </c>
      <c r="D867" s="263">
        <v>0.1</v>
      </c>
      <c r="E867" s="259">
        <v>10</v>
      </c>
      <c r="F867" s="53">
        <v>170.8</v>
      </c>
      <c r="G867" s="54">
        <v>12</v>
      </c>
      <c r="H867" s="32">
        <f t="shared" si="299"/>
        <v>1.2809999999999999</v>
      </c>
      <c r="I867" s="33">
        <f t="shared" si="300"/>
        <v>15.372</v>
      </c>
      <c r="J867" s="817">
        <f>+I867+'AÑO 2022'!J838</f>
        <v>128.1</v>
      </c>
      <c r="K867" s="33">
        <f t="shared" si="301"/>
        <v>42.700000000000017</v>
      </c>
      <c r="L867" s="35">
        <f t="shared" si="302"/>
        <v>0.74999999999999989</v>
      </c>
      <c r="M867" s="59">
        <v>500</v>
      </c>
      <c r="N867" s="14"/>
      <c r="O867" s="264"/>
      <c r="P867" s="55"/>
      <c r="Q867" s="49"/>
      <c r="R867" s="50"/>
    </row>
    <row r="868" spans="1:18" x14ac:dyDescent="0.25">
      <c r="A868" s="222" t="s">
        <v>877</v>
      </c>
      <c r="B868" s="51" t="s">
        <v>874</v>
      </c>
      <c r="C868" s="193">
        <v>170.8</v>
      </c>
      <c r="D868" s="263">
        <v>0.1</v>
      </c>
      <c r="E868" s="259">
        <v>10</v>
      </c>
      <c r="F868" s="53">
        <v>170.8</v>
      </c>
      <c r="G868" s="54">
        <v>12</v>
      </c>
      <c r="H868" s="32">
        <f t="shared" si="299"/>
        <v>1.2809999999999999</v>
      </c>
      <c r="I868" s="33">
        <f t="shared" si="300"/>
        <v>15.372</v>
      </c>
      <c r="J868" s="817">
        <f>+I868+'AÑO 2022'!J839</f>
        <v>128.1</v>
      </c>
      <c r="K868" s="33">
        <f t="shared" si="301"/>
        <v>42.700000000000017</v>
      </c>
      <c r="L868" s="35">
        <f t="shared" si="302"/>
        <v>0.74999999999999989</v>
      </c>
      <c r="M868" s="59">
        <v>500</v>
      </c>
      <c r="N868" s="14"/>
      <c r="O868" s="264"/>
      <c r="P868" s="55"/>
      <c r="Q868" s="58"/>
      <c r="R868" s="50"/>
    </row>
    <row r="869" spans="1:18" x14ac:dyDescent="0.25">
      <c r="A869" s="222" t="s">
        <v>878</v>
      </c>
      <c r="B869" s="51" t="s">
        <v>874</v>
      </c>
      <c r="C869" s="193">
        <v>170.8</v>
      </c>
      <c r="D869" s="263">
        <v>0.1</v>
      </c>
      <c r="E869" s="259">
        <v>10</v>
      </c>
      <c r="F869" s="53">
        <v>170.8</v>
      </c>
      <c r="G869" s="54">
        <v>12</v>
      </c>
      <c r="H869" s="32">
        <f>((C869-(C869*D869))/E869)/H$8</f>
        <v>1.2809999999999999</v>
      </c>
      <c r="I869" s="33">
        <f>+G869*H869</f>
        <v>15.372</v>
      </c>
      <c r="J869" s="817">
        <f>+I869+'AÑO 2022'!J840</f>
        <v>128.1</v>
      </c>
      <c r="K869" s="33">
        <f t="shared" si="301"/>
        <v>42.700000000000017</v>
      </c>
      <c r="L869" s="35">
        <f t="shared" si="302"/>
        <v>0.74999999999999989</v>
      </c>
      <c r="M869" s="59">
        <v>500</v>
      </c>
      <c r="N869" s="14"/>
      <c r="O869" s="264"/>
      <c r="P869" s="55"/>
      <c r="Q869" s="49"/>
      <c r="R869" s="50"/>
    </row>
    <row r="870" spans="1:18" x14ac:dyDescent="0.25">
      <c r="A870" s="222">
        <v>500130011</v>
      </c>
      <c r="B870" s="51" t="s">
        <v>874</v>
      </c>
      <c r="C870" s="193">
        <v>152.27000000000001</v>
      </c>
      <c r="D870" s="263">
        <v>0.1</v>
      </c>
      <c r="E870" s="259">
        <v>10</v>
      </c>
      <c r="F870" s="53">
        <f>+C870</f>
        <v>152.27000000000001</v>
      </c>
      <c r="G870" s="54">
        <v>12</v>
      </c>
      <c r="H870" s="32">
        <f t="shared" ref="H870:H875" si="303">((C870-(C870*D870))/E870)/H$8</f>
        <v>1.1420250000000001</v>
      </c>
      <c r="I870" s="33">
        <f t="shared" ref="I870:I875" si="304">+G870*H870</f>
        <v>13.7043</v>
      </c>
      <c r="J870" s="817">
        <f>+I870+'AÑO 2022'!J841</f>
        <v>27.4086</v>
      </c>
      <c r="K870" s="33">
        <f t="shared" si="301"/>
        <v>124.8614</v>
      </c>
      <c r="L870" s="35">
        <f t="shared" si="302"/>
        <v>0.18</v>
      </c>
      <c r="M870" s="59">
        <v>500</v>
      </c>
      <c r="N870" s="14"/>
      <c r="O870" s="264"/>
      <c r="P870" s="55"/>
      <c r="Q870" s="49"/>
      <c r="R870" s="50"/>
    </row>
    <row r="871" spans="1:18" x14ac:dyDescent="0.25">
      <c r="A871" s="222">
        <v>500130012</v>
      </c>
      <c r="B871" s="51" t="s">
        <v>874</v>
      </c>
      <c r="C871" s="193">
        <v>152.27000000000001</v>
      </c>
      <c r="D871" s="263">
        <v>0.1</v>
      </c>
      <c r="E871" s="259">
        <v>10</v>
      </c>
      <c r="F871" s="53">
        <f t="shared" ref="F871:F875" si="305">+C871</f>
        <v>152.27000000000001</v>
      </c>
      <c r="G871" s="54">
        <v>12</v>
      </c>
      <c r="H871" s="32">
        <f t="shared" si="303"/>
        <v>1.1420250000000001</v>
      </c>
      <c r="I871" s="33">
        <f t="shared" si="304"/>
        <v>13.7043</v>
      </c>
      <c r="J871" s="817">
        <f>+I871+'AÑO 2022'!J842</f>
        <v>27.4086</v>
      </c>
      <c r="K871" s="33">
        <f>+C871-J871</f>
        <v>124.8614</v>
      </c>
      <c r="L871" s="35">
        <f t="shared" si="302"/>
        <v>0.18</v>
      </c>
      <c r="M871" s="59">
        <v>500</v>
      </c>
      <c r="N871" s="14"/>
      <c r="O871" s="264"/>
      <c r="P871" s="55"/>
      <c r="Q871" s="49"/>
      <c r="R871" s="50"/>
    </row>
    <row r="872" spans="1:18" x14ac:dyDescent="0.25">
      <c r="A872" s="222">
        <v>500130013</v>
      </c>
      <c r="B872" s="51" t="s">
        <v>874</v>
      </c>
      <c r="C872" s="193">
        <v>152.27000000000001</v>
      </c>
      <c r="D872" s="263">
        <v>0.1</v>
      </c>
      <c r="E872" s="259">
        <v>10</v>
      </c>
      <c r="F872" s="53">
        <f t="shared" si="305"/>
        <v>152.27000000000001</v>
      </c>
      <c r="G872" s="54">
        <v>12</v>
      </c>
      <c r="H872" s="32">
        <f t="shared" si="303"/>
        <v>1.1420250000000001</v>
      </c>
      <c r="I872" s="33">
        <f t="shared" si="304"/>
        <v>13.7043</v>
      </c>
      <c r="J872" s="817">
        <f>+I872+'AÑO 2022'!J843</f>
        <v>27.4086</v>
      </c>
      <c r="K872" s="33">
        <f>+C872-J872</f>
        <v>124.8614</v>
      </c>
      <c r="L872" s="35">
        <f t="shared" si="302"/>
        <v>0.18</v>
      </c>
      <c r="M872" s="59">
        <v>500</v>
      </c>
      <c r="N872" s="14"/>
      <c r="O872" s="264"/>
      <c r="P872" s="55"/>
      <c r="Q872" s="49"/>
      <c r="R872" s="50"/>
    </row>
    <row r="873" spans="1:18" x14ac:dyDescent="0.25">
      <c r="A873" s="222">
        <v>500130014</v>
      </c>
      <c r="B873" s="51" t="s">
        <v>874</v>
      </c>
      <c r="C873" s="193">
        <v>152.27000000000001</v>
      </c>
      <c r="D873" s="263">
        <v>0.1</v>
      </c>
      <c r="E873" s="259">
        <v>10</v>
      </c>
      <c r="F873" s="53">
        <f t="shared" si="305"/>
        <v>152.27000000000001</v>
      </c>
      <c r="G873" s="54">
        <v>12</v>
      </c>
      <c r="H873" s="32">
        <f t="shared" si="303"/>
        <v>1.1420250000000001</v>
      </c>
      <c r="I873" s="33">
        <f t="shared" si="304"/>
        <v>13.7043</v>
      </c>
      <c r="J873" s="817">
        <f>+I873+'AÑO 2022'!J844</f>
        <v>27.4086</v>
      </c>
      <c r="K873" s="33">
        <f t="shared" ref="K873:K875" si="306">+C873-J873</f>
        <v>124.8614</v>
      </c>
      <c r="L873" s="35">
        <f t="shared" si="302"/>
        <v>0.18</v>
      </c>
      <c r="M873" s="59">
        <v>500</v>
      </c>
      <c r="N873" s="14"/>
      <c r="O873" s="264"/>
      <c r="P873" s="55"/>
      <c r="Q873" s="49"/>
      <c r="R873" s="50"/>
    </row>
    <row r="874" spans="1:18" x14ac:dyDescent="0.25">
      <c r="A874" s="222">
        <v>500130015</v>
      </c>
      <c r="B874" s="51" t="s">
        <v>874</v>
      </c>
      <c r="C874" s="193">
        <v>152.27000000000001</v>
      </c>
      <c r="D874" s="263">
        <v>0.1</v>
      </c>
      <c r="E874" s="259">
        <v>10</v>
      </c>
      <c r="F874" s="53">
        <f t="shared" si="305"/>
        <v>152.27000000000001</v>
      </c>
      <c r="G874" s="54">
        <v>12</v>
      </c>
      <c r="H874" s="32">
        <f t="shared" si="303"/>
        <v>1.1420250000000001</v>
      </c>
      <c r="I874" s="33">
        <f t="shared" si="304"/>
        <v>13.7043</v>
      </c>
      <c r="J874" s="817">
        <f>+I874+'AÑO 2022'!J845</f>
        <v>27.4086</v>
      </c>
      <c r="K874" s="33">
        <f t="shared" si="306"/>
        <v>124.8614</v>
      </c>
      <c r="L874" s="35">
        <f t="shared" si="302"/>
        <v>0.18</v>
      </c>
      <c r="M874" s="59">
        <v>500</v>
      </c>
      <c r="N874" s="14"/>
      <c r="O874" s="264"/>
      <c r="P874" s="55"/>
      <c r="Q874" s="49"/>
      <c r="R874" s="50"/>
    </row>
    <row r="875" spans="1:18" x14ac:dyDescent="0.25">
      <c r="A875" s="222">
        <v>500130016</v>
      </c>
      <c r="B875" s="51" t="s">
        <v>874</v>
      </c>
      <c r="C875" s="193">
        <v>152.27000000000001</v>
      </c>
      <c r="D875" s="263">
        <v>0.1</v>
      </c>
      <c r="E875" s="259">
        <v>10</v>
      </c>
      <c r="F875" s="53">
        <f t="shared" si="305"/>
        <v>152.27000000000001</v>
      </c>
      <c r="G875" s="54">
        <v>12</v>
      </c>
      <c r="H875" s="32">
        <f t="shared" si="303"/>
        <v>1.1420250000000001</v>
      </c>
      <c r="I875" s="33">
        <f t="shared" si="304"/>
        <v>13.7043</v>
      </c>
      <c r="J875" s="817">
        <f>+I875+'AÑO 2022'!J846</f>
        <v>27.4086</v>
      </c>
      <c r="K875" s="33">
        <f t="shared" si="306"/>
        <v>124.8614</v>
      </c>
      <c r="L875" s="35">
        <f t="shared" si="302"/>
        <v>0.18</v>
      </c>
      <c r="M875" s="59">
        <v>500</v>
      </c>
      <c r="N875" s="14"/>
      <c r="O875" s="264"/>
      <c r="P875" s="55"/>
      <c r="Q875" s="49"/>
      <c r="R875" s="50"/>
    </row>
    <row r="876" spans="1:18" x14ac:dyDescent="0.25">
      <c r="A876" s="222">
        <v>500130017</v>
      </c>
      <c r="B876" s="51" t="s">
        <v>874</v>
      </c>
      <c r="C876" s="193">
        <v>156.35</v>
      </c>
      <c r="D876" s="263">
        <v>0.1</v>
      </c>
      <c r="E876" s="259">
        <v>10</v>
      </c>
      <c r="F876" s="53">
        <f>+C876</f>
        <v>156.35</v>
      </c>
      <c r="G876" s="54"/>
      <c r="H876" s="32"/>
      <c r="I876" s="33"/>
      <c r="J876" s="817"/>
      <c r="K876" s="33"/>
      <c r="L876" s="35"/>
      <c r="M876" s="59">
        <v>500</v>
      </c>
      <c r="N876" s="14"/>
      <c r="O876" s="264"/>
      <c r="P876" s="55"/>
      <c r="Q876" s="49"/>
      <c r="R876" s="50"/>
    </row>
    <row r="877" spans="1:18" x14ac:dyDescent="0.25">
      <c r="A877" s="222">
        <v>500130018</v>
      </c>
      <c r="B877" s="51" t="s">
        <v>874</v>
      </c>
      <c r="C877" s="193">
        <v>156.35</v>
      </c>
      <c r="D877" s="263">
        <v>0.1</v>
      </c>
      <c r="E877" s="259">
        <v>10</v>
      </c>
      <c r="F877" s="53">
        <f t="shared" ref="F877:F878" si="307">+C877</f>
        <v>156.35</v>
      </c>
      <c r="G877" s="54"/>
      <c r="H877" s="32"/>
      <c r="I877" s="33"/>
      <c r="J877" s="817"/>
      <c r="K877" s="33"/>
      <c r="L877" s="35"/>
      <c r="M877" s="59">
        <v>500</v>
      </c>
      <c r="N877" s="14"/>
      <c r="O877" s="264"/>
      <c r="P877" s="55"/>
      <c r="Q877" s="49"/>
      <c r="R877" s="50"/>
    </row>
    <row r="878" spans="1:18" x14ac:dyDescent="0.25">
      <c r="A878" s="222">
        <v>500130019</v>
      </c>
      <c r="B878" s="51" t="s">
        <v>874</v>
      </c>
      <c r="C878" s="193">
        <v>156.35</v>
      </c>
      <c r="D878" s="263">
        <v>0.1</v>
      </c>
      <c r="E878" s="259">
        <v>10</v>
      </c>
      <c r="F878" s="53">
        <f t="shared" si="307"/>
        <v>156.35</v>
      </c>
      <c r="G878" s="54"/>
      <c r="H878" s="32"/>
      <c r="I878" s="33"/>
      <c r="J878" s="817"/>
      <c r="K878" s="33"/>
      <c r="L878" s="35"/>
      <c r="M878" s="59">
        <v>500</v>
      </c>
      <c r="N878" s="14"/>
      <c r="O878" s="264"/>
      <c r="P878" s="55"/>
      <c r="Q878" s="49"/>
      <c r="R878" s="50"/>
    </row>
    <row r="879" spans="1:18" x14ac:dyDescent="0.25">
      <c r="A879" s="222"/>
      <c r="B879" s="51"/>
      <c r="C879" s="193"/>
      <c r="D879" s="263"/>
      <c r="E879" s="259"/>
      <c r="F879" s="53"/>
      <c r="G879" s="54"/>
      <c r="H879" s="32"/>
      <c r="I879" s="33"/>
      <c r="J879" s="817"/>
      <c r="K879" s="33"/>
      <c r="L879" s="35"/>
      <c r="M879" s="59"/>
      <c r="N879" s="14"/>
      <c r="O879" s="264"/>
      <c r="P879" s="55"/>
      <c r="Q879" s="49"/>
      <c r="R879" s="50"/>
    </row>
    <row r="880" spans="1:18" x14ac:dyDescent="0.25">
      <c r="A880" s="222"/>
      <c r="B880" s="51"/>
      <c r="C880" s="193"/>
      <c r="D880" s="263"/>
      <c r="E880" s="259"/>
      <c r="F880" s="53"/>
      <c r="G880" s="54"/>
      <c r="H880" s="32"/>
      <c r="I880" s="33"/>
      <c r="J880" s="817"/>
      <c r="K880" s="33"/>
      <c r="L880" s="35"/>
      <c r="M880" s="59"/>
      <c r="N880" s="14"/>
      <c r="O880" s="264"/>
      <c r="P880" s="55"/>
      <c r="Q880" s="49"/>
      <c r="R880" s="50"/>
    </row>
    <row r="881" spans="1:18" x14ac:dyDescent="0.25">
      <c r="A881" s="209" t="s">
        <v>879</v>
      </c>
      <c r="B881" s="7" t="s">
        <v>880</v>
      </c>
      <c r="C881" s="193"/>
      <c r="D881" s="258"/>
      <c r="E881" s="259"/>
      <c r="F881" s="53"/>
      <c r="G881" s="54"/>
      <c r="H881" s="239"/>
      <c r="I881" s="815"/>
      <c r="J881" s="818"/>
      <c r="K881" s="253"/>
      <c r="L881" s="35"/>
      <c r="M881" s="59"/>
      <c r="N881" s="14"/>
      <c r="O881" s="264"/>
      <c r="P881" s="55"/>
      <c r="Q881" s="49"/>
      <c r="R881" s="50"/>
    </row>
    <row r="882" spans="1:18" x14ac:dyDescent="0.25">
      <c r="A882" s="212" t="s">
        <v>881</v>
      </c>
      <c r="B882" s="70" t="s">
        <v>882</v>
      </c>
      <c r="C882" s="193"/>
      <c r="D882" s="258"/>
      <c r="E882" s="259"/>
      <c r="F882" s="53"/>
      <c r="G882" s="54"/>
      <c r="H882" s="239"/>
      <c r="I882" s="815"/>
      <c r="J882" s="818"/>
      <c r="K882" s="253"/>
      <c r="L882" s="35"/>
      <c r="M882" s="59"/>
      <c r="N882" s="14"/>
      <c r="O882" s="264"/>
      <c r="P882" s="55"/>
      <c r="Q882" s="49"/>
      <c r="R882" s="50"/>
    </row>
    <row r="883" spans="1:18" x14ac:dyDescent="0.25">
      <c r="A883" s="205" t="s">
        <v>883</v>
      </c>
      <c r="B883" s="41" t="s">
        <v>884</v>
      </c>
      <c r="C883" s="193"/>
      <c r="D883" s="258"/>
      <c r="E883" s="259"/>
      <c r="F883" s="53"/>
      <c r="G883" s="54"/>
      <c r="H883" s="239"/>
      <c r="I883" s="815"/>
      <c r="J883" s="818"/>
      <c r="K883" s="253"/>
      <c r="L883" s="35"/>
      <c r="M883" s="59"/>
      <c r="N883" s="14"/>
      <c r="O883" s="264"/>
      <c r="P883" s="55"/>
      <c r="Q883" s="49"/>
      <c r="R883" s="50"/>
    </row>
    <row r="884" spans="1:18" x14ac:dyDescent="0.25">
      <c r="A884" s="150" t="s">
        <v>885</v>
      </c>
      <c r="B884" s="51" t="s">
        <v>886</v>
      </c>
      <c r="C884" s="193">
        <v>45</v>
      </c>
      <c r="D884" s="258"/>
      <c r="E884" s="259"/>
      <c r="F884" s="53"/>
      <c r="G884" s="54"/>
      <c r="H884" s="239"/>
      <c r="I884" s="815"/>
      <c r="J884" s="818"/>
      <c r="K884" s="253"/>
      <c r="L884" s="35"/>
      <c r="M884" s="59"/>
      <c r="N884" s="14"/>
      <c r="O884" s="264">
        <v>45</v>
      </c>
      <c r="P884" s="55">
        <v>600</v>
      </c>
      <c r="Q884" s="49"/>
      <c r="R884" s="50"/>
    </row>
    <row r="885" spans="1:18" x14ac:dyDescent="0.25">
      <c r="A885" s="150" t="s">
        <v>887</v>
      </c>
      <c r="B885" s="51" t="s">
        <v>886</v>
      </c>
      <c r="C885" s="193">
        <v>45</v>
      </c>
      <c r="D885" s="258"/>
      <c r="E885" s="259"/>
      <c r="F885" s="53"/>
      <c r="G885" s="54"/>
      <c r="H885" s="239"/>
      <c r="I885" s="815"/>
      <c r="J885" s="818"/>
      <c r="K885" s="253"/>
      <c r="L885" s="35"/>
      <c r="M885" s="59"/>
      <c r="N885" s="14"/>
      <c r="O885" s="264">
        <v>45</v>
      </c>
      <c r="P885" s="55">
        <v>600</v>
      </c>
      <c r="Q885" s="49"/>
      <c r="R885" s="50"/>
    </row>
    <row r="886" spans="1:18" x14ac:dyDescent="0.25">
      <c r="A886" s="150" t="s">
        <v>888</v>
      </c>
      <c r="B886" s="60" t="s">
        <v>886</v>
      </c>
      <c r="C886" s="193">
        <v>45</v>
      </c>
      <c r="D886" s="258"/>
      <c r="E886" s="259"/>
      <c r="F886" s="53"/>
      <c r="G886" s="54"/>
      <c r="H886" s="239"/>
      <c r="I886" s="815"/>
      <c r="J886" s="818"/>
      <c r="K886" s="253"/>
      <c r="L886" s="35"/>
      <c r="M886" s="59"/>
      <c r="N886" s="14"/>
      <c r="O886" s="264">
        <v>45</v>
      </c>
      <c r="P886" s="55">
        <v>600</v>
      </c>
      <c r="Q886" s="58"/>
      <c r="R886" s="50"/>
    </row>
    <row r="887" spans="1:18" x14ac:dyDescent="0.25">
      <c r="A887" s="150" t="s">
        <v>889</v>
      </c>
      <c r="B887" s="60" t="s">
        <v>886</v>
      </c>
      <c r="C887" s="193">
        <v>30</v>
      </c>
      <c r="D887" s="258"/>
      <c r="E887" s="259"/>
      <c r="F887" s="53"/>
      <c r="G887" s="54"/>
      <c r="H887" s="239"/>
      <c r="I887" s="815"/>
      <c r="J887" s="818"/>
      <c r="K887" s="253"/>
      <c r="L887" s="35"/>
      <c r="M887" s="59"/>
      <c r="N887" s="14"/>
      <c r="O887" s="264">
        <v>30</v>
      </c>
      <c r="P887" s="55">
        <v>600</v>
      </c>
      <c r="Q887" s="49"/>
      <c r="R887" s="50"/>
    </row>
    <row r="888" spans="1:18" x14ac:dyDescent="0.25">
      <c r="A888" s="150" t="s">
        <v>890</v>
      </c>
      <c r="B888" s="51" t="s">
        <v>886</v>
      </c>
      <c r="C888" s="193">
        <v>30</v>
      </c>
      <c r="D888" s="258"/>
      <c r="E888" s="259"/>
      <c r="F888" s="53"/>
      <c r="G888" s="54"/>
      <c r="H888" s="239"/>
      <c r="I888" s="815"/>
      <c r="J888" s="818"/>
      <c r="K888" s="253"/>
      <c r="L888" s="35"/>
      <c r="M888" s="59"/>
      <c r="N888" s="14"/>
      <c r="O888" s="264">
        <v>30</v>
      </c>
      <c r="P888" s="55">
        <v>600</v>
      </c>
      <c r="Q888" s="49"/>
      <c r="R888" s="50"/>
    </row>
    <row r="889" spans="1:18" x14ac:dyDescent="0.25">
      <c r="A889" s="150" t="s">
        <v>891</v>
      </c>
      <c r="B889" s="51" t="s">
        <v>886</v>
      </c>
      <c r="C889" s="193">
        <v>30</v>
      </c>
      <c r="D889" s="258"/>
      <c r="E889" s="259"/>
      <c r="F889" s="53"/>
      <c r="G889" s="54"/>
      <c r="H889" s="239"/>
      <c r="I889" s="815"/>
      <c r="J889" s="818"/>
      <c r="K889" s="253"/>
      <c r="L889" s="35"/>
      <c r="M889" s="59"/>
      <c r="N889" s="14"/>
      <c r="O889" s="264">
        <v>30</v>
      </c>
      <c r="P889" s="55">
        <v>600</v>
      </c>
      <c r="Q889" s="49"/>
      <c r="R889" s="50"/>
    </row>
    <row r="890" spans="1:18" x14ac:dyDescent="0.25">
      <c r="A890" s="150" t="s">
        <v>892</v>
      </c>
      <c r="B890" s="51" t="s">
        <v>886</v>
      </c>
      <c r="C890" s="193">
        <v>30</v>
      </c>
      <c r="D890" s="258"/>
      <c r="E890" s="259"/>
      <c r="F890" s="53"/>
      <c r="G890" s="54"/>
      <c r="H890" s="239"/>
      <c r="I890" s="815"/>
      <c r="J890" s="818"/>
      <c r="K890" s="253"/>
      <c r="L890" s="35"/>
      <c r="M890" s="59"/>
      <c r="N890" s="14"/>
      <c r="O890" s="264">
        <v>30</v>
      </c>
      <c r="P890" s="55">
        <v>600</v>
      </c>
      <c r="Q890" s="49"/>
      <c r="R890" s="50"/>
    </row>
    <row r="891" spans="1:18" x14ac:dyDescent="0.25">
      <c r="A891" s="150" t="s">
        <v>893</v>
      </c>
      <c r="B891" s="51" t="s">
        <v>886</v>
      </c>
      <c r="C891" s="193">
        <v>30</v>
      </c>
      <c r="D891" s="258"/>
      <c r="E891" s="259"/>
      <c r="F891" s="53"/>
      <c r="G891" s="54"/>
      <c r="H891" s="239"/>
      <c r="I891" s="815"/>
      <c r="J891" s="818"/>
      <c r="K891" s="253"/>
      <c r="L891" s="35"/>
      <c r="M891" s="59"/>
      <c r="N891" s="14"/>
      <c r="O891" s="264">
        <v>30</v>
      </c>
      <c r="P891" s="55">
        <v>600</v>
      </c>
      <c r="Q891" s="49"/>
      <c r="R891" s="50"/>
    </row>
    <row r="892" spans="1:18" x14ac:dyDescent="0.25">
      <c r="A892" s="150"/>
      <c r="B892" s="51"/>
      <c r="C892" s="193"/>
      <c r="D892" s="258"/>
      <c r="E892" s="259"/>
      <c r="F892" s="53"/>
      <c r="G892" s="54"/>
      <c r="H892" s="239"/>
      <c r="I892" s="815"/>
      <c r="J892" s="818"/>
      <c r="K892" s="253"/>
      <c r="L892" s="35"/>
      <c r="M892" s="59"/>
      <c r="N892" s="14"/>
      <c r="O892" s="264"/>
      <c r="P892" s="55"/>
      <c r="Q892" s="49"/>
      <c r="R892" s="50"/>
    </row>
    <row r="893" spans="1:18" x14ac:dyDescent="0.25">
      <c r="A893" s="209" t="s">
        <v>894</v>
      </c>
      <c r="B893" s="7" t="s">
        <v>895</v>
      </c>
      <c r="C893" s="200"/>
      <c r="D893" s="258"/>
      <c r="E893" s="259"/>
      <c r="F893" s="99"/>
      <c r="G893" s="54"/>
      <c r="H893" s="239"/>
      <c r="I893" s="815"/>
      <c r="J893" s="818"/>
      <c r="K893" s="253"/>
      <c r="L893" s="35"/>
      <c r="M893" s="59"/>
      <c r="N893" s="14"/>
      <c r="O893" s="280"/>
      <c r="P893" s="55"/>
      <c r="Q893" s="58"/>
      <c r="R893" s="50"/>
    </row>
    <row r="894" spans="1:18" x14ac:dyDescent="0.25">
      <c r="A894" s="186" t="s">
        <v>896</v>
      </c>
      <c r="B894" s="51" t="s">
        <v>897</v>
      </c>
      <c r="C894" s="200"/>
      <c r="D894" s="258"/>
      <c r="E894" s="259"/>
      <c r="F894" s="99"/>
      <c r="G894" s="54"/>
      <c r="H894" s="239"/>
      <c r="I894" s="815"/>
      <c r="J894" s="818"/>
      <c r="K894" s="253"/>
      <c r="L894" s="35"/>
      <c r="M894" s="59"/>
      <c r="N894" s="14"/>
      <c r="O894" s="280"/>
      <c r="P894" s="55"/>
      <c r="Q894" s="49"/>
      <c r="R894" s="50"/>
    </row>
    <row r="895" spans="1:18" x14ac:dyDescent="0.25">
      <c r="A895" s="150" t="s">
        <v>898</v>
      </c>
      <c r="B895" s="51" t="s">
        <v>899</v>
      </c>
      <c r="C895" s="193">
        <v>18</v>
      </c>
      <c r="D895" s="258"/>
      <c r="E895" s="259"/>
      <c r="F895" s="53"/>
      <c r="G895" s="54"/>
      <c r="H895" s="239"/>
      <c r="I895" s="815"/>
      <c r="J895" s="818"/>
      <c r="K895" s="253"/>
      <c r="L895" s="35"/>
      <c r="M895" s="59"/>
      <c r="N895" s="14"/>
      <c r="O895" s="264">
        <v>18</v>
      </c>
      <c r="P895" s="55">
        <v>700</v>
      </c>
      <c r="Q895" s="49"/>
      <c r="R895" s="50"/>
    </row>
    <row r="896" spans="1:18" x14ac:dyDescent="0.25">
      <c r="A896" s="150" t="s">
        <v>900</v>
      </c>
      <c r="B896" s="51" t="s">
        <v>899</v>
      </c>
      <c r="C896" s="193">
        <v>18</v>
      </c>
      <c r="D896" s="258"/>
      <c r="E896" s="259"/>
      <c r="F896" s="53"/>
      <c r="G896" s="54"/>
      <c r="H896" s="239"/>
      <c r="I896" s="815"/>
      <c r="J896" s="818"/>
      <c r="K896" s="253"/>
      <c r="L896" s="35"/>
      <c r="M896" s="59"/>
      <c r="N896" s="14"/>
      <c r="O896" s="264">
        <v>18</v>
      </c>
      <c r="P896" s="55">
        <v>700</v>
      </c>
      <c r="Q896" s="49"/>
      <c r="R896" s="50"/>
    </row>
    <row r="897" spans="1:18" x14ac:dyDescent="0.25">
      <c r="A897" s="150" t="s">
        <v>901</v>
      </c>
      <c r="B897" s="51" t="s">
        <v>899</v>
      </c>
      <c r="C897" s="193">
        <v>18</v>
      </c>
      <c r="D897" s="258"/>
      <c r="E897" s="259"/>
      <c r="F897" s="53"/>
      <c r="G897" s="54"/>
      <c r="H897" s="239"/>
      <c r="I897" s="815"/>
      <c r="J897" s="818"/>
      <c r="K897" s="253"/>
      <c r="L897" s="35"/>
      <c r="M897" s="59"/>
      <c r="N897" s="14"/>
      <c r="O897" s="264">
        <v>18</v>
      </c>
      <c r="P897" s="55">
        <v>700</v>
      </c>
      <c r="Q897" s="49"/>
      <c r="R897" s="50"/>
    </row>
    <row r="898" spans="1:18" x14ac:dyDescent="0.25">
      <c r="A898" s="150" t="s">
        <v>902</v>
      </c>
      <c r="B898" s="51" t="s">
        <v>899</v>
      </c>
      <c r="C898" s="201"/>
      <c r="D898" s="258"/>
      <c r="E898" s="259"/>
      <c r="F898" s="53"/>
      <c r="G898" s="54"/>
      <c r="H898" s="239"/>
      <c r="I898" s="815"/>
      <c r="J898" s="818"/>
      <c r="K898" s="253"/>
      <c r="L898" s="35"/>
      <c r="M898" s="59"/>
      <c r="N898" s="14"/>
      <c r="O898" s="264"/>
      <c r="P898" s="55"/>
      <c r="Q898" s="49"/>
      <c r="R898" s="50"/>
    </row>
    <row r="899" spans="1:18" x14ac:dyDescent="0.25">
      <c r="A899" s="150" t="s">
        <v>903</v>
      </c>
      <c r="B899" s="51" t="s">
        <v>899</v>
      </c>
      <c r="C899" s="201">
        <v>31</v>
      </c>
      <c r="D899" s="258"/>
      <c r="E899" s="259"/>
      <c r="F899" s="53"/>
      <c r="G899" s="54"/>
      <c r="H899" s="239"/>
      <c r="I899" s="815"/>
      <c r="J899" s="818"/>
      <c r="K899" s="253"/>
      <c r="L899" s="35"/>
      <c r="M899" s="59"/>
      <c r="N899" s="14"/>
      <c r="O899" s="264">
        <v>31</v>
      </c>
      <c r="P899" s="55">
        <v>700</v>
      </c>
      <c r="Q899" s="49"/>
      <c r="R899" s="50"/>
    </row>
    <row r="900" spans="1:18" x14ac:dyDescent="0.25">
      <c r="A900" s="150" t="s">
        <v>904</v>
      </c>
      <c r="B900" s="51" t="s">
        <v>899</v>
      </c>
      <c r="C900" s="201">
        <v>31</v>
      </c>
      <c r="D900" s="258"/>
      <c r="E900" s="259"/>
      <c r="F900" s="53"/>
      <c r="G900" s="54"/>
      <c r="H900" s="239"/>
      <c r="I900" s="815"/>
      <c r="J900" s="818"/>
      <c r="K900" s="253"/>
      <c r="L900" s="35"/>
      <c r="M900" s="59"/>
      <c r="N900" s="14"/>
      <c r="O900" s="264">
        <v>31</v>
      </c>
      <c r="P900" s="55">
        <v>700</v>
      </c>
      <c r="Q900" s="58"/>
      <c r="R900" s="50"/>
    </row>
    <row r="901" spans="1:18" x14ac:dyDescent="0.25">
      <c r="A901" s="150" t="s">
        <v>905</v>
      </c>
      <c r="B901" s="51" t="s">
        <v>899</v>
      </c>
      <c r="C901" s="201">
        <v>31</v>
      </c>
      <c r="D901" s="258"/>
      <c r="E901" s="259"/>
      <c r="F901" s="53"/>
      <c r="G901" s="54"/>
      <c r="H901" s="239"/>
      <c r="I901" s="815"/>
      <c r="J901" s="818"/>
      <c r="K901" s="253"/>
      <c r="L901" s="35"/>
      <c r="M901" s="59"/>
      <c r="N901" s="14"/>
      <c r="O901" s="264">
        <v>31</v>
      </c>
      <c r="P901" s="55">
        <v>700</v>
      </c>
      <c r="Q901" s="49"/>
      <c r="R901" s="50"/>
    </row>
    <row r="902" spans="1:18" x14ac:dyDescent="0.25">
      <c r="A902" s="150" t="s">
        <v>906</v>
      </c>
      <c r="B902" s="51" t="s">
        <v>899</v>
      </c>
      <c r="C902" s="201">
        <v>31</v>
      </c>
      <c r="D902" s="258"/>
      <c r="E902" s="259"/>
      <c r="F902" s="53"/>
      <c r="G902" s="54"/>
      <c r="H902" s="239"/>
      <c r="I902" s="815"/>
      <c r="J902" s="818"/>
      <c r="K902" s="253"/>
      <c r="L902" s="35"/>
      <c r="M902" s="59"/>
      <c r="N902" s="14"/>
      <c r="O902" s="264">
        <v>31</v>
      </c>
      <c r="P902" s="55">
        <v>700</v>
      </c>
      <c r="Q902" s="49"/>
      <c r="R902" s="50"/>
    </row>
    <row r="903" spans="1:18" x14ac:dyDescent="0.25">
      <c r="A903" s="150" t="s">
        <v>907</v>
      </c>
      <c r="B903" s="51" t="s">
        <v>899</v>
      </c>
      <c r="C903" s="201">
        <v>31</v>
      </c>
      <c r="D903" s="258"/>
      <c r="E903" s="259"/>
      <c r="F903" s="53"/>
      <c r="G903" s="54"/>
      <c r="H903" s="239"/>
      <c r="I903" s="815"/>
      <c r="J903" s="818"/>
      <c r="K903" s="253"/>
      <c r="L903" s="35"/>
      <c r="M903" s="59"/>
      <c r="N903" s="14"/>
      <c r="O903" s="264">
        <v>31</v>
      </c>
      <c r="P903" s="55">
        <v>700</v>
      </c>
      <c r="Q903" s="49"/>
      <c r="R903" s="50"/>
    </row>
    <row r="904" spans="1:18" x14ac:dyDescent="0.25">
      <c r="A904" s="150" t="s">
        <v>908</v>
      </c>
      <c r="B904" s="51" t="s">
        <v>899</v>
      </c>
      <c r="C904" s="201">
        <v>31</v>
      </c>
      <c r="D904" s="258"/>
      <c r="E904" s="259"/>
      <c r="F904" s="53"/>
      <c r="G904" s="54"/>
      <c r="H904" s="239"/>
      <c r="I904" s="815"/>
      <c r="J904" s="818"/>
      <c r="K904" s="253"/>
      <c r="L904" s="35"/>
      <c r="M904" s="59"/>
      <c r="N904" s="14"/>
      <c r="O904" s="264">
        <v>31</v>
      </c>
      <c r="P904" s="55">
        <v>700</v>
      </c>
      <c r="Q904" s="49"/>
      <c r="R904" s="50"/>
    </row>
    <row r="905" spans="1:18" x14ac:dyDescent="0.25">
      <c r="A905" s="150" t="s">
        <v>909</v>
      </c>
      <c r="B905" s="51" t="s">
        <v>899</v>
      </c>
      <c r="C905" s="201">
        <v>31</v>
      </c>
      <c r="D905" s="258"/>
      <c r="E905" s="259"/>
      <c r="F905" s="53"/>
      <c r="G905" s="54"/>
      <c r="H905" s="239"/>
      <c r="I905" s="815"/>
      <c r="J905" s="818"/>
      <c r="K905" s="253"/>
      <c r="L905" s="35"/>
      <c r="M905" s="59"/>
      <c r="N905" s="14"/>
      <c r="O905" s="264">
        <v>31</v>
      </c>
      <c r="P905" s="55">
        <v>700</v>
      </c>
      <c r="Q905" s="49"/>
      <c r="R905" s="50"/>
    </row>
    <row r="906" spans="1:18" x14ac:dyDescent="0.25">
      <c r="A906" s="150"/>
      <c r="B906" s="51"/>
      <c r="C906" s="201"/>
      <c r="D906" s="258"/>
      <c r="E906" s="259"/>
      <c r="F906" s="53"/>
      <c r="G906" s="54"/>
      <c r="H906" s="239"/>
      <c r="I906" s="815"/>
      <c r="J906" s="818"/>
      <c r="K906" s="253"/>
      <c r="L906" s="35"/>
      <c r="M906" s="59"/>
      <c r="N906" s="14"/>
      <c r="O906" s="264"/>
      <c r="P906" s="55"/>
      <c r="Q906" s="49"/>
      <c r="R906" s="50"/>
    </row>
    <row r="907" spans="1:18" x14ac:dyDescent="0.25">
      <c r="A907" s="1059">
        <v>700100660001</v>
      </c>
      <c r="B907" s="51" t="s">
        <v>1521</v>
      </c>
      <c r="C907" s="201">
        <v>2198.37</v>
      </c>
      <c r="D907" s="258"/>
      <c r="E907" s="259"/>
      <c r="F907" s="53"/>
      <c r="G907" s="54"/>
      <c r="H907" s="239"/>
      <c r="I907" s="815"/>
      <c r="J907" s="818"/>
      <c r="K907" s="253"/>
      <c r="L907" s="35"/>
      <c r="M907" s="59"/>
      <c r="N907" s="14"/>
      <c r="O907" s="264"/>
      <c r="P907" s="55"/>
      <c r="Q907" s="49"/>
      <c r="R907" s="50"/>
    </row>
    <row r="908" spans="1:18" x14ac:dyDescent="0.25">
      <c r="A908" s="1059">
        <v>700100770005</v>
      </c>
      <c r="B908" s="51" t="s">
        <v>1522</v>
      </c>
      <c r="C908" s="201">
        <v>728</v>
      </c>
      <c r="D908" s="258"/>
      <c r="E908" s="259"/>
      <c r="F908" s="53"/>
      <c r="G908" s="54"/>
      <c r="H908" s="239"/>
      <c r="I908" s="815"/>
      <c r="J908" s="818"/>
      <c r="K908" s="253"/>
      <c r="L908" s="35"/>
      <c r="M908" s="59"/>
      <c r="N908" s="14"/>
      <c r="O908" s="264"/>
      <c r="P908" s="55"/>
      <c r="Q908" s="49"/>
      <c r="R908" s="50"/>
    </row>
    <row r="909" spans="1:18" ht="18" x14ac:dyDescent="0.25">
      <c r="A909" s="150"/>
      <c r="B909" s="1058"/>
      <c r="C909" s="201"/>
      <c r="D909" s="258"/>
      <c r="E909" s="259"/>
      <c r="F909" s="53"/>
      <c r="G909" s="54"/>
      <c r="H909" s="239"/>
      <c r="I909" s="815"/>
      <c r="J909" s="818"/>
      <c r="K909" s="253"/>
      <c r="L909" s="35"/>
      <c r="M909" s="59"/>
      <c r="N909" s="14"/>
      <c r="O909" s="264"/>
      <c r="P909" s="55"/>
      <c r="Q909" s="49"/>
      <c r="R909" s="50"/>
    </row>
    <row r="910" spans="1:18" ht="18" x14ac:dyDescent="0.25">
      <c r="A910" s="150"/>
      <c r="B910" s="1058"/>
      <c r="C910" s="201"/>
      <c r="D910" s="258"/>
      <c r="E910" s="259"/>
      <c r="F910" s="53"/>
      <c r="G910" s="54"/>
      <c r="H910" s="239"/>
      <c r="I910" s="815"/>
      <c r="J910" s="818"/>
      <c r="K910" s="253"/>
      <c r="L910" s="35"/>
      <c r="M910" s="59"/>
      <c r="N910" s="14"/>
      <c r="O910" s="264"/>
      <c r="P910" s="55"/>
      <c r="Q910" s="49"/>
      <c r="R910" s="50"/>
    </row>
    <row r="911" spans="1:18" x14ac:dyDescent="0.25">
      <c r="A911" s="1023" t="s">
        <v>1478</v>
      </c>
      <c r="B911" s="964" t="s">
        <v>1512</v>
      </c>
      <c r="C911" s="965">
        <v>60.53</v>
      </c>
      <c r="D911" s="1024"/>
      <c r="E911" s="966"/>
      <c r="F911" s="967">
        <f>+C911</f>
        <v>60.53</v>
      </c>
      <c r="G911" s="54"/>
      <c r="H911" s="239"/>
      <c r="I911" s="815"/>
      <c r="J911" s="818"/>
      <c r="K911" s="253"/>
      <c r="L911" s="35"/>
      <c r="M911" s="59">
        <v>700</v>
      </c>
      <c r="N911" s="14"/>
      <c r="O911" s="264"/>
      <c r="P911" s="55"/>
      <c r="Q911" s="49"/>
      <c r="R911" s="50"/>
    </row>
    <row r="912" spans="1:18" x14ac:dyDescent="0.25">
      <c r="A912" s="1023" t="s">
        <v>1479</v>
      </c>
      <c r="B912" s="964" t="s">
        <v>1512</v>
      </c>
      <c r="C912" s="965">
        <v>60.53</v>
      </c>
      <c r="D912" s="1024"/>
      <c r="E912" s="966"/>
      <c r="F912" s="967">
        <f t="shared" ref="F912:F945" si="308">+C912</f>
        <v>60.53</v>
      </c>
      <c r="G912" s="54"/>
      <c r="H912" s="239"/>
      <c r="I912" s="815"/>
      <c r="J912" s="818"/>
      <c r="K912" s="253"/>
      <c r="L912" s="35"/>
      <c r="M912" s="59">
        <v>700</v>
      </c>
      <c r="N912" s="14"/>
      <c r="O912" s="264"/>
      <c r="P912" s="55"/>
      <c r="Q912" s="49"/>
      <c r="R912" s="50"/>
    </row>
    <row r="913" spans="1:18" x14ac:dyDescent="0.25">
      <c r="A913" s="1023" t="s">
        <v>1480</v>
      </c>
      <c r="B913" s="964" t="s">
        <v>1512</v>
      </c>
      <c r="C913" s="965">
        <v>60.53</v>
      </c>
      <c r="D913" s="1024"/>
      <c r="E913" s="966"/>
      <c r="F913" s="967">
        <f t="shared" si="308"/>
        <v>60.53</v>
      </c>
      <c r="G913" s="54"/>
      <c r="H913" s="239"/>
      <c r="I913" s="815"/>
      <c r="J913" s="818"/>
      <c r="K913" s="253"/>
      <c r="L913" s="35"/>
      <c r="M913" s="59">
        <v>700</v>
      </c>
      <c r="N913" s="14"/>
      <c r="O913" s="264"/>
      <c r="P913" s="55"/>
      <c r="Q913" s="49"/>
      <c r="R913" s="50"/>
    </row>
    <row r="914" spans="1:18" x14ac:dyDescent="0.25">
      <c r="A914" s="1023" t="s">
        <v>1480</v>
      </c>
      <c r="B914" s="964" t="s">
        <v>1512</v>
      </c>
      <c r="C914" s="965">
        <v>60.53</v>
      </c>
      <c r="D914" s="1024"/>
      <c r="E914" s="966"/>
      <c r="F914" s="967">
        <f t="shared" si="308"/>
        <v>60.53</v>
      </c>
      <c r="G914" s="54"/>
      <c r="H914" s="239"/>
      <c r="I914" s="815"/>
      <c r="J914" s="818"/>
      <c r="K914" s="253"/>
      <c r="L914" s="35"/>
      <c r="M914" s="59">
        <v>700</v>
      </c>
      <c r="N914" s="14"/>
      <c r="O914" s="264"/>
      <c r="P914" s="55"/>
      <c r="Q914" s="49"/>
      <c r="R914" s="50"/>
    </row>
    <row r="915" spans="1:18" x14ac:dyDescent="0.25">
      <c r="A915" s="1023" t="s">
        <v>1481</v>
      </c>
      <c r="B915" s="964" t="s">
        <v>1512</v>
      </c>
      <c r="C915" s="965">
        <v>60.53</v>
      </c>
      <c r="D915" s="1024"/>
      <c r="E915" s="966"/>
      <c r="F915" s="967">
        <f t="shared" si="308"/>
        <v>60.53</v>
      </c>
      <c r="G915" s="54"/>
      <c r="H915" s="239"/>
      <c r="I915" s="815"/>
      <c r="J915" s="818"/>
      <c r="K915" s="253"/>
      <c r="L915" s="35"/>
      <c r="M915" s="59">
        <v>700</v>
      </c>
      <c r="N915" s="14"/>
      <c r="O915" s="264"/>
      <c r="P915" s="55"/>
      <c r="Q915" s="49"/>
      <c r="R915" s="50"/>
    </row>
    <row r="916" spans="1:18" x14ac:dyDescent="0.25">
      <c r="A916" s="1023" t="s">
        <v>1482</v>
      </c>
      <c r="B916" s="964" t="s">
        <v>1512</v>
      </c>
      <c r="C916" s="965">
        <v>60.53</v>
      </c>
      <c r="D916" s="1024"/>
      <c r="E916" s="966"/>
      <c r="F916" s="967">
        <f t="shared" si="308"/>
        <v>60.53</v>
      </c>
      <c r="G916" s="54"/>
      <c r="H916" s="239"/>
      <c r="I916" s="815"/>
      <c r="J916" s="818"/>
      <c r="K916" s="253"/>
      <c r="L916" s="35"/>
      <c r="M916" s="59">
        <v>700</v>
      </c>
      <c r="N916" s="14"/>
      <c r="O916" s="264"/>
      <c r="P916" s="55"/>
      <c r="Q916" s="49"/>
      <c r="R916" s="50"/>
    </row>
    <row r="917" spans="1:18" x14ac:dyDescent="0.25">
      <c r="A917" s="1023" t="s">
        <v>1483</v>
      </c>
      <c r="B917" s="964" t="s">
        <v>1512</v>
      </c>
      <c r="C917" s="965">
        <v>60.53</v>
      </c>
      <c r="D917" s="1024"/>
      <c r="E917" s="966"/>
      <c r="F917" s="967">
        <f t="shared" si="308"/>
        <v>60.53</v>
      </c>
      <c r="G917" s="54"/>
      <c r="H917" s="239"/>
      <c r="I917" s="815"/>
      <c r="J917" s="818"/>
      <c r="K917" s="253"/>
      <c r="L917" s="35"/>
      <c r="M917" s="59">
        <v>700</v>
      </c>
      <c r="N917" s="14"/>
      <c r="O917" s="264"/>
      <c r="P917" s="55"/>
      <c r="Q917" s="49"/>
      <c r="R917" s="50"/>
    </row>
    <row r="918" spans="1:18" x14ac:dyDescent="0.25">
      <c r="A918" s="1023" t="s">
        <v>1484</v>
      </c>
      <c r="B918" s="964" t="s">
        <v>1512</v>
      </c>
      <c r="C918" s="965">
        <v>60.53</v>
      </c>
      <c r="D918" s="1024"/>
      <c r="E918" s="966"/>
      <c r="F918" s="967">
        <f t="shared" si="308"/>
        <v>60.53</v>
      </c>
      <c r="G918" s="54"/>
      <c r="H918" s="239"/>
      <c r="I918" s="815"/>
      <c r="J918" s="818"/>
      <c r="K918" s="253"/>
      <c r="L918" s="35"/>
      <c r="M918" s="59">
        <v>700</v>
      </c>
      <c r="N918" s="14"/>
      <c r="O918" s="264"/>
      <c r="P918" s="55"/>
      <c r="Q918" s="49"/>
      <c r="R918" s="50"/>
    </row>
    <row r="919" spans="1:18" x14ac:dyDescent="0.25">
      <c r="A919" s="1023" t="s">
        <v>1485</v>
      </c>
      <c r="B919" s="964" t="s">
        <v>1512</v>
      </c>
      <c r="C919" s="965">
        <v>60.53</v>
      </c>
      <c r="D919" s="1024"/>
      <c r="E919" s="966"/>
      <c r="F919" s="967">
        <f t="shared" si="308"/>
        <v>60.53</v>
      </c>
      <c r="G919" s="54"/>
      <c r="H919" s="239"/>
      <c r="I919" s="815"/>
      <c r="J919" s="818"/>
      <c r="K919" s="253"/>
      <c r="L919" s="35"/>
      <c r="M919" s="59">
        <v>700</v>
      </c>
      <c r="N919" s="14"/>
      <c r="O919" s="264"/>
      <c r="P919" s="55"/>
      <c r="Q919" s="49"/>
      <c r="R919" s="50"/>
    </row>
    <row r="920" spans="1:18" x14ac:dyDescent="0.25">
      <c r="A920" s="1023" t="s">
        <v>1486</v>
      </c>
      <c r="B920" s="964" t="s">
        <v>1512</v>
      </c>
      <c r="C920" s="965">
        <v>60.53</v>
      </c>
      <c r="D920" s="1024"/>
      <c r="E920" s="966"/>
      <c r="F920" s="967">
        <f t="shared" si="308"/>
        <v>60.53</v>
      </c>
      <c r="G920" s="54"/>
      <c r="H920" s="239"/>
      <c r="I920" s="815"/>
      <c r="J920" s="818"/>
      <c r="K920" s="253"/>
      <c r="L920" s="35"/>
      <c r="M920" s="59">
        <v>700</v>
      </c>
      <c r="N920" s="14"/>
      <c r="O920" s="264"/>
      <c r="P920" s="55"/>
      <c r="Q920" s="49"/>
      <c r="R920" s="50"/>
    </row>
    <row r="921" spans="1:18" x14ac:dyDescent="0.25">
      <c r="A921" s="1023" t="s">
        <v>1487</v>
      </c>
      <c r="B921" s="964" t="s">
        <v>1512</v>
      </c>
      <c r="C921" s="965">
        <v>60.53</v>
      </c>
      <c r="D921" s="1024"/>
      <c r="E921" s="966"/>
      <c r="F921" s="967">
        <f t="shared" si="308"/>
        <v>60.53</v>
      </c>
      <c r="G921" s="54"/>
      <c r="H921" s="239"/>
      <c r="I921" s="815"/>
      <c r="J921" s="818"/>
      <c r="K921" s="253"/>
      <c r="L921" s="35"/>
      <c r="M921" s="59">
        <v>700</v>
      </c>
      <c r="N921" s="14"/>
      <c r="O921" s="264"/>
      <c r="P921" s="55"/>
      <c r="Q921" s="49"/>
      <c r="R921" s="50"/>
    </row>
    <row r="922" spans="1:18" x14ac:dyDescent="0.25">
      <c r="A922" s="1023" t="s">
        <v>1488</v>
      </c>
      <c r="B922" s="964" t="s">
        <v>1512</v>
      </c>
      <c r="C922" s="965">
        <v>60.53</v>
      </c>
      <c r="D922" s="1024"/>
      <c r="E922" s="966"/>
      <c r="F922" s="967">
        <f t="shared" si="308"/>
        <v>60.53</v>
      </c>
      <c r="G922" s="54"/>
      <c r="H922" s="239"/>
      <c r="I922" s="815"/>
      <c r="J922" s="818"/>
      <c r="K922" s="253"/>
      <c r="L922" s="35"/>
      <c r="M922" s="59">
        <v>700</v>
      </c>
      <c r="N922" s="14"/>
      <c r="O922" s="264"/>
      <c r="P922" s="55"/>
      <c r="Q922" s="49"/>
      <c r="R922" s="50"/>
    </row>
    <row r="923" spans="1:18" x14ac:dyDescent="0.25">
      <c r="A923" s="1023" t="s">
        <v>1489</v>
      </c>
      <c r="B923" s="964" t="s">
        <v>1512</v>
      </c>
      <c r="C923" s="965">
        <v>60.53</v>
      </c>
      <c r="D923" s="1024"/>
      <c r="E923" s="966"/>
      <c r="F923" s="967">
        <f t="shared" si="308"/>
        <v>60.53</v>
      </c>
      <c r="G923" s="54"/>
      <c r="H923" s="239"/>
      <c r="I923" s="815"/>
      <c r="J923" s="818"/>
      <c r="K923" s="253"/>
      <c r="L923" s="35"/>
      <c r="M923" s="59">
        <v>700</v>
      </c>
      <c r="N923" s="14"/>
      <c r="O923" s="264"/>
      <c r="P923" s="55"/>
      <c r="Q923" s="49"/>
      <c r="R923" s="50"/>
    </row>
    <row r="924" spans="1:18" x14ac:dyDescent="0.25">
      <c r="A924" s="1023" t="s">
        <v>1490</v>
      </c>
      <c r="B924" s="964" t="s">
        <v>1512</v>
      </c>
      <c r="C924" s="965">
        <v>60.53</v>
      </c>
      <c r="D924" s="1024"/>
      <c r="E924" s="966"/>
      <c r="F924" s="967">
        <f t="shared" si="308"/>
        <v>60.53</v>
      </c>
      <c r="G924" s="54"/>
      <c r="H924" s="239"/>
      <c r="I924" s="815"/>
      <c r="J924" s="818"/>
      <c r="K924" s="253"/>
      <c r="L924" s="35"/>
      <c r="M924" s="59">
        <v>700</v>
      </c>
      <c r="N924" s="14"/>
      <c r="O924" s="264"/>
      <c r="P924" s="55"/>
      <c r="Q924" s="49"/>
      <c r="R924" s="50"/>
    </row>
    <row r="925" spans="1:18" x14ac:dyDescent="0.25">
      <c r="A925" s="1023" t="s">
        <v>1491</v>
      </c>
      <c r="B925" s="964" t="s">
        <v>1512</v>
      </c>
      <c r="C925" s="965">
        <v>60.53</v>
      </c>
      <c r="D925" s="1024"/>
      <c r="E925" s="966"/>
      <c r="F925" s="967">
        <f t="shared" si="308"/>
        <v>60.53</v>
      </c>
      <c r="G925" s="54"/>
      <c r="H925" s="239"/>
      <c r="I925" s="815"/>
      <c r="J925" s="818"/>
      <c r="K925" s="253"/>
      <c r="L925" s="35"/>
      <c r="M925" s="59">
        <v>700</v>
      </c>
      <c r="N925" s="14"/>
      <c r="O925" s="264"/>
      <c r="P925" s="55"/>
      <c r="Q925" s="49"/>
      <c r="R925" s="50"/>
    </row>
    <row r="926" spans="1:18" x14ac:dyDescent="0.25">
      <c r="A926" s="1023" t="s">
        <v>1492</v>
      </c>
      <c r="B926" s="964" t="s">
        <v>1512</v>
      </c>
      <c r="C926" s="965">
        <v>60.53</v>
      </c>
      <c r="D926" s="1024"/>
      <c r="E926" s="966"/>
      <c r="F926" s="967">
        <f t="shared" si="308"/>
        <v>60.53</v>
      </c>
      <c r="G926" s="54"/>
      <c r="H926" s="239"/>
      <c r="I926" s="815"/>
      <c r="J926" s="818"/>
      <c r="K926" s="253"/>
      <c r="L926" s="35"/>
      <c r="M926" s="59">
        <v>700</v>
      </c>
      <c r="N926" s="14"/>
      <c r="O926" s="264"/>
      <c r="P926" s="55"/>
      <c r="Q926" s="49"/>
      <c r="R926" s="50"/>
    </row>
    <row r="927" spans="1:18" x14ac:dyDescent="0.25">
      <c r="A927" s="1023" t="s">
        <v>1493</v>
      </c>
      <c r="B927" s="964" t="s">
        <v>1512</v>
      </c>
      <c r="C927" s="965">
        <v>60.53</v>
      </c>
      <c r="D927" s="1024"/>
      <c r="E927" s="966"/>
      <c r="F927" s="967">
        <f t="shared" si="308"/>
        <v>60.53</v>
      </c>
      <c r="G927" s="54"/>
      <c r="H927" s="239"/>
      <c r="I927" s="815"/>
      <c r="J927" s="818"/>
      <c r="K927" s="253"/>
      <c r="L927" s="35"/>
      <c r="M927" s="59">
        <v>700</v>
      </c>
      <c r="N927" s="14"/>
      <c r="O927" s="264"/>
      <c r="P927" s="55"/>
      <c r="Q927" s="49"/>
      <c r="R927" s="50"/>
    </row>
    <row r="928" spans="1:18" x14ac:dyDescent="0.25">
      <c r="A928" s="1023" t="s">
        <v>1494</v>
      </c>
      <c r="B928" s="964" t="s">
        <v>1512</v>
      </c>
      <c r="C928" s="965">
        <v>60.53</v>
      </c>
      <c r="D928" s="1024"/>
      <c r="E928" s="966"/>
      <c r="F928" s="967">
        <f t="shared" si="308"/>
        <v>60.53</v>
      </c>
      <c r="G928" s="54"/>
      <c r="H928" s="239"/>
      <c r="I928" s="815"/>
      <c r="J928" s="818"/>
      <c r="K928" s="253"/>
      <c r="L928" s="35"/>
      <c r="M928" s="59">
        <v>700</v>
      </c>
      <c r="N928" s="14"/>
      <c r="O928" s="264"/>
      <c r="P928" s="55"/>
      <c r="Q928" s="49"/>
      <c r="R928" s="50"/>
    </row>
    <row r="929" spans="1:18" x14ac:dyDescent="0.25">
      <c r="A929" s="1023" t="s">
        <v>1495</v>
      </c>
      <c r="B929" s="964" t="s">
        <v>1512</v>
      </c>
      <c r="C929" s="965">
        <v>60.53</v>
      </c>
      <c r="D929" s="1024"/>
      <c r="E929" s="966"/>
      <c r="F929" s="967">
        <f t="shared" si="308"/>
        <v>60.53</v>
      </c>
      <c r="G929" s="54"/>
      <c r="H929" s="239"/>
      <c r="I929" s="815"/>
      <c r="J929" s="818"/>
      <c r="K929" s="253"/>
      <c r="L929" s="35"/>
      <c r="M929" s="59">
        <v>700</v>
      </c>
      <c r="N929" s="14"/>
      <c r="O929" s="264"/>
      <c r="P929" s="55"/>
      <c r="Q929" s="49"/>
      <c r="R929" s="50"/>
    </row>
    <row r="930" spans="1:18" x14ac:dyDescent="0.25">
      <c r="A930" s="1023" t="s">
        <v>1496</v>
      </c>
      <c r="B930" s="964" t="s">
        <v>1512</v>
      </c>
      <c r="C930" s="965">
        <v>60.53</v>
      </c>
      <c r="D930" s="1024"/>
      <c r="E930" s="966"/>
      <c r="F930" s="967">
        <f t="shared" si="308"/>
        <v>60.53</v>
      </c>
      <c r="G930" s="54"/>
      <c r="H930" s="239"/>
      <c r="I930" s="815"/>
      <c r="J930" s="818"/>
      <c r="K930" s="253"/>
      <c r="L930" s="35"/>
      <c r="M930" s="59">
        <v>700</v>
      </c>
      <c r="N930" s="14"/>
      <c r="O930" s="264"/>
      <c r="P930" s="55"/>
      <c r="Q930" s="49"/>
      <c r="R930" s="50"/>
    </row>
    <row r="931" spans="1:18" x14ac:dyDescent="0.25">
      <c r="A931" s="1023" t="s">
        <v>1497</v>
      </c>
      <c r="B931" s="964" t="s">
        <v>1512</v>
      </c>
      <c r="C931" s="965">
        <v>60.53</v>
      </c>
      <c r="D931" s="1024"/>
      <c r="E931" s="966"/>
      <c r="F931" s="967">
        <f t="shared" si="308"/>
        <v>60.53</v>
      </c>
      <c r="G931" s="54"/>
      <c r="H931" s="239"/>
      <c r="I931" s="815"/>
      <c r="J931" s="818"/>
      <c r="K931" s="253"/>
      <c r="L931" s="35"/>
      <c r="M931" s="59">
        <v>700</v>
      </c>
      <c r="N931" s="14"/>
      <c r="O931" s="264"/>
      <c r="P931" s="55"/>
      <c r="Q931" s="49"/>
      <c r="R931" s="50"/>
    </row>
    <row r="932" spans="1:18" x14ac:dyDescent="0.25">
      <c r="A932" s="1023" t="s">
        <v>1498</v>
      </c>
      <c r="B932" s="964" t="s">
        <v>1512</v>
      </c>
      <c r="C932" s="965">
        <v>60.53</v>
      </c>
      <c r="D932" s="1024"/>
      <c r="E932" s="966"/>
      <c r="F932" s="967">
        <f t="shared" si="308"/>
        <v>60.53</v>
      </c>
      <c r="G932" s="54"/>
      <c r="H932" s="239"/>
      <c r="I932" s="815"/>
      <c r="J932" s="818"/>
      <c r="K932" s="253"/>
      <c r="L932" s="35"/>
      <c r="M932" s="59">
        <v>700</v>
      </c>
      <c r="N932" s="14"/>
      <c r="O932" s="264"/>
      <c r="P932" s="55"/>
      <c r="Q932" s="49"/>
      <c r="R932" s="50"/>
    </row>
    <row r="933" spans="1:18" x14ac:dyDescent="0.25">
      <c r="A933" s="1023" t="s">
        <v>1499</v>
      </c>
      <c r="B933" s="964" t="s">
        <v>1512</v>
      </c>
      <c r="C933" s="965">
        <v>60.53</v>
      </c>
      <c r="D933" s="1024"/>
      <c r="E933" s="966"/>
      <c r="F933" s="967">
        <f t="shared" si="308"/>
        <v>60.53</v>
      </c>
      <c r="G933" s="54"/>
      <c r="H933" s="239"/>
      <c r="I933" s="815"/>
      <c r="J933" s="818"/>
      <c r="K933" s="253"/>
      <c r="L933" s="35"/>
      <c r="M933" s="59">
        <v>700</v>
      </c>
      <c r="N933" s="14"/>
      <c r="O933" s="264"/>
      <c r="P933" s="55"/>
      <c r="Q933" s="49"/>
      <c r="R933" s="50"/>
    </row>
    <row r="934" spans="1:18" x14ac:dyDescent="0.25">
      <c r="A934" s="1023" t="s">
        <v>1500</v>
      </c>
      <c r="B934" s="964" t="s">
        <v>1512</v>
      </c>
      <c r="C934" s="965">
        <v>60.53</v>
      </c>
      <c r="D934" s="1024"/>
      <c r="E934" s="966"/>
      <c r="F934" s="967">
        <f t="shared" si="308"/>
        <v>60.53</v>
      </c>
      <c r="G934" s="54"/>
      <c r="H934" s="239"/>
      <c r="I934" s="815"/>
      <c r="J934" s="818"/>
      <c r="K934" s="253"/>
      <c r="L934" s="35"/>
      <c r="M934" s="59">
        <v>700</v>
      </c>
      <c r="N934" s="14"/>
      <c r="O934" s="264"/>
      <c r="P934" s="55"/>
      <c r="Q934" s="49"/>
      <c r="R934" s="50"/>
    </row>
    <row r="935" spans="1:18" x14ac:dyDescent="0.25">
      <c r="A935" s="1023" t="s">
        <v>1501</v>
      </c>
      <c r="B935" s="964" t="s">
        <v>1512</v>
      </c>
      <c r="C935" s="965">
        <v>60.53</v>
      </c>
      <c r="D935" s="1024"/>
      <c r="E935" s="966"/>
      <c r="F935" s="967">
        <f t="shared" si="308"/>
        <v>60.53</v>
      </c>
      <c r="G935" s="54"/>
      <c r="H935" s="239"/>
      <c r="I935" s="815"/>
      <c r="J935" s="818"/>
      <c r="K935" s="253"/>
      <c r="L935" s="35"/>
      <c r="M935" s="59">
        <v>700</v>
      </c>
      <c r="N935" s="14"/>
      <c r="O935" s="264"/>
      <c r="P935" s="55"/>
      <c r="Q935" s="49"/>
      <c r="R935" s="50"/>
    </row>
    <row r="936" spans="1:18" x14ac:dyDescent="0.25">
      <c r="A936" s="1023" t="s">
        <v>1502</v>
      </c>
      <c r="B936" s="964" t="s">
        <v>1512</v>
      </c>
      <c r="C936" s="965">
        <v>60.53</v>
      </c>
      <c r="D936" s="1024"/>
      <c r="E936" s="966"/>
      <c r="F936" s="967">
        <f t="shared" si="308"/>
        <v>60.53</v>
      </c>
      <c r="G936" s="54"/>
      <c r="H936" s="239"/>
      <c r="I936" s="815"/>
      <c r="J936" s="818"/>
      <c r="K936" s="253"/>
      <c r="L936" s="35"/>
      <c r="M936" s="59">
        <v>700</v>
      </c>
      <c r="N936" s="14"/>
      <c r="O936" s="264"/>
      <c r="P936" s="55"/>
      <c r="Q936" s="49"/>
      <c r="R936" s="50"/>
    </row>
    <row r="937" spans="1:18" x14ac:dyDescent="0.25">
      <c r="A937" s="1023" t="s">
        <v>1503</v>
      </c>
      <c r="B937" s="964" t="s">
        <v>1512</v>
      </c>
      <c r="C937" s="965">
        <v>60.53</v>
      </c>
      <c r="D937" s="1024"/>
      <c r="E937" s="966"/>
      <c r="F937" s="967">
        <f t="shared" si="308"/>
        <v>60.53</v>
      </c>
      <c r="G937" s="54"/>
      <c r="H937" s="239"/>
      <c r="I937" s="815"/>
      <c r="J937" s="818"/>
      <c r="K937" s="253"/>
      <c r="L937" s="35"/>
      <c r="M937" s="59">
        <v>700</v>
      </c>
      <c r="N937" s="14"/>
      <c r="O937" s="264"/>
      <c r="P937" s="55"/>
      <c r="Q937" s="49"/>
      <c r="R937" s="50"/>
    </row>
    <row r="938" spans="1:18" x14ac:dyDescent="0.25">
      <c r="A938" s="1023" t="s">
        <v>1504</v>
      </c>
      <c r="B938" s="964" t="s">
        <v>1512</v>
      </c>
      <c r="C938" s="965">
        <v>60.53</v>
      </c>
      <c r="D938" s="1024"/>
      <c r="E938" s="966"/>
      <c r="F938" s="967">
        <f t="shared" si="308"/>
        <v>60.53</v>
      </c>
      <c r="G938" s="54"/>
      <c r="H938" s="239"/>
      <c r="I938" s="815"/>
      <c r="J938" s="818"/>
      <c r="K938" s="253"/>
      <c r="L938" s="35"/>
      <c r="M938" s="59">
        <v>700</v>
      </c>
      <c r="N938" s="14"/>
      <c r="O938" s="264"/>
      <c r="P938" s="55"/>
      <c r="Q938" s="49"/>
      <c r="R938" s="50"/>
    </row>
    <row r="939" spans="1:18" x14ac:dyDescent="0.25">
      <c r="A939" s="1023" t="s">
        <v>1505</v>
      </c>
      <c r="B939" s="964" t="s">
        <v>1512</v>
      </c>
      <c r="C939" s="965">
        <v>60.53</v>
      </c>
      <c r="D939" s="1024"/>
      <c r="E939" s="966"/>
      <c r="F939" s="967">
        <f t="shared" si="308"/>
        <v>60.53</v>
      </c>
      <c r="G939" s="54"/>
      <c r="H939" s="239"/>
      <c r="I939" s="815"/>
      <c r="J939" s="818"/>
      <c r="K939" s="253"/>
      <c r="L939" s="35"/>
      <c r="M939" s="59">
        <v>700</v>
      </c>
      <c r="N939" s="14"/>
      <c r="O939" s="264"/>
      <c r="P939" s="55"/>
      <c r="Q939" s="49"/>
      <c r="R939" s="50"/>
    </row>
    <row r="940" spans="1:18" x14ac:dyDescent="0.25">
      <c r="A940" s="1023" t="s">
        <v>1506</v>
      </c>
      <c r="B940" s="964" t="s">
        <v>1512</v>
      </c>
      <c r="C940" s="965">
        <v>60.53</v>
      </c>
      <c r="D940" s="1024"/>
      <c r="E940" s="966"/>
      <c r="F940" s="967">
        <f t="shared" si="308"/>
        <v>60.53</v>
      </c>
      <c r="G940" s="54"/>
      <c r="H940" s="239"/>
      <c r="I940" s="815"/>
      <c r="J940" s="818"/>
      <c r="K940" s="253"/>
      <c r="L940" s="35"/>
      <c r="M940" s="59">
        <v>700</v>
      </c>
      <c r="N940" s="14"/>
      <c r="O940" s="264"/>
      <c r="P940" s="55"/>
      <c r="Q940" s="49"/>
      <c r="R940" s="50"/>
    </row>
    <row r="941" spans="1:18" x14ac:dyDescent="0.25">
      <c r="A941" s="1023" t="s">
        <v>1507</v>
      </c>
      <c r="B941" s="964" t="s">
        <v>1512</v>
      </c>
      <c r="C941" s="965">
        <v>60.53</v>
      </c>
      <c r="D941" s="1024"/>
      <c r="E941" s="966"/>
      <c r="F941" s="967">
        <f t="shared" si="308"/>
        <v>60.53</v>
      </c>
      <c r="G941" s="54"/>
      <c r="H941" s="239"/>
      <c r="I941" s="815"/>
      <c r="J941" s="818"/>
      <c r="K941" s="253"/>
      <c r="L941" s="35"/>
      <c r="M941" s="59">
        <v>700</v>
      </c>
      <c r="N941" s="14"/>
      <c r="O941" s="264"/>
      <c r="P941" s="55"/>
      <c r="Q941" s="49"/>
      <c r="R941" s="50"/>
    </row>
    <row r="942" spans="1:18" x14ac:dyDescent="0.25">
      <c r="A942" s="1023" t="s">
        <v>1508</v>
      </c>
      <c r="B942" s="964" t="s">
        <v>1512</v>
      </c>
      <c r="C942" s="965">
        <v>60.53</v>
      </c>
      <c r="D942" s="1024"/>
      <c r="E942" s="966"/>
      <c r="F942" s="967">
        <f t="shared" si="308"/>
        <v>60.53</v>
      </c>
      <c r="G942" s="54"/>
      <c r="H942" s="239"/>
      <c r="I942" s="815"/>
      <c r="J942" s="818"/>
      <c r="K942" s="253"/>
      <c r="L942" s="35"/>
      <c r="M942" s="59">
        <v>700</v>
      </c>
      <c r="N942" s="14"/>
      <c r="O942" s="264"/>
      <c r="P942" s="55"/>
      <c r="Q942" s="49"/>
      <c r="R942" s="50"/>
    </row>
    <row r="943" spans="1:18" x14ac:dyDescent="0.25">
      <c r="A943" s="1023" t="s">
        <v>1509</v>
      </c>
      <c r="B943" s="964" t="s">
        <v>1512</v>
      </c>
      <c r="C943" s="965">
        <v>60.53</v>
      </c>
      <c r="D943" s="1024"/>
      <c r="E943" s="966"/>
      <c r="F943" s="967">
        <f t="shared" si="308"/>
        <v>60.53</v>
      </c>
      <c r="G943" s="54"/>
      <c r="H943" s="239"/>
      <c r="I943" s="815"/>
      <c r="J943" s="818"/>
      <c r="K943" s="253"/>
      <c r="L943" s="35"/>
      <c r="M943" s="59">
        <v>700</v>
      </c>
      <c r="N943" s="14"/>
      <c r="O943" s="264"/>
      <c r="P943" s="55"/>
      <c r="Q943" s="49"/>
      <c r="R943" s="50"/>
    </row>
    <row r="944" spans="1:18" x14ac:dyDescent="0.25">
      <c r="A944" s="1023" t="s">
        <v>1510</v>
      </c>
      <c r="B944" s="964" t="s">
        <v>1512</v>
      </c>
      <c r="C944" s="965">
        <v>60.53</v>
      </c>
      <c r="D944" s="1024"/>
      <c r="E944" s="966"/>
      <c r="F944" s="967">
        <f t="shared" si="308"/>
        <v>60.53</v>
      </c>
      <c r="G944" s="54"/>
      <c r="H944" s="239"/>
      <c r="I944" s="815"/>
      <c r="J944" s="818"/>
      <c r="K944" s="253"/>
      <c r="L944" s="35"/>
      <c r="M944" s="59">
        <v>700</v>
      </c>
      <c r="N944" s="14"/>
      <c r="O944" s="264"/>
      <c r="P944" s="55"/>
      <c r="Q944" s="49"/>
      <c r="R944" s="50"/>
    </row>
    <row r="945" spans="1:18" x14ac:dyDescent="0.25">
      <c r="A945" s="1023" t="s">
        <v>1511</v>
      </c>
      <c r="B945" s="964" t="s">
        <v>1512</v>
      </c>
      <c r="C945" s="965">
        <v>60.53</v>
      </c>
      <c r="D945" s="1024"/>
      <c r="E945" s="966"/>
      <c r="F945" s="967">
        <f t="shared" si="308"/>
        <v>60.53</v>
      </c>
      <c r="G945" s="54"/>
      <c r="H945" s="239"/>
      <c r="I945" s="815"/>
      <c r="J945" s="818"/>
      <c r="K945" s="253"/>
      <c r="L945" s="35"/>
      <c r="M945" s="59">
        <v>700</v>
      </c>
      <c r="N945" s="14"/>
      <c r="O945" s="264"/>
      <c r="P945" s="55"/>
      <c r="Q945" s="49"/>
      <c r="R945" s="50"/>
    </row>
    <row r="946" spans="1:18" x14ac:dyDescent="0.25">
      <c r="A946" s="1023"/>
      <c r="B946" s="1049" t="s">
        <v>1517</v>
      </c>
      <c r="C946" s="1002">
        <v>75.03</v>
      </c>
      <c r="D946" s="1050"/>
      <c r="E946" s="975"/>
      <c r="F946" s="1002">
        <v>75.03</v>
      </c>
      <c r="G946" s="54"/>
      <c r="H946" s="239"/>
      <c r="I946" s="815"/>
      <c r="J946" s="818"/>
      <c r="K946" s="253"/>
      <c r="L946" s="35"/>
      <c r="M946" s="59">
        <v>700</v>
      </c>
      <c r="N946" s="14"/>
      <c r="O946" s="264"/>
      <c r="P946" s="55"/>
      <c r="Q946" s="49"/>
      <c r="R946" s="50"/>
    </row>
    <row r="947" spans="1:18" x14ac:dyDescent="0.25">
      <c r="A947" s="1023"/>
      <c r="B947" s="1049" t="s">
        <v>1517</v>
      </c>
      <c r="C947" s="1002">
        <v>75.03</v>
      </c>
      <c r="D947" s="1050"/>
      <c r="E947" s="975"/>
      <c r="F947" s="1002">
        <v>75.03</v>
      </c>
      <c r="G947" s="54"/>
      <c r="H947" s="239"/>
      <c r="I947" s="815"/>
      <c r="J947" s="818"/>
      <c r="K947" s="253"/>
      <c r="L947" s="35"/>
      <c r="M947" s="59">
        <v>700</v>
      </c>
      <c r="N947" s="14"/>
      <c r="O947" s="264"/>
      <c r="P947" s="55"/>
      <c r="Q947" s="49"/>
      <c r="R947" s="50"/>
    </row>
    <row r="948" spans="1:18" x14ac:dyDescent="0.25">
      <c r="A948" s="1023"/>
      <c r="B948" s="1049" t="s">
        <v>1517</v>
      </c>
      <c r="C948" s="1002">
        <v>75.03</v>
      </c>
      <c r="D948" s="1050"/>
      <c r="E948" s="975"/>
      <c r="F948" s="1002">
        <v>75.03</v>
      </c>
      <c r="G948" s="54"/>
      <c r="H948" s="239"/>
      <c r="I948" s="815"/>
      <c r="J948" s="818"/>
      <c r="K948" s="253"/>
      <c r="L948" s="35"/>
      <c r="M948" s="59">
        <v>700</v>
      </c>
      <c r="N948" s="14"/>
      <c r="O948" s="264"/>
      <c r="P948" s="55"/>
      <c r="Q948" s="49"/>
      <c r="R948" s="50"/>
    </row>
    <row r="949" spans="1:18" x14ac:dyDescent="0.25">
      <c r="A949" s="1023"/>
      <c r="B949" s="1049" t="s">
        <v>1517</v>
      </c>
      <c r="C949" s="1002">
        <v>75.03</v>
      </c>
      <c r="D949" s="1050"/>
      <c r="E949" s="975"/>
      <c r="F949" s="1002">
        <v>75.03</v>
      </c>
      <c r="G949" s="54"/>
      <c r="H949" s="239"/>
      <c r="I949" s="815"/>
      <c r="J949" s="818"/>
      <c r="K949" s="253"/>
      <c r="L949" s="35"/>
      <c r="M949" s="59">
        <v>700</v>
      </c>
      <c r="N949" s="14"/>
      <c r="O949" s="264"/>
      <c r="P949" s="55"/>
      <c r="Q949" s="49"/>
      <c r="R949" s="50"/>
    </row>
    <row r="950" spans="1:18" x14ac:dyDescent="0.25">
      <c r="A950" s="1023"/>
      <c r="B950" s="1049" t="s">
        <v>1517</v>
      </c>
      <c r="C950" s="1002">
        <v>75.03</v>
      </c>
      <c r="D950" s="1050"/>
      <c r="E950" s="975"/>
      <c r="F950" s="1002">
        <v>75.03</v>
      </c>
      <c r="G950" s="54"/>
      <c r="H950" s="239"/>
      <c r="I950" s="815"/>
      <c r="J950" s="818"/>
      <c r="K950" s="253"/>
      <c r="L950" s="35"/>
      <c r="M950" s="59">
        <v>700</v>
      </c>
      <c r="N950" s="14"/>
      <c r="O950" s="264"/>
      <c r="P950" s="55"/>
      <c r="Q950" s="49"/>
      <c r="R950" s="50"/>
    </row>
    <row r="951" spans="1:18" x14ac:dyDescent="0.25">
      <c r="A951" s="1023"/>
      <c r="B951" s="1049" t="s">
        <v>1517</v>
      </c>
      <c r="C951" s="1002">
        <v>75.03</v>
      </c>
      <c r="D951" s="1050"/>
      <c r="E951" s="975"/>
      <c r="F951" s="1002">
        <v>75.03</v>
      </c>
      <c r="G951" s="54"/>
      <c r="H951" s="239"/>
      <c r="I951" s="815"/>
      <c r="J951" s="818"/>
      <c r="K951" s="253"/>
      <c r="L951" s="35"/>
      <c r="M951" s="59">
        <v>700</v>
      </c>
      <c r="N951" s="14"/>
      <c r="O951" s="264"/>
      <c r="P951" s="55"/>
      <c r="Q951" s="49"/>
      <c r="R951" s="50"/>
    </row>
    <row r="952" spans="1:18" x14ac:dyDescent="0.25">
      <c r="A952" s="1023"/>
      <c r="B952" s="1049" t="s">
        <v>1517</v>
      </c>
      <c r="C952" s="1002">
        <v>75.03</v>
      </c>
      <c r="D952" s="1050"/>
      <c r="E952" s="975"/>
      <c r="F952" s="1002">
        <v>75.03</v>
      </c>
      <c r="G952" s="54"/>
      <c r="H952" s="239"/>
      <c r="I952" s="815"/>
      <c r="J952" s="818"/>
      <c r="K952" s="253"/>
      <c r="L952" s="35"/>
      <c r="M952" s="59">
        <v>700</v>
      </c>
      <c r="N952" s="14"/>
      <c r="O952" s="264"/>
      <c r="P952" s="55"/>
      <c r="Q952" s="49"/>
      <c r="R952" s="50"/>
    </row>
    <row r="953" spans="1:18" x14ac:dyDescent="0.25">
      <c r="A953" s="1023"/>
      <c r="B953" s="1049" t="s">
        <v>1517</v>
      </c>
      <c r="C953" s="1002">
        <v>75.03</v>
      </c>
      <c r="D953" s="1050"/>
      <c r="E953" s="975"/>
      <c r="F953" s="1002">
        <v>75.03</v>
      </c>
      <c r="G953" s="54"/>
      <c r="H953" s="239"/>
      <c r="I953" s="815"/>
      <c r="J953" s="818"/>
      <c r="K953" s="253"/>
      <c r="L953" s="35"/>
      <c r="M953" s="59">
        <v>700</v>
      </c>
      <c r="N953" s="14"/>
      <c r="O953" s="264"/>
      <c r="P953" s="55"/>
      <c r="Q953" s="49"/>
      <c r="R953" s="50"/>
    </row>
    <row r="954" spans="1:18" x14ac:dyDescent="0.25">
      <c r="A954" s="1023"/>
      <c r="B954" s="1049" t="s">
        <v>1517</v>
      </c>
      <c r="C954" s="1002">
        <v>75.03</v>
      </c>
      <c r="D954" s="1050"/>
      <c r="E954" s="975"/>
      <c r="F954" s="1002">
        <v>75.03</v>
      </c>
      <c r="G954" s="54"/>
      <c r="H954" s="239"/>
      <c r="I954" s="815"/>
      <c r="J954" s="818"/>
      <c r="K954" s="253"/>
      <c r="L954" s="35"/>
      <c r="M954" s="59">
        <v>700</v>
      </c>
      <c r="N954" s="14"/>
      <c r="O954" s="264"/>
      <c r="P954" s="55"/>
      <c r="Q954" s="49"/>
      <c r="R954" s="50"/>
    </row>
    <row r="955" spans="1:18" x14ac:dyDescent="0.25">
      <c r="A955" s="1023"/>
      <c r="B955" s="1049" t="s">
        <v>1517</v>
      </c>
      <c r="C955" s="1002">
        <v>75.03</v>
      </c>
      <c r="D955" s="1050"/>
      <c r="E955" s="975"/>
      <c r="F955" s="1002">
        <v>75.03</v>
      </c>
      <c r="G955" s="54"/>
      <c r="H955" s="239"/>
      <c r="I955" s="815"/>
      <c r="J955" s="818"/>
      <c r="K955" s="253"/>
      <c r="L955" s="35"/>
      <c r="M955" s="59">
        <v>700</v>
      </c>
      <c r="N955" s="14"/>
      <c r="O955" s="264"/>
      <c r="P955" s="55"/>
      <c r="Q955" s="49"/>
      <c r="R955" s="50"/>
    </row>
    <row r="956" spans="1:18" x14ac:dyDescent="0.25">
      <c r="A956" s="1023"/>
      <c r="B956" s="1049" t="s">
        <v>1517</v>
      </c>
      <c r="C956" s="1002">
        <v>75.03</v>
      </c>
      <c r="D956" s="1050"/>
      <c r="E956" s="975"/>
      <c r="F956" s="1002">
        <v>75.03</v>
      </c>
      <c r="G956" s="54"/>
      <c r="H956" s="239"/>
      <c r="I956" s="815"/>
      <c r="J956" s="818"/>
      <c r="K956" s="253"/>
      <c r="L956" s="35"/>
      <c r="M956" s="59">
        <v>700</v>
      </c>
      <c r="N956" s="14"/>
      <c r="O956" s="264"/>
      <c r="P956" s="55"/>
      <c r="Q956" s="49"/>
      <c r="R956" s="50"/>
    </row>
    <row r="957" spans="1:18" x14ac:dyDescent="0.25">
      <c r="A957" s="1023"/>
      <c r="B957" s="1049" t="s">
        <v>1517</v>
      </c>
      <c r="C957" s="1002">
        <v>75.03</v>
      </c>
      <c r="D957" s="1050"/>
      <c r="E957" s="975"/>
      <c r="F957" s="1002">
        <v>75.03</v>
      </c>
      <c r="G957" s="54"/>
      <c r="H957" s="239"/>
      <c r="I957" s="815"/>
      <c r="J957" s="818"/>
      <c r="K957" s="253"/>
      <c r="L957" s="35"/>
      <c r="M957" s="59">
        <v>700</v>
      </c>
      <c r="N957" s="14"/>
      <c r="O957" s="264"/>
      <c r="P957" s="55"/>
      <c r="Q957" s="49"/>
      <c r="R957" s="50"/>
    </row>
    <row r="958" spans="1:18" x14ac:dyDescent="0.25">
      <c r="A958" s="1023"/>
      <c r="B958" s="1049" t="s">
        <v>1517</v>
      </c>
      <c r="C958" s="1002">
        <v>75.03</v>
      </c>
      <c r="D958" s="1050"/>
      <c r="E958" s="975"/>
      <c r="F958" s="1002">
        <v>75.03</v>
      </c>
      <c r="G958" s="54"/>
      <c r="H958" s="239"/>
      <c r="I958" s="815"/>
      <c r="J958" s="818"/>
      <c r="K958" s="253"/>
      <c r="L958" s="35"/>
      <c r="M958" s="59">
        <v>700</v>
      </c>
      <c r="N958" s="14"/>
      <c r="O958" s="264"/>
      <c r="P958" s="55"/>
      <c r="Q958" s="49"/>
      <c r="R958" s="50"/>
    </row>
    <row r="959" spans="1:18" x14ac:dyDescent="0.25">
      <c r="A959" s="1023"/>
      <c r="B959" s="1049" t="s">
        <v>1517</v>
      </c>
      <c r="C959" s="1002">
        <v>75.03</v>
      </c>
      <c r="D959" s="1050"/>
      <c r="E959" s="975"/>
      <c r="F959" s="1002">
        <v>75.03</v>
      </c>
      <c r="G959" s="54"/>
      <c r="H959" s="239"/>
      <c r="I959" s="815"/>
      <c r="J959" s="818"/>
      <c r="K959" s="253"/>
      <c r="L959" s="35"/>
      <c r="M959" s="59">
        <v>700</v>
      </c>
      <c r="N959" s="14"/>
      <c r="O959" s="264"/>
      <c r="P959" s="55"/>
      <c r="Q959" s="49"/>
      <c r="R959" s="50"/>
    </row>
    <row r="960" spans="1:18" x14ac:dyDescent="0.25">
      <c r="A960" s="1023"/>
      <c r="B960" s="1049" t="s">
        <v>1517</v>
      </c>
      <c r="C960" s="1002">
        <v>75.03</v>
      </c>
      <c r="D960" s="1050"/>
      <c r="E960" s="975"/>
      <c r="F960" s="1002">
        <v>75.03</v>
      </c>
      <c r="G960" s="54"/>
      <c r="H960" s="239"/>
      <c r="I960" s="815"/>
      <c r="J960" s="818"/>
      <c r="K960" s="253"/>
      <c r="L960" s="35"/>
      <c r="M960" s="59">
        <v>700</v>
      </c>
      <c r="N960" s="14"/>
      <c r="O960" s="264"/>
      <c r="P960" s="55"/>
      <c r="Q960" s="49"/>
      <c r="R960" s="50"/>
    </row>
    <row r="961" spans="1:24" x14ac:dyDescent="0.25">
      <c r="A961" s="150"/>
      <c r="B961" s="51"/>
      <c r="C961" s="201"/>
      <c r="D961" s="258"/>
      <c r="E961" s="259"/>
      <c r="F961" s="53"/>
      <c r="G961" s="54"/>
      <c r="H961" s="239"/>
      <c r="I961" s="815"/>
      <c r="J961" s="818"/>
      <c r="K961" s="253"/>
      <c r="L961" s="35"/>
      <c r="M961" s="59"/>
      <c r="N961" s="14"/>
      <c r="O961" s="264"/>
      <c r="P961" s="55"/>
      <c r="Q961" s="49"/>
      <c r="R961" s="50"/>
    </row>
    <row r="962" spans="1:24" x14ac:dyDescent="0.25">
      <c r="A962" s="209" t="s">
        <v>910</v>
      </c>
      <c r="B962" s="7" t="s">
        <v>911</v>
      </c>
      <c r="C962" s="202"/>
      <c r="D962" s="281"/>
      <c r="E962" s="282"/>
      <c r="F962" s="103"/>
      <c r="G962" s="54"/>
      <c r="H962" s="239"/>
      <c r="I962" s="815"/>
      <c r="J962" s="818"/>
      <c r="K962" s="253"/>
      <c r="L962" s="35"/>
      <c r="M962" s="59"/>
      <c r="N962" s="14"/>
      <c r="O962" s="283"/>
      <c r="P962" s="284"/>
      <c r="Q962" s="58"/>
      <c r="R962" s="50"/>
    </row>
    <row r="963" spans="1:24" x14ac:dyDescent="0.25">
      <c r="A963" s="186" t="s">
        <v>912</v>
      </c>
      <c r="B963" s="51" t="s">
        <v>913</v>
      </c>
      <c r="C963" s="202"/>
      <c r="D963" s="281"/>
      <c r="E963" s="282"/>
      <c r="F963" s="103"/>
      <c r="G963" s="54"/>
      <c r="H963" s="239"/>
      <c r="I963" s="815"/>
      <c r="J963" s="818"/>
      <c r="K963" s="253"/>
      <c r="L963" s="35"/>
      <c r="M963" s="59"/>
      <c r="N963" s="14"/>
      <c r="O963" s="283"/>
      <c r="P963" s="284"/>
      <c r="Q963" s="49"/>
      <c r="R963" s="50"/>
    </row>
    <row r="964" spans="1:24" x14ac:dyDescent="0.25">
      <c r="A964" s="150" t="s">
        <v>1459</v>
      </c>
      <c r="B964" s="51" t="s">
        <v>915</v>
      </c>
      <c r="C964" s="198">
        <v>19446.79</v>
      </c>
      <c r="D964" s="263">
        <v>0.1</v>
      </c>
      <c r="E964" s="259">
        <v>5</v>
      </c>
      <c r="F964" s="88">
        <v>19446.79</v>
      </c>
      <c r="G964" s="54">
        <v>0</v>
      </c>
      <c r="H964" s="32">
        <f t="shared" ref="H964" si="309">((C964-(C964*D964))/E964)/H$8</f>
        <v>291.70184999999998</v>
      </c>
      <c r="I964" s="33">
        <f>+G964*H964</f>
        <v>0</v>
      </c>
      <c r="J964" s="817">
        <f>+I964+'AÑO 2020'!J848</f>
        <v>17502</v>
      </c>
      <c r="K964" s="33">
        <f t="shared" ref="K964" si="310">+C964-J964</f>
        <v>1944.7900000000009</v>
      </c>
      <c r="L964" s="35">
        <f t="shared" ref="L964" si="311">+J964/C964</f>
        <v>0.89999429211710513</v>
      </c>
      <c r="M964" s="59">
        <v>800</v>
      </c>
      <c r="N964" s="285"/>
      <c r="O964" s="278"/>
      <c r="P964" s="55"/>
      <c r="Q964" s="49"/>
      <c r="R964" s="50"/>
    </row>
    <row r="965" spans="1:24" x14ac:dyDescent="0.25">
      <c r="A965" s="150"/>
      <c r="B965" s="51"/>
      <c r="C965" s="194"/>
      <c r="D965" s="258"/>
      <c r="E965" s="259"/>
      <c r="F965" s="107"/>
      <c r="G965" s="54"/>
      <c r="H965" s="239"/>
      <c r="I965" s="253"/>
      <c r="J965" s="253"/>
      <c r="K965" s="254"/>
      <c r="L965" s="33"/>
      <c r="M965" s="59"/>
      <c r="N965" s="285"/>
      <c r="O965" s="286"/>
      <c r="P965" s="286"/>
      <c r="Q965" s="261"/>
      <c r="R965" s="262"/>
    </row>
    <row r="966" spans="1:24" ht="15.75" thickBot="1" x14ac:dyDescent="0.3">
      <c r="A966" s="155"/>
      <c r="B966" s="108"/>
      <c r="C966" s="203"/>
      <c r="D966" s="287"/>
      <c r="E966" s="288"/>
      <c r="F966" s="111"/>
      <c r="G966" s="112"/>
      <c r="H966" s="239"/>
      <c r="I966" s="289"/>
      <c r="J966" s="289"/>
      <c r="K966" s="290"/>
      <c r="L966" s="113"/>
      <c r="M966" s="291"/>
      <c r="N966" s="285"/>
      <c r="O966" s="292"/>
      <c r="P966" s="292"/>
      <c r="Q966" s="117"/>
      <c r="R966" s="118"/>
    </row>
    <row r="967" spans="1:24" x14ac:dyDescent="0.25">
      <c r="A967" s="9"/>
      <c r="B967" s="9"/>
      <c r="C967" s="119"/>
      <c r="D967" s="128"/>
      <c r="E967" s="14"/>
      <c r="F967" s="14"/>
      <c r="G967" s="128"/>
      <c r="H967" s="294"/>
      <c r="I967" s="294"/>
      <c r="J967" s="816"/>
      <c r="K967" s="295"/>
      <c r="L967" s="14"/>
      <c r="M967" s="120"/>
      <c r="N967" s="14"/>
      <c r="O967" s="241"/>
      <c r="P967" s="241"/>
      <c r="Q967" s="122"/>
      <c r="R967" s="123"/>
    </row>
    <row r="968" spans="1:24" ht="15.75" thickBot="1" x14ac:dyDescent="0.3">
      <c r="A968" s="9"/>
      <c r="B968" s="9"/>
      <c r="C968" s="119"/>
      <c r="D968" s="128"/>
      <c r="E968" s="14"/>
      <c r="F968" s="8">
        <f>SUM(F9:F965)</f>
        <v>148832.11400000006</v>
      </c>
      <c r="G968" s="124"/>
      <c r="H968" s="296">
        <f>+SUM(H9:H966)</f>
        <v>1990.0809000000006</v>
      </c>
      <c r="I968" s="297">
        <f>SUM(I11:I966)</f>
        <v>7811.3097000000043</v>
      </c>
      <c r="J968" s="297">
        <f>SUM(J11:J967)</f>
        <v>103592.53422499994</v>
      </c>
      <c r="K968" s="296">
        <f>+SUM(K9:K966)</f>
        <v>29233.219774999983</v>
      </c>
      <c r="L968" s="120"/>
      <c r="M968" s="120"/>
      <c r="N968" s="14"/>
      <c r="O968" s="125">
        <f>SUM(O9:O967)</f>
        <v>19088.159999999894</v>
      </c>
      <c r="P968" s="298"/>
      <c r="Q968" s="122"/>
      <c r="R968" s="8">
        <f>SUM(R10:R967)</f>
        <v>2210.02</v>
      </c>
    </row>
    <row r="969" spans="1:24" ht="15.75" thickTop="1" x14ac:dyDescent="0.25">
      <c r="A969" s="9"/>
      <c r="B969" s="731"/>
      <c r="C969" s="127"/>
      <c r="D969" s="13"/>
      <c r="E969" s="13"/>
      <c r="F969" s="13"/>
      <c r="G969" s="13"/>
      <c r="H969" s="1437"/>
      <c r="I969" s="1437"/>
      <c r="J969" s="1437"/>
      <c r="K969" s="1437"/>
      <c r="L969" s="13"/>
      <c r="M969" s="13"/>
      <c r="N969" s="14"/>
      <c r="O969" s="13"/>
      <c r="P969" s="13"/>
      <c r="Q969" s="13"/>
      <c r="R969" s="13"/>
    </row>
    <row r="970" spans="1:24" ht="15.75" thickBot="1" x14ac:dyDescent="0.3">
      <c r="A970" s="9"/>
      <c r="B970" s="241"/>
      <c r="C970" s="131"/>
      <c r="D970" s="13"/>
      <c r="E970" s="13"/>
      <c r="F970" s="13"/>
      <c r="G970" s="13"/>
      <c r="H970" s="13"/>
      <c r="I970" s="13"/>
      <c r="J970" s="130"/>
      <c r="K970" s="13"/>
      <c r="L970" s="13"/>
      <c r="M970" s="13"/>
      <c r="N970" s="13"/>
      <c r="O970" s="13"/>
      <c r="P970" s="13"/>
      <c r="Q970" s="13"/>
      <c r="R970" s="13"/>
    </row>
    <row r="971" spans="1:24" ht="26.25" customHeight="1" thickBot="1" x14ac:dyDescent="0.3">
      <c r="A971" s="1438" t="s">
        <v>1415</v>
      </c>
      <c r="B971" s="1439"/>
      <c r="C971" s="131"/>
      <c r="D971" s="13"/>
      <c r="E971" s="13"/>
      <c r="F971" s="13"/>
      <c r="G971" s="13"/>
      <c r="H971" s="13"/>
      <c r="I971" s="13"/>
      <c r="J971" s="13"/>
      <c r="K971" s="13"/>
      <c r="L971" s="13"/>
      <c r="M971" s="13"/>
      <c r="N971" s="13"/>
      <c r="O971" s="13"/>
      <c r="P971" s="13"/>
      <c r="Q971" s="13"/>
      <c r="R971" s="13"/>
    </row>
    <row r="972" spans="1:24" ht="15.75" thickBot="1" x14ac:dyDescent="0.3">
      <c r="A972" s="132">
        <f>+'AÑO 2019'!A857</f>
        <v>100</v>
      </c>
      <c r="B972" s="132" t="s">
        <v>917</v>
      </c>
      <c r="C972" s="133">
        <f>+SUM(C10:C34)</f>
        <v>1310.8899999999992</v>
      </c>
      <c r="D972" s="13"/>
      <c r="E972" s="13"/>
      <c r="F972" s="13"/>
      <c r="G972" s="13"/>
      <c r="H972" s="13"/>
      <c r="I972" s="13"/>
      <c r="J972" s="13"/>
      <c r="K972" s="13"/>
      <c r="L972" s="13"/>
      <c r="M972" s="13"/>
      <c r="N972" s="13"/>
      <c r="O972" s="13"/>
      <c r="P972" s="13"/>
      <c r="Q972" s="13"/>
      <c r="R972" s="13"/>
    </row>
    <row r="973" spans="1:24" ht="15.75" customHeight="1" thickBot="1" x14ac:dyDescent="0.3">
      <c r="A973" s="134">
        <f>+'AÑO 2019'!A858</f>
        <v>200</v>
      </c>
      <c r="B973" s="135" t="s">
        <v>918</v>
      </c>
      <c r="C973" s="943">
        <f>+SUM(C37:C95)</f>
        <v>15721.440000000002</v>
      </c>
      <c r="D973" s="824"/>
      <c r="E973" s="1440" t="s">
        <v>928</v>
      </c>
      <c r="F973" s="1441"/>
      <c r="G973" s="1441"/>
      <c r="H973" s="1441"/>
      <c r="I973" s="1441"/>
      <c r="J973" s="1441"/>
      <c r="K973" s="1441"/>
      <c r="L973" s="1442"/>
      <c r="M973" s="927"/>
      <c r="N973" s="928"/>
      <c r="O973" s="928"/>
      <c r="P973" s="928" t="s">
        <v>1516</v>
      </c>
      <c r="Q973" s="928"/>
      <c r="R973" s="929"/>
    </row>
    <row r="974" spans="1:24" ht="24.75" customHeight="1" thickBot="1" x14ac:dyDescent="0.3">
      <c r="A974" s="134">
        <f>+'AÑO 2019'!A859</f>
        <v>300</v>
      </c>
      <c r="B974" s="135" t="s">
        <v>919</v>
      </c>
      <c r="C974" s="943">
        <f>+SUM(C97:C349)</f>
        <v>78283.104000000079</v>
      </c>
      <c r="D974" s="930" t="s">
        <v>954</v>
      </c>
      <c r="E974" s="823" t="s">
        <v>930</v>
      </c>
      <c r="F974" s="1440" t="s">
        <v>931</v>
      </c>
      <c r="G974" s="1441"/>
      <c r="H974" s="1441"/>
      <c r="I974" s="1441"/>
      <c r="J974" s="1442"/>
      <c r="K974" s="1577" t="s">
        <v>955</v>
      </c>
      <c r="L974" s="1578"/>
      <c r="M974" s="1435" t="s">
        <v>964</v>
      </c>
      <c r="N974" s="1545"/>
      <c r="O974" s="1545"/>
      <c r="P974" s="1436"/>
      <c r="Q974" s="142" t="s">
        <v>962</v>
      </c>
      <c r="R974" s="1008" t="s">
        <v>965</v>
      </c>
      <c r="S974" s="948"/>
      <c r="T974" s="947"/>
      <c r="U974" s="1018"/>
      <c r="V974" s="947"/>
      <c r="W974" s="947"/>
    </row>
    <row r="975" spans="1:24" x14ac:dyDescent="0.25">
      <c r="A975" s="134">
        <f>+'AÑO 2019'!A860</f>
        <v>400</v>
      </c>
      <c r="B975" s="140" t="s">
        <v>276</v>
      </c>
      <c r="C975" s="944">
        <f>+SUM(C351:C412)</f>
        <v>7930.17</v>
      </c>
      <c r="D975" s="307">
        <v>500</v>
      </c>
      <c r="E975" s="299" t="s">
        <v>932</v>
      </c>
      <c r="F975" s="1451" t="s">
        <v>933</v>
      </c>
      <c r="G975" s="1452"/>
      <c r="H975" s="1452"/>
      <c r="I975" s="1452"/>
      <c r="J975" s="1453"/>
      <c r="K975" s="1454">
        <f>+SUMIF(M95:M965,"500",C95:C965)</f>
        <v>25765.339999999982</v>
      </c>
      <c r="L975" s="1455"/>
      <c r="M975" s="1456">
        <f>+K975</f>
        <v>25765.339999999982</v>
      </c>
      <c r="N975" s="1537"/>
      <c r="O975" s="1537"/>
      <c r="P975" s="1457"/>
      <c r="Q975" s="144"/>
      <c r="R975" s="154">
        <f>+M975+Q975</f>
        <v>25765.339999999982</v>
      </c>
      <c r="S975" s="947"/>
      <c r="T975" s="947"/>
      <c r="U975" s="131"/>
      <c r="V975" s="947"/>
      <c r="W975" s="947"/>
      <c r="X975" s="332"/>
    </row>
    <row r="976" spans="1:24" ht="15.75" thickBot="1" x14ac:dyDescent="0.3">
      <c r="A976" s="134">
        <f>+'AÑO 2019'!A861</f>
        <v>500</v>
      </c>
      <c r="B976" s="140" t="s">
        <v>371</v>
      </c>
      <c r="C976" s="944">
        <f>+SUM(C413:C875)</f>
        <v>41843.630000000026</v>
      </c>
      <c r="D976" s="824" t="s">
        <v>956</v>
      </c>
      <c r="E976" s="299" t="s">
        <v>934</v>
      </c>
      <c r="F976" s="1460" t="s">
        <v>935</v>
      </c>
      <c r="G976" s="1579"/>
      <c r="H976" s="1579"/>
      <c r="I976" s="1579"/>
      <c r="J976" s="1462"/>
      <c r="K976" s="1580">
        <f>+SUM(S976:W976)</f>
        <v>25402.070000000003</v>
      </c>
      <c r="L976" s="1581"/>
      <c r="M976" s="1465">
        <v>17964.099999999999</v>
      </c>
      <c r="N976" s="1538"/>
      <c r="O976" s="1538"/>
      <c r="P976" s="1466"/>
      <c r="Q976" s="144">
        <f>+R976-M976</f>
        <v>4075.7900000000009</v>
      </c>
      <c r="R976" s="144">
        <v>22039.89</v>
      </c>
      <c r="S976" s="949"/>
      <c r="T976" s="947">
        <f>+SUMIF(M11:M964,"200",C11:C964)</f>
        <v>15295.840000000002</v>
      </c>
      <c r="U976" s="947">
        <f>+SUMIF(M11:M964,"400",C11:C964)</f>
        <v>6862.23</v>
      </c>
      <c r="V976" s="947">
        <f>+SUMIF(M11:M964,"600",C11:C964)</f>
        <v>0</v>
      </c>
      <c r="W976" s="947">
        <f>+SUMIF(M11:M964,"700",C11:C964)</f>
        <v>3244.0000000000027</v>
      </c>
    </row>
    <row r="977" spans="1:23" ht="15.75" thickBot="1" x14ac:dyDescent="0.3">
      <c r="A977" s="134">
        <f>+'AÑO 2019'!A862</f>
        <v>600</v>
      </c>
      <c r="B977" s="140" t="s">
        <v>920</v>
      </c>
      <c r="C977" s="943">
        <f>+SUM(C881:C892)</f>
        <v>285</v>
      </c>
      <c r="D977" s="824">
        <v>800</v>
      </c>
      <c r="E977" s="299" t="s">
        <v>936</v>
      </c>
      <c r="F977" s="1460" t="s">
        <v>937</v>
      </c>
      <c r="G977" s="1579"/>
      <c r="H977" s="1579"/>
      <c r="I977" s="1579"/>
      <c r="J977" s="1462"/>
      <c r="K977" s="1580">
        <f>+SUMIF(M61:M965,"800",C61:C965)</f>
        <v>19446.79</v>
      </c>
      <c r="L977" s="1581"/>
      <c r="M977" s="1456">
        <f t="shared" ref="M977:M978" si="312">+K977</f>
        <v>19446.79</v>
      </c>
      <c r="N977" s="1537"/>
      <c r="O977" s="1537"/>
      <c r="P977" s="1457"/>
      <c r="Q977" s="144"/>
      <c r="R977" s="144">
        <f>+M977-Q977</f>
        <v>19446.79</v>
      </c>
      <c r="S977" s="947"/>
      <c r="T977" s="947"/>
      <c r="U977" s="947"/>
      <c r="V977" s="947"/>
      <c r="W977" s="947"/>
    </row>
    <row r="978" spans="1:23" ht="15.75" thickBot="1" x14ac:dyDescent="0.3">
      <c r="A978" s="134">
        <f>+'AÑO 2019'!A863</f>
        <v>700</v>
      </c>
      <c r="B978" s="140" t="s">
        <v>921</v>
      </c>
      <c r="C978" s="945">
        <f>+SUM(C894:C905)</f>
        <v>271</v>
      </c>
      <c r="D978" s="824">
        <v>300</v>
      </c>
      <c r="E978" s="299" t="s">
        <v>1460</v>
      </c>
      <c r="F978" s="1460" t="s">
        <v>939</v>
      </c>
      <c r="G978" s="1579"/>
      <c r="H978" s="1579"/>
      <c r="I978" s="1579"/>
      <c r="J978" s="1462"/>
      <c r="K978" s="1473">
        <f>+SUMIF(M11:M964,"300",C11:C965)</f>
        <v>77156.304000000076</v>
      </c>
      <c r="L978" s="1474"/>
      <c r="M978" s="1456">
        <f t="shared" si="312"/>
        <v>77156.304000000076</v>
      </c>
      <c r="N978" s="1537"/>
      <c r="O978" s="1537"/>
      <c r="P978" s="1457"/>
      <c r="Q978" s="148">
        <f>+R978-M978</f>
        <v>-3893.5040000000736</v>
      </c>
      <c r="R978" s="144">
        <v>73262.8</v>
      </c>
      <c r="S978" s="950"/>
      <c r="T978" s="947"/>
      <c r="U978" s="131"/>
      <c r="V978" s="947"/>
      <c r="W978" s="947"/>
    </row>
    <row r="979" spans="1:23" x14ac:dyDescent="0.25">
      <c r="A979" s="134">
        <f>+'AÑO 2019'!A864</f>
        <v>800</v>
      </c>
      <c r="B979" s="140" t="s">
        <v>922</v>
      </c>
      <c r="C979" s="945">
        <f>+SUM(C962:C964)</f>
        <v>19446.79</v>
      </c>
      <c r="D979" s="151"/>
      <c r="E979" s="152"/>
      <c r="F979" s="152"/>
      <c r="G979" s="824"/>
      <c r="H979" s="824"/>
      <c r="I979" s="824"/>
      <c r="J979" s="153"/>
      <c r="K979" s="1582">
        <f>SUBTOTAL(9,K975:L978)</f>
        <v>147770.50400000007</v>
      </c>
      <c r="L979" s="1583"/>
      <c r="M979" s="1481">
        <f>+M975+M976+M977+M978</f>
        <v>140332.53400000004</v>
      </c>
      <c r="N979" s="1549"/>
      <c r="O979" s="1549"/>
      <c r="P979" s="1482"/>
      <c r="Q979" s="154"/>
      <c r="R979" s="145"/>
    </row>
    <row r="980" spans="1:23" ht="26.25" customHeight="1" thickBot="1" x14ac:dyDescent="0.3">
      <c r="A980" s="149"/>
      <c r="B980" s="140" t="s">
        <v>923</v>
      </c>
      <c r="C980" s="946">
        <f>SUM(C972:C979)</f>
        <v>165092.02400000012</v>
      </c>
      <c r="D980" s="108"/>
      <c r="E980" s="160"/>
      <c r="F980" s="160"/>
      <c r="G980" s="161"/>
      <c r="H980" s="162"/>
      <c r="I980" s="162"/>
      <c r="J980" s="108"/>
      <c r="K980" s="1584"/>
      <c r="L980" s="1585"/>
      <c r="M980" s="1483"/>
      <c r="N980" s="1550"/>
      <c r="O980" s="1550"/>
      <c r="P980" s="1484"/>
      <c r="Q980" s="148">
        <f>SUM(Q975:Q979)</f>
        <v>182.2859999999273</v>
      </c>
      <c r="R980" s="164">
        <f>+R975+R976+R977+R978</f>
        <v>140514.82</v>
      </c>
    </row>
    <row r="981" spans="1:23" ht="15.75" thickBot="1" x14ac:dyDescent="0.3">
      <c r="A981" s="155"/>
      <c r="B981" s="156"/>
      <c r="C981" s="157"/>
      <c r="D981" s="14"/>
      <c r="E981" s="14"/>
      <c r="F981" s="14"/>
      <c r="G981" s="14"/>
      <c r="H981" s="14"/>
      <c r="I981" s="14"/>
      <c r="J981" s="14"/>
      <c r="K981" s="14"/>
      <c r="L981" s="14"/>
      <c r="M981" s="14"/>
      <c r="N981" s="14"/>
      <c r="O981" s="14"/>
      <c r="P981" s="13"/>
      <c r="Q981" s="13"/>
      <c r="R981" s="13"/>
    </row>
    <row r="982" spans="1:23" ht="15.75" thickBot="1" x14ac:dyDescent="0.3">
      <c r="A982" s="9"/>
      <c r="B982" s="9"/>
      <c r="C982" s="14"/>
      <c r="D982" s="14"/>
      <c r="E982" s="14"/>
      <c r="F982" s="14"/>
      <c r="G982" s="14"/>
      <c r="H982" s="14"/>
      <c r="I982" s="14"/>
      <c r="J982" s="14"/>
      <c r="K982" s="14"/>
      <c r="L982" s="14"/>
      <c r="M982" s="14"/>
      <c r="N982" s="14"/>
      <c r="O982" s="127">
        <f>+R976-K976</f>
        <v>-3362.1800000000039</v>
      </c>
      <c r="P982" s="13"/>
      <c r="Q982" s="13"/>
      <c r="R982" s="13"/>
      <c r="T982"/>
    </row>
    <row r="983" spans="1:23" ht="15.75" customHeight="1" thickBot="1" x14ac:dyDescent="0.3">
      <c r="A983" s="169"/>
      <c r="B983" s="170"/>
      <c r="C983" s="171"/>
      <c r="D983" s="731"/>
      <c r="E983" s="1438" t="s">
        <v>954</v>
      </c>
      <c r="F983" s="1439"/>
      <c r="G983" s="773" t="s">
        <v>930</v>
      </c>
      <c r="H983" s="1440" t="s">
        <v>931</v>
      </c>
      <c r="I983" s="1441"/>
      <c r="J983" s="1441"/>
      <c r="K983" s="1441"/>
      <c r="L983" s="1441"/>
      <c r="M983" s="1444" t="s">
        <v>1527</v>
      </c>
      <c r="N983" s="1445"/>
      <c r="O983" s="300" t="s">
        <v>1528</v>
      </c>
      <c r="P983" s="301"/>
      <c r="Q983" s="302"/>
      <c r="R983" s="14"/>
    </row>
    <row r="984" spans="1:23" x14ac:dyDescent="0.25">
      <c r="A984" s="176" t="s">
        <v>924</v>
      </c>
      <c r="B984" s="128"/>
      <c r="C984" s="177">
        <f>+F968</f>
        <v>148832.11400000006</v>
      </c>
      <c r="D984" s="730"/>
      <c r="E984" s="1467">
        <v>500</v>
      </c>
      <c r="F984" s="1459"/>
      <c r="G984" s="12" t="s">
        <v>932</v>
      </c>
      <c r="H984" s="1451" t="s">
        <v>933</v>
      </c>
      <c r="I984" s="1452"/>
      <c r="J984" s="1452"/>
      <c r="K984" s="1452"/>
      <c r="L984" s="1452"/>
      <c r="M984" s="1454">
        <f>+SUMIF(M10:M965,"500",I10:I965)</f>
        <v>931.04369999999983</v>
      </c>
      <c r="N984" s="1455"/>
      <c r="O984" s="1552">
        <f>+SUMIF(M11:M965,"500",J11:J965)</f>
        <v>20203.932499999984</v>
      </c>
      <c r="P984" s="1552"/>
      <c r="Q984" s="1464"/>
      <c r="R984" s="14"/>
    </row>
    <row r="985" spans="1:23" ht="15" customHeight="1" x14ac:dyDescent="0.25">
      <c r="A985" s="1496" t="s">
        <v>925</v>
      </c>
      <c r="B985" s="1497"/>
      <c r="C985" s="177">
        <f>+O968</f>
        <v>19088.159999999894</v>
      </c>
      <c r="D985" s="730"/>
      <c r="E985" s="1467" t="s">
        <v>958</v>
      </c>
      <c r="F985" s="1459"/>
      <c r="G985" s="12" t="s">
        <v>934</v>
      </c>
      <c r="H985" s="1460" t="s">
        <v>935</v>
      </c>
      <c r="I985" s="1461"/>
      <c r="J985" s="1461"/>
      <c r="K985" s="1461"/>
      <c r="L985" s="1461"/>
      <c r="M985" s="1463">
        <f>+SUM(S985:W985)</f>
        <v>327.92850000000004</v>
      </c>
      <c r="N985" s="1464"/>
      <c r="O985" s="1553">
        <f>+SUM(S986:X986)</f>
        <v>14978.059575000003</v>
      </c>
      <c r="P985" s="1553"/>
      <c r="Q985" s="1554"/>
      <c r="R985" s="14"/>
      <c r="S985" s="1">
        <f>+SUMIF(M10:M965,"100",I10:I965)</f>
        <v>0</v>
      </c>
      <c r="T985" s="1">
        <f>+SUMIF(M10:M965,"200",I10:I965)</f>
        <v>327.92850000000004</v>
      </c>
      <c r="U985" s="1">
        <f>+SUMIF(M10:M965,"400",I10:I965)</f>
        <v>0</v>
      </c>
      <c r="V985" s="1">
        <f>+SUMIF(M10:M965,"600",I10:I965)</f>
        <v>0</v>
      </c>
      <c r="W985" s="1">
        <f>+SUMIF(M10:M965,"700",I10:I965)</f>
        <v>0</v>
      </c>
    </row>
    <row r="986" spans="1:23" ht="15.75" customHeight="1" thickBot="1" x14ac:dyDescent="0.3">
      <c r="A986" s="1496" t="s">
        <v>926</v>
      </c>
      <c r="B986" s="1497"/>
      <c r="C986" s="178">
        <f>+R968</f>
        <v>2210.02</v>
      </c>
      <c r="D986" s="730"/>
      <c r="E986" s="1467">
        <v>800</v>
      </c>
      <c r="F986" s="1459"/>
      <c r="G986" s="12" t="s">
        <v>936</v>
      </c>
      <c r="H986" s="1460" t="s">
        <v>937</v>
      </c>
      <c r="I986" s="1461"/>
      <c r="J986" s="1461"/>
      <c r="K986" s="1461"/>
      <c r="L986" s="1461"/>
      <c r="M986" s="1463">
        <f>+SUMIF(M10:M965,"800",I10:I965)</f>
        <v>0</v>
      </c>
      <c r="N986" s="1464"/>
      <c r="O986" s="1552">
        <f>+SUMIF(M11:M965,"800",J11:J965)</f>
        <v>17502</v>
      </c>
      <c r="P986" s="1552"/>
      <c r="Q986" s="1464"/>
      <c r="R986" s="14"/>
      <c r="S986" s="1">
        <f>+SUMIF(M10:M965,"100",J10:J965)</f>
        <v>955.4514999999999</v>
      </c>
      <c r="T986" s="1">
        <f>+SUMIF(M10:M965,"200",J10:J965)</f>
        <v>8268.9441500000012</v>
      </c>
      <c r="U986" s="1">
        <f>+SUMIF(M10:M965,"400",J10:J965)</f>
        <v>5753.6639250000017</v>
      </c>
      <c r="V986" s="1">
        <f>+SUMIF(M10:M965,"600",J10:J965)</f>
        <v>0</v>
      </c>
      <c r="W986" s="1">
        <f>+SUMIF(M10:M965,"700",J10:J965)</f>
        <v>0</v>
      </c>
    </row>
    <row r="987" spans="1:23" ht="15.75" thickBot="1" x14ac:dyDescent="0.3">
      <c r="A987" s="176" t="s">
        <v>927</v>
      </c>
      <c r="B987" s="14"/>
      <c r="C987" s="179">
        <f>SUM(C984:C986)</f>
        <v>170130.29399999994</v>
      </c>
      <c r="D987" s="730"/>
      <c r="E987" s="1467">
        <v>300</v>
      </c>
      <c r="F987" s="1459"/>
      <c r="G987" s="12" t="s">
        <v>938</v>
      </c>
      <c r="H987" s="1460" t="s">
        <v>939</v>
      </c>
      <c r="I987" s="1461"/>
      <c r="J987" s="1461"/>
      <c r="K987" s="1461"/>
      <c r="L987" s="1461"/>
      <c r="M987" s="1463">
        <f>+SUMIF(M10:M965,"300",I10:I965)</f>
        <v>6552.3375000000015</v>
      </c>
      <c r="N987" s="1464"/>
      <c r="O987" s="1555">
        <f>+SUMIF(M11:M965,"300",J11:J965)</f>
        <v>50908.542149999965</v>
      </c>
      <c r="P987" s="1555"/>
      <c r="Q987" s="1556"/>
      <c r="R987" s="14"/>
    </row>
    <row r="988" spans="1:23" ht="15.75" thickBot="1" x14ac:dyDescent="0.3">
      <c r="A988" s="180"/>
      <c r="B988" s="181"/>
      <c r="C988" s="182"/>
      <c r="D988" s="14"/>
      <c r="E988" s="152"/>
      <c r="F988" s="151"/>
      <c r="G988" s="13"/>
      <c r="H988" s="152"/>
      <c r="I988" s="13"/>
      <c r="J988" s="13"/>
      <c r="K988" s="13"/>
      <c r="L988" s="119"/>
      <c r="M988" s="1490">
        <f>SUM(M984:N987)</f>
        <v>7811.3097000000016</v>
      </c>
      <c r="N988" s="1491"/>
      <c r="O988" s="1494">
        <f>+O984+O985+O986+O987</f>
        <v>103592.53422499995</v>
      </c>
      <c r="P988" s="1494"/>
      <c r="Q988" s="1491"/>
      <c r="R988" s="14"/>
    </row>
    <row r="989" spans="1:23" ht="15.75" thickBot="1" x14ac:dyDescent="0.3">
      <c r="A989" s="9"/>
      <c r="B989" s="14"/>
      <c r="C989" s="127"/>
      <c r="D989" s="14"/>
      <c r="E989" s="183"/>
      <c r="F989" s="108"/>
      <c r="G989" s="159"/>
      <c r="H989" s="160"/>
      <c r="I989" s="161"/>
      <c r="J989" s="162"/>
      <c r="K989" s="162"/>
      <c r="L989" s="158"/>
      <c r="M989" s="1492"/>
      <c r="N989" s="1493"/>
      <c r="O989" s="1495"/>
      <c r="P989" s="1495"/>
      <c r="Q989" s="1493"/>
      <c r="R989" s="14"/>
    </row>
    <row r="990" spans="1:23" ht="28.5" customHeight="1" thickBot="1" x14ac:dyDescent="0.3">
      <c r="A990" s="1519" t="s">
        <v>928</v>
      </c>
      <c r="B990" s="1520"/>
      <c r="C990" s="1521" t="s">
        <v>929</v>
      </c>
      <c r="D990" s="14"/>
      <c r="E990" s="14"/>
      <c r="F990" s="14"/>
      <c r="G990" s="14"/>
      <c r="H990" s="14"/>
      <c r="I990" s="14"/>
      <c r="J990" s="14"/>
      <c r="K990" s="14"/>
      <c r="L990" s="14"/>
      <c r="M990" s="14"/>
      <c r="N990" s="14"/>
      <c r="O990" s="14"/>
      <c r="P990" s="13"/>
      <c r="Q990" s="13"/>
      <c r="R990" s="13"/>
      <c r="S990" s="333">
        <f>+O985-14780.05</f>
        <v>198.00957500000368</v>
      </c>
    </row>
    <row r="991" spans="1:23" ht="15.75" thickBot="1" x14ac:dyDescent="0.3">
      <c r="A991" s="184" t="s">
        <v>930</v>
      </c>
      <c r="B991" s="185" t="s">
        <v>931</v>
      </c>
      <c r="C991" s="1522"/>
      <c r="D991" s="14"/>
      <c r="E991" s="14"/>
      <c r="F991" s="14"/>
      <c r="G991" s="14"/>
      <c r="H991" s="14"/>
      <c r="I991" s="14"/>
      <c r="J991" s="14"/>
      <c r="K991" s="14"/>
      <c r="L991" s="14"/>
      <c r="M991" s="14"/>
      <c r="N991" s="14"/>
      <c r="O991" s="14"/>
      <c r="P991" s="13"/>
      <c r="Q991" s="13"/>
      <c r="R991" s="13"/>
    </row>
    <row r="992" spans="1:23" ht="15.75" thickBot="1" x14ac:dyDescent="0.3">
      <c r="A992" s="186" t="s">
        <v>932</v>
      </c>
      <c r="B992" s="37" t="s">
        <v>933</v>
      </c>
      <c r="C992" s="187">
        <f>+K975</f>
        <v>25765.339999999982</v>
      </c>
      <c r="D992" s="14"/>
      <c r="E992" s="13"/>
      <c r="F992" s="13"/>
      <c r="G992" s="13"/>
      <c r="H992" s="13"/>
      <c r="I992" s="13"/>
      <c r="J992" s="13"/>
      <c r="K992" s="14"/>
      <c r="L992" s="14"/>
      <c r="M992" s="14"/>
      <c r="N992" s="14"/>
      <c r="O992" s="14"/>
      <c r="P992" s="13"/>
      <c r="Q992" s="13"/>
      <c r="R992" s="13"/>
    </row>
    <row r="993" spans="1:18" ht="15.75" thickBot="1" x14ac:dyDescent="0.3">
      <c r="A993" s="186" t="s">
        <v>934</v>
      </c>
      <c r="B993" s="37" t="s">
        <v>935</v>
      </c>
      <c r="C993" s="187">
        <f t="shared" ref="C993:C995" si="313">+K976</f>
        <v>25402.070000000003</v>
      </c>
      <c r="D993" s="14"/>
      <c r="E993" s="14"/>
      <c r="F993" s="14"/>
      <c r="G993" s="14"/>
      <c r="H993" s="14"/>
      <c r="I993" s="14"/>
      <c r="J993" s="14"/>
      <c r="K993" s="14"/>
      <c r="L993" s="14"/>
      <c r="M993" s="14"/>
      <c r="N993" s="14"/>
      <c r="O993" s="14"/>
      <c r="P993" s="13"/>
      <c r="Q993" s="13"/>
      <c r="R993" s="13"/>
    </row>
    <row r="994" spans="1:18" ht="15.75" thickBot="1" x14ac:dyDescent="0.3">
      <c r="A994" s="186" t="s">
        <v>936</v>
      </c>
      <c r="B994" s="37" t="s">
        <v>937</v>
      </c>
      <c r="C994" s="187">
        <f t="shared" si="313"/>
        <v>19446.79</v>
      </c>
      <c r="D994" s="14"/>
      <c r="E994" s="14"/>
      <c r="F994" s="14"/>
      <c r="G994" s="14"/>
      <c r="H994" s="14"/>
      <c r="I994" s="14"/>
      <c r="J994" s="14"/>
      <c r="K994" s="14"/>
      <c r="L994" s="14"/>
      <c r="M994" s="14"/>
      <c r="N994" s="14"/>
      <c r="O994" s="14"/>
      <c r="P994" s="13"/>
      <c r="Q994" s="13"/>
      <c r="R994" s="13"/>
    </row>
    <row r="995" spans="1:18" ht="15.75" thickBot="1" x14ac:dyDescent="0.3">
      <c r="A995" s="186" t="s">
        <v>938</v>
      </c>
      <c r="B995" s="37" t="s">
        <v>939</v>
      </c>
      <c r="C995" s="187">
        <f t="shared" si="313"/>
        <v>77156.304000000076</v>
      </c>
      <c r="D995" s="14"/>
      <c r="E995" s="14"/>
      <c r="F995" s="14"/>
      <c r="G995" s="14"/>
      <c r="H995" s="14"/>
      <c r="I995" s="14"/>
      <c r="J995" s="14"/>
      <c r="K995" s="14"/>
      <c r="L995" s="14"/>
      <c r="M995" s="14"/>
      <c r="N995" s="14"/>
      <c r="O995" s="14"/>
      <c r="P995" s="13"/>
      <c r="Q995" s="13"/>
      <c r="R995" s="13"/>
    </row>
    <row r="996" spans="1:18" ht="15.75" thickBot="1" x14ac:dyDescent="0.3">
      <c r="A996" s="150"/>
      <c r="B996" s="14"/>
      <c r="C996" s="179">
        <f>SUM(C992:C995)</f>
        <v>147770.50400000007</v>
      </c>
      <c r="D996" s="14"/>
      <c r="E996" s="14"/>
      <c r="F996" s="14"/>
      <c r="G996" s="14"/>
      <c r="H996" s="14"/>
      <c r="I996" s="14"/>
      <c r="J996" s="14"/>
      <c r="K996" s="14"/>
      <c r="L996" s="14"/>
      <c r="M996" s="14"/>
      <c r="N996" s="14"/>
      <c r="O996" s="14"/>
      <c r="P996" s="13"/>
      <c r="Q996" s="13"/>
      <c r="R996" s="13"/>
    </row>
    <row r="997" spans="1:18" ht="0.75" customHeight="1" thickBot="1" x14ac:dyDescent="0.3">
      <c r="A997" s="188"/>
      <c r="B997" s="189"/>
      <c r="C997" s="190"/>
      <c r="D997" s="14"/>
      <c r="E997" s="14"/>
      <c r="F997" s="14"/>
      <c r="G997" s="14"/>
      <c r="H997" s="14"/>
      <c r="I997" s="14"/>
      <c r="J997" s="14"/>
      <c r="K997" s="14"/>
      <c r="L997" s="14"/>
      <c r="M997" s="14"/>
      <c r="N997" s="14"/>
      <c r="O997" s="14"/>
      <c r="P997" s="13"/>
      <c r="Q997" s="13"/>
      <c r="R997" s="13"/>
    </row>
    <row r="998" spans="1:18" x14ac:dyDescent="0.25">
      <c r="A998" s="9"/>
      <c r="B998" s="128"/>
      <c r="C998" s="14"/>
      <c r="D998" s="13"/>
      <c r="E998" s="13"/>
      <c r="F998" s="13"/>
      <c r="G998" s="13"/>
      <c r="H998" s="13"/>
      <c r="I998" s="13"/>
      <c r="J998" s="13"/>
      <c r="K998" s="13"/>
      <c r="L998" s="13"/>
      <c r="M998" s="13"/>
      <c r="N998" s="13"/>
      <c r="O998" s="13"/>
      <c r="P998" s="13"/>
      <c r="Q998" s="13"/>
      <c r="R998" s="13"/>
    </row>
    <row r="999" spans="1:18" x14ac:dyDescent="0.25">
      <c r="A999" s="9"/>
      <c r="B999" s="9"/>
      <c r="C999" s="9"/>
      <c r="D999" s="9"/>
      <c r="E999" s="9"/>
      <c r="F999" s="9"/>
      <c r="G999" s="9"/>
      <c r="H999" s="9"/>
      <c r="I999" s="9"/>
      <c r="J999" s="9"/>
      <c r="K999" s="9"/>
      <c r="L999" s="9"/>
      <c r="M999" s="9"/>
      <c r="N999" s="9"/>
      <c r="O999" s="9"/>
      <c r="P999" s="9"/>
      <c r="Q999" s="9"/>
      <c r="R999" s="9"/>
    </row>
    <row r="1000" spans="1:18" ht="15.75" thickBot="1" x14ac:dyDescent="0.3">
      <c r="A1000" s="128"/>
      <c r="B1000" s="128"/>
      <c r="C1000" s="14"/>
      <c r="D1000" s="9"/>
      <c r="E1000" s="9"/>
      <c r="F1000" s="9"/>
      <c r="G1000" s="9"/>
      <c r="H1000" s="9"/>
      <c r="I1000" s="9"/>
      <c r="J1000" s="9"/>
      <c r="K1000" s="9"/>
      <c r="L1000" s="9"/>
      <c r="M1000" s="9"/>
      <c r="N1000" s="9"/>
      <c r="O1000" s="9"/>
      <c r="P1000" s="9"/>
      <c r="Q1000" s="9"/>
      <c r="R1000" s="9"/>
    </row>
    <row r="1001" spans="1:18" x14ac:dyDescent="0.25">
      <c r="A1001" s="1561" t="s">
        <v>1461</v>
      </c>
      <c r="B1001" s="1562"/>
      <c r="C1001" s="1562"/>
      <c r="D1001" s="1562"/>
      <c r="E1001" s="1562"/>
      <c r="F1001" s="1563"/>
      <c r="G1001" s="9"/>
      <c r="H1001" s="9"/>
      <c r="I1001" s="9"/>
      <c r="J1001" s="9"/>
      <c r="K1001" s="9"/>
      <c r="L1001" s="9"/>
      <c r="M1001" s="9"/>
      <c r="N1001" s="9"/>
      <c r="O1001" s="9"/>
      <c r="P1001" s="9"/>
      <c r="Q1001" s="9"/>
      <c r="R1001" s="9"/>
    </row>
    <row r="1002" spans="1:18" ht="15.75" thickBot="1" x14ac:dyDescent="0.3">
      <c r="A1002" s="152"/>
      <c r="B1002" s="13"/>
      <c r="C1002" s="119"/>
      <c r="D1002" s="303"/>
      <c r="E1002" s="13"/>
      <c r="F1002" s="151"/>
      <c r="G1002" s="9"/>
      <c r="H1002" s="9"/>
      <c r="I1002" s="9"/>
      <c r="J1002" s="9"/>
      <c r="K1002" s="9"/>
      <c r="L1002" s="9"/>
      <c r="M1002" s="9"/>
      <c r="N1002" s="9"/>
      <c r="O1002" s="9"/>
      <c r="P1002" s="9"/>
      <c r="Q1002" s="9"/>
      <c r="R1002" s="9"/>
    </row>
    <row r="1003" spans="1:18" ht="15.75" thickBot="1" x14ac:dyDescent="0.3">
      <c r="A1003" s="304" t="s">
        <v>932</v>
      </c>
      <c r="B1003" s="1451" t="s">
        <v>933</v>
      </c>
      <c r="C1003" s="1452"/>
      <c r="D1003" s="1452"/>
      <c r="E1003" s="1453"/>
      <c r="F1003" s="305">
        <f>+K975</f>
        <v>25765.339999999982</v>
      </c>
      <c r="G1003" s="9" t="s">
        <v>1416</v>
      </c>
      <c r="H1003" s="9"/>
      <c r="I1003" s="9"/>
      <c r="J1003" s="9"/>
      <c r="K1003" s="9"/>
      <c r="L1003" s="9"/>
      <c r="M1003" s="9"/>
      <c r="N1003" s="9"/>
      <c r="O1003" s="9"/>
      <c r="P1003" s="9"/>
      <c r="Q1003" s="9"/>
      <c r="R1003" s="9"/>
    </row>
    <row r="1004" spans="1:18" ht="15.75" thickBot="1" x14ac:dyDescent="0.3">
      <c r="A1004" s="299" t="s">
        <v>934</v>
      </c>
      <c r="B1004" s="1460" t="s">
        <v>935</v>
      </c>
      <c r="C1004" s="1461"/>
      <c r="D1004" s="1461"/>
      <c r="E1004" s="1462"/>
      <c r="F1004" s="305">
        <v>22039.89</v>
      </c>
      <c r="G1004" s="9" t="s">
        <v>1416</v>
      </c>
      <c r="H1004" s="9"/>
      <c r="I1004" s="9"/>
      <c r="J1004" s="9"/>
      <c r="K1004" s="9"/>
      <c r="L1004" s="9"/>
      <c r="M1004" s="9"/>
      <c r="N1004" s="9"/>
      <c r="O1004" s="9"/>
      <c r="P1004" s="9"/>
      <c r="Q1004" s="9"/>
      <c r="R1004" s="9"/>
    </row>
    <row r="1005" spans="1:18" ht="15.75" thickBot="1" x14ac:dyDescent="0.3">
      <c r="A1005" s="299" t="s">
        <v>936</v>
      </c>
      <c r="B1005" s="1460" t="s">
        <v>937</v>
      </c>
      <c r="C1005" s="1461"/>
      <c r="D1005" s="1461"/>
      <c r="E1005" s="1462"/>
      <c r="F1005" s="305">
        <f t="shared" ref="F1005" si="314">+K977</f>
        <v>19446.79</v>
      </c>
      <c r="G1005" s="9" t="s">
        <v>1416</v>
      </c>
      <c r="H1005" s="9"/>
      <c r="I1005" s="9"/>
      <c r="J1005" s="9"/>
      <c r="K1005" s="9"/>
      <c r="L1005" s="9"/>
      <c r="M1005" s="9"/>
      <c r="N1005" s="9"/>
      <c r="O1005" s="9"/>
      <c r="P1005" s="9"/>
      <c r="Q1005" s="9"/>
      <c r="R1005" s="9"/>
    </row>
    <row r="1006" spans="1:18" ht="15.75" thickBot="1" x14ac:dyDescent="0.3">
      <c r="A1006" s="306" t="s">
        <v>938</v>
      </c>
      <c r="B1006" s="1564" t="s">
        <v>939</v>
      </c>
      <c r="C1006" s="1565"/>
      <c r="D1006" s="1565"/>
      <c r="E1006" s="1566"/>
      <c r="F1006" s="305">
        <v>73262.8</v>
      </c>
      <c r="G1006" s="9" t="s">
        <v>1416</v>
      </c>
      <c r="H1006" s="9"/>
      <c r="I1006" s="9"/>
      <c r="J1006" s="9"/>
      <c r="K1006" s="9"/>
      <c r="L1006" s="9"/>
      <c r="M1006" s="9"/>
      <c r="N1006" s="9"/>
      <c r="O1006" s="9"/>
      <c r="P1006" s="9"/>
      <c r="Q1006" s="9"/>
      <c r="R1006" s="9"/>
    </row>
    <row r="1007" spans="1:18" x14ac:dyDescent="0.25">
      <c r="A1007" s="307"/>
      <c r="B1007" s="308"/>
      <c r="C1007" s="309"/>
      <c r="D1007" s="308"/>
      <c r="E1007" s="310"/>
      <c r="F1007" s="311">
        <f>SUM(F1003:F1006)</f>
        <v>140514.82</v>
      </c>
      <c r="G1007" s="9"/>
      <c r="H1007" s="9"/>
      <c r="I1007" s="9"/>
      <c r="J1007" s="9"/>
      <c r="K1007" s="9"/>
      <c r="L1007" s="9"/>
      <c r="M1007" s="9"/>
      <c r="N1007" s="9"/>
      <c r="O1007" s="9"/>
      <c r="P1007" s="9"/>
      <c r="Q1007" s="9"/>
      <c r="R1007" s="9"/>
    </row>
    <row r="1008" spans="1:18" ht="15.75" thickBot="1" x14ac:dyDescent="0.3">
      <c r="A1008" s="1567" t="s">
        <v>980</v>
      </c>
      <c r="B1008" s="1568"/>
      <c r="C1008" s="1568"/>
      <c r="D1008" s="1568"/>
      <c r="E1008" s="1569"/>
      <c r="F1008" s="312">
        <v>20561.560000000001</v>
      </c>
      <c r="G1008" s="9"/>
      <c r="H1008" s="9"/>
      <c r="I1008" s="9"/>
      <c r="J1008" s="9"/>
      <c r="K1008" s="9"/>
      <c r="L1008" s="9"/>
      <c r="M1008" s="9"/>
      <c r="N1008" s="9"/>
      <c r="O1008" s="9"/>
      <c r="P1008" s="9"/>
      <c r="Q1008" s="9"/>
      <c r="R1008" s="9"/>
    </row>
    <row r="1009" spans="1:18" x14ac:dyDescent="0.25">
      <c r="A1009" s="152" t="s">
        <v>982</v>
      </c>
      <c r="B1009" s="13"/>
      <c r="C1009" s="119"/>
      <c r="D1009" s="774"/>
      <c r="E1009" s="13"/>
      <c r="F1009" s="313">
        <f>SUM(F1007:F1008)</f>
        <v>161076.38</v>
      </c>
      <c r="G1009" s="9"/>
      <c r="H1009" s="9"/>
      <c r="I1009" s="9"/>
      <c r="J1009" s="9"/>
      <c r="K1009" s="9"/>
      <c r="L1009" s="9"/>
      <c r="M1009" s="9"/>
      <c r="N1009" s="9"/>
      <c r="O1009" s="9"/>
      <c r="P1009" s="9"/>
      <c r="Q1009" s="9"/>
      <c r="R1009" s="9"/>
    </row>
    <row r="1010" spans="1:18" x14ac:dyDescent="0.25">
      <c r="A1010" s="152" t="s">
        <v>983</v>
      </c>
      <c r="B1010" s="13"/>
      <c r="C1010" s="119"/>
      <c r="D1010" s="774"/>
      <c r="E1010" s="13"/>
      <c r="F1010" s="313">
        <v>140630.81000000006</v>
      </c>
      <c r="G1010" s="9"/>
      <c r="H1010" s="9"/>
      <c r="I1010" s="9"/>
      <c r="J1010" s="9"/>
      <c r="K1010" s="9"/>
      <c r="L1010" s="9"/>
      <c r="M1010" s="9"/>
      <c r="N1010" s="9"/>
      <c r="O1010" s="9"/>
      <c r="P1010" s="9"/>
      <c r="Q1010" s="9"/>
      <c r="R1010" s="9"/>
    </row>
    <row r="1011" spans="1:18" x14ac:dyDescent="0.25">
      <c r="A1011" s="152" t="s">
        <v>962</v>
      </c>
      <c r="B1011" s="13"/>
      <c r="C1011" s="119"/>
      <c r="D1011" s="774"/>
      <c r="E1011" s="13"/>
      <c r="F1011" s="313">
        <f>+F1009-F1010</f>
        <v>20445.569999999949</v>
      </c>
      <c r="G1011" s="9"/>
      <c r="H1011" s="9"/>
      <c r="I1011" s="9"/>
      <c r="J1011" s="9"/>
      <c r="K1011" s="9"/>
      <c r="L1011" s="9"/>
      <c r="M1011" s="9"/>
      <c r="N1011" s="9"/>
      <c r="O1011" s="9"/>
      <c r="P1011" s="9"/>
      <c r="Q1011" s="9"/>
      <c r="R1011" s="9"/>
    </row>
    <row r="1012" spans="1:18" ht="15.75" thickBot="1" x14ac:dyDescent="0.3">
      <c r="A1012" s="183"/>
      <c r="B1012" s="158"/>
      <c r="C1012" s="314"/>
      <c r="D1012" s="315"/>
      <c r="E1012" s="158"/>
      <c r="F1012" s="108"/>
      <c r="G1012" s="9"/>
      <c r="H1012" s="9"/>
      <c r="I1012" s="9"/>
      <c r="J1012" s="9"/>
      <c r="K1012" s="9"/>
      <c r="L1012" s="9"/>
      <c r="M1012" s="9"/>
      <c r="N1012" s="9"/>
      <c r="O1012" s="9"/>
      <c r="P1012" s="9"/>
      <c r="Q1012" s="9"/>
      <c r="R1012" s="9"/>
    </row>
    <row r="1013" spans="1:18" x14ac:dyDescent="0.25">
      <c r="A1013" s="9"/>
      <c r="B1013" s="9"/>
      <c r="C1013" s="9"/>
      <c r="D1013" s="9"/>
      <c r="E1013" s="9"/>
      <c r="F1013" s="9"/>
      <c r="G1013" s="9"/>
      <c r="H1013" s="9"/>
      <c r="I1013" s="9"/>
      <c r="J1013" s="9"/>
      <c r="K1013" s="9"/>
      <c r="L1013" s="9"/>
      <c r="M1013" s="9"/>
      <c r="N1013" s="9"/>
      <c r="O1013" s="9"/>
      <c r="P1013" s="9"/>
      <c r="Q1013" s="9"/>
      <c r="R1013" s="9"/>
    </row>
    <row r="1014" spans="1:18" ht="15.75" thickBot="1" x14ac:dyDescent="0.3">
      <c r="A1014" s="9"/>
      <c r="B1014" s="9"/>
      <c r="C1014" s="9"/>
      <c r="D1014" s="9"/>
      <c r="E1014" s="9"/>
      <c r="F1014" s="9"/>
      <c r="G1014" s="9"/>
      <c r="H1014" s="9"/>
      <c r="I1014" s="9"/>
      <c r="J1014" s="9"/>
      <c r="K1014" s="9"/>
      <c r="L1014" s="9"/>
      <c r="M1014" s="9"/>
      <c r="N1014" s="9"/>
      <c r="O1014" s="9"/>
      <c r="P1014" s="9"/>
      <c r="Q1014" s="9"/>
      <c r="R1014" s="9"/>
    </row>
    <row r="1015" spans="1:18" x14ac:dyDescent="0.25">
      <c r="A1015" s="1510" t="s">
        <v>979</v>
      </c>
      <c r="B1015" s="1511"/>
      <c r="C1015" s="1511"/>
      <c r="D1015" s="1511"/>
      <c r="E1015" s="1511"/>
      <c r="F1015" s="1512"/>
      <c r="K1015" s="9"/>
      <c r="L1015" s="9"/>
      <c r="M1015" s="9"/>
      <c r="N1015" s="9"/>
      <c r="O1015" s="9"/>
      <c r="P1015" s="9"/>
      <c r="Q1015" s="9"/>
      <c r="R1015" s="9"/>
    </row>
    <row r="1016" spans="1:18" ht="30.75" thickBot="1" x14ac:dyDescent="0.3">
      <c r="A1016" s="237"/>
      <c r="B1016" s="2"/>
      <c r="C1016" s="235"/>
      <c r="D1016" s="236"/>
      <c r="E1016" s="2"/>
      <c r="F1016" s="233"/>
      <c r="H1016" s="745" t="s">
        <v>1412</v>
      </c>
      <c r="J1016" s="747" t="s">
        <v>1414</v>
      </c>
      <c r="K1016" s="9"/>
      <c r="L1016" s="9"/>
      <c r="M1016" s="9"/>
      <c r="N1016" s="9"/>
      <c r="O1016" s="9"/>
      <c r="P1016" s="9"/>
      <c r="Q1016" s="9"/>
      <c r="R1016" s="9"/>
    </row>
    <row r="1017" spans="1:18" x14ac:dyDescent="0.25">
      <c r="A1017" s="328" t="s">
        <v>932</v>
      </c>
      <c r="B1017" s="1513" t="s">
        <v>933</v>
      </c>
      <c r="C1017" s="1514"/>
      <c r="D1017" s="1514"/>
      <c r="E1017" s="1515"/>
      <c r="F1017" s="329">
        <v>25296.32</v>
      </c>
      <c r="G1017" s="743" t="s">
        <v>1416</v>
      </c>
      <c r="H1017" s="746">
        <f>+F1017-F1003</f>
        <v>-469.01999999998225</v>
      </c>
      <c r="I1017" s="743"/>
      <c r="J1017" s="744">
        <f t="shared" ref="J1017" si="315">+F1017-H1017</f>
        <v>25765.339999999982</v>
      </c>
      <c r="K1017" s="9"/>
      <c r="L1017" s="9"/>
      <c r="M1017" s="9"/>
      <c r="N1017" s="9"/>
      <c r="O1017" s="9"/>
      <c r="P1017" s="9"/>
      <c r="Q1017" s="9"/>
      <c r="R1017" s="9"/>
    </row>
    <row r="1018" spans="1:18" x14ac:dyDescent="0.25">
      <c r="A1018" s="326" t="s">
        <v>934</v>
      </c>
      <c r="B1018" s="1516" t="s">
        <v>935</v>
      </c>
      <c r="C1018" s="1517"/>
      <c r="D1018" s="1517"/>
      <c r="E1018" s="1518"/>
      <c r="F1018" s="327">
        <v>18326.419999999998</v>
      </c>
      <c r="G1018" s="743" t="s">
        <v>1416</v>
      </c>
      <c r="H1018" s="746">
        <f t="shared" ref="H1018:H1020" si="316">+F1018-F1004</f>
        <v>-3713.4700000000012</v>
      </c>
      <c r="I1018" s="743" t="s">
        <v>962</v>
      </c>
      <c r="J1018" s="744">
        <f>+F1018-H1018</f>
        <v>22039.89</v>
      </c>
      <c r="K1018" s="9"/>
      <c r="L1018" s="9"/>
      <c r="M1018" s="9"/>
      <c r="N1018" s="9"/>
      <c r="O1018" s="9"/>
      <c r="P1018" s="9"/>
      <c r="Q1018" s="9"/>
      <c r="R1018" s="9"/>
    </row>
    <row r="1019" spans="1:18" x14ac:dyDescent="0.25">
      <c r="A1019" s="326" t="s">
        <v>936</v>
      </c>
      <c r="B1019" s="1516" t="s">
        <v>937</v>
      </c>
      <c r="C1019" s="1517"/>
      <c r="D1019" s="1517"/>
      <c r="E1019" s="1518"/>
      <c r="F1019" s="327">
        <v>19446.79</v>
      </c>
      <c r="G1019" s="743" t="s">
        <v>1416</v>
      </c>
      <c r="H1019" s="746">
        <f t="shared" si="316"/>
        <v>0</v>
      </c>
      <c r="I1019" s="743"/>
      <c r="J1019" s="744">
        <f t="shared" ref="J1019:J1020" si="317">+F1019-H1019</f>
        <v>19446.79</v>
      </c>
      <c r="K1019" s="9"/>
      <c r="L1019" s="9"/>
      <c r="M1019" s="9"/>
      <c r="N1019" s="9"/>
      <c r="O1019" s="9"/>
      <c r="P1019" s="9"/>
      <c r="Q1019" s="9"/>
      <c r="R1019" s="9"/>
    </row>
    <row r="1020" spans="1:18" ht="15.75" thickBot="1" x14ac:dyDescent="0.3">
      <c r="A1020" s="330" t="s">
        <v>938</v>
      </c>
      <c r="B1020" s="1501" t="s">
        <v>939</v>
      </c>
      <c r="C1020" s="1502"/>
      <c r="D1020" s="1502"/>
      <c r="E1020" s="1503"/>
      <c r="F1020" s="331">
        <v>51426.89</v>
      </c>
      <c r="G1020" s="743" t="s">
        <v>1416</v>
      </c>
      <c r="H1020" s="746">
        <f t="shared" si="316"/>
        <v>-21835.910000000003</v>
      </c>
      <c r="I1020" s="743" t="s">
        <v>962</v>
      </c>
      <c r="J1020" s="744">
        <f t="shared" si="317"/>
        <v>73262.8</v>
      </c>
      <c r="K1020" s="9"/>
      <c r="L1020" s="9"/>
      <c r="M1020" s="9"/>
      <c r="N1020" s="9"/>
      <c r="O1020" s="9"/>
      <c r="P1020" s="9"/>
      <c r="Q1020" s="9"/>
      <c r="R1020" s="9"/>
    </row>
    <row r="1021" spans="1:18" ht="15.75" thickBot="1" x14ac:dyDescent="0.3">
      <c r="F1021" s="332">
        <f>SUM(F1017:F1020)</f>
        <v>114496.42</v>
      </c>
      <c r="J1021" s="746">
        <f>SUM(J1017:J1020)</f>
        <v>140514.82</v>
      </c>
      <c r="K1021" s="9"/>
      <c r="L1021" s="9"/>
      <c r="M1021" s="9"/>
      <c r="N1021" s="9"/>
      <c r="O1021" s="9"/>
      <c r="P1021" s="9"/>
      <c r="Q1021" s="9"/>
      <c r="R1021" s="9"/>
    </row>
    <row r="1022" spans="1:18" x14ac:dyDescent="0.25">
      <c r="A1022" s="1510"/>
      <c r="B1022" s="1511"/>
      <c r="C1022" s="1511"/>
      <c r="D1022" s="1511"/>
      <c r="E1022" s="1511"/>
      <c r="F1022" s="1512"/>
      <c r="K1022" s="9"/>
      <c r="L1022" s="9"/>
      <c r="M1022" s="9"/>
      <c r="N1022" s="9"/>
      <c r="O1022" s="9"/>
      <c r="P1022" s="9"/>
      <c r="Q1022" s="9"/>
      <c r="R1022" s="9"/>
    </row>
    <row r="1023" spans="1:18" ht="30.75" thickBot="1" x14ac:dyDescent="0.3">
      <c r="A1023" s="237"/>
      <c r="B1023" s="2"/>
      <c r="C1023" s="235"/>
      <c r="D1023" s="236"/>
      <c r="E1023" s="2"/>
      <c r="F1023" s="233"/>
      <c r="G1023" s="745" t="s">
        <v>993</v>
      </c>
      <c r="H1023" s="745" t="s">
        <v>1412</v>
      </c>
      <c r="J1023" s="747" t="s">
        <v>1414</v>
      </c>
      <c r="K1023" s="9"/>
      <c r="L1023" s="9"/>
      <c r="M1023" s="9"/>
      <c r="N1023" s="9"/>
      <c r="O1023" s="9"/>
      <c r="P1023" s="9"/>
      <c r="Q1023" s="9"/>
      <c r="R1023" s="9"/>
    </row>
    <row r="1024" spans="1:18" x14ac:dyDescent="0.25">
      <c r="A1024" s="328" t="s">
        <v>986</v>
      </c>
      <c r="B1024" s="1513" t="s">
        <v>987</v>
      </c>
      <c r="C1024" s="1514"/>
      <c r="D1024" s="1514"/>
      <c r="E1024" s="1515"/>
      <c r="F1024" s="329">
        <v>18341.849999999999</v>
      </c>
      <c r="G1024" s="332">
        <f>+F1017-F1024</f>
        <v>6954.4700000000012</v>
      </c>
      <c r="H1024" s="746">
        <f>+F1024-O984</f>
        <v>-1862.0824999999859</v>
      </c>
      <c r="I1024" s="1" t="s">
        <v>1413</v>
      </c>
      <c r="J1024" s="333">
        <f>+F1024-H1024</f>
        <v>20203.932499999984</v>
      </c>
      <c r="K1024" s="753"/>
      <c r="L1024" s="753"/>
      <c r="M1024" s="9"/>
      <c r="N1024" s="9"/>
      <c r="O1024" s="9"/>
      <c r="P1024" s="9"/>
      <c r="Q1024" s="9"/>
      <c r="R1024" s="9"/>
    </row>
    <row r="1025" spans="1:18" x14ac:dyDescent="0.25">
      <c r="A1025" s="326" t="s">
        <v>989</v>
      </c>
      <c r="B1025" s="1516" t="s">
        <v>990</v>
      </c>
      <c r="C1025" s="1517"/>
      <c r="D1025" s="1517"/>
      <c r="E1025" s="1518"/>
      <c r="F1025" s="327">
        <v>14322.2</v>
      </c>
      <c r="G1025" s="332">
        <f>+F1018-F1025</f>
        <v>4004.2199999999975</v>
      </c>
      <c r="H1025" s="746">
        <f>+F1025-O985</f>
        <v>-655.85957500000222</v>
      </c>
      <c r="I1025" s="1" t="s">
        <v>1413</v>
      </c>
      <c r="J1025" s="333">
        <f>+F1025-H1025</f>
        <v>14978.059575000003</v>
      </c>
      <c r="K1025" s="9"/>
      <c r="L1025" s="9"/>
      <c r="M1025" s="9"/>
      <c r="N1025" s="9"/>
      <c r="O1025" s="9"/>
      <c r="P1025" s="9"/>
      <c r="Q1025" s="9"/>
      <c r="R1025" s="9"/>
    </row>
    <row r="1026" spans="1:18" x14ac:dyDescent="0.25">
      <c r="A1026" s="326" t="s">
        <v>984</v>
      </c>
      <c r="B1026" s="1516" t="s">
        <v>985</v>
      </c>
      <c r="C1026" s="1517"/>
      <c r="D1026" s="1517"/>
      <c r="E1026" s="1518"/>
      <c r="F1026" s="327">
        <v>17502</v>
      </c>
      <c r="G1026" s="332">
        <f>+F1019-F1026</f>
        <v>1944.7900000000009</v>
      </c>
      <c r="H1026" s="746">
        <f>+F1026-O986</f>
        <v>0</v>
      </c>
      <c r="J1026" s="333">
        <f>+F1026-H1026</f>
        <v>17502</v>
      </c>
      <c r="K1026" s="9"/>
      <c r="L1026" s="9"/>
      <c r="M1026" s="9"/>
      <c r="N1026" s="9"/>
      <c r="O1026" s="9"/>
      <c r="P1026" s="9"/>
      <c r="Q1026" s="9"/>
      <c r="R1026" s="9"/>
    </row>
    <row r="1027" spans="1:18" ht="15.75" thickBot="1" x14ac:dyDescent="0.3">
      <c r="A1027" s="330" t="s">
        <v>991</v>
      </c>
      <c r="B1027" s="1501" t="s">
        <v>992</v>
      </c>
      <c r="C1027" s="1502"/>
      <c r="D1027" s="1502"/>
      <c r="E1027" s="1503"/>
      <c r="F1027" s="331">
        <v>42190.67</v>
      </c>
      <c r="G1027" s="332">
        <f>+F1020-F1027</f>
        <v>9236.2200000000012</v>
      </c>
      <c r="H1027" s="746">
        <f>+F1027-O987</f>
        <v>-8717.8721499999665</v>
      </c>
      <c r="I1027" s="1" t="s">
        <v>1413</v>
      </c>
      <c r="J1027" s="333">
        <f>+F1027-H1027</f>
        <v>50908.542149999965</v>
      </c>
      <c r="K1027" s="9"/>
      <c r="L1027" s="9"/>
      <c r="M1027" s="9"/>
      <c r="N1027" s="9"/>
      <c r="O1027" s="9"/>
      <c r="P1027" s="9"/>
      <c r="Q1027" s="9"/>
      <c r="R1027" s="9"/>
    </row>
    <row r="1028" spans="1:18" x14ac:dyDescent="0.25">
      <c r="F1028" s="332">
        <f>+SUM(F1024:F1027)</f>
        <v>92356.72</v>
      </c>
      <c r="G1028" s="332">
        <f>SUM(G1024:G1027)</f>
        <v>22139.7</v>
      </c>
      <c r="H1028" s="333">
        <f>SUM(H1024:H1027)</f>
        <v>-11235.814224999955</v>
      </c>
      <c r="I1028" s="336"/>
      <c r="J1028" s="746">
        <f>SUM(J1024:J1027)</f>
        <v>103592.53422499995</v>
      </c>
      <c r="K1028" s="9"/>
      <c r="L1028" s="9"/>
      <c r="M1028" s="9"/>
      <c r="N1028" s="9"/>
      <c r="O1028" s="9"/>
      <c r="P1028" s="9"/>
      <c r="Q1028" s="9"/>
      <c r="R1028" s="9"/>
    </row>
    <row r="1029" spans="1:18" x14ac:dyDescent="0.25">
      <c r="A1029" s="3"/>
      <c r="B1029" s="5"/>
      <c r="C1029" s="2"/>
      <c r="K1029" s="9"/>
      <c r="L1029" s="9"/>
      <c r="M1029" s="9"/>
      <c r="N1029" s="9"/>
      <c r="O1029" s="9"/>
      <c r="P1029" s="9"/>
      <c r="Q1029" s="9"/>
      <c r="R1029" s="9"/>
    </row>
    <row r="1030" spans="1:18" x14ac:dyDescent="0.25">
      <c r="A1030" s="9"/>
      <c r="B1030" s="9"/>
      <c r="C1030" s="9"/>
      <c r="D1030" s="9"/>
      <c r="E1030" s="9"/>
      <c r="F1030" s="9"/>
      <c r="G1030" s="9"/>
      <c r="H1030" s="9"/>
      <c r="I1030" s="9"/>
      <c r="J1030" s="9"/>
      <c r="K1030" s="9"/>
      <c r="L1030" s="9"/>
      <c r="M1030" s="9"/>
      <c r="N1030" s="9"/>
      <c r="O1030" s="9"/>
      <c r="P1030" s="9"/>
      <c r="Q1030" s="9"/>
      <c r="R1030" s="9"/>
    </row>
    <row r="1031" spans="1:18" x14ac:dyDescent="0.25">
      <c r="A1031" s="9"/>
      <c r="B1031" s="9"/>
      <c r="C1031" s="9"/>
      <c r="D1031" s="9"/>
      <c r="E1031" s="9"/>
      <c r="F1031" s="9"/>
      <c r="G1031" s="9"/>
      <c r="H1031" s="9"/>
      <c r="I1031" s="9"/>
      <c r="J1031" s="9"/>
      <c r="K1031" s="9"/>
      <c r="L1031" s="9"/>
      <c r="M1031" s="9"/>
      <c r="N1031" s="9"/>
      <c r="O1031" s="9"/>
      <c r="P1031" s="9"/>
      <c r="Q1031" s="9"/>
      <c r="R1031" s="9"/>
    </row>
    <row r="1032" spans="1:18" x14ac:dyDescent="0.25">
      <c r="A1032" s="9"/>
      <c r="B1032" s="9"/>
      <c r="C1032" s="9"/>
      <c r="D1032" s="9"/>
      <c r="E1032" s="9"/>
      <c r="F1032" s="9"/>
      <c r="G1032" s="9"/>
      <c r="H1032" s="9"/>
      <c r="I1032" s="9"/>
      <c r="J1032" s="9"/>
      <c r="K1032" s="9"/>
      <c r="L1032" s="9"/>
      <c r="M1032" s="9"/>
      <c r="N1032" s="9"/>
      <c r="O1032" s="9"/>
      <c r="P1032" s="9"/>
      <c r="Q1032" s="9"/>
      <c r="R1032" s="9"/>
    </row>
    <row r="1033" spans="1:18" x14ac:dyDescent="0.25">
      <c r="A1033" s="777"/>
      <c r="B1033" s="9"/>
      <c r="C1033" s="9"/>
      <c r="D1033" s="9"/>
      <c r="E1033" s="9"/>
      <c r="F1033" s="9"/>
      <c r="G1033" s="9"/>
      <c r="H1033" s="9"/>
      <c r="I1033" s="9"/>
      <c r="J1033" s="9"/>
      <c r="K1033" s="9"/>
      <c r="L1033" s="9"/>
      <c r="M1033" s="9"/>
      <c r="N1033" s="9"/>
      <c r="O1033" s="9"/>
      <c r="P1033" s="9"/>
      <c r="Q1033" s="9"/>
      <c r="R1033" s="9"/>
    </row>
    <row r="1034" spans="1:18" x14ac:dyDescent="0.25">
      <c r="A1034" s="777"/>
      <c r="B1034" s="9"/>
      <c r="C1034" s="9"/>
      <c r="D1034" s="9"/>
      <c r="E1034" s="9"/>
      <c r="F1034" s="9"/>
      <c r="G1034" s="9"/>
      <c r="H1034" s="9"/>
      <c r="I1034" s="9"/>
      <c r="J1034" s="9"/>
      <c r="K1034" s="9"/>
      <c r="L1034" s="9"/>
      <c r="M1034" s="9"/>
      <c r="N1034" s="9"/>
      <c r="O1034" s="9"/>
      <c r="P1034" s="9"/>
      <c r="Q1034" s="9"/>
      <c r="R1034" s="9"/>
    </row>
    <row r="1035" spans="1:18" x14ac:dyDescent="0.25">
      <c r="A1035" s="777"/>
      <c r="B1035" s="9"/>
      <c r="C1035" s="9"/>
      <c r="D1035" s="9"/>
      <c r="E1035" s="9"/>
      <c r="F1035" s="9"/>
      <c r="G1035" s="9"/>
      <c r="H1035" s="9"/>
      <c r="I1035" s="9"/>
      <c r="J1035" s="9"/>
      <c r="K1035" s="9"/>
      <c r="L1035" s="9"/>
      <c r="M1035" s="9"/>
      <c r="N1035" s="9"/>
      <c r="O1035" s="9"/>
      <c r="P1035" s="9"/>
      <c r="Q1035" s="9"/>
      <c r="R1035" s="9"/>
    </row>
    <row r="1036" spans="1:18" x14ac:dyDescent="0.25">
      <c r="A1036" s="777"/>
      <c r="B1036" s="9"/>
      <c r="C1036" s="9"/>
      <c r="D1036" s="9"/>
      <c r="E1036" s="9"/>
      <c r="F1036" s="9"/>
      <c r="G1036" s="9"/>
      <c r="H1036" s="9"/>
      <c r="I1036" s="9"/>
      <c r="J1036" s="9"/>
      <c r="K1036" s="9"/>
      <c r="L1036" s="9"/>
      <c r="M1036" s="9"/>
      <c r="N1036" s="9"/>
      <c r="O1036" s="9"/>
      <c r="P1036" s="9"/>
      <c r="Q1036" s="9"/>
      <c r="R1036" s="9"/>
    </row>
    <row r="1037" spans="1:18" x14ac:dyDescent="0.25">
      <c r="A1037" s="9"/>
      <c r="B1037" s="9"/>
      <c r="C1037" s="9"/>
      <c r="D1037" s="9"/>
      <c r="E1037" s="9"/>
      <c r="F1037" s="9"/>
      <c r="G1037" s="9"/>
      <c r="H1037" s="9"/>
      <c r="I1037" s="9"/>
      <c r="J1037" s="9"/>
      <c r="K1037" s="9"/>
      <c r="L1037" s="9"/>
      <c r="M1037" s="9"/>
      <c r="N1037" s="9"/>
      <c r="O1037" s="9"/>
      <c r="P1037" s="9"/>
      <c r="Q1037" s="9"/>
      <c r="R1037" s="9"/>
    </row>
    <row r="1038" spans="1:18" x14ac:dyDescent="0.25">
      <c r="A1038" s="9"/>
      <c r="B1038" s="9"/>
      <c r="C1038" s="9"/>
      <c r="D1038" s="9"/>
      <c r="E1038" s="9"/>
      <c r="F1038" s="9"/>
      <c r="G1038" s="9"/>
      <c r="H1038" s="9"/>
      <c r="I1038" s="9"/>
      <c r="J1038" s="9"/>
      <c r="K1038" s="9"/>
      <c r="L1038" s="9"/>
      <c r="M1038" s="9"/>
      <c r="N1038" s="9"/>
      <c r="O1038" s="9"/>
      <c r="P1038" s="9"/>
      <c r="Q1038" s="9"/>
      <c r="R1038" s="9"/>
    </row>
    <row r="1039" spans="1:18" x14ac:dyDescent="0.25">
      <c r="A1039" s="9"/>
      <c r="B1039" s="9"/>
      <c r="C1039" s="9"/>
      <c r="D1039" s="9"/>
      <c r="E1039" s="9"/>
      <c r="F1039" s="9"/>
      <c r="G1039" s="9"/>
      <c r="H1039" s="9"/>
      <c r="I1039" s="9"/>
      <c r="J1039" s="9"/>
      <c r="K1039" s="9"/>
      <c r="L1039" s="9"/>
      <c r="M1039" s="9"/>
      <c r="N1039" s="9"/>
      <c r="O1039" s="9"/>
      <c r="P1039" s="9"/>
      <c r="Q1039" s="9"/>
      <c r="R1039" s="9"/>
    </row>
    <row r="1040" spans="1:18" x14ac:dyDescent="0.25">
      <c r="A1040" s="9"/>
      <c r="B1040" s="9"/>
      <c r="C1040" s="9"/>
      <c r="D1040" s="9"/>
      <c r="E1040" s="9"/>
      <c r="F1040" s="9"/>
      <c r="G1040" s="9"/>
      <c r="H1040" s="9"/>
      <c r="I1040" s="9"/>
      <c r="J1040" s="9"/>
      <c r="K1040" s="9"/>
      <c r="L1040" s="9"/>
      <c r="M1040" s="9"/>
      <c r="N1040" s="9"/>
      <c r="O1040" s="9"/>
      <c r="P1040" s="9"/>
      <c r="Q1040" s="9"/>
      <c r="R1040" s="9"/>
    </row>
    <row r="1041" spans="1:18" x14ac:dyDescent="0.25">
      <c r="A1041" s="9"/>
      <c r="B1041" s="9"/>
      <c r="C1041" s="9"/>
      <c r="D1041" s="9"/>
      <c r="E1041" s="9"/>
      <c r="F1041" s="9"/>
      <c r="G1041" s="9"/>
      <c r="H1041" s="9"/>
      <c r="I1041" s="9"/>
      <c r="J1041" s="9"/>
      <c r="K1041" s="9"/>
      <c r="L1041" s="9"/>
      <c r="M1041" s="9"/>
      <c r="N1041" s="9"/>
      <c r="O1041" s="9"/>
      <c r="P1041" s="9"/>
      <c r="Q1041" s="9"/>
      <c r="R1041" s="9"/>
    </row>
    <row r="1042" spans="1:18" x14ac:dyDescent="0.25">
      <c r="A1042" s="9"/>
      <c r="B1042" s="9"/>
      <c r="C1042" s="9"/>
      <c r="D1042" s="9"/>
      <c r="E1042" s="9"/>
      <c r="F1042" s="9"/>
      <c r="G1042" s="9"/>
      <c r="H1042" s="9"/>
      <c r="I1042" s="9"/>
      <c r="J1042" s="9"/>
      <c r="K1042" s="9"/>
      <c r="L1042" s="9"/>
      <c r="M1042" s="9"/>
      <c r="N1042" s="9"/>
      <c r="O1042" s="9"/>
      <c r="P1042" s="9"/>
      <c r="Q1042" s="9"/>
      <c r="R1042" s="9"/>
    </row>
    <row r="1043" spans="1:18" x14ac:dyDescent="0.25">
      <c r="A1043" s="9"/>
      <c r="B1043" s="9"/>
      <c r="C1043" s="9"/>
      <c r="D1043" s="9"/>
      <c r="E1043" s="9"/>
      <c r="F1043" s="9"/>
      <c r="G1043" s="9"/>
      <c r="H1043" s="9"/>
      <c r="I1043" s="9"/>
      <c r="J1043" s="9"/>
      <c r="K1043" s="9"/>
      <c r="L1043" s="9"/>
      <c r="M1043" s="9"/>
      <c r="N1043" s="9"/>
      <c r="O1043" s="9"/>
      <c r="P1043" s="9"/>
      <c r="Q1043" s="9"/>
      <c r="R1043" s="9"/>
    </row>
    <row r="1044" spans="1:18" x14ac:dyDescent="0.25">
      <c r="A1044" s="9"/>
      <c r="B1044" s="9"/>
      <c r="C1044" s="9"/>
      <c r="D1044" s="9"/>
      <c r="E1044" s="9"/>
      <c r="F1044" s="9"/>
      <c r="G1044" s="9"/>
      <c r="H1044" s="9"/>
      <c r="I1044" s="9"/>
      <c r="J1044" s="9"/>
      <c r="K1044" s="9"/>
      <c r="L1044" s="9"/>
      <c r="M1044" s="9"/>
      <c r="N1044" s="9"/>
      <c r="O1044" s="9"/>
      <c r="P1044" s="9"/>
      <c r="Q1044" s="9"/>
      <c r="R1044" s="9"/>
    </row>
    <row r="1045" spans="1:18" x14ac:dyDescent="0.25">
      <c r="A1045" s="9"/>
      <c r="B1045" s="9"/>
      <c r="C1045" s="9"/>
      <c r="D1045" s="9"/>
      <c r="E1045" s="9"/>
      <c r="F1045" s="9"/>
      <c r="G1045" s="9"/>
      <c r="H1045" s="9"/>
      <c r="I1045" s="9"/>
      <c r="J1045" s="9"/>
      <c r="K1045" s="9"/>
      <c r="L1045" s="9"/>
      <c r="M1045" s="9"/>
      <c r="N1045" s="9"/>
      <c r="O1045" s="9"/>
      <c r="P1045" s="9"/>
      <c r="Q1045" s="9"/>
      <c r="R1045" s="9"/>
    </row>
    <row r="1046" spans="1:18" x14ac:dyDescent="0.25">
      <c r="A1046" s="9"/>
      <c r="B1046" s="9"/>
      <c r="C1046" s="9"/>
      <c r="D1046" s="9"/>
      <c r="E1046" s="9"/>
      <c r="F1046" s="9"/>
      <c r="G1046" s="9"/>
      <c r="H1046" s="9"/>
      <c r="I1046" s="9"/>
      <c r="J1046" s="9"/>
      <c r="K1046" s="9"/>
      <c r="L1046" s="9"/>
      <c r="M1046" s="9"/>
      <c r="N1046" s="9"/>
      <c r="O1046" s="9"/>
      <c r="P1046" s="9"/>
      <c r="Q1046" s="9"/>
      <c r="R1046" s="9"/>
    </row>
    <row r="1047" spans="1:18" x14ac:dyDescent="0.25">
      <c r="A1047" s="9"/>
      <c r="B1047" s="9"/>
      <c r="C1047" s="9"/>
      <c r="D1047" s="9"/>
      <c r="E1047" s="9"/>
      <c r="F1047" s="9"/>
      <c r="G1047" s="9"/>
      <c r="H1047" s="9"/>
      <c r="I1047" s="9"/>
      <c r="J1047" s="9"/>
      <c r="K1047" s="9"/>
      <c r="L1047" s="9"/>
      <c r="M1047" s="9"/>
      <c r="N1047" s="9"/>
      <c r="O1047" s="9"/>
      <c r="P1047" s="9"/>
      <c r="Q1047" s="9"/>
      <c r="R1047" s="9"/>
    </row>
    <row r="1048" spans="1:18" x14ac:dyDescent="0.25">
      <c r="A1048" s="9"/>
      <c r="B1048" s="9"/>
      <c r="C1048" s="9"/>
      <c r="D1048" s="9"/>
      <c r="E1048" s="9"/>
      <c r="F1048" s="9"/>
      <c r="G1048" s="9"/>
      <c r="H1048" s="9"/>
      <c r="I1048" s="9"/>
      <c r="J1048" s="9"/>
      <c r="K1048" s="9"/>
      <c r="L1048" s="9"/>
      <c r="M1048" s="9"/>
      <c r="N1048" s="9"/>
      <c r="O1048" s="9"/>
      <c r="P1048" s="9"/>
      <c r="Q1048" s="9"/>
      <c r="R1048" s="9"/>
    </row>
    <row r="1049" spans="1:18" x14ac:dyDescent="0.25">
      <c r="A1049" s="9"/>
      <c r="B1049" s="9"/>
      <c r="C1049" s="9"/>
      <c r="D1049" s="9"/>
      <c r="E1049" s="9"/>
      <c r="F1049" s="9"/>
      <c r="G1049" s="9"/>
      <c r="H1049" s="9"/>
      <c r="I1049" s="9"/>
      <c r="J1049" s="9"/>
      <c r="K1049" s="9"/>
      <c r="L1049" s="9"/>
      <c r="M1049" s="9"/>
      <c r="N1049" s="9"/>
      <c r="O1049" s="9"/>
      <c r="P1049" s="9"/>
      <c r="Q1049" s="9"/>
      <c r="R1049" s="9"/>
    </row>
    <row r="1050" spans="1:18" x14ac:dyDescent="0.25">
      <c r="A1050" s="9"/>
      <c r="B1050" s="9"/>
      <c r="C1050" s="9"/>
      <c r="D1050" s="9"/>
      <c r="E1050" s="9"/>
      <c r="F1050" s="9"/>
      <c r="G1050" s="9"/>
      <c r="H1050" s="9"/>
      <c r="I1050" s="9"/>
      <c r="J1050" s="9"/>
      <c r="K1050" s="9"/>
      <c r="L1050" s="9"/>
      <c r="M1050" s="9"/>
      <c r="N1050" s="9"/>
      <c r="O1050" s="9"/>
      <c r="P1050" s="9"/>
      <c r="Q1050" s="9"/>
      <c r="R1050" s="9"/>
    </row>
    <row r="1051" spans="1:18" x14ac:dyDescent="0.25">
      <c r="A1051" s="9"/>
      <c r="B1051" s="9"/>
      <c r="C1051" s="9"/>
      <c r="D1051" s="9"/>
      <c r="E1051" s="9"/>
      <c r="F1051" s="9"/>
      <c r="G1051" s="9"/>
      <c r="H1051" s="9"/>
      <c r="I1051" s="9"/>
      <c r="J1051" s="9"/>
      <c r="K1051" s="9"/>
      <c r="L1051" s="9"/>
      <c r="M1051" s="9"/>
      <c r="N1051" s="9"/>
      <c r="O1051" s="9"/>
      <c r="P1051" s="9"/>
      <c r="Q1051" s="9"/>
      <c r="R1051" s="9"/>
    </row>
    <row r="1052" spans="1:18" x14ac:dyDescent="0.25">
      <c r="A1052" s="9"/>
      <c r="B1052" s="9"/>
      <c r="C1052" s="9"/>
      <c r="D1052" s="9"/>
      <c r="E1052" s="9"/>
      <c r="F1052" s="9"/>
      <c r="G1052" s="9"/>
      <c r="H1052" s="9"/>
      <c r="I1052" s="9"/>
      <c r="J1052" s="9"/>
      <c r="K1052" s="9"/>
      <c r="L1052" s="9"/>
      <c r="M1052" s="9"/>
      <c r="N1052" s="9"/>
      <c r="O1052" s="9"/>
      <c r="P1052" s="9"/>
      <c r="Q1052" s="9"/>
      <c r="R1052" s="9"/>
    </row>
    <row r="1053" spans="1:18" x14ac:dyDescent="0.25">
      <c r="A1053" s="9"/>
      <c r="B1053" s="9"/>
      <c r="C1053" s="9"/>
      <c r="D1053" s="9"/>
      <c r="E1053" s="9"/>
      <c r="F1053" s="9"/>
      <c r="G1053" s="9"/>
      <c r="H1053" s="9"/>
      <c r="I1053" s="9"/>
      <c r="J1053" s="9"/>
      <c r="K1053" s="9"/>
      <c r="L1053" s="9"/>
      <c r="M1053" s="9"/>
      <c r="N1053" s="9"/>
      <c r="O1053" s="9"/>
      <c r="P1053" s="9"/>
      <c r="Q1053" s="9"/>
      <c r="R1053" s="9"/>
    </row>
    <row r="1054" spans="1:18" x14ac:dyDescent="0.25">
      <c r="A1054" s="9"/>
      <c r="B1054" s="9"/>
      <c r="C1054" s="9"/>
      <c r="D1054" s="9"/>
      <c r="E1054" s="9"/>
      <c r="F1054" s="9"/>
      <c r="G1054" s="9"/>
      <c r="H1054" s="9"/>
      <c r="I1054" s="9"/>
      <c r="J1054" s="9"/>
      <c r="K1054" s="9"/>
      <c r="L1054" s="9"/>
      <c r="M1054" s="9"/>
      <c r="N1054" s="9"/>
      <c r="O1054" s="9"/>
      <c r="P1054" s="9"/>
      <c r="Q1054" s="9"/>
      <c r="R1054" s="9"/>
    </row>
    <row r="1055" spans="1:18" x14ac:dyDescent="0.25">
      <c r="A1055" s="9"/>
      <c r="B1055" s="9"/>
      <c r="C1055" s="9"/>
      <c r="D1055" s="9"/>
      <c r="E1055" s="9"/>
      <c r="F1055" s="9"/>
      <c r="G1055" s="9"/>
      <c r="H1055" s="9"/>
      <c r="I1055" s="9"/>
      <c r="J1055" s="9"/>
      <c r="K1055" s="9"/>
      <c r="L1055" s="9"/>
      <c r="M1055" s="9"/>
      <c r="N1055" s="9"/>
      <c r="O1055" s="9"/>
      <c r="P1055" s="9"/>
      <c r="Q1055" s="9"/>
      <c r="R1055" s="9"/>
    </row>
    <row r="1056" spans="1:18" x14ac:dyDescent="0.25">
      <c r="A1056" s="9"/>
      <c r="B1056" s="9"/>
      <c r="C1056" s="9"/>
      <c r="D1056" s="9"/>
      <c r="E1056" s="9"/>
      <c r="F1056" s="9"/>
      <c r="G1056" s="9"/>
      <c r="H1056" s="9"/>
      <c r="I1056" s="9"/>
      <c r="J1056" s="9"/>
      <c r="K1056" s="9"/>
      <c r="L1056" s="9"/>
      <c r="M1056" s="9"/>
      <c r="N1056" s="9"/>
      <c r="O1056" s="9"/>
      <c r="P1056" s="9"/>
      <c r="Q1056" s="9"/>
      <c r="R1056" s="9"/>
    </row>
    <row r="1057" spans="1:18" x14ac:dyDescent="0.25">
      <c r="A1057" s="9"/>
      <c r="B1057" s="9"/>
      <c r="C1057" s="9"/>
      <c r="D1057" s="9"/>
      <c r="E1057" s="9"/>
      <c r="F1057" s="9"/>
      <c r="G1057" s="9"/>
      <c r="H1057" s="9"/>
      <c r="I1057" s="9"/>
      <c r="J1057" s="9"/>
      <c r="K1057" s="9"/>
      <c r="L1057" s="9"/>
      <c r="M1057" s="9"/>
      <c r="N1057" s="9"/>
      <c r="O1057" s="9"/>
      <c r="P1057" s="9"/>
      <c r="Q1057" s="9"/>
      <c r="R1057" s="9"/>
    </row>
    <row r="1058" spans="1:18" x14ac:dyDescent="0.25">
      <c r="A1058" s="9"/>
      <c r="B1058" s="9"/>
      <c r="C1058" s="9"/>
      <c r="D1058" s="9"/>
      <c r="E1058" s="9"/>
      <c r="F1058" s="9"/>
      <c r="G1058" s="9"/>
      <c r="H1058" s="9"/>
      <c r="I1058" s="9"/>
      <c r="J1058" s="9"/>
      <c r="K1058" s="9"/>
      <c r="L1058" s="9"/>
      <c r="M1058" s="9"/>
      <c r="N1058" s="9"/>
      <c r="O1058" s="9"/>
      <c r="P1058" s="9"/>
      <c r="Q1058" s="9"/>
      <c r="R1058" s="9"/>
    </row>
    <row r="1059" spans="1:18" x14ac:dyDescent="0.25">
      <c r="A1059" s="9"/>
      <c r="B1059" s="9"/>
      <c r="C1059" s="9"/>
      <c r="D1059" s="9"/>
      <c r="E1059" s="9"/>
      <c r="F1059" s="9"/>
      <c r="G1059" s="9"/>
      <c r="H1059" s="9"/>
      <c r="I1059" s="9"/>
      <c r="J1059" s="9"/>
      <c r="K1059" s="9"/>
      <c r="L1059" s="9"/>
      <c r="M1059" s="9"/>
      <c r="N1059" s="9"/>
      <c r="O1059" s="9"/>
      <c r="P1059" s="9"/>
      <c r="Q1059" s="9"/>
      <c r="R1059" s="9"/>
    </row>
    <row r="1060" spans="1:18" x14ac:dyDescent="0.25">
      <c r="A1060" s="9"/>
      <c r="B1060" s="9"/>
      <c r="C1060" s="9"/>
      <c r="D1060" s="9"/>
      <c r="E1060" s="9"/>
      <c r="F1060" s="9"/>
      <c r="G1060" s="9"/>
      <c r="H1060" s="9"/>
      <c r="I1060" s="9"/>
      <c r="J1060" s="9"/>
      <c r="K1060" s="9"/>
      <c r="L1060" s="9"/>
      <c r="M1060" s="9"/>
      <c r="N1060" s="9"/>
      <c r="O1060" s="9"/>
      <c r="P1060" s="9"/>
      <c r="Q1060" s="9"/>
      <c r="R1060" s="9"/>
    </row>
    <row r="1061" spans="1:18" x14ac:dyDescent="0.25">
      <c r="A1061" s="9"/>
      <c r="B1061" s="9"/>
      <c r="C1061" s="9"/>
      <c r="D1061" s="9"/>
      <c r="E1061" s="9"/>
      <c r="F1061" s="9"/>
      <c r="G1061" s="9"/>
      <c r="H1061" s="9"/>
      <c r="I1061" s="9"/>
      <c r="J1061" s="9"/>
      <c r="K1061" s="9"/>
      <c r="L1061" s="9"/>
      <c r="M1061" s="9"/>
      <c r="N1061" s="9"/>
      <c r="O1061" s="9"/>
      <c r="P1061" s="9"/>
      <c r="Q1061" s="9"/>
      <c r="R1061" s="9"/>
    </row>
    <row r="1062" spans="1:18" x14ac:dyDescent="0.25">
      <c r="A1062" s="9"/>
      <c r="B1062" s="9"/>
      <c r="C1062" s="9"/>
      <c r="D1062" s="9"/>
      <c r="E1062" s="9"/>
      <c r="F1062" s="9"/>
      <c r="G1062" s="9"/>
      <c r="H1062" s="9"/>
      <c r="I1062" s="9"/>
      <c r="J1062" s="9"/>
      <c r="K1062" s="9"/>
      <c r="L1062" s="9"/>
      <c r="M1062" s="9"/>
      <c r="N1062" s="9"/>
      <c r="O1062" s="9"/>
      <c r="P1062" s="9"/>
      <c r="Q1062" s="9"/>
      <c r="R1062" s="9"/>
    </row>
    <row r="1063" spans="1:18" x14ac:dyDescent="0.25">
      <c r="A1063" s="9"/>
      <c r="B1063" s="9"/>
      <c r="C1063" s="9"/>
      <c r="D1063" s="9"/>
      <c r="E1063" s="9"/>
      <c r="F1063" s="9"/>
      <c r="G1063" s="9"/>
      <c r="H1063" s="9"/>
      <c r="I1063" s="9"/>
      <c r="J1063" s="9"/>
      <c r="K1063" s="9"/>
      <c r="L1063" s="9"/>
      <c r="M1063" s="9"/>
      <c r="N1063" s="9"/>
      <c r="O1063" s="9"/>
      <c r="P1063" s="9"/>
      <c r="Q1063" s="9"/>
      <c r="R1063" s="9"/>
    </row>
    <row r="1064" spans="1:18" x14ac:dyDescent="0.25">
      <c r="A1064" s="9"/>
      <c r="B1064" s="9"/>
      <c r="C1064" s="9"/>
      <c r="D1064" s="9"/>
      <c r="E1064" s="9"/>
      <c r="F1064" s="9"/>
      <c r="G1064" s="9"/>
      <c r="H1064" s="9"/>
      <c r="I1064" s="9"/>
      <c r="J1064" s="9"/>
      <c r="K1064" s="9"/>
      <c r="L1064" s="9"/>
      <c r="M1064" s="9"/>
      <c r="N1064" s="9"/>
      <c r="O1064" s="9"/>
      <c r="P1064" s="9"/>
      <c r="Q1064" s="9"/>
      <c r="R1064" s="9"/>
    </row>
    <row r="1065" spans="1:18" x14ac:dyDescent="0.25">
      <c r="A1065" s="9"/>
      <c r="B1065" s="9"/>
      <c r="C1065" s="9"/>
      <c r="D1065" s="9"/>
      <c r="E1065" s="9"/>
      <c r="F1065" s="9"/>
      <c r="G1065" s="9"/>
      <c r="H1065" s="9"/>
      <c r="I1065" s="9"/>
      <c r="J1065" s="9"/>
      <c r="K1065" s="9"/>
      <c r="L1065" s="9"/>
      <c r="M1065" s="9"/>
      <c r="N1065" s="9"/>
      <c r="O1065" s="9"/>
      <c r="P1065" s="9"/>
      <c r="Q1065" s="9"/>
      <c r="R1065" s="9"/>
    </row>
    <row r="1066" spans="1:18" x14ac:dyDescent="0.25">
      <c r="A1066" s="9"/>
      <c r="B1066" s="9"/>
      <c r="C1066" s="9"/>
      <c r="D1066" s="9"/>
      <c r="E1066" s="9"/>
      <c r="F1066" s="9"/>
      <c r="G1066" s="9"/>
      <c r="H1066" s="9"/>
      <c r="I1066" s="9"/>
      <c r="J1066" s="9"/>
      <c r="K1066" s="9"/>
      <c r="L1066" s="9"/>
      <c r="M1066" s="9"/>
      <c r="N1066" s="9"/>
      <c r="O1066" s="9"/>
      <c r="P1066" s="753"/>
      <c r="Q1066" s="9"/>
      <c r="R1066" s="9"/>
    </row>
    <row r="1067" spans="1:18" x14ac:dyDescent="0.25">
      <c r="A1067" s="9"/>
      <c r="B1067" s="9"/>
      <c r="C1067" s="9"/>
      <c r="D1067" s="9"/>
      <c r="E1067" s="9"/>
      <c r="F1067" s="9"/>
      <c r="G1067" s="9"/>
      <c r="H1067" s="9"/>
      <c r="I1067" s="9"/>
      <c r="J1067" s="9"/>
      <c r="K1067" s="9"/>
      <c r="L1067" s="9"/>
      <c r="M1067" s="9"/>
      <c r="N1067" s="9"/>
      <c r="O1067" s="9"/>
      <c r="P1067" s="9"/>
      <c r="Q1067" s="9"/>
      <c r="R1067" s="9"/>
    </row>
    <row r="1068" spans="1:18" x14ac:dyDescent="0.25">
      <c r="A1068" s="9"/>
      <c r="B1068" s="9"/>
      <c r="C1068" s="9"/>
      <c r="D1068" s="9"/>
      <c r="E1068" s="9"/>
      <c r="F1068" s="9"/>
      <c r="G1068" s="9"/>
      <c r="H1068" s="9"/>
      <c r="I1068" s="9"/>
      <c r="J1068" s="9"/>
      <c r="K1068" s="9"/>
      <c r="L1068" s="9"/>
      <c r="M1068" s="9"/>
      <c r="N1068" s="9"/>
      <c r="O1068" s="9"/>
      <c r="P1068" s="9"/>
      <c r="Q1068" s="9"/>
      <c r="R1068" s="9"/>
    </row>
    <row r="1069" spans="1:18" x14ac:dyDescent="0.25">
      <c r="A1069" s="9"/>
      <c r="B1069" s="9"/>
      <c r="C1069" s="9"/>
      <c r="D1069" s="9"/>
      <c r="E1069" s="9"/>
      <c r="F1069" s="9"/>
      <c r="G1069" s="9"/>
      <c r="H1069" s="9"/>
      <c r="I1069" s="9"/>
      <c r="J1069" s="9"/>
      <c r="K1069" s="9"/>
      <c r="L1069" s="9"/>
      <c r="M1069" s="9"/>
      <c r="N1069" s="9"/>
      <c r="O1069" s="9"/>
      <c r="P1069" s="9"/>
      <c r="Q1069" s="9"/>
      <c r="R1069" s="9"/>
    </row>
    <row r="1070" spans="1:18" x14ac:dyDescent="0.25">
      <c r="A1070" s="9"/>
      <c r="B1070" s="9"/>
      <c r="C1070" s="9"/>
      <c r="D1070" s="9"/>
      <c r="E1070" s="9"/>
      <c r="F1070" s="9"/>
      <c r="G1070" s="9"/>
      <c r="H1070" s="9"/>
      <c r="I1070" s="9"/>
      <c r="J1070" s="9"/>
      <c r="K1070" s="9"/>
      <c r="L1070" s="9"/>
      <c r="M1070" s="9"/>
      <c r="N1070" s="9"/>
      <c r="O1070" s="9"/>
      <c r="P1070" s="9"/>
      <c r="Q1070" s="9"/>
      <c r="R1070" s="9"/>
    </row>
    <row r="1071" spans="1:18" x14ac:dyDescent="0.25">
      <c r="A1071" s="9"/>
      <c r="B1071" s="9"/>
      <c r="C1071" s="9"/>
      <c r="D1071" s="9"/>
      <c r="E1071" s="9"/>
      <c r="F1071" s="9"/>
      <c r="G1071" s="9"/>
      <c r="H1071" s="9"/>
      <c r="I1071" s="9"/>
      <c r="J1071" s="9"/>
      <c r="K1071" s="9"/>
      <c r="L1071" s="9"/>
      <c r="M1071" s="9"/>
      <c r="N1071" s="9"/>
      <c r="O1071" s="9"/>
      <c r="P1071" s="9"/>
      <c r="Q1071" s="9"/>
      <c r="R1071" s="9"/>
    </row>
    <row r="1072" spans="1:18" x14ac:dyDescent="0.25">
      <c r="A1072" s="9"/>
      <c r="B1072" s="9"/>
      <c r="C1072" s="9"/>
      <c r="D1072" s="9"/>
      <c r="E1072" s="9"/>
      <c r="F1072" s="9"/>
      <c r="G1072" s="9"/>
      <c r="H1072" s="9"/>
      <c r="I1072" s="9"/>
      <c r="J1072" s="9"/>
      <c r="K1072" s="9"/>
      <c r="L1072" s="9"/>
      <c r="M1072" s="9"/>
      <c r="N1072" s="9"/>
      <c r="O1072" s="9"/>
      <c r="P1072" s="9"/>
      <c r="Q1072" s="9"/>
      <c r="R1072" s="9"/>
    </row>
    <row r="1073" spans="1:18" x14ac:dyDescent="0.25">
      <c r="A1073" s="9"/>
      <c r="B1073" s="9"/>
      <c r="C1073" s="9"/>
      <c r="D1073" s="9"/>
      <c r="E1073" s="9"/>
      <c r="F1073" s="9"/>
      <c r="G1073" s="9"/>
      <c r="H1073" s="9"/>
      <c r="I1073" s="9"/>
      <c r="J1073" s="9"/>
      <c r="K1073" s="9"/>
      <c r="L1073" s="9"/>
      <c r="M1073" s="9"/>
      <c r="N1073" s="9"/>
      <c r="O1073" s="9"/>
      <c r="P1073" s="9"/>
      <c r="Q1073" s="9"/>
      <c r="R1073" s="9"/>
    </row>
    <row r="1074" spans="1:18" x14ac:dyDescent="0.25">
      <c r="A1074" s="9"/>
      <c r="B1074" s="9"/>
      <c r="C1074" s="9"/>
      <c r="D1074" s="9"/>
      <c r="E1074" s="9"/>
      <c r="F1074" s="9"/>
      <c r="G1074" s="9"/>
      <c r="H1074" s="9"/>
      <c r="I1074" s="9"/>
      <c r="J1074" s="9"/>
      <c r="K1074" s="9"/>
      <c r="L1074" s="9"/>
      <c r="M1074" s="9"/>
      <c r="N1074" s="9"/>
      <c r="O1074" s="9"/>
      <c r="P1074" s="9"/>
      <c r="Q1074" s="9"/>
      <c r="R1074" s="9"/>
    </row>
    <row r="1075" spans="1:18" x14ac:dyDescent="0.25">
      <c r="A1075" s="9"/>
      <c r="B1075" s="9"/>
      <c r="C1075" s="9"/>
      <c r="D1075" s="9"/>
      <c r="E1075" s="9"/>
      <c r="F1075" s="9"/>
      <c r="G1075" s="9"/>
      <c r="H1075" s="9"/>
      <c r="I1075" s="9"/>
      <c r="J1075" s="9"/>
      <c r="K1075" s="9"/>
      <c r="L1075" s="9"/>
      <c r="M1075" s="9"/>
      <c r="N1075" s="9"/>
      <c r="O1075" s="9"/>
      <c r="P1075" s="9"/>
      <c r="Q1075" s="9"/>
      <c r="R1075" s="9"/>
    </row>
    <row r="1076" spans="1:18" x14ac:dyDescent="0.25">
      <c r="A1076" s="9"/>
      <c r="B1076" s="9"/>
      <c r="C1076" s="9"/>
      <c r="D1076" s="9"/>
      <c r="E1076" s="9"/>
      <c r="F1076" s="9"/>
      <c r="G1076" s="9"/>
      <c r="H1076" s="9"/>
      <c r="I1076" s="9"/>
      <c r="J1076" s="9"/>
      <c r="K1076" s="9"/>
      <c r="L1076" s="9"/>
      <c r="M1076" s="9"/>
      <c r="N1076" s="9"/>
      <c r="O1076" s="9"/>
      <c r="P1076" s="9"/>
      <c r="Q1076" s="9"/>
      <c r="R1076" s="9"/>
    </row>
    <row r="1077" spans="1:18" x14ac:dyDescent="0.25">
      <c r="A1077" s="9"/>
      <c r="B1077" s="9"/>
      <c r="C1077" s="9"/>
      <c r="D1077" s="9"/>
      <c r="E1077" s="9"/>
      <c r="F1077" s="9"/>
      <c r="G1077" s="9"/>
      <c r="H1077" s="9"/>
      <c r="I1077" s="9"/>
      <c r="J1077" s="9"/>
      <c r="K1077" s="9"/>
      <c r="L1077" s="9"/>
      <c r="M1077" s="9"/>
      <c r="N1077" s="9"/>
      <c r="O1077" s="9"/>
      <c r="P1077" s="9"/>
      <c r="Q1077" s="9"/>
      <c r="R1077" s="9"/>
    </row>
    <row r="1078" spans="1:18" x14ac:dyDescent="0.25">
      <c r="A1078" s="9"/>
      <c r="B1078" s="9"/>
      <c r="C1078" s="9"/>
      <c r="D1078" s="9"/>
      <c r="E1078" s="9"/>
      <c r="F1078" s="9"/>
      <c r="G1078" s="9"/>
      <c r="H1078" s="9"/>
      <c r="I1078" s="9"/>
      <c r="J1078" s="9"/>
      <c r="K1078" s="9"/>
      <c r="L1078" s="9"/>
      <c r="M1078" s="9"/>
      <c r="N1078" s="9"/>
      <c r="O1078" s="9"/>
      <c r="P1078" s="9"/>
      <c r="Q1078" s="9"/>
      <c r="R1078" s="9"/>
    </row>
    <row r="1079" spans="1:18" x14ac:dyDescent="0.25">
      <c r="A1079" s="9"/>
      <c r="B1079" s="9"/>
      <c r="C1079" s="9"/>
      <c r="D1079" s="9"/>
      <c r="E1079" s="9"/>
      <c r="F1079" s="9"/>
      <c r="G1079" s="9"/>
      <c r="H1079" s="9"/>
      <c r="I1079" s="9"/>
      <c r="J1079" s="9"/>
      <c r="K1079" s="9"/>
      <c r="L1079" s="9"/>
      <c r="M1079" s="9"/>
      <c r="N1079" s="9"/>
      <c r="O1079" s="9"/>
      <c r="P1079" s="9"/>
      <c r="Q1079" s="9"/>
      <c r="R1079" s="9"/>
    </row>
    <row r="1080" spans="1:18" x14ac:dyDescent="0.25">
      <c r="A1080" s="9"/>
      <c r="B1080" s="9"/>
      <c r="C1080" s="9"/>
      <c r="D1080" s="9"/>
      <c r="E1080" s="9"/>
      <c r="F1080" s="9"/>
      <c r="G1080" s="9"/>
      <c r="H1080" s="9"/>
      <c r="I1080" s="9"/>
      <c r="J1080" s="9"/>
      <c r="K1080" s="9"/>
      <c r="L1080" s="9"/>
      <c r="M1080" s="9"/>
      <c r="N1080" s="9"/>
      <c r="O1080" s="9"/>
      <c r="P1080" s="9"/>
      <c r="Q1080" s="9"/>
      <c r="R1080" s="9"/>
    </row>
    <row r="1081" spans="1:18" x14ac:dyDescent="0.25">
      <c r="A1081" s="9"/>
      <c r="B1081" s="9"/>
      <c r="C1081" s="9"/>
      <c r="D1081" s="9"/>
      <c r="E1081" s="9"/>
      <c r="F1081" s="9"/>
      <c r="G1081" s="9"/>
      <c r="H1081" s="9"/>
      <c r="I1081" s="9"/>
      <c r="J1081" s="9"/>
      <c r="K1081" s="9"/>
      <c r="L1081" s="9"/>
      <c r="M1081" s="9"/>
      <c r="N1081" s="9"/>
      <c r="O1081" s="9"/>
      <c r="P1081" s="9"/>
      <c r="Q1081" s="9"/>
      <c r="R1081" s="9"/>
    </row>
    <row r="1082" spans="1:18" x14ac:dyDescent="0.25">
      <c r="A1082" s="9"/>
      <c r="B1082" s="9"/>
      <c r="C1082" s="9"/>
      <c r="D1082" s="9"/>
      <c r="E1082" s="9"/>
      <c r="F1082" s="9"/>
      <c r="G1082" s="9"/>
      <c r="H1082" s="9"/>
      <c r="I1082" s="9"/>
      <c r="J1082" s="9"/>
      <c r="K1082" s="9"/>
      <c r="L1082" s="9"/>
      <c r="M1082" s="9"/>
      <c r="N1082" s="9"/>
      <c r="O1082" s="9"/>
      <c r="P1082" s="9"/>
      <c r="Q1082" s="9"/>
      <c r="R1082" s="9"/>
    </row>
    <row r="1083" spans="1:18" x14ac:dyDescent="0.25">
      <c r="A1083" s="9"/>
      <c r="B1083" s="9"/>
      <c r="C1083" s="9"/>
      <c r="D1083" s="9"/>
      <c r="E1083" s="9"/>
      <c r="F1083" s="9"/>
      <c r="G1083" s="9"/>
      <c r="H1083" s="9"/>
      <c r="I1083" s="9"/>
      <c r="J1083" s="9"/>
      <c r="K1083" s="9"/>
      <c r="L1083" s="9"/>
      <c r="M1083" s="9"/>
      <c r="N1083" s="9"/>
      <c r="O1083" s="9"/>
      <c r="P1083" s="9"/>
      <c r="Q1083" s="9"/>
      <c r="R1083" s="9"/>
    </row>
    <row r="1084" spans="1:18" x14ac:dyDescent="0.25">
      <c r="A1084" s="9"/>
      <c r="B1084" s="9"/>
      <c r="C1084" s="9"/>
      <c r="D1084" s="9"/>
      <c r="E1084" s="9"/>
      <c r="F1084" s="9"/>
      <c r="G1084" s="9"/>
      <c r="H1084" s="9"/>
      <c r="I1084" s="9"/>
      <c r="J1084" s="9"/>
      <c r="K1084" s="9"/>
      <c r="L1084" s="9"/>
      <c r="M1084" s="9"/>
      <c r="N1084" s="9"/>
      <c r="O1084" s="9"/>
      <c r="P1084" s="9"/>
      <c r="Q1084" s="9"/>
      <c r="R1084" s="9"/>
    </row>
    <row r="1085" spans="1:18" x14ac:dyDescent="0.25">
      <c r="A1085" s="9"/>
      <c r="B1085" s="9"/>
      <c r="C1085" s="9"/>
      <c r="D1085" s="9"/>
      <c r="E1085" s="9"/>
      <c r="F1085" s="9"/>
      <c r="G1085" s="9"/>
      <c r="H1085" s="9"/>
      <c r="I1085" s="9"/>
      <c r="J1085" s="9"/>
      <c r="K1085" s="9"/>
      <c r="L1085" s="9"/>
      <c r="M1085" s="9"/>
      <c r="N1085" s="9"/>
      <c r="O1085" s="9"/>
      <c r="P1085" s="9"/>
      <c r="Q1085" s="9"/>
      <c r="R1085" s="9"/>
    </row>
    <row r="1086" spans="1:18" x14ac:dyDescent="0.25">
      <c r="A1086" s="9"/>
      <c r="B1086" s="9"/>
      <c r="C1086" s="9"/>
      <c r="D1086" s="9"/>
      <c r="E1086" s="9"/>
      <c r="F1086" s="9"/>
      <c r="G1086" s="9"/>
      <c r="H1086" s="9"/>
      <c r="I1086" s="9"/>
      <c r="J1086" s="9"/>
      <c r="K1086" s="9"/>
      <c r="L1086" s="9"/>
      <c r="M1086" s="9"/>
      <c r="N1086" s="9"/>
      <c r="O1086" s="9"/>
      <c r="P1086" s="9"/>
      <c r="Q1086" s="9"/>
      <c r="R1086" s="9"/>
    </row>
    <row r="1087" spans="1:18" x14ac:dyDescent="0.25">
      <c r="A1087" s="9"/>
      <c r="B1087" s="9"/>
      <c r="C1087" s="9"/>
      <c r="D1087" s="9"/>
      <c r="E1087" s="9"/>
      <c r="F1087" s="9"/>
      <c r="G1087" s="9"/>
      <c r="H1087" s="9"/>
      <c r="I1087" s="9"/>
      <c r="J1087" s="9"/>
      <c r="K1087" s="9"/>
      <c r="L1087" s="9"/>
      <c r="M1087" s="9"/>
      <c r="N1087" s="9"/>
      <c r="O1087" s="9"/>
      <c r="P1087" s="9"/>
      <c r="Q1087" s="9"/>
      <c r="R1087" s="9"/>
    </row>
    <row r="1088" spans="1:18" x14ac:dyDescent="0.25">
      <c r="A1088" s="9"/>
      <c r="B1088" s="9"/>
      <c r="C1088" s="9"/>
      <c r="D1088" s="9"/>
      <c r="E1088" s="9"/>
      <c r="F1088" s="9"/>
      <c r="G1088" s="9"/>
      <c r="H1088" s="9"/>
      <c r="I1088" s="9"/>
      <c r="J1088" s="9"/>
      <c r="K1088" s="9"/>
      <c r="L1088" s="9"/>
      <c r="M1088" s="9"/>
      <c r="N1088" s="9"/>
      <c r="O1088" s="9"/>
      <c r="P1088" s="9"/>
      <c r="Q1088" s="9"/>
      <c r="R1088" s="9"/>
    </row>
    <row r="1089" spans="1:18" x14ac:dyDescent="0.25">
      <c r="A1089" s="9"/>
      <c r="B1089" s="9"/>
      <c r="C1089" s="9"/>
      <c r="D1089" s="9"/>
      <c r="E1089" s="9"/>
      <c r="F1089" s="9"/>
      <c r="G1089" s="9"/>
      <c r="H1089" s="9"/>
      <c r="I1089" s="9"/>
      <c r="J1089" s="9"/>
      <c r="K1089" s="9"/>
      <c r="L1089" s="9"/>
      <c r="M1089" s="9"/>
      <c r="N1089" s="9"/>
      <c r="O1089" s="9"/>
      <c r="P1089" s="9"/>
      <c r="Q1089" s="9"/>
      <c r="R1089" s="9"/>
    </row>
    <row r="1090" spans="1:18" x14ac:dyDescent="0.25">
      <c r="A1090" s="9"/>
      <c r="B1090" s="9"/>
      <c r="C1090" s="9"/>
      <c r="D1090" s="9"/>
      <c r="E1090" s="9"/>
      <c r="F1090" s="9"/>
      <c r="G1090" s="9"/>
      <c r="H1090" s="9"/>
      <c r="I1090" s="9"/>
      <c r="J1090" s="9"/>
      <c r="K1090" s="9"/>
      <c r="L1090" s="9"/>
      <c r="M1090" s="9"/>
      <c r="N1090" s="9"/>
      <c r="O1090" s="9"/>
      <c r="P1090" s="9"/>
      <c r="Q1090" s="9"/>
      <c r="R1090" s="9"/>
    </row>
    <row r="1091" spans="1:18" x14ac:dyDescent="0.25">
      <c r="A1091" s="9"/>
      <c r="B1091" s="9"/>
      <c r="C1091" s="9"/>
      <c r="D1091" s="9"/>
      <c r="E1091" s="9"/>
      <c r="F1091" s="9"/>
      <c r="G1091" s="9"/>
      <c r="H1091" s="9"/>
      <c r="I1091" s="9"/>
      <c r="J1091" s="9"/>
      <c r="K1091" s="9"/>
      <c r="L1091" s="9"/>
      <c r="M1091" s="9"/>
      <c r="N1091" s="9"/>
      <c r="O1091" s="9"/>
      <c r="P1091" s="9"/>
      <c r="Q1091" s="9"/>
      <c r="R1091" s="9"/>
    </row>
    <row r="1092" spans="1:18" x14ac:dyDescent="0.25">
      <c r="A1092" s="9"/>
      <c r="B1092" s="9"/>
      <c r="C1092" s="9"/>
      <c r="D1092" s="9"/>
      <c r="E1092" s="9"/>
      <c r="F1092" s="9"/>
      <c r="G1092" s="9"/>
      <c r="H1092" s="9"/>
      <c r="I1092" s="9"/>
      <c r="J1092" s="9"/>
      <c r="K1092" s="9"/>
      <c r="L1092" s="9"/>
      <c r="M1092" s="9"/>
      <c r="N1092" s="9"/>
      <c r="O1092" s="9"/>
      <c r="P1092" s="9"/>
      <c r="Q1092" s="9"/>
      <c r="R1092" s="9"/>
    </row>
    <row r="1093" spans="1:18" x14ac:dyDescent="0.25">
      <c r="A1093" s="9"/>
      <c r="B1093" s="9"/>
      <c r="C1093" s="9"/>
      <c r="D1093" s="9"/>
      <c r="E1093" s="9"/>
      <c r="F1093" s="9"/>
      <c r="G1093" s="9"/>
      <c r="H1093" s="9"/>
      <c r="I1093" s="9"/>
      <c r="J1093" s="9"/>
      <c r="K1093" s="9"/>
      <c r="L1093" s="9"/>
      <c r="M1093" s="9"/>
      <c r="N1093" s="9"/>
      <c r="O1093" s="9"/>
      <c r="P1093" s="9"/>
      <c r="Q1093" s="9"/>
      <c r="R1093" s="9"/>
    </row>
    <row r="1094" spans="1:18" x14ac:dyDescent="0.25">
      <c r="A1094" s="9"/>
      <c r="B1094" s="9"/>
      <c r="C1094" s="9"/>
      <c r="D1094" s="9"/>
      <c r="E1094" s="9"/>
      <c r="F1094" s="9"/>
      <c r="G1094" s="9"/>
      <c r="H1094" s="9"/>
      <c r="I1094" s="9"/>
      <c r="J1094" s="9"/>
      <c r="K1094" s="9"/>
      <c r="L1094" s="9"/>
      <c r="M1094" s="9"/>
      <c r="N1094" s="9"/>
      <c r="O1094" s="9"/>
      <c r="P1094" s="9"/>
      <c r="Q1094" s="9"/>
      <c r="R1094" s="9"/>
    </row>
    <row r="1095" spans="1:18" x14ac:dyDescent="0.25">
      <c r="A1095" s="9"/>
      <c r="B1095" s="9"/>
      <c r="C1095" s="9"/>
      <c r="D1095" s="9"/>
      <c r="E1095" s="9"/>
      <c r="F1095" s="9"/>
      <c r="G1095" s="9"/>
      <c r="H1095" s="9"/>
      <c r="I1095" s="9"/>
      <c r="J1095" s="9"/>
      <c r="K1095" s="9"/>
      <c r="L1095" s="9"/>
      <c r="M1095" s="9"/>
      <c r="N1095" s="9"/>
      <c r="O1095" s="9"/>
      <c r="P1095" s="9"/>
      <c r="Q1095" s="9"/>
      <c r="R1095" s="9"/>
    </row>
    <row r="1096" spans="1:18" x14ac:dyDescent="0.25">
      <c r="A1096" s="9"/>
      <c r="B1096" s="9"/>
      <c r="C1096" s="9"/>
      <c r="D1096" s="9"/>
      <c r="E1096" s="9"/>
      <c r="F1096" s="9"/>
      <c r="G1096" s="9"/>
      <c r="H1096" s="9"/>
      <c r="I1096" s="9"/>
      <c r="J1096" s="9"/>
      <c r="K1096" s="9"/>
      <c r="L1096" s="9"/>
      <c r="M1096" s="9"/>
      <c r="N1096" s="9"/>
      <c r="O1096" s="9"/>
      <c r="P1096" s="9"/>
      <c r="Q1096" s="9"/>
      <c r="R1096" s="9"/>
    </row>
    <row r="1097" spans="1:18" x14ac:dyDescent="0.25">
      <c r="A1097" s="9"/>
      <c r="B1097" s="9"/>
      <c r="C1097" s="9"/>
      <c r="D1097" s="9"/>
      <c r="E1097" s="9"/>
      <c r="F1097" s="9"/>
      <c r="G1097" s="9"/>
      <c r="H1097" s="9"/>
      <c r="I1097" s="9"/>
      <c r="J1097" s="9"/>
      <c r="K1097" s="9"/>
      <c r="L1097" s="9"/>
      <c r="M1097" s="9"/>
      <c r="N1097" s="9"/>
      <c r="O1097" s="9"/>
      <c r="P1097" s="9"/>
      <c r="Q1097" s="9"/>
      <c r="R1097" s="9"/>
    </row>
    <row r="1098" spans="1:18" x14ac:dyDescent="0.25">
      <c r="A1098" s="9"/>
      <c r="B1098" s="9"/>
      <c r="C1098" s="9"/>
      <c r="D1098" s="9"/>
      <c r="E1098" s="9"/>
      <c r="F1098" s="9"/>
      <c r="G1098" s="9"/>
      <c r="H1098" s="9"/>
      <c r="I1098" s="9"/>
      <c r="J1098" s="9"/>
      <c r="K1098" s="9"/>
      <c r="L1098" s="9"/>
      <c r="M1098" s="9"/>
      <c r="N1098" s="9"/>
      <c r="O1098" s="9"/>
      <c r="P1098" s="9"/>
      <c r="Q1098" s="9"/>
      <c r="R1098" s="9"/>
    </row>
    <row r="1099" spans="1:18" x14ac:dyDescent="0.25">
      <c r="A1099" s="9"/>
      <c r="B1099" s="9"/>
      <c r="C1099" s="9"/>
      <c r="D1099" s="9"/>
      <c r="E1099" s="9"/>
      <c r="F1099" s="9"/>
      <c r="G1099" s="9"/>
      <c r="H1099" s="9"/>
      <c r="I1099" s="9"/>
      <c r="J1099" s="9"/>
      <c r="K1099" s="9"/>
      <c r="L1099" s="9"/>
      <c r="M1099" s="9"/>
      <c r="N1099" s="9"/>
      <c r="O1099" s="9"/>
      <c r="P1099" s="9"/>
      <c r="Q1099" s="9"/>
      <c r="R1099" s="9"/>
    </row>
    <row r="1100" spans="1:18" x14ac:dyDescent="0.25">
      <c r="A1100" s="9"/>
      <c r="B1100" s="9"/>
      <c r="C1100" s="9"/>
      <c r="D1100" s="9"/>
      <c r="E1100" s="9"/>
      <c r="F1100" s="9"/>
      <c r="G1100" s="9"/>
      <c r="H1100" s="9"/>
      <c r="I1100" s="9"/>
      <c r="J1100" s="9"/>
      <c r="K1100" s="9"/>
      <c r="L1100" s="9"/>
      <c r="M1100" s="9"/>
      <c r="N1100" s="9"/>
      <c r="O1100" s="9"/>
      <c r="P1100" s="9"/>
      <c r="Q1100" s="9"/>
      <c r="R1100" s="9"/>
    </row>
    <row r="1101" spans="1:18" x14ac:dyDescent="0.25">
      <c r="A1101" s="9"/>
      <c r="B1101" s="9"/>
      <c r="C1101" s="9"/>
      <c r="D1101" s="9"/>
      <c r="E1101" s="9"/>
      <c r="F1101" s="9"/>
      <c r="G1101" s="9"/>
      <c r="H1101" s="9"/>
      <c r="I1101" s="9"/>
      <c r="J1101" s="9"/>
      <c r="K1101" s="9"/>
      <c r="L1101" s="9"/>
      <c r="M1101" s="9"/>
      <c r="N1101" s="9"/>
      <c r="O1101" s="9"/>
      <c r="P1101" s="9"/>
      <c r="Q1101" s="9"/>
      <c r="R1101" s="9"/>
    </row>
    <row r="1102" spans="1:18" x14ac:dyDescent="0.25">
      <c r="A1102" s="9"/>
      <c r="B1102" s="9"/>
      <c r="C1102" s="9"/>
      <c r="D1102" s="9"/>
      <c r="E1102" s="9"/>
      <c r="F1102" s="9"/>
      <c r="G1102" s="9"/>
      <c r="H1102" s="9"/>
      <c r="I1102" s="9"/>
      <c r="J1102" s="9"/>
      <c r="K1102" s="9"/>
      <c r="L1102" s="9"/>
      <c r="M1102" s="9"/>
      <c r="N1102" s="9"/>
      <c r="O1102" s="9"/>
      <c r="P1102" s="9"/>
      <c r="Q1102" s="9"/>
      <c r="R1102" s="9"/>
    </row>
    <row r="1103" spans="1:18" x14ac:dyDescent="0.25">
      <c r="A1103" s="9"/>
      <c r="B1103" s="9"/>
      <c r="C1103" s="9"/>
      <c r="D1103" s="9"/>
      <c r="E1103" s="9"/>
      <c r="F1103" s="9"/>
      <c r="G1103" s="9"/>
      <c r="H1103" s="9"/>
      <c r="I1103" s="9"/>
      <c r="J1103" s="9"/>
      <c r="K1103" s="9"/>
      <c r="L1103" s="9"/>
      <c r="M1103" s="9"/>
      <c r="N1103" s="9"/>
      <c r="O1103" s="9"/>
      <c r="P1103" s="9"/>
      <c r="Q1103" s="9"/>
      <c r="R1103" s="9"/>
    </row>
    <row r="1104" spans="1:18" x14ac:dyDescent="0.25">
      <c r="A1104" s="9"/>
      <c r="B1104" s="9"/>
      <c r="C1104" s="9"/>
      <c r="D1104" s="9"/>
      <c r="E1104" s="9"/>
      <c r="F1104" s="9"/>
      <c r="G1104" s="9"/>
      <c r="H1104" s="9"/>
      <c r="I1104" s="9"/>
      <c r="J1104" s="9"/>
      <c r="K1104" s="9"/>
      <c r="L1104" s="9"/>
      <c r="M1104" s="9"/>
      <c r="N1104" s="9"/>
      <c r="O1104" s="9"/>
      <c r="P1104" s="9"/>
      <c r="Q1104" s="9"/>
      <c r="R1104" s="9"/>
    </row>
    <row r="1105" spans="1:18" x14ac:dyDescent="0.25">
      <c r="A1105" s="9"/>
      <c r="B1105" s="9"/>
      <c r="C1105" s="9"/>
      <c r="D1105" s="9"/>
      <c r="E1105" s="9"/>
      <c r="F1105" s="9"/>
      <c r="G1105" s="9"/>
      <c r="H1105" s="9"/>
      <c r="I1105" s="9"/>
      <c r="J1105" s="9"/>
      <c r="K1105" s="9"/>
      <c r="L1105" s="9"/>
      <c r="M1105" s="9"/>
      <c r="N1105" s="9"/>
      <c r="O1105" s="9"/>
      <c r="P1105" s="9"/>
      <c r="Q1105" s="9"/>
      <c r="R1105" s="9"/>
    </row>
    <row r="1106" spans="1:18" x14ac:dyDescent="0.25">
      <c r="A1106" s="9"/>
      <c r="B1106" s="9"/>
      <c r="C1106" s="9"/>
      <c r="D1106" s="9"/>
      <c r="E1106" s="9"/>
      <c r="F1106" s="9"/>
      <c r="G1106" s="9"/>
      <c r="H1106" s="9"/>
      <c r="I1106" s="9"/>
      <c r="J1106" s="9"/>
      <c r="K1106" s="9"/>
      <c r="L1106" s="9"/>
      <c r="M1106" s="9"/>
      <c r="N1106" s="9"/>
      <c r="O1106" s="9"/>
      <c r="P1106" s="9"/>
      <c r="Q1106" s="9"/>
      <c r="R1106" s="9"/>
    </row>
    <row r="1107" spans="1:18" x14ac:dyDescent="0.25">
      <c r="A1107" s="9"/>
      <c r="B1107" s="9"/>
      <c r="C1107" s="9"/>
      <c r="D1107" s="9"/>
      <c r="E1107" s="9"/>
      <c r="F1107" s="9"/>
      <c r="G1107" s="9"/>
      <c r="H1107" s="9"/>
      <c r="I1107" s="9"/>
      <c r="J1107" s="9"/>
      <c r="K1107" s="9"/>
      <c r="L1107" s="9"/>
      <c r="M1107" s="9"/>
      <c r="N1107" s="9"/>
      <c r="O1107" s="9"/>
      <c r="P1107" s="9"/>
      <c r="Q1107" s="9"/>
      <c r="R1107" s="9"/>
    </row>
    <row r="1108" spans="1:18" x14ac:dyDescent="0.25">
      <c r="A1108" s="9"/>
      <c r="B1108" s="9"/>
      <c r="C1108" s="9"/>
      <c r="D1108" s="9"/>
      <c r="E1108" s="9"/>
      <c r="F1108" s="9"/>
      <c r="G1108" s="9"/>
      <c r="H1108" s="9"/>
      <c r="I1108" s="9"/>
      <c r="J1108" s="9"/>
      <c r="K1108" s="9"/>
      <c r="L1108" s="9"/>
      <c r="M1108" s="9"/>
      <c r="N1108" s="9"/>
      <c r="O1108" s="9"/>
      <c r="P1108" s="9"/>
      <c r="Q1108" s="9"/>
      <c r="R1108" s="9"/>
    </row>
    <row r="1109" spans="1:18" x14ac:dyDescent="0.25">
      <c r="A1109" s="9"/>
      <c r="B1109" s="9"/>
      <c r="C1109" s="9"/>
      <c r="D1109" s="9"/>
      <c r="E1109" s="9"/>
      <c r="F1109" s="9"/>
      <c r="G1109" s="9"/>
      <c r="H1109" s="9"/>
      <c r="I1109" s="9"/>
      <c r="J1109" s="9"/>
      <c r="K1109" s="9"/>
      <c r="L1109" s="9"/>
      <c r="M1109" s="9"/>
      <c r="N1109" s="9"/>
      <c r="O1109" s="9"/>
      <c r="P1109" s="9"/>
      <c r="Q1109" s="9"/>
      <c r="R1109" s="9"/>
    </row>
    <row r="1110" spans="1:18" x14ac:dyDescent="0.25">
      <c r="A1110" s="9"/>
      <c r="B1110" s="9"/>
      <c r="C1110" s="9"/>
      <c r="D1110" s="9"/>
      <c r="E1110" s="9"/>
      <c r="F1110" s="9"/>
      <c r="G1110" s="9"/>
      <c r="H1110" s="9"/>
      <c r="I1110" s="9"/>
      <c r="J1110" s="9"/>
      <c r="K1110" s="9"/>
      <c r="L1110" s="9"/>
      <c r="M1110" s="9"/>
      <c r="N1110" s="9"/>
      <c r="O1110" s="9"/>
      <c r="P1110" s="9"/>
      <c r="Q1110" s="9"/>
      <c r="R1110" s="9"/>
    </row>
    <row r="1111" spans="1:18" x14ac:dyDescent="0.25">
      <c r="A1111" s="9"/>
      <c r="B1111" s="9"/>
      <c r="C1111" s="9"/>
      <c r="D1111" s="9"/>
      <c r="E1111" s="9"/>
      <c r="F1111" s="9"/>
      <c r="G1111" s="9"/>
      <c r="H1111" s="9"/>
      <c r="I1111" s="9"/>
      <c r="J1111" s="9"/>
      <c r="K1111" s="9"/>
      <c r="L1111" s="9"/>
      <c r="M1111" s="9"/>
      <c r="N1111" s="9"/>
      <c r="O1111" s="9"/>
      <c r="P1111" s="9"/>
      <c r="Q1111" s="9"/>
      <c r="R1111" s="9"/>
    </row>
    <row r="1112" spans="1:18" x14ac:dyDescent="0.25">
      <c r="A1112" s="9"/>
      <c r="B1112" s="9"/>
      <c r="C1112" s="9"/>
      <c r="D1112" s="9"/>
      <c r="E1112" s="9"/>
      <c r="F1112" s="9"/>
      <c r="G1112" s="9"/>
      <c r="H1112" s="9"/>
      <c r="I1112" s="9"/>
      <c r="J1112" s="9"/>
      <c r="K1112" s="9"/>
      <c r="L1112" s="9"/>
      <c r="M1112" s="9"/>
      <c r="N1112" s="9"/>
      <c r="O1112" s="9"/>
      <c r="P1112" s="9"/>
      <c r="Q1112" s="9"/>
      <c r="R1112" s="9"/>
    </row>
    <row r="1113" spans="1:18" x14ac:dyDescent="0.25">
      <c r="A1113" s="9"/>
      <c r="B1113" s="9"/>
      <c r="C1113" s="9"/>
      <c r="D1113" s="9"/>
      <c r="E1113" s="9"/>
      <c r="F1113" s="9"/>
      <c r="G1113" s="9"/>
      <c r="H1113" s="9"/>
      <c r="I1113" s="9"/>
      <c r="J1113" s="9"/>
      <c r="K1113" s="9"/>
      <c r="L1113" s="9"/>
      <c r="M1113" s="9"/>
      <c r="N1113" s="9"/>
      <c r="O1113" s="9"/>
      <c r="P1113" s="9"/>
      <c r="Q1113" s="9"/>
      <c r="R1113" s="9"/>
    </row>
    <row r="1114" spans="1:18" x14ac:dyDescent="0.25">
      <c r="A1114" s="9"/>
      <c r="B1114" s="9"/>
      <c r="C1114" s="9"/>
      <c r="D1114" s="9"/>
      <c r="E1114" s="9"/>
      <c r="F1114" s="9"/>
      <c r="G1114" s="9"/>
      <c r="H1114" s="9"/>
      <c r="I1114" s="9"/>
      <c r="J1114" s="9"/>
      <c r="K1114" s="9"/>
      <c r="L1114" s="9"/>
      <c r="M1114" s="9"/>
      <c r="N1114" s="9"/>
      <c r="O1114" s="9"/>
      <c r="P1114" s="9"/>
      <c r="Q1114" s="9"/>
      <c r="R1114" s="9"/>
    </row>
    <row r="1115" spans="1:18" x14ac:dyDescent="0.25">
      <c r="A1115" s="9"/>
      <c r="B1115" s="9"/>
      <c r="C1115" s="9"/>
      <c r="D1115" s="9"/>
      <c r="E1115" s="9"/>
      <c r="F1115" s="9"/>
      <c r="G1115" s="9"/>
      <c r="H1115" s="9"/>
      <c r="I1115" s="9"/>
      <c r="J1115" s="9"/>
      <c r="K1115" s="9"/>
      <c r="L1115" s="9"/>
      <c r="M1115" s="9"/>
      <c r="N1115" s="9"/>
      <c r="O1115" s="9"/>
      <c r="P1115" s="9"/>
      <c r="Q1115" s="9"/>
      <c r="R1115" s="9"/>
    </row>
    <row r="1116" spans="1:18" x14ac:dyDescent="0.25">
      <c r="A1116" s="9"/>
      <c r="B1116" s="9"/>
      <c r="C1116" s="9"/>
      <c r="D1116" s="9"/>
      <c r="E1116" s="9"/>
      <c r="F1116" s="9"/>
      <c r="G1116" s="9"/>
      <c r="H1116" s="9"/>
      <c r="I1116" s="9"/>
      <c r="J1116" s="9"/>
      <c r="K1116" s="9"/>
      <c r="L1116" s="9"/>
      <c r="M1116" s="9"/>
      <c r="N1116" s="9"/>
      <c r="O1116" s="9"/>
      <c r="P1116" s="9"/>
      <c r="Q1116" s="9"/>
      <c r="R1116" s="9"/>
    </row>
    <row r="1117" spans="1:18" x14ac:dyDescent="0.25">
      <c r="A1117" s="9"/>
      <c r="B1117" s="9"/>
      <c r="C1117" s="9"/>
      <c r="D1117" s="9"/>
      <c r="E1117" s="9"/>
      <c r="F1117" s="9"/>
      <c r="G1117" s="9"/>
      <c r="H1117" s="9"/>
      <c r="I1117" s="9"/>
      <c r="J1117" s="9"/>
      <c r="K1117" s="9"/>
      <c r="L1117" s="9"/>
      <c r="M1117" s="9"/>
      <c r="N1117" s="9"/>
      <c r="O1117" s="9"/>
      <c r="P1117" s="9"/>
      <c r="Q1117" s="9"/>
      <c r="R1117" s="9"/>
    </row>
    <row r="1118" spans="1:18" x14ac:dyDescent="0.25">
      <c r="A1118" s="9"/>
      <c r="B1118" s="9"/>
      <c r="C1118" s="9"/>
      <c r="D1118" s="9"/>
      <c r="E1118" s="9"/>
      <c r="F1118" s="9"/>
      <c r="G1118" s="9"/>
      <c r="H1118" s="9"/>
      <c r="I1118" s="9"/>
      <c r="J1118" s="9"/>
      <c r="K1118" s="9"/>
      <c r="L1118" s="9"/>
      <c r="M1118" s="9"/>
      <c r="N1118" s="9"/>
      <c r="O1118" s="9"/>
      <c r="P1118" s="9"/>
      <c r="Q1118" s="9"/>
      <c r="R1118" s="9"/>
    </row>
    <row r="1119" spans="1:18" x14ac:dyDescent="0.25">
      <c r="A1119" s="9"/>
      <c r="B1119" s="9"/>
      <c r="C1119" s="9"/>
      <c r="D1119" s="9"/>
      <c r="E1119" s="9"/>
      <c r="F1119" s="9"/>
      <c r="G1119" s="9"/>
      <c r="H1119" s="9"/>
      <c r="I1119" s="9"/>
      <c r="J1119" s="9"/>
      <c r="K1119" s="9"/>
      <c r="L1119" s="9"/>
      <c r="M1119" s="9"/>
      <c r="N1119" s="9"/>
      <c r="O1119" s="9"/>
      <c r="P1119" s="9"/>
      <c r="Q1119" s="9"/>
      <c r="R1119" s="9"/>
    </row>
    <row r="1120" spans="1:18" x14ac:dyDescent="0.25">
      <c r="A1120" s="9"/>
      <c r="B1120" s="9"/>
      <c r="C1120" s="9"/>
      <c r="D1120" s="9"/>
      <c r="E1120" s="9"/>
      <c r="F1120" s="9"/>
      <c r="G1120" s="9"/>
      <c r="H1120" s="9"/>
      <c r="I1120" s="9"/>
      <c r="J1120" s="9"/>
      <c r="K1120" s="9"/>
      <c r="L1120" s="9"/>
      <c r="M1120" s="9"/>
      <c r="N1120" s="9"/>
      <c r="O1120" s="9"/>
      <c r="P1120" s="9"/>
      <c r="Q1120" s="9"/>
      <c r="R1120" s="9"/>
    </row>
    <row r="1121" spans="1:18" x14ac:dyDescent="0.25">
      <c r="A1121" s="9"/>
      <c r="B1121" s="9"/>
      <c r="C1121" s="9"/>
      <c r="D1121" s="9"/>
      <c r="E1121" s="9"/>
      <c r="F1121" s="9"/>
      <c r="G1121" s="9"/>
      <c r="H1121" s="9"/>
      <c r="I1121" s="9"/>
      <c r="J1121" s="9"/>
      <c r="K1121" s="9"/>
      <c r="L1121" s="9"/>
      <c r="M1121" s="9"/>
      <c r="N1121" s="9"/>
      <c r="O1121" s="9"/>
      <c r="P1121" s="9"/>
      <c r="Q1121" s="9"/>
      <c r="R1121" s="9"/>
    </row>
    <row r="1122" spans="1:18" x14ac:dyDescent="0.25">
      <c r="A1122" s="9"/>
      <c r="B1122" s="9"/>
      <c r="C1122" s="9"/>
      <c r="D1122" s="9"/>
      <c r="E1122" s="9"/>
      <c r="F1122" s="9"/>
      <c r="G1122" s="9"/>
      <c r="H1122" s="9"/>
      <c r="I1122" s="9"/>
      <c r="J1122" s="9"/>
      <c r="K1122" s="9"/>
      <c r="L1122" s="9"/>
      <c r="M1122" s="9"/>
      <c r="N1122" s="9"/>
      <c r="O1122" s="9"/>
      <c r="P1122" s="9"/>
      <c r="Q1122" s="9"/>
      <c r="R1122" s="9"/>
    </row>
    <row r="1123" spans="1:18" x14ac:dyDescent="0.25">
      <c r="A1123" s="9"/>
      <c r="B1123" s="9"/>
      <c r="C1123" s="9"/>
      <c r="D1123" s="9"/>
      <c r="E1123" s="9"/>
      <c r="F1123" s="9"/>
      <c r="G1123" s="9"/>
      <c r="H1123" s="9"/>
      <c r="I1123" s="9"/>
      <c r="J1123" s="9"/>
      <c r="K1123" s="9"/>
      <c r="L1123" s="9"/>
      <c r="M1123" s="9"/>
      <c r="N1123" s="9"/>
      <c r="O1123" s="9"/>
      <c r="P1123" s="9"/>
      <c r="Q1123" s="9"/>
      <c r="R1123" s="9"/>
    </row>
    <row r="1124" spans="1:18" x14ac:dyDescent="0.25">
      <c r="A1124" s="9"/>
      <c r="B1124" s="9"/>
      <c r="C1124" s="9"/>
      <c r="D1124" s="9"/>
      <c r="E1124" s="9"/>
      <c r="F1124" s="9"/>
      <c r="G1124" s="9"/>
      <c r="H1124" s="9"/>
      <c r="I1124" s="9"/>
      <c r="J1124" s="9"/>
      <c r="K1124" s="9"/>
      <c r="L1124" s="9"/>
      <c r="M1124" s="9"/>
      <c r="N1124" s="9"/>
      <c r="O1124" s="9"/>
      <c r="P1124" s="9"/>
      <c r="Q1124" s="9"/>
      <c r="R1124" s="9"/>
    </row>
    <row r="1125" spans="1:18" x14ac:dyDescent="0.25">
      <c r="A1125" s="9"/>
      <c r="B1125" s="9"/>
      <c r="C1125" s="9"/>
      <c r="D1125" s="9"/>
      <c r="E1125" s="9"/>
      <c r="F1125" s="9"/>
      <c r="G1125" s="9"/>
      <c r="H1125" s="9"/>
      <c r="I1125" s="9"/>
      <c r="J1125" s="9"/>
      <c r="K1125" s="9"/>
      <c r="L1125" s="9"/>
      <c r="M1125" s="9"/>
      <c r="N1125" s="9"/>
      <c r="O1125" s="9"/>
      <c r="P1125" s="9"/>
      <c r="Q1125" s="9"/>
      <c r="R1125" s="9"/>
    </row>
    <row r="1126" spans="1:18" x14ac:dyDescent="0.25">
      <c r="A1126" s="9"/>
      <c r="B1126" s="9"/>
      <c r="C1126" s="9"/>
      <c r="D1126" s="9"/>
      <c r="E1126" s="9"/>
      <c r="F1126" s="9"/>
      <c r="G1126" s="9"/>
      <c r="H1126" s="9"/>
      <c r="I1126" s="9"/>
      <c r="J1126" s="9"/>
      <c r="K1126" s="9"/>
      <c r="L1126" s="9"/>
      <c r="M1126" s="9"/>
      <c r="N1126" s="9"/>
      <c r="O1126" s="9"/>
      <c r="P1126" s="9"/>
      <c r="Q1126" s="9"/>
      <c r="R1126" s="9"/>
    </row>
    <row r="1127" spans="1:18" x14ac:dyDescent="0.25">
      <c r="A1127" s="9"/>
      <c r="B1127" s="9"/>
      <c r="C1127" s="9"/>
      <c r="D1127" s="9"/>
      <c r="E1127" s="9"/>
      <c r="F1127" s="9"/>
      <c r="G1127" s="9"/>
      <c r="H1127" s="9"/>
      <c r="I1127" s="9"/>
      <c r="J1127" s="9"/>
      <c r="K1127" s="9"/>
      <c r="L1127" s="9"/>
      <c r="M1127" s="9"/>
      <c r="N1127" s="9"/>
      <c r="O1127" s="9"/>
      <c r="P1127" s="9"/>
      <c r="Q1127" s="9"/>
      <c r="R1127" s="9"/>
    </row>
    <row r="1128" spans="1:18" x14ac:dyDescent="0.25">
      <c r="A1128" s="9"/>
      <c r="B1128" s="9"/>
      <c r="C1128" s="9"/>
      <c r="D1128" s="9"/>
      <c r="E1128" s="9"/>
      <c r="F1128" s="9"/>
      <c r="G1128" s="9"/>
      <c r="H1128" s="9"/>
      <c r="I1128" s="9"/>
      <c r="J1128" s="9"/>
      <c r="K1128" s="9"/>
      <c r="L1128" s="9"/>
      <c r="M1128" s="9"/>
      <c r="N1128" s="9"/>
      <c r="O1128" s="9"/>
      <c r="P1128" s="9"/>
      <c r="Q1128" s="9"/>
      <c r="R1128" s="9"/>
    </row>
    <row r="1129" spans="1:18" x14ac:dyDescent="0.25">
      <c r="A1129" s="9"/>
      <c r="B1129" s="9"/>
      <c r="C1129" s="9"/>
      <c r="D1129" s="9"/>
      <c r="E1129" s="9"/>
      <c r="F1129" s="9"/>
      <c r="G1129" s="9"/>
      <c r="H1129" s="9"/>
      <c r="I1129" s="9"/>
      <c r="J1129" s="9"/>
      <c r="K1129" s="9"/>
      <c r="L1129" s="9"/>
      <c r="M1129" s="9"/>
      <c r="N1129" s="9"/>
      <c r="O1129" s="9"/>
      <c r="P1129" s="9"/>
      <c r="Q1129" s="9"/>
      <c r="R1129" s="9"/>
    </row>
    <row r="1130" spans="1:18" x14ac:dyDescent="0.25">
      <c r="A1130" s="9"/>
      <c r="B1130" s="9"/>
      <c r="C1130" s="9"/>
      <c r="D1130" s="9"/>
      <c r="E1130" s="9"/>
      <c r="F1130" s="9"/>
      <c r="G1130" s="9"/>
      <c r="H1130" s="9"/>
      <c r="I1130" s="9"/>
      <c r="J1130" s="9"/>
      <c r="K1130" s="9"/>
      <c r="L1130" s="9"/>
      <c r="M1130" s="9"/>
      <c r="N1130" s="9"/>
      <c r="O1130" s="9"/>
      <c r="P1130" s="9"/>
      <c r="Q1130" s="9"/>
      <c r="R1130" s="9"/>
    </row>
    <row r="1131" spans="1:18" x14ac:dyDescent="0.25">
      <c r="A1131" s="9"/>
      <c r="B1131" s="9"/>
      <c r="C1131" s="9"/>
      <c r="D1131" s="9"/>
      <c r="E1131" s="9"/>
      <c r="F1131" s="9"/>
      <c r="G1131" s="9"/>
      <c r="H1131" s="9"/>
      <c r="I1131" s="9"/>
      <c r="J1131" s="9"/>
      <c r="K1131" s="9"/>
      <c r="L1131" s="9"/>
      <c r="M1131" s="9"/>
      <c r="N1131" s="9"/>
      <c r="O1131" s="9"/>
      <c r="P1131" s="9"/>
      <c r="Q1131" s="9"/>
      <c r="R1131" s="9"/>
    </row>
    <row r="1132" spans="1:18" x14ac:dyDescent="0.25">
      <c r="A1132" s="9"/>
      <c r="B1132" s="9"/>
      <c r="C1132" s="9"/>
      <c r="D1132" s="9"/>
      <c r="E1132" s="9"/>
      <c r="F1132" s="9"/>
      <c r="G1132" s="9"/>
      <c r="H1132" s="9"/>
      <c r="I1132" s="9"/>
      <c r="J1132" s="9"/>
      <c r="K1132" s="9"/>
      <c r="L1132" s="9"/>
      <c r="M1132" s="9"/>
      <c r="N1132" s="9"/>
      <c r="O1132" s="9"/>
      <c r="P1132" s="9"/>
      <c r="Q1132" s="9"/>
      <c r="R1132" s="9"/>
    </row>
    <row r="1133" spans="1:18" x14ac:dyDescent="0.25">
      <c r="A1133" s="9"/>
      <c r="B1133" s="9"/>
      <c r="C1133" s="9"/>
      <c r="D1133" s="9"/>
      <c r="E1133" s="9"/>
      <c r="F1133" s="9"/>
      <c r="G1133" s="9"/>
      <c r="H1133" s="9"/>
      <c r="I1133" s="9"/>
      <c r="J1133" s="9"/>
      <c r="K1133" s="9"/>
      <c r="L1133" s="9"/>
      <c r="M1133" s="9"/>
      <c r="N1133" s="9"/>
      <c r="O1133" s="9"/>
      <c r="P1133" s="9"/>
      <c r="Q1133" s="9"/>
      <c r="R1133" s="9"/>
    </row>
    <row r="1134" spans="1:18" x14ac:dyDescent="0.25">
      <c r="A1134" s="9"/>
      <c r="B1134" s="9"/>
      <c r="C1134" s="9"/>
      <c r="D1134" s="9"/>
      <c r="E1134" s="9"/>
      <c r="F1134" s="9"/>
      <c r="G1134" s="9"/>
      <c r="H1134" s="9"/>
      <c r="I1134" s="9"/>
      <c r="J1134" s="9"/>
      <c r="K1134" s="9"/>
      <c r="L1134" s="9"/>
      <c r="M1134" s="9"/>
      <c r="N1134" s="9"/>
      <c r="O1134" s="9"/>
      <c r="P1134" s="9"/>
      <c r="Q1134" s="9"/>
      <c r="R1134" s="9"/>
    </row>
    <row r="1135" spans="1:18" x14ac:dyDescent="0.25">
      <c r="A1135" s="9"/>
      <c r="B1135" s="9"/>
      <c r="C1135" s="9"/>
      <c r="D1135" s="9"/>
      <c r="E1135" s="9"/>
      <c r="F1135" s="9"/>
      <c r="G1135" s="9"/>
      <c r="H1135" s="9"/>
      <c r="I1135" s="9"/>
      <c r="J1135" s="9"/>
      <c r="K1135" s="9"/>
      <c r="L1135" s="9"/>
      <c r="M1135" s="9"/>
      <c r="N1135" s="9"/>
      <c r="O1135" s="9"/>
      <c r="P1135" s="9"/>
      <c r="Q1135" s="9"/>
      <c r="R1135" s="9"/>
    </row>
    <row r="1136" spans="1:18" x14ac:dyDescent="0.25">
      <c r="A1136" s="9"/>
      <c r="B1136" s="9"/>
      <c r="C1136" s="9"/>
      <c r="D1136" s="9"/>
      <c r="E1136" s="9"/>
      <c r="F1136" s="9"/>
      <c r="G1136" s="9"/>
      <c r="H1136" s="9"/>
      <c r="I1136" s="9"/>
      <c r="J1136" s="9"/>
      <c r="K1136" s="9"/>
      <c r="L1136" s="9"/>
      <c r="M1136" s="9"/>
      <c r="N1136" s="9"/>
      <c r="O1136" s="9"/>
      <c r="P1136" s="9"/>
      <c r="Q1136" s="9"/>
      <c r="R1136" s="9"/>
    </row>
    <row r="1137" spans="1:18" x14ac:dyDescent="0.25">
      <c r="A1137" s="9"/>
      <c r="B1137" s="9"/>
      <c r="C1137" s="9"/>
      <c r="D1137" s="9"/>
      <c r="E1137" s="9"/>
      <c r="F1137" s="9"/>
      <c r="G1137" s="9"/>
      <c r="H1137" s="9"/>
      <c r="I1137" s="9"/>
      <c r="J1137" s="9"/>
      <c r="K1137" s="9"/>
      <c r="L1137" s="9"/>
      <c r="M1137" s="9"/>
      <c r="N1137" s="9"/>
      <c r="O1137" s="9"/>
      <c r="P1137" s="9"/>
      <c r="Q1137" s="9"/>
      <c r="R1137" s="9"/>
    </row>
    <row r="1138" spans="1:18" x14ac:dyDescent="0.25">
      <c r="A1138" s="9"/>
      <c r="B1138" s="9"/>
      <c r="C1138" s="9"/>
      <c r="D1138" s="9"/>
      <c r="E1138" s="9"/>
      <c r="F1138" s="9"/>
      <c r="G1138" s="9"/>
      <c r="H1138" s="9"/>
      <c r="I1138" s="9"/>
      <c r="J1138" s="9"/>
      <c r="K1138" s="9"/>
      <c r="L1138" s="9"/>
      <c r="M1138" s="9"/>
      <c r="N1138" s="9"/>
      <c r="O1138" s="9"/>
      <c r="P1138" s="9"/>
      <c r="Q1138" s="9"/>
      <c r="R1138" s="9"/>
    </row>
    <row r="1139" spans="1:18" x14ac:dyDescent="0.25">
      <c r="A1139" s="9"/>
      <c r="B1139" s="9"/>
      <c r="C1139" s="9"/>
      <c r="D1139" s="9"/>
      <c r="E1139" s="9"/>
      <c r="F1139" s="9"/>
      <c r="G1139" s="9"/>
      <c r="H1139" s="9"/>
      <c r="I1139" s="9"/>
      <c r="J1139" s="9"/>
      <c r="K1139" s="9"/>
      <c r="L1139" s="9"/>
      <c r="M1139" s="9"/>
      <c r="N1139" s="9"/>
      <c r="O1139" s="9"/>
      <c r="P1139" s="9"/>
      <c r="Q1139" s="9"/>
      <c r="R1139" s="9"/>
    </row>
    <row r="1140" spans="1:18" x14ac:dyDescent="0.25">
      <c r="A1140" s="9"/>
      <c r="B1140" s="9"/>
      <c r="C1140" s="9"/>
      <c r="D1140" s="9"/>
      <c r="E1140" s="9"/>
      <c r="F1140" s="9"/>
      <c r="G1140" s="9"/>
      <c r="H1140" s="9"/>
      <c r="I1140" s="9"/>
      <c r="J1140" s="9"/>
      <c r="K1140" s="9"/>
      <c r="L1140" s="9"/>
      <c r="M1140" s="9"/>
      <c r="N1140" s="9"/>
      <c r="O1140" s="9"/>
      <c r="P1140" s="9"/>
      <c r="Q1140" s="9"/>
      <c r="R1140" s="9"/>
    </row>
    <row r="1141" spans="1:18" x14ac:dyDescent="0.25">
      <c r="A1141" s="9"/>
      <c r="B1141" s="9"/>
      <c r="C1141" s="9"/>
      <c r="D1141" s="9"/>
      <c r="E1141" s="9"/>
      <c r="F1141" s="9"/>
      <c r="G1141" s="9"/>
      <c r="H1141" s="9"/>
      <c r="I1141" s="9"/>
      <c r="J1141" s="9"/>
      <c r="K1141" s="9"/>
      <c r="L1141" s="9"/>
      <c r="M1141" s="9"/>
      <c r="N1141" s="9"/>
      <c r="O1141" s="9"/>
      <c r="P1141" s="9"/>
      <c r="Q1141" s="9"/>
      <c r="R1141" s="9"/>
    </row>
    <row r="1142" spans="1:18" x14ac:dyDescent="0.25">
      <c r="A1142" s="9"/>
      <c r="B1142" s="9"/>
      <c r="C1142" s="9"/>
      <c r="D1142" s="9"/>
      <c r="E1142" s="9"/>
      <c r="F1142" s="9"/>
      <c r="G1142" s="9"/>
      <c r="H1142" s="9"/>
      <c r="I1142" s="9"/>
      <c r="J1142" s="9"/>
      <c r="K1142" s="9"/>
      <c r="L1142" s="9"/>
      <c r="M1142" s="9"/>
      <c r="N1142" s="9"/>
      <c r="O1142" s="9"/>
      <c r="P1142" s="9"/>
      <c r="Q1142" s="9"/>
      <c r="R1142" s="9"/>
    </row>
    <row r="1143" spans="1:18" x14ac:dyDescent="0.25">
      <c r="A1143" s="9"/>
      <c r="B1143" s="9"/>
      <c r="C1143" s="9"/>
      <c r="D1143" s="9"/>
      <c r="E1143" s="9"/>
      <c r="F1143" s="9"/>
      <c r="G1143" s="9"/>
      <c r="H1143" s="9"/>
      <c r="I1143" s="9"/>
      <c r="J1143" s="9"/>
      <c r="K1143" s="9"/>
      <c r="L1143" s="9"/>
      <c r="M1143" s="9"/>
      <c r="N1143" s="9"/>
      <c r="O1143" s="9"/>
      <c r="P1143" s="9"/>
      <c r="Q1143" s="9"/>
      <c r="R1143" s="9"/>
    </row>
    <row r="1144" spans="1:18" x14ac:dyDescent="0.25">
      <c r="A1144" s="9"/>
      <c r="B1144" s="9"/>
      <c r="C1144" s="9"/>
      <c r="D1144" s="9"/>
      <c r="E1144" s="9"/>
      <c r="F1144" s="9"/>
      <c r="G1144" s="9"/>
      <c r="H1144" s="9"/>
      <c r="I1144" s="9"/>
      <c r="J1144" s="9"/>
      <c r="K1144" s="9"/>
      <c r="L1144" s="9"/>
      <c r="M1144" s="9"/>
      <c r="N1144" s="9"/>
      <c r="O1144" s="9"/>
      <c r="P1144" s="9"/>
      <c r="Q1144" s="9"/>
      <c r="R1144" s="9"/>
    </row>
    <row r="1145" spans="1:18" x14ac:dyDescent="0.25">
      <c r="A1145" s="9"/>
      <c r="B1145" s="9"/>
      <c r="C1145" s="9"/>
      <c r="D1145" s="9"/>
      <c r="E1145" s="9"/>
      <c r="F1145" s="9"/>
      <c r="G1145" s="9"/>
      <c r="H1145" s="9"/>
      <c r="I1145" s="9"/>
      <c r="J1145" s="9"/>
      <c r="K1145" s="9"/>
      <c r="L1145" s="9"/>
      <c r="M1145" s="9"/>
      <c r="N1145" s="9"/>
      <c r="O1145" s="9"/>
      <c r="P1145" s="9"/>
      <c r="Q1145" s="9"/>
      <c r="R1145" s="9"/>
    </row>
    <row r="1146" spans="1:18" x14ac:dyDescent="0.25">
      <c r="A1146" s="9"/>
      <c r="B1146" s="9"/>
      <c r="C1146" s="9"/>
      <c r="D1146" s="9"/>
      <c r="E1146" s="9"/>
      <c r="F1146" s="9"/>
      <c r="G1146" s="9"/>
      <c r="H1146" s="9"/>
      <c r="I1146" s="9"/>
      <c r="J1146" s="9"/>
      <c r="K1146" s="9"/>
      <c r="L1146" s="9"/>
      <c r="M1146" s="9"/>
      <c r="N1146" s="9"/>
      <c r="O1146" s="9"/>
      <c r="P1146" s="9"/>
      <c r="Q1146" s="9"/>
      <c r="R1146" s="9"/>
    </row>
    <row r="1147" spans="1:18" x14ac:dyDescent="0.25">
      <c r="A1147" s="9"/>
      <c r="B1147" s="9"/>
      <c r="C1147" s="9"/>
      <c r="D1147" s="9"/>
      <c r="E1147" s="9"/>
      <c r="F1147" s="9"/>
      <c r="G1147" s="9"/>
      <c r="H1147" s="9"/>
      <c r="I1147" s="9"/>
      <c r="J1147" s="9"/>
      <c r="K1147" s="9"/>
      <c r="L1147" s="9"/>
      <c r="M1147" s="9"/>
      <c r="N1147" s="9"/>
      <c r="O1147" s="9"/>
      <c r="P1147" s="9"/>
      <c r="Q1147" s="9"/>
      <c r="R1147" s="9"/>
    </row>
    <row r="1148" spans="1:18" x14ac:dyDescent="0.25">
      <c r="A1148" s="9"/>
      <c r="B1148" s="9"/>
      <c r="C1148" s="9"/>
      <c r="D1148" s="9"/>
      <c r="E1148" s="9"/>
      <c r="F1148" s="9"/>
      <c r="G1148" s="9"/>
      <c r="H1148" s="9"/>
      <c r="I1148" s="9"/>
      <c r="J1148" s="9"/>
      <c r="K1148" s="9"/>
      <c r="L1148" s="9"/>
      <c r="M1148" s="9"/>
      <c r="N1148" s="9"/>
      <c r="O1148" s="9"/>
      <c r="P1148" s="9"/>
      <c r="Q1148" s="9"/>
      <c r="R1148" s="9"/>
    </row>
    <row r="1149" spans="1:18" x14ac:dyDescent="0.25">
      <c r="A1149" s="9"/>
      <c r="B1149" s="9"/>
      <c r="C1149" s="9"/>
      <c r="D1149" s="9"/>
      <c r="E1149" s="9"/>
      <c r="F1149" s="9"/>
      <c r="G1149" s="9"/>
      <c r="H1149" s="9"/>
      <c r="I1149" s="9"/>
      <c r="J1149" s="9"/>
      <c r="K1149" s="9"/>
      <c r="L1149" s="9"/>
      <c r="M1149" s="9"/>
      <c r="N1149" s="9"/>
      <c r="O1149" s="9"/>
      <c r="P1149" s="9"/>
      <c r="Q1149" s="9"/>
      <c r="R1149" s="9"/>
    </row>
    <row r="1150" spans="1:18" x14ac:dyDescent="0.25">
      <c r="A1150" s="9"/>
      <c r="B1150" s="9"/>
      <c r="C1150" s="9"/>
      <c r="D1150" s="9"/>
      <c r="E1150" s="9"/>
      <c r="F1150" s="9"/>
      <c r="G1150" s="9"/>
      <c r="H1150" s="9"/>
      <c r="I1150" s="9"/>
      <c r="J1150" s="9"/>
      <c r="K1150" s="9"/>
      <c r="L1150" s="9"/>
      <c r="M1150" s="9"/>
      <c r="N1150" s="9"/>
      <c r="O1150" s="9"/>
      <c r="P1150" s="9"/>
      <c r="Q1150" s="9"/>
      <c r="R1150" s="9"/>
    </row>
    <row r="1151" spans="1:18" x14ac:dyDescent="0.25">
      <c r="A1151" s="9"/>
      <c r="B1151" s="9"/>
      <c r="C1151" s="9"/>
      <c r="D1151" s="9"/>
      <c r="E1151" s="9"/>
      <c r="F1151" s="9"/>
      <c r="G1151" s="9"/>
      <c r="H1151" s="9"/>
      <c r="I1151" s="9"/>
      <c r="J1151" s="9"/>
      <c r="K1151" s="9"/>
      <c r="L1151" s="9"/>
      <c r="M1151" s="9"/>
      <c r="N1151" s="9"/>
      <c r="O1151" s="9"/>
      <c r="P1151" s="9"/>
      <c r="Q1151" s="9"/>
      <c r="R1151" s="9"/>
    </row>
    <row r="1152" spans="1:18" x14ac:dyDescent="0.25">
      <c r="A1152" s="9"/>
      <c r="B1152" s="9"/>
      <c r="C1152" s="9"/>
      <c r="D1152" s="9"/>
      <c r="E1152" s="9"/>
      <c r="F1152" s="9"/>
      <c r="G1152" s="9"/>
      <c r="H1152" s="9"/>
      <c r="I1152" s="9"/>
      <c r="J1152" s="9"/>
      <c r="K1152" s="9"/>
      <c r="L1152" s="9"/>
      <c r="M1152" s="9"/>
      <c r="N1152" s="9"/>
      <c r="O1152" s="9"/>
      <c r="P1152" s="9"/>
      <c r="Q1152" s="9"/>
      <c r="R1152" s="9"/>
    </row>
    <row r="1153" spans="1:18" x14ac:dyDescent="0.25">
      <c r="A1153" s="9"/>
      <c r="B1153" s="9"/>
      <c r="C1153" s="9"/>
      <c r="D1153" s="9"/>
      <c r="E1153" s="9"/>
      <c r="F1153" s="9"/>
      <c r="G1153" s="9"/>
      <c r="H1153" s="9"/>
      <c r="I1153" s="9"/>
      <c r="J1153" s="9"/>
      <c r="K1153" s="9"/>
      <c r="L1153" s="9"/>
      <c r="M1153" s="9"/>
      <c r="N1153" s="9"/>
      <c r="O1153" s="9"/>
      <c r="P1153" s="9"/>
      <c r="Q1153" s="9"/>
      <c r="R1153" s="9"/>
    </row>
    <row r="1154" spans="1:18" x14ac:dyDescent="0.25">
      <c r="A1154" s="9"/>
      <c r="B1154" s="9"/>
      <c r="C1154" s="9"/>
      <c r="D1154" s="9"/>
      <c r="E1154" s="9"/>
      <c r="F1154" s="9"/>
      <c r="G1154" s="9"/>
      <c r="H1154" s="9"/>
      <c r="I1154" s="9"/>
      <c r="J1154" s="9"/>
      <c r="K1154" s="9"/>
      <c r="L1154" s="9"/>
      <c r="M1154" s="9"/>
      <c r="N1154" s="9"/>
      <c r="O1154" s="9"/>
      <c r="P1154" s="9"/>
      <c r="Q1154" s="9"/>
      <c r="R1154" s="9"/>
    </row>
    <row r="1155" spans="1:18" x14ac:dyDescent="0.25">
      <c r="A1155" s="9"/>
      <c r="B1155" s="9"/>
      <c r="C1155" s="9"/>
      <c r="D1155" s="9"/>
      <c r="E1155" s="9"/>
      <c r="F1155" s="9"/>
      <c r="G1155" s="9"/>
      <c r="H1155" s="9"/>
      <c r="I1155" s="9"/>
      <c r="J1155" s="9"/>
      <c r="K1155" s="9"/>
      <c r="L1155" s="9"/>
      <c r="M1155" s="9"/>
      <c r="N1155" s="9"/>
      <c r="O1155" s="9"/>
      <c r="P1155" s="9"/>
      <c r="Q1155" s="9"/>
      <c r="R1155" s="9"/>
    </row>
    <row r="1156" spans="1:18" x14ac:dyDescent="0.25">
      <c r="A1156" s="9"/>
      <c r="B1156" s="9"/>
      <c r="C1156" s="9"/>
      <c r="D1156" s="9"/>
      <c r="E1156" s="9"/>
      <c r="F1156" s="9"/>
      <c r="G1156" s="9"/>
      <c r="H1156" s="9"/>
      <c r="I1156" s="9"/>
      <c r="J1156" s="9"/>
      <c r="K1156" s="9"/>
      <c r="L1156" s="9"/>
      <c r="M1156" s="9"/>
      <c r="N1156" s="9"/>
      <c r="O1156" s="9"/>
      <c r="P1156" s="9"/>
      <c r="Q1156" s="9"/>
      <c r="R1156" s="9"/>
    </row>
    <row r="1157" spans="1:18" x14ac:dyDescent="0.25">
      <c r="A1157" s="9"/>
      <c r="B1157" s="9"/>
      <c r="C1157" s="9"/>
      <c r="D1157" s="9"/>
      <c r="E1157" s="9"/>
      <c r="F1157" s="9"/>
      <c r="G1157" s="9"/>
      <c r="H1157" s="9"/>
      <c r="I1157" s="9"/>
      <c r="J1157" s="9"/>
      <c r="K1157" s="9"/>
      <c r="L1157" s="9"/>
      <c r="M1157" s="9"/>
      <c r="N1157" s="9"/>
      <c r="O1157" s="9"/>
      <c r="P1157" s="9"/>
      <c r="Q1157" s="9"/>
      <c r="R1157" s="9"/>
    </row>
    <row r="1158" spans="1:18" x14ac:dyDescent="0.25">
      <c r="A1158" s="9"/>
      <c r="B1158" s="9"/>
      <c r="C1158" s="9"/>
      <c r="D1158" s="9"/>
      <c r="E1158" s="9"/>
      <c r="F1158" s="9"/>
      <c r="G1158" s="9"/>
      <c r="H1158" s="9"/>
      <c r="I1158" s="9"/>
      <c r="J1158" s="9"/>
      <c r="K1158" s="9"/>
      <c r="L1158" s="9"/>
      <c r="M1158" s="9"/>
      <c r="N1158" s="9"/>
      <c r="O1158" s="9"/>
      <c r="P1158" s="9"/>
      <c r="Q1158" s="9"/>
      <c r="R1158" s="9"/>
    </row>
    <row r="1159" spans="1:18" x14ac:dyDescent="0.25">
      <c r="A1159" s="9"/>
      <c r="B1159" s="9"/>
      <c r="C1159" s="9"/>
      <c r="D1159" s="9"/>
      <c r="E1159" s="9"/>
      <c r="F1159" s="9"/>
      <c r="G1159" s="9"/>
      <c r="H1159" s="9"/>
      <c r="I1159" s="9"/>
      <c r="J1159" s="9"/>
      <c r="K1159" s="9"/>
      <c r="L1159" s="9"/>
      <c r="M1159" s="9"/>
      <c r="N1159" s="9"/>
      <c r="O1159" s="9"/>
      <c r="P1159" s="9"/>
      <c r="Q1159" s="9"/>
      <c r="R1159" s="9"/>
    </row>
    <row r="1160" spans="1:18" x14ac:dyDescent="0.25">
      <c r="A1160" s="9"/>
      <c r="B1160" s="9"/>
      <c r="C1160" s="9"/>
      <c r="D1160" s="9"/>
      <c r="E1160" s="9"/>
      <c r="F1160" s="9"/>
      <c r="G1160" s="9"/>
      <c r="H1160" s="9"/>
      <c r="I1160" s="9"/>
      <c r="J1160" s="9"/>
      <c r="K1160" s="9"/>
      <c r="L1160" s="9"/>
      <c r="M1160" s="9"/>
      <c r="N1160" s="9"/>
      <c r="O1160" s="9"/>
      <c r="P1160" s="9"/>
      <c r="Q1160" s="9"/>
      <c r="R1160" s="9"/>
    </row>
    <row r="1161" spans="1:18" x14ac:dyDescent="0.25">
      <c r="A1161" s="9"/>
      <c r="B1161" s="9"/>
      <c r="C1161" s="9"/>
      <c r="D1161" s="9"/>
      <c r="E1161" s="9"/>
      <c r="F1161" s="9"/>
      <c r="G1161" s="9"/>
      <c r="H1161" s="9"/>
      <c r="I1161" s="9"/>
      <c r="J1161" s="9"/>
      <c r="K1161" s="9"/>
      <c r="L1161" s="9"/>
      <c r="M1161" s="9"/>
      <c r="N1161" s="9"/>
      <c r="O1161" s="9"/>
      <c r="P1161" s="9"/>
      <c r="Q1161" s="9"/>
      <c r="R1161" s="9"/>
    </row>
    <row r="1162" spans="1:18" x14ac:dyDescent="0.25">
      <c r="A1162" s="9"/>
      <c r="B1162" s="9"/>
      <c r="C1162" s="9"/>
      <c r="D1162" s="9"/>
      <c r="E1162" s="9"/>
      <c r="F1162" s="9"/>
      <c r="G1162" s="9"/>
      <c r="H1162" s="9"/>
      <c r="I1162" s="9"/>
      <c r="J1162" s="9"/>
      <c r="K1162" s="9"/>
      <c r="L1162" s="9"/>
      <c r="M1162" s="9"/>
      <c r="N1162" s="9"/>
      <c r="O1162" s="9"/>
      <c r="P1162" s="9"/>
      <c r="Q1162" s="9"/>
      <c r="R1162" s="9"/>
    </row>
    <row r="1163" spans="1:18" x14ac:dyDescent="0.25">
      <c r="A1163" s="9"/>
      <c r="B1163" s="9"/>
      <c r="C1163" s="9"/>
      <c r="D1163" s="9"/>
      <c r="E1163" s="9"/>
      <c r="F1163" s="9"/>
      <c r="G1163" s="9"/>
      <c r="H1163" s="9"/>
      <c r="I1163" s="9"/>
      <c r="J1163" s="9"/>
      <c r="K1163" s="9"/>
      <c r="L1163" s="9"/>
      <c r="M1163" s="9"/>
      <c r="N1163" s="9"/>
      <c r="O1163" s="9"/>
      <c r="P1163" s="9"/>
      <c r="Q1163" s="9"/>
      <c r="R1163" s="9"/>
    </row>
    <row r="1164" spans="1:18" x14ac:dyDescent="0.25">
      <c r="A1164" s="9"/>
      <c r="B1164" s="9"/>
      <c r="C1164" s="9"/>
      <c r="D1164" s="9"/>
      <c r="E1164" s="9"/>
      <c r="F1164" s="9"/>
      <c r="G1164" s="9"/>
      <c r="H1164" s="9"/>
      <c r="I1164" s="9"/>
      <c r="J1164" s="9"/>
      <c r="K1164" s="9"/>
      <c r="L1164" s="9"/>
      <c r="M1164" s="9"/>
      <c r="N1164" s="9"/>
      <c r="O1164" s="9"/>
      <c r="P1164" s="9"/>
      <c r="Q1164" s="9"/>
      <c r="R1164" s="9"/>
    </row>
    <row r="1165" spans="1:18" x14ac:dyDescent="0.25">
      <c r="A1165" s="9"/>
      <c r="B1165" s="9"/>
      <c r="C1165" s="9"/>
      <c r="D1165" s="9"/>
      <c r="E1165" s="9"/>
      <c r="F1165" s="9"/>
      <c r="G1165" s="9"/>
      <c r="H1165" s="9"/>
      <c r="I1165" s="9"/>
      <c r="J1165" s="9"/>
      <c r="K1165" s="9"/>
      <c r="L1165" s="9"/>
      <c r="M1165" s="9"/>
      <c r="N1165" s="9"/>
      <c r="O1165" s="9"/>
      <c r="P1165" s="9"/>
      <c r="Q1165" s="9"/>
      <c r="R1165" s="9"/>
    </row>
    <row r="1166" spans="1:18" x14ac:dyDescent="0.25">
      <c r="A1166" s="9"/>
      <c r="B1166" s="9"/>
      <c r="C1166" s="9"/>
      <c r="D1166" s="9"/>
      <c r="E1166" s="9"/>
      <c r="F1166" s="9"/>
      <c r="G1166" s="9"/>
      <c r="H1166" s="9"/>
      <c r="I1166" s="9"/>
      <c r="J1166" s="9"/>
      <c r="K1166" s="9"/>
      <c r="L1166" s="9"/>
      <c r="M1166" s="9"/>
      <c r="N1166" s="9"/>
      <c r="O1166" s="9"/>
      <c r="P1166" s="9"/>
      <c r="Q1166" s="9"/>
      <c r="R1166" s="9"/>
    </row>
    <row r="1167" spans="1:18" x14ac:dyDescent="0.25">
      <c r="A1167" s="9"/>
      <c r="B1167" s="9"/>
      <c r="C1167" s="9"/>
      <c r="D1167" s="9"/>
      <c r="E1167" s="9"/>
      <c r="F1167" s="9"/>
      <c r="G1167" s="9"/>
      <c r="H1167" s="9"/>
      <c r="I1167" s="9"/>
      <c r="J1167" s="9"/>
      <c r="K1167" s="9"/>
      <c r="L1167" s="9"/>
      <c r="M1167" s="9"/>
      <c r="N1167" s="9"/>
      <c r="O1167" s="9"/>
      <c r="P1167" s="9"/>
      <c r="Q1167" s="9"/>
      <c r="R1167" s="9"/>
    </row>
    <row r="1168" spans="1:18" x14ac:dyDescent="0.25">
      <c r="A1168" s="9"/>
      <c r="B1168" s="9"/>
      <c r="C1168" s="9"/>
      <c r="D1168" s="9"/>
      <c r="E1168" s="9"/>
      <c r="F1168" s="9"/>
      <c r="G1168" s="9"/>
      <c r="H1168" s="9"/>
      <c r="I1168" s="9"/>
      <c r="J1168" s="9"/>
      <c r="K1168" s="9"/>
      <c r="L1168" s="9"/>
      <c r="M1168" s="9"/>
      <c r="N1168" s="9"/>
      <c r="O1168" s="9"/>
      <c r="P1168" s="9"/>
      <c r="Q1168" s="9"/>
      <c r="R1168" s="9"/>
    </row>
    <row r="1169" spans="1:18" x14ac:dyDescent="0.25">
      <c r="A1169" s="9"/>
      <c r="B1169" s="9"/>
      <c r="C1169" s="9"/>
      <c r="D1169" s="9"/>
      <c r="E1169" s="9"/>
      <c r="F1169" s="9"/>
      <c r="G1169" s="9"/>
      <c r="H1169" s="9"/>
      <c r="I1169" s="9"/>
      <c r="J1169" s="9"/>
      <c r="K1169" s="9"/>
      <c r="L1169" s="9"/>
      <c r="M1169" s="9"/>
      <c r="N1169" s="9"/>
      <c r="O1169" s="9"/>
      <c r="P1169" s="9"/>
      <c r="Q1169" s="9"/>
      <c r="R1169" s="9"/>
    </row>
    <row r="1170" spans="1:18" x14ac:dyDescent="0.25">
      <c r="A1170" s="9"/>
      <c r="B1170" s="9"/>
      <c r="C1170" s="9"/>
      <c r="D1170" s="9"/>
      <c r="E1170" s="9"/>
      <c r="F1170" s="9"/>
      <c r="G1170" s="9"/>
      <c r="H1170" s="9"/>
      <c r="I1170" s="9"/>
      <c r="J1170" s="9"/>
      <c r="K1170" s="9"/>
      <c r="L1170" s="9"/>
      <c r="M1170" s="9"/>
      <c r="N1170" s="9"/>
      <c r="O1170" s="9"/>
      <c r="P1170" s="9"/>
      <c r="Q1170" s="9"/>
      <c r="R1170" s="9"/>
    </row>
    <row r="1171" spans="1:18" x14ac:dyDescent="0.25">
      <c r="A1171" s="9"/>
      <c r="B1171" s="9"/>
      <c r="C1171" s="9"/>
      <c r="D1171" s="9"/>
      <c r="E1171" s="9"/>
      <c r="F1171" s="9"/>
      <c r="G1171" s="9"/>
      <c r="H1171" s="9"/>
      <c r="I1171" s="9"/>
      <c r="J1171" s="9"/>
      <c r="K1171" s="9"/>
      <c r="L1171" s="9"/>
      <c r="M1171" s="9"/>
      <c r="N1171" s="9"/>
      <c r="O1171" s="9"/>
      <c r="P1171" s="9"/>
      <c r="Q1171" s="9"/>
      <c r="R1171" s="9"/>
    </row>
    <row r="1172" spans="1:18" x14ac:dyDescent="0.25">
      <c r="A1172" s="9"/>
      <c r="B1172" s="9"/>
      <c r="C1172" s="9"/>
      <c r="D1172" s="9"/>
      <c r="E1172" s="9"/>
      <c r="F1172" s="9"/>
      <c r="G1172" s="9"/>
      <c r="H1172" s="9"/>
      <c r="I1172" s="9"/>
      <c r="J1172" s="9"/>
      <c r="K1172" s="9"/>
      <c r="L1172" s="9"/>
      <c r="M1172" s="9"/>
      <c r="N1172" s="9"/>
      <c r="O1172" s="9"/>
      <c r="P1172" s="9"/>
      <c r="Q1172" s="9"/>
      <c r="R1172" s="9"/>
    </row>
    <row r="1173" spans="1:18" x14ac:dyDescent="0.25">
      <c r="A1173" s="9"/>
      <c r="B1173" s="9"/>
      <c r="C1173" s="9"/>
      <c r="D1173" s="9"/>
      <c r="E1173" s="9"/>
      <c r="F1173" s="9"/>
      <c r="G1173" s="9"/>
      <c r="H1173" s="9"/>
      <c r="I1173" s="9"/>
      <c r="J1173" s="9"/>
      <c r="K1173" s="9"/>
      <c r="L1173" s="9"/>
      <c r="M1173" s="9"/>
      <c r="N1173" s="9"/>
      <c r="O1173" s="9"/>
      <c r="P1173" s="9"/>
      <c r="Q1173" s="9"/>
      <c r="R1173" s="9"/>
    </row>
    <row r="1174" spans="1:18" x14ac:dyDescent="0.25">
      <c r="A1174" s="9"/>
      <c r="B1174" s="9"/>
      <c r="C1174" s="9"/>
      <c r="D1174" s="9"/>
      <c r="E1174" s="9"/>
      <c r="F1174" s="9"/>
      <c r="G1174" s="9"/>
      <c r="H1174" s="9"/>
      <c r="I1174" s="9"/>
      <c r="J1174" s="9"/>
      <c r="K1174" s="9"/>
      <c r="L1174" s="9"/>
      <c r="M1174" s="9"/>
      <c r="N1174" s="9"/>
      <c r="O1174" s="9"/>
      <c r="P1174" s="9"/>
      <c r="Q1174" s="9"/>
      <c r="R1174" s="9"/>
    </row>
    <row r="1175" spans="1:18" x14ac:dyDescent="0.25">
      <c r="A1175" s="9"/>
      <c r="B1175" s="9"/>
      <c r="C1175" s="9"/>
      <c r="D1175" s="9"/>
      <c r="E1175" s="9"/>
      <c r="F1175" s="9"/>
      <c r="G1175" s="9"/>
      <c r="H1175" s="9"/>
      <c r="I1175" s="9"/>
      <c r="J1175" s="9"/>
      <c r="K1175" s="9"/>
      <c r="L1175" s="9"/>
      <c r="M1175" s="9"/>
      <c r="N1175" s="9"/>
      <c r="O1175" s="9"/>
      <c r="P1175" s="9"/>
      <c r="Q1175" s="9"/>
      <c r="R1175" s="9"/>
    </row>
    <row r="1176" spans="1:18" x14ac:dyDescent="0.25">
      <c r="A1176" s="9"/>
      <c r="B1176" s="9"/>
      <c r="C1176" s="9"/>
      <c r="D1176" s="9"/>
      <c r="E1176" s="9"/>
      <c r="F1176" s="9"/>
      <c r="G1176" s="9"/>
      <c r="H1176" s="9"/>
      <c r="I1176" s="9"/>
      <c r="J1176" s="9"/>
      <c r="K1176" s="9"/>
      <c r="L1176" s="9"/>
      <c r="M1176" s="9"/>
      <c r="N1176" s="9"/>
      <c r="O1176" s="9"/>
      <c r="P1176" s="9"/>
      <c r="Q1176" s="9"/>
      <c r="R1176" s="9"/>
    </row>
    <row r="1177" spans="1:18" x14ac:dyDescent="0.25">
      <c r="A1177" s="9"/>
      <c r="B1177" s="9"/>
      <c r="C1177" s="9"/>
      <c r="D1177" s="9"/>
      <c r="E1177" s="9"/>
      <c r="F1177" s="9"/>
      <c r="G1177" s="9"/>
      <c r="H1177" s="9"/>
      <c r="I1177" s="9"/>
      <c r="J1177" s="9"/>
      <c r="K1177" s="9"/>
      <c r="L1177" s="9"/>
      <c r="M1177" s="9"/>
      <c r="N1177" s="9"/>
      <c r="O1177" s="9"/>
      <c r="P1177" s="9"/>
      <c r="Q1177" s="9"/>
      <c r="R1177" s="9"/>
    </row>
    <row r="1178" spans="1:18" x14ac:dyDescent="0.25">
      <c r="A1178" s="9"/>
      <c r="B1178" s="9"/>
      <c r="C1178" s="9"/>
      <c r="D1178" s="9"/>
      <c r="E1178" s="9"/>
      <c r="F1178" s="9"/>
      <c r="G1178" s="9"/>
      <c r="H1178" s="9"/>
      <c r="I1178" s="9"/>
      <c r="J1178" s="9"/>
      <c r="K1178" s="9"/>
      <c r="L1178" s="9"/>
      <c r="M1178" s="9"/>
      <c r="N1178" s="9"/>
      <c r="O1178" s="9"/>
      <c r="P1178" s="9"/>
      <c r="Q1178" s="9"/>
      <c r="R1178" s="9"/>
    </row>
    <row r="1179" spans="1:18" x14ac:dyDescent="0.25">
      <c r="A1179" s="9"/>
      <c r="B1179" s="9"/>
      <c r="C1179" s="9"/>
      <c r="D1179" s="9"/>
      <c r="E1179" s="9"/>
      <c r="F1179" s="9"/>
      <c r="G1179" s="9"/>
      <c r="H1179" s="9"/>
      <c r="I1179" s="9"/>
      <c r="J1179" s="9"/>
      <c r="K1179" s="9"/>
      <c r="L1179" s="9"/>
      <c r="M1179" s="9"/>
      <c r="N1179" s="9"/>
      <c r="O1179" s="9"/>
      <c r="P1179" s="9"/>
      <c r="Q1179" s="9"/>
      <c r="R1179" s="9"/>
    </row>
    <row r="1180" spans="1:18" x14ac:dyDescent="0.25">
      <c r="A1180" s="9"/>
      <c r="B1180" s="9"/>
      <c r="C1180" s="9"/>
      <c r="D1180" s="9"/>
      <c r="E1180" s="9"/>
      <c r="F1180" s="9"/>
      <c r="G1180" s="9"/>
      <c r="H1180" s="9"/>
      <c r="I1180" s="9"/>
      <c r="J1180" s="9"/>
      <c r="K1180" s="9"/>
      <c r="L1180" s="9"/>
      <c r="M1180" s="9"/>
      <c r="N1180" s="9"/>
      <c r="O1180" s="9"/>
      <c r="P1180" s="9"/>
      <c r="Q1180" s="9"/>
      <c r="R1180" s="9"/>
    </row>
    <row r="1181" spans="1:18" x14ac:dyDescent="0.25">
      <c r="A1181" s="9"/>
      <c r="B1181" s="9"/>
      <c r="C1181" s="9"/>
      <c r="D1181" s="9"/>
      <c r="E1181" s="9"/>
      <c r="F1181" s="9"/>
      <c r="G1181" s="9"/>
      <c r="H1181" s="9"/>
      <c r="I1181" s="9"/>
      <c r="J1181" s="9"/>
      <c r="K1181" s="9"/>
      <c r="L1181" s="9"/>
      <c r="M1181" s="9"/>
      <c r="N1181" s="9"/>
      <c r="O1181" s="9"/>
      <c r="P1181" s="9"/>
      <c r="Q1181" s="9"/>
      <c r="R1181" s="9"/>
    </row>
    <row r="1182" spans="1:18" x14ac:dyDescent="0.25">
      <c r="A1182" s="9"/>
      <c r="B1182" s="9"/>
      <c r="C1182" s="9"/>
      <c r="D1182" s="9"/>
      <c r="E1182" s="9"/>
      <c r="F1182" s="9"/>
      <c r="G1182" s="9"/>
      <c r="H1182" s="9"/>
      <c r="I1182" s="9"/>
      <c r="J1182" s="9"/>
      <c r="K1182" s="9"/>
      <c r="L1182" s="9"/>
      <c r="M1182" s="9"/>
      <c r="N1182" s="9"/>
      <c r="O1182" s="9"/>
      <c r="P1182" s="9"/>
      <c r="Q1182" s="9"/>
      <c r="R1182" s="9"/>
    </row>
    <row r="1183" spans="1:18" x14ac:dyDescent="0.25">
      <c r="A1183" s="9"/>
      <c r="B1183" s="9"/>
      <c r="C1183" s="9"/>
      <c r="D1183" s="9"/>
      <c r="E1183" s="9"/>
      <c r="F1183" s="9"/>
      <c r="G1183" s="9"/>
      <c r="H1183" s="9"/>
      <c r="I1183" s="9"/>
      <c r="J1183" s="9"/>
      <c r="K1183" s="9"/>
      <c r="L1183" s="9"/>
      <c r="M1183" s="9"/>
      <c r="N1183" s="9"/>
      <c r="O1183" s="9"/>
      <c r="P1183" s="9"/>
      <c r="Q1183" s="9"/>
      <c r="R1183" s="9"/>
    </row>
    <row r="1184" spans="1:18" x14ac:dyDescent="0.25">
      <c r="A1184" s="9"/>
      <c r="B1184" s="9"/>
      <c r="C1184" s="9"/>
      <c r="D1184" s="9"/>
      <c r="E1184" s="9"/>
      <c r="F1184" s="9"/>
      <c r="G1184" s="9"/>
      <c r="H1184" s="9"/>
      <c r="I1184" s="9"/>
      <c r="J1184" s="9"/>
      <c r="K1184" s="9"/>
      <c r="L1184" s="9"/>
      <c r="M1184" s="9"/>
      <c r="N1184" s="9"/>
      <c r="O1184" s="9"/>
      <c r="P1184" s="9"/>
      <c r="Q1184" s="9"/>
      <c r="R1184" s="9"/>
    </row>
    <row r="1185" spans="1:18" x14ac:dyDescent="0.25">
      <c r="A1185" s="9"/>
      <c r="B1185" s="9"/>
      <c r="C1185" s="9"/>
      <c r="D1185" s="9"/>
      <c r="E1185" s="9"/>
      <c r="F1185" s="9"/>
      <c r="G1185" s="9"/>
      <c r="H1185" s="9"/>
      <c r="I1185" s="9"/>
      <c r="J1185" s="9"/>
      <c r="K1185" s="9"/>
      <c r="L1185" s="9"/>
      <c r="M1185" s="9"/>
      <c r="N1185" s="9"/>
      <c r="O1185" s="9"/>
      <c r="P1185" s="9"/>
      <c r="Q1185" s="9"/>
      <c r="R1185" s="9"/>
    </row>
    <row r="1186" spans="1:18" x14ac:dyDescent="0.25">
      <c r="A1186" s="9"/>
      <c r="B1186" s="9"/>
      <c r="C1186" s="9"/>
      <c r="D1186" s="9"/>
      <c r="E1186" s="9"/>
      <c r="F1186" s="9"/>
      <c r="G1186" s="9"/>
      <c r="H1186" s="9"/>
      <c r="I1186" s="9"/>
      <c r="J1186" s="9"/>
      <c r="K1186" s="9"/>
      <c r="L1186" s="9"/>
      <c r="M1186" s="9"/>
      <c r="N1186" s="9"/>
      <c r="O1186" s="9"/>
      <c r="P1186" s="9"/>
      <c r="Q1186" s="9"/>
      <c r="R1186" s="9"/>
    </row>
    <row r="1187" spans="1:18" x14ac:dyDescent="0.25">
      <c r="A1187" s="9"/>
      <c r="B1187" s="9"/>
      <c r="C1187" s="9"/>
      <c r="D1187" s="9"/>
      <c r="E1187" s="9"/>
      <c r="F1187" s="9"/>
      <c r="G1187" s="9"/>
      <c r="H1187" s="9"/>
      <c r="I1187" s="9"/>
      <c r="J1187" s="9"/>
      <c r="K1187" s="9"/>
      <c r="L1187" s="9"/>
      <c r="M1187" s="9"/>
      <c r="N1187" s="9"/>
      <c r="O1187" s="9"/>
      <c r="P1187" s="9"/>
      <c r="Q1187" s="9"/>
      <c r="R1187" s="9"/>
    </row>
    <row r="1188" spans="1:18" x14ac:dyDescent="0.25">
      <c r="A1188" s="9"/>
      <c r="B1188" s="9"/>
      <c r="C1188" s="9"/>
      <c r="D1188" s="9"/>
      <c r="E1188" s="9"/>
      <c r="F1188" s="9"/>
      <c r="G1188" s="9"/>
      <c r="H1188" s="9"/>
      <c r="I1188" s="9"/>
      <c r="J1188" s="9"/>
      <c r="K1188" s="9"/>
      <c r="L1188" s="9"/>
      <c r="M1188" s="9"/>
      <c r="N1188" s="9"/>
      <c r="O1188" s="9"/>
      <c r="P1188" s="9"/>
      <c r="Q1188" s="9"/>
      <c r="R1188" s="9"/>
    </row>
    <row r="1189" spans="1:18" x14ac:dyDescent="0.25">
      <c r="A1189" s="9"/>
      <c r="B1189" s="9"/>
      <c r="C1189" s="9"/>
      <c r="D1189" s="9"/>
      <c r="E1189" s="9"/>
      <c r="F1189" s="9"/>
      <c r="G1189" s="9"/>
      <c r="H1189" s="9"/>
      <c r="I1189" s="9"/>
      <c r="J1189" s="9"/>
      <c r="K1189" s="9"/>
      <c r="L1189" s="9"/>
      <c r="M1189" s="9"/>
      <c r="N1189" s="9"/>
      <c r="O1189" s="9"/>
      <c r="P1189" s="9"/>
      <c r="Q1189" s="9"/>
      <c r="R1189" s="9"/>
    </row>
    <row r="1190" spans="1:18" x14ac:dyDescent="0.25">
      <c r="A1190" s="9"/>
      <c r="B1190" s="9"/>
      <c r="C1190" s="9"/>
      <c r="D1190" s="9"/>
      <c r="E1190" s="9"/>
      <c r="F1190" s="9"/>
      <c r="G1190" s="9"/>
      <c r="H1190" s="9"/>
      <c r="I1190" s="9"/>
      <c r="J1190" s="9"/>
      <c r="K1190" s="9"/>
      <c r="L1190" s="9"/>
      <c r="M1190" s="9"/>
      <c r="N1190" s="9"/>
      <c r="O1190" s="9"/>
      <c r="P1190" s="9"/>
      <c r="Q1190" s="9"/>
      <c r="R1190" s="9"/>
    </row>
    <row r="1191" spans="1:18" x14ac:dyDescent="0.25">
      <c r="A1191" s="9"/>
      <c r="B1191" s="9"/>
      <c r="C1191" s="9"/>
      <c r="D1191" s="9"/>
      <c r="E1191" s="9"/>
      <c r="F1191" s="9"/>
      <c r="G1191" s="9"/>
      <c r="H1191" s="9"/>
      <c r="I1191" s="9"/>
      <c r="J1191" s="9"/>
      <c r="K1191" s="9"/>
      <c r="L1191" s="9"/>
      <c r="M1191" s="9"/>
      <c r="N1191" s="9"/>
      <c r="O1191" s="9"/>
      <c r="P1191" s="9"/>
      <c r="Q1191" s="9"/>
      <c r="R1191" s="9"/>
    </row>
    <row r="1192" spans="1:18" x14ac:dyDescent="0.25">
      <c r="A1192" s="9"/>
      <c r="B1192" s="9"/>
      <c r="C1192" s="9"/>
      <c r="D1192" s="9"/>
      <c r="E1192" s="9"/>
      <c r="F1192" s="9"/>
      <c r="G1192" s="9"/>
      <c r="H1192" s="9"/>
      <c r="I1192" s="9"/>
      <c r="J1192" s="9"/>
      <c r="K1192" s="9"/>
      <c r="L1192" s="9"/>
      <c r="M1192" s="9"/>
      <c r="N1192" s="9"/>
      <c r="O1192" s="9"/>
      <c r="P1192" s="9"/>
      <c r="Q1192" s="9"/>
      <c r="R1192" s="9"/>
    </row>
    <row r="1193" spans="1:18" x14ac:dyDescent="0.25">
      <c r="A1193" s="9"/>
      <c r="B1193" s="9"/>
      <c r="C1193" s="9"/>
      <c r="D1193" s="9"/>
      <c r="E1193" s="9"/>
      <c r="F1193" s="9"/>
      <c r="G1193" s="9"/>
      <c r="H1193" s="9"/>
      <c r="I1193" s="9"/>
      <c r="J1193" s="9"/>
      <c r="K1193" s="9"/>
      <c r="L1193" s="9"/>
      <c r="M1193" s="9"/>
      <c r="N1193" s="9"/>
      <c r="O1193" s="9"/>
      <c r="P1193" s="9"/>
      <c r="Q1193" s="9"/>
      <c r="R1193" s="9"/>
    </row>
    <row r="1194" spans="1:18" x14ac:dyDescent="0.25">
      <c r="A1194" s="9"/>
      <c r="B1194" s="9"/>
      <c r="C1194" s="9"/>
      <c r="D1194" s="9"/>
      <c r="E1194" s="9"/>
      <c r="F1194" s="9"/>
      <c r="G1194" s="9"/>
      <c r="H1194" s="9"/>
      <c r="I1194" s="9"/>
      <c r="J1194" s="9"/>
      <c r="K1194" s="9"/>
      <c r="L1194" s="9"/>
      <c r="M1194" s="9"/>
      <c r="N1194" s="9"/>
      <c r="O1194" s="9"/>
      <c r="P1194" s="9"/>
      <c r="Q1194" s="9"/>
      <c r="R1194" s="9"/>
    </row>
    <row r="1195" spans="1:18" x14ac:dyDescent="0.25">
      <c r="A1195" s="9"/>
      <c r="B1195" s="9"/>
      <c r="C1195" s="9"/>
      <c r="D1195" s="9"/>
      <c r="E1195" s="9"/>
      <c r="F1195" s="9"/>
      <c r="G1195" s="9"/>
      <c r="H1195" s="9"/>
      <c r="I1195" s="9"/>
      <c r="J1195" s="9"/>
      <c r="K1195" s="9"/>
      <c r="L1195" s="9"/>
      <c r="M1195" s="9"/>
      <c r="N1195" s="9"/>
      <c r="O1195" s="9"/>
      <c r="P1195" s="9"/>
      <c r="Q1195" s="9"/>
      <c r="R1195" s="9"/>
    </row>
    <row r="1196" spans="1:18" x14ac:dyDescent="0.25">
      <c r="A1196" s="9"/>
      <c r="B1196" s="9"/>
      <c r="C1196" s="9"/>
      <c r="D1196" s="9"/>
      <c r="E1196" s="9"/>
      <c r="F1196" s="9"/>
      <c r="G1196" s="9"/>
      <c r="H1196" s="9"/>
      <c r="I1196" s="9"/>
      <c r="J1196" s="9"/>
      <c r="K1196" s="9"/>
      <c r="L1196" s="9"/>
      <c r="M1196" s="9"/>
      <c r="N1196" s="9"/>
      <c r="O1196" s="9"/>
      <c r="P1196" s="9"/>
      <c r="Q1196" s="9"/>
      <c r="R1196" s="9"/>
    </row>
    <row r="1197" spans="1:18" x14ac:dyDescent="0.25">
      <c r="A1197" s="9"/>
      <c r="B1197" s="9"/>
      <c r="C1197" s="9"/>
      <c r="D1197" s="9"/>
      <c r="E1197" s="9"/>
      <c r="F1197" s="9"/>
      <c r="G1197" s="9"/>
      <c r="H1197" s="9"/>
      <c r="I1197" s="9"/>
      <c r="J1197" s="9"/>
      <c r="K1197" s="9"/>
      <c r="L1197" s="9"/>
      <c r="M1197" s="9"/>
      <c r="N1197" s="9"/>
      <c r="O1197" s="9"/>
      <c r="P1197" s="9"/>
      <c r="Q1197" s="9"/>
      <c r="R1197" s="9"/>
    </row>
    <row r="1198" spans="1:18" x14ac:dyDescent="0.25">
      <c r="A1198" s="9"/>
      <c r="B1198" s="9"/>
      <c r="C1198" s="9"/>
      <c r="D1198" s="9"/>
      <c r="E1198" s="9"/>
      <c r="F1198" s="9"/>
      <c r="G1198" s="9"/>
      <c r="H1198" s="9"/>
      <c r="I1198" s="9"/>
      <c r="J1198" s="9"/>
      <c r="K1198" s="9"/>
      <c r="L1198" s="9"/>
      <c r="M1198" s="9"/>
      <c r="N1198" s="9"/>
      <c r="O1198" s="9"/>
      <c r="P1198" s="9"/>
      <c r="Q1198" s="9"/>
      <c r="R1198" s="9"/>
    </row>
    <row r="1199" spans="1:18" x14ac:dyDescent="0.25">
      <c r="A1199" s="9"/>
      <c r="B1199" s="9"/>
      <c r="C1199" s="9"/>
      <c r="D1199" s="9"/>
      <c r="E1199" s="9"/>
      <c r="F1199" s="9"/>
      <c r="G1199" s="9"/>
      <c r="H1199" s="9"/>
      <c r="I1199" s="9"/>
      <c r="J1199" s="9"/>
      <c r="K1199" s="9"/>
      <c r="L1199" s="9"/>
      <c r="M1199" s="9"/>
      <c r="N1199" s="9"/>
      <c r="O1199" s="9"/>
      <c r="P1199" s="9"/>
      <c r="Q1199" s="9"/>
      <c r="R1199" s="9"/>
    </row>
    <row r="1200" spans="1:18" x14ac:dyDescent="0.25">
      <c r="A1200" s="9"/>
      <c r="B1200" s="9"/>
      <c r="C1200" s="9"/>
      <c r="D1200" s="9"/>
      <c r="E1200" s="9"/>
      <c r="F1200" s="9"/>
      <c r="G1200" s="9"/>
      <c r="H1200" s="9"/>
      <c r="I1200" s="9"/>
      <c r="J1200" s="9"/>
      <c r="K1200" s="9"/>
      <c r="L1200" s="9"/>
      <c r="M1200" s="9"/>
      <c r="N1200" s="9"/>
      <c r="O1200" s="9"/>
      <c r="P1200" s="9"/>
      <c r="Q1200" s="9"/>
      <c r="R1200" s="9"/>
    </row>
    <row r="1201" spans="1:18" x14ac:dyDescent="0.25">
      <c r="A1201" s="9"/>
      <c r="B1201" s="9"/>
      <c r="C1201" s="9"/>
      <c r="D1201" s="9"/>
      <c r="E1201" s="9"/>
      <c r="F1201" s="9"/>
      <c r="G1201" s="9"/>
      <c r="H1201" s="9"/>
      <c r="I1201" s="9"/>
      <c r="J1201" s="9"/>
      <c r="K1201" s="9"/>
      <c r="L1201" s="9"/>
      <c r="M1201" s="9"/>
      <c r="N1201" s="9"/>
      <c r="O1201" s="9"/>
      <c r="P1201" s="9"/>
      <c r="Q1201" s="9"/>
      <c r="R1201" s="9"/>
    </row>
    <row r="1202" spans="1:18" x14ac:dyDescent="0.25">
      <c r="A1202" s="9"/>
      <c r="B1202" s="9"/>
      <c r="C1202" s="9"/>
      <c r="D1202" s="9"/>
      <c r="E1202" s="9"/>
      <c r="F1202" s="9"/>
      <c r="G1202" s="9"/>
      <c r="H1202" s="9"/>
      <c r="I1202" s="9"/>
      <c r="J1202" s="9"/>
      <c r="K1202" s="9"/>
      <c r="L1202" s="9"/>
      <c r="M1202" s="9"/>
      <c r="N1202" s="9"/>
      <c r="O1202" s="9"/>
      <c r="P1202" s="9"/>
      <c r="Q1202" s="9"/>
      <c r="R1202" s="9"/>
    </row>
    <row r="1203" spans="1:18" x14ac:dyDescent="0.25">
      <c r="A1203" s="9"/>
      <c r="B1203" s="9"/>
      <c r="C1203" s="9"/>
      <c r="D1203" s="9"/>
      <c r="E1203" s="9"/>
      <c r="F1203" s="9"/>
      <c r="G1203" s="9"/>
      <c r="H1203" s="9"/>
      <c r="I1203" s="9"/>
      <c r="J1203" s="9"/>
      <c r="K1203" s="9"/>
      <c r="L1203" s="9"/>
      <c r="M1203" s="9"/>
      <c r="N1203" s="9"/>
      <c r="O1203" s="9"/>
      <c r="P1203" s="9"/>
      <c r="Q1203" s="9"/>
      <c r="R1203" s="9"/>
    </row>
    <row r="1204" spans="1:18" x14ac:dyDescent="0.25">
      <c r="A1204" s="9"/>
      <c r="B1204" s="9"/>
      <c r="C1204" s="9"/>
      <c r="D1204" s="9"/>
      <c r="E1204" s="9"/>
      <c r="F1204" s="9"/>
      <c r="G1204" s="9"/>
      <c r="H1204" s="9"/>
      <c r="I1204" s="9"/>
      <c r="J1204" s="9"/>
      <c r="K1204" s="9"/>
      <c r="L1204" s="9"/>
      <c r="M1204" s="9"/>
      <c r="N1204" s="9"/>
      <c r="O1204" s="9"/>
      <c r="P1204" s="9"/>
      <c r="Q1204" s="9"/>
      <c r="R1204" s="9"/>
    </row>
    <row r="1205" spans="1:18" x14ac:dyDescent="0.25">
      <c r="A1205" s="9"/>
      <c r="B1205" s="9"/>
      <c r="C1205" s="9"/>
      <c r="D1205" s="9"/>
      <c r="E1205" s="9"/>
      <c r="F1205" s="9"/>
      <c r="G1205" s="9"/>
      <c r="H1205" s="9"/>
      <c r="I1205" s="9"/>
      <c r="J1205" s="9"/>
      <c r="K1205" s="9"/>
      <c r="L1205" s="9"/>
      <c r="M1205" s="9"/>
      <c r="N1205" s="9"/>
      <c r="O1205" s="9"/>
      <c r="P1205" s="9"/>
      <c r="Q1205" s="9"/>
      <c r="R1205" s="9"/>
    </row>
    <row r="1206" spans="1:18" x14ac:dyDescent="0.25">
      <c r="A1206" s="9"/>
      <c r="B1206" s="9"/>
      <c r="C1206" s="9"/>
      <c r="D1206" s="9"/>
      <c r="E1206" s="9"/>
      <c r="F1206" s="9"/>
      <c r="G1206" s="9"/>
      <c r="H1206" s="9"/>
      <c r="I1206" s="9"/>
      <c r="J1206" s="9"/>
      <c r="K1206" s="9"/>
      <c r="L1206" s="9"/>
      <c r="M1206" s="9"/>
      <c r="N1206" s="9"/>
      <c r="O1206" s="9"/>
      <c r="P1206" s="9"/>
      <c r="Q1206" s="9"/>
      <c r="R1206" s="9"/>
    </row>
    <row r="1207" spans="1:18" x14ac:dyDescent="0.25">
      <c r="A1207" s="9"/>
      <c r="B1207" s="9"/>
      <c r="C1207" s="9"/>
      <c r="D1207" s="9"/>
      <c r="E1207" s="9"/>
      <c r="F1207" s="9"/>
      <c r="G1207" s="9"/>
      <c r="H1207" s="9"/>
      <c r="I1207" s="9"/>
      <c r="J1207" s="9"/>
      <c r="K1207" s="9"/>
      <c r="L1207" s="9"/>
      <c r="M1207" s="9"/>
      <c r="N1207" s="9"/>
      <c r="O1207" s="9"/>
      <c r="P1207" s="9"/>
      <c r="Q1207" s="9"/>
      <c r="R1207" s="9"/>
    </row>
    <row r="1208" spans="1:18" x14ac:dyDescent="0.25">
      <c r="A1208" s="9"/>
      <c r="B1208" s="9"/>
      <c r="C1208" s="9"/>
      <c r="D1208" s="9"/>
      <c r="E1208" s="9"/>
      <c r="F1208" s="9"/>
      <c r="G1208" s="9"/>
      <c r="H1208" s="9"/>
      <c r="I1208" s="9"/>
      <c r="J1208" s="9"/>
      <c r="K1208" s="9"/>
      <c r="L1208" s="9"/>
      <c r="M1208" s="9"/>
      <c r="N1208" s="9"/>
      <c r="O1208" s="9"/>
      <c r="P1208" s="9"/>
      <c r="Q1208" s="9"/>
      <c r="R1208" s="9"/>
    </row>
    <row r="1209" spans="1:18" x14ac:dyDescent="0.25">
      <c r="A1209" s="9"/>
      <c r="B1209" s="9"/>
      <c r="C1209" s="9"/>
      <c r="D1209" s="9"/>
      <c r="E1209" s="9"/>
      <c r="F1209" s="9"/>
      <c r="G1209" s="9"/>
      <c r="H1209" s="9"/>
      <c r="I1209" s="9"/>
      <c r="J1209" s="9"/>
      <c r="K1209" s="9"/>
      <c r="L1209" s="9"/>
      <c r="M1209" s="9"/>
      <c r="N1209" s="9"/>
      <c r="O1209" s="9"/>
      <c r="P1209" s="9"/>
      <c r="Q1209" s="9"/>
      <c r="R1209" s="9"/>
    </row>
    <row r="1210" spans="1:18" x14ac:dyDescent="0.25">
      <c r="A1210" s="9"/>
      <c r="B1210" s="9"/>
      <c r="C1210" s="9"/>
      <c r="D1210" s="9"/>
      <c r="E1210" s="9"/>
      <c r="F1210" s="9"/>
      <c r="G1210" s="9"/>
      <c r="H1210" s="9"/>
      <c r="I1210" s="9"/>
      <c r="J1210" s="9"/>
      <c r="K1210" s="9"/>
      <c r="L1210" s="9"/>
      <c r="M1210" s="9"/>
      <c r="N1210" s="9"/>
      <c r="O1210" s="9"/>
      <c r="P1210" s="9"/>
      <c r="Q1210" s="9"/>
      <c r="R1210" s="9"/>
    </row>
    <row r="1211" spans="1:18" x14ac:dyDescent="0.25">
      <c r="A1211" s="9"/>
      <c r="B1211" s="9"/>
      <c r="C1211" s="9"/>
      <c r="D1211" s="9"/>
      <c r="E1211" s="9"/>
      <c r="F1211" s="9"/>
      <c r="G1211" s="9"/>
      <c r="H1211" s="9"/>
      <c r="I1211" s="9"/>
      <c r="J1211" s="9"/>
      <c r="K1211" s="9"/>
      <c r="L1211" s="9"/>
      <c r="M1211" s="9"/>
      <c r="N1211" s="9"/>
      <c r="O1211" s="9"/>
      <c r="P1211" s="9"/>
      <c r="Q1211" s="9"/>
      <c r="R1211" s="9"/>
    </row>
    <row r="1212" spans="1:18" x14ac:dyDescent="0.25">
      <c r="A1212" s="9"/>
      <c r="B1212" s="9"/>
      <c r="C1212" s="9"/>
      <c r="D1212" s="9"/>
      <c r="E1212" s="9"/>
      <c r="F1212" s="9"/>
      <c r="G1212" s="9"/>
      <c r="H1212" s="9"/>
      <c r="I1212" s="9"/>
      <c r="J1212" s="9"/>
      <c r="K1212" s="9"/>
      <c r="L1212" s="9"/>
      <c r="M1212" s="9"/>
      <c r="N1212" s="9"/>
      <c r="O1212" s="9"/>
      <c r="P1212" s="9"/>
      <c r="Q1212" s="9"/>
      <c r="R1212" s="9"/>
    </row>
    <row r="1213" spans="1:18" x14ac:dyDescent="0.25">
      <c r="A1213" s="9"/>
      <c r="B1213" s="9"/>
      <c r="C1213" s="9"/>
      <c r="D1213" s="9"/>
      <c r="E1213" s="9"/>
      <c r="F1213" s="9"/>
      <c r="G1213" s="9"/>
      <c r="H1213" s="9"/>
      <c r="I1213" s="9"/>
      <c r="J1213" s="9"/>
      <c r="K1213" s="9"/>
      <c r="L1213" s="9"/>
      <c r="M1213" s="9"/>
      <c r="N1213" s="9"/>
      <c r="O1213" s="9"/>
      <c r="P1213" s="9"/>
      <c r="Q1213" s="9"/>
      <c r="R1213" s="9"/>
    </row>
    <row r="1214" spans="1:18" x14ac:dyDescent="0.25">
      <c r="A1214" s="9"/>
      <c r="B1214" s="9"/>
      <c r="C1214" s="9"/>
      <c r="D1214" s="9"/>
      <c r="E1214" s="9"/>
      <c r="F1214" s="9"/>
      <c r="G1214" s="9"/>
      <c r="H1214" s="9"/>
      <c r="I1214" s="9"/>
      <c r="J1214" s="9"/>
      <c r="K1214" s="9"/>
      <c r="L1214" s="9"/>
      <c r="M1214" s="9"/>
      <c r="N1214" s="9"/>
      <c r="O1214" s="9"/>
      <c r="P1214" s="9"/>
      <c r="Q1214" s="9"/>
      <c r="R1214" s="9"/>
    </row>
    <row r="1215" spans="1:18" x14ac:dyDescent="0.25">
      <c r="A1215" s="9"/>
      <c r="B1215" s="9"/>
      <c r="C1215" s="9"/>
      <c r="D1215" s="9"/>
      <c r="E1215" s="9"/>
      <c r="F1215" s="9"/>
      <c r="G1215" s="9"/>
      <c r="H1215" s="9"/>
      <c r="I1215" s="9"/>
      <c r="J1215" s="9"/>
      <c r="K1215" s="9"/>
      <c r="L1215" s="9"/>
      <c r="M1215" s="9"/>
      <c r="N1215" s="9"/>
      <c r="O1215" s="9"/>
      <c r="P1215" s="9"/>
      <c r="Q1215" s="9"/>
      <c r="R1215" s="9"/>
    </row>
    <row r="1216" spans="1:18" x14ac:dyDescent="0.25">
      <c r="A1216" s="9"/>
      <c r="B1216" s="9"/>
      <c r="C1216" s="9"/>
      <c r="D1216" s="9"/>
      <c r="E1216" s="9"/>
      <c r="F1216" s="9"/>
      <c r="G1216" s="9"/>
      <c r="H1216" s="9"/>
      <c r="I1216" s="9"/>
      <c r="J1216" s="9"/>
      <c r="K1216" s="9"/>
      <c r="L1216" s="9"/>
      <c r="M1216" s="9"/>
      <c r="N1216" s="9"/>
      <c r="O1216" s="9"/>
      <c r="P1216" s="9"/>
      <c r="Q1216" s="9"/>
      <c r="R1216" s="9"/>
    </row>
    <row r="1217" spans="1:18" x14ac:dyDescent="0.25">
      <c r="A1217" s="9"/>
      <c r="B1217" s="9"/>
      <c r="C1217" s="9"/>
      <c r="D1217" s="9"/>
      <c r="E1217" s="9"/>
      <c r="F1217" s="9"/>
      <c r="G1217" s="9"/>
      <c r="H1217" s="9"/>
      <c r="I1217" s="9"/>
      <c r="J1217" s="9"/>
      <c r="K1217" s="9"/>
      <c r="L1217" s="9"/>
      <c r="M1217" s="9"/>
      <c r="N1217" s="9"/>
      <c r="O1217" s="9"/>
      <c r="P1217" s="9"/>
      <c r="Q1217" s="9"/>
      <c r="R1217" s="9"/>
    </row>
    <row r="1218" spans="1:18" x14ac:dyDescent="0.25">
      <c r="A1218" s="9"/>
      <c r="B1218" s="9"/>
      <c r="C1218" s="9"/>
      <c r="D1218" s="9"/>
      <c r="E1218" s="9"/>
      <c r="F1218" s="9"/>
      <c r="G1218" s="9"/>
      <c r="H1218" s="9"/>
      <c r="I1218" s="9"/>
      <c r="J1218" s="9"/>
      <c r="K1218" s="9"/>
      <c r="L1218" s="9"/>
      <c r="M1218" s="9"/>
      <c r="N1218" s="9"/>
      <c r="O1218" s="9"/>
      <c r="P1218" s="9"/>
      <c r="Q1218" s="9"/>
      <c r="R1218" s="9"/>
    </row>
    <row r="1219" spans="1:18" x14ac:dyDescent="0.25">
      <c r="A1219" s="9"/>
      <c r="B1219" s="9"/>
      <c r="C1219" s="9"/>
      <c r="D1219" s="9"/>
      <c r="E1219" s="9"/>
      <c r="F1219" s="9"/>
      <c r="G1219" s="9"/>
      <c r="H1219" s="9"/>
      <c r="I1219" s="9"/>
      <c r="J1219" s="9"/>
      <c r="K1219" s="9"/>
      <c r="L1219" s="9"/>
      <c r="M1219" s="9"/>
      <c r="N1219" s="9"/>
      <c r="O1219" s="9"/>
      <c r="P1219" s="9"/>
      <c r="Q1219" s="9"/>
      <c r="R1219" s="9"/>
    </row>
    <row r="1220" spans="1:18" x14ac:dyDescent="0.25">
      <c r="A1220" s="9"/>
      <c r="B1220" s="9"/>
      <c r="C1220" s="9"/>
      <c r="D1220" s="9"/>
      <c r="E1220" s="9"/>
      <c r="F1220" s="9"/>
      <c r="G1220" s="9"/>
      <c r="H1220" s="9"/>
      <c r="I1220" s="9"/>
      <c r="J1220" s="9"/>
      <c r="K1220" s="9"/>
      <c r="L1220" s="9"/>
      <c r="M1220" s="9"/>
      <c r="N1220" s="9"/>
      <c r="O1220" s="9"/>
      <c r="P1220" s="9"/>
      <c r="Q1220" s="9"/>
      <c r="R1220" s="9"/>
    </row>
    <row r="1221" spans="1:18" x14ac:dyDescent="0.25">
      <c r="A1221" s="9"/>
      <c r="B1221" s="9"/>
      <c r="C1221" s="9"/>
      <c r="D1221" s="9"/>
      <c r="E1221" s="9"/>
      <c r="F1221" s="9"/>
      <c r="G1221" s="9"/>
      <c r="H1221" s="9"/>
      <c r="I1221" s="9"/>
      <c r="J1221" s="9"/>
      <c r="K1221" s="9"/>
      <c r="L1221" s="9"/>
      <c r="M1221" s="9"/>
      <c r="N1221" s="9"/>
      <c r="O1221" s="9"/>
      <c r="P1221" s="9"/>
      <c r="Q1221" s="9"/>
      <c r="R1221" s="9"/>
    </row>
    <row r="1222" spans="1:18" x14ac:dyDescent="0.25">
      <c r="A1222" s="9"/>
      <c r="B1222" s="9"/>
      <c r="C1222" s="9"/>
      <c r="D1222" s="9"/>
      <c r="E1222" s="9"/>
      <c r="F1222" s="9"/>
      <c r="G1222" s="9"/>
      <c r="H1222" s="9"/>
      <c r="I1222" s="9"/>
      <c r="J1222" s="9"/>
      <c r="K1222" s="9"/>
      <c r="L1222" s="9"/>
      <c r="M1222" s="9"/>
      <c r="N1222" s="9"/>
      <c r="O1222" s="9"/>
      <c r="P1222" s="9"/>
      <c r="Q1222" s="9"/>
      <c r="R1222" s="9"/>
    </row>
    <row r="1223" spans="1:18" x14ac:dyDescent="0.25">
      <c r="A1223" s="9"/>
      <c r="B1223" s="9"/>
      <c r="C1223" s="9"/>
      <c r="D1223" s="9"/>
      <c r="E1223" s="9"/>
      <c r="F1223" s="9"/>
      <c r="G1223" s="9"/>
      <c r="H1223" s="9"/>
      <c r="I1223" s="9"/>
      <c r="J1223" s="9"/>
      <c r="K1223" s="9"/>
      <c r="L1223" s="9"/>
      <c r="M1223" s="9"/>
      <c r="N1223" s="9"/>
      <c r="O1223" s="9"/>
      <c r="P1223" s="9"/>
      <c r="Q1223" s="9"/>
      <c r="R1223" s="9"/>
    </row>
    <row r="1224" spans="1:18" x14ac:dyDescent="0.25">
      <c r="A1224" s="9"/>
      <c r="B1224" s="9"/>
      <c r="C1224" s="9"/>
      <c r="D1224" s="9"/>
      <c r="E1224" s="9"/>
      <c r="F1224" s="9"/>
      <c r="G1224" s="9"/>
      <c r="H1224" s="9"/>
      <c r="I1224" s="9"/>
      <c r="J1224" s="9"/>
      <c r="K1224" s="9"/>
      <c r="L1224" s="9"/>
      <c r="M1224" s="9"/>
      <c r="N1224" s="9"/>
      <c r="O1224" s="9"/>
      <c r="P1224" s="9"/>
      <c r="Q1224" s="9"/>
      <c r="R1224" s="9"/>
    </row>
    <row r="1225" spans="1:18" x14ac:dyDescent="0.25">
      <c r="A1225" s="9"/>
      <c r="B1225" s="9"/>
      <c r="C1225" s="9"/>
      <c r="D1225" s="9"/>
      <c r="E1225" s="9"/>
      <c r="F1225" s="9"/>
      <c r="G1225" s="9"/>
      <c r="H1225" s="9"/>
      <c r="I1225" s="9"/>
      <c r="J1225" s="9"/>
      <c r="K1225" s="9"/>
      <c r="L1225" s="9"/>
      <c r="M1225" s="9"/>
      <c r="N1225" s="9"/>
      <c r="O1225" s="9"/>
      <c r="P1225" s="9"/>
      <c r="Q1225" s="9"/>
      <c r="R1225" s="9"/>
    </row>
    <row r="1226" spans="1:18" x14ac:dyDescent="0.25">
      <c r="A1226" s="9"/>
      <c r="B1226" s="9"/>
      <c r="C1226" s="9"/>
      <c r="D1226" s="9"/>
      <c r="E1226" s="9"/>
      <c r="F1226" s="9"/>
      <c r="G1226" s="9"/>
      <c r="H1226" s="9"/>
      <c r="I1226" s="9"/>
      <c r="J1226" s="9"/>
      <c r="K1226" s="9"/>
      <c r="L1226" s="9"/>
      <c r="M1226" s="9"/>
      <c r="N1226" s="9"/>
      <c r="O1226" s="9"/>
      <c r="P1226" s="9"/>
      <c r="Q1226" s="9"/>
      <c r="R1226" s="9"/>
    </row>
    <row r="1227" spans="1:18" x14ac:dyDescent="0.25">
      <c r="A1227" s="9"/>
      <c r="B1227" s="9"/>
      <c r="C1227" s="9"/>
      <c r="D1227" s="9"/>
      <c r="E1227" s="9"/>
      <c r="F1227" s="9"/>
      <c r="G1227" s="9"/>
      <c r="H1227" s="9"/>
      <c r="I1227" s="9"/>
      <c r="J1227" s="9"/>
      <c r="K1227" s="9"/>
      <c r="L1227" s="9"/>
      <c r="M1227" s="9"/>
      <c r="N1227" s="9"/>
      <c r="O1227" s="9"/>
      <c r="P1227" s="9"/>
      <c r="Q1227" s="9"/>
      <c r="R1227" s="9"/>
    </row>
    <row r="1228" spans="1:18" x14ac:dyDescent="0.25">
      <c r="A1228" s="9"/>
      <c r="B1228" s="9"/>
      <c r="C1228" s="9"/>
      <c r="D1228" s="9"/>
      <c r="E1228" s="9"/>
      <c r="F1228" s="9"/>
      <c r="G1228" s="9"/>
      <c r="H1228" s="9"/>
      <c r="I1228" s="9"/>
      <c r="J1228" s="9"/>
      <c r="K1228" s="9"/>
      <c r="L1228" s="9"/>
      <c r="M1228" s="9"/>
      <c r="N1228" s="9"/>
      <c r="O1228" s="9"/>
      <c r="P1228" s="9"/>
      <c r="Q1228" s="9"/>
      <c r="R1228" s="9"/>
    </row>
    <row r="1229" spans="1:18" x14ac:dyDescent="0.25">
      <c r="A1229" s="9"/>
      <c r="B1229" s="9"/>
      <c r="C1229" s="9"/>
      <c r="D1229" s="9"/>
      <c r="E1229" s="9"/>
      <c r="F1229" s="9"/>
      <c r="G1229" s="9"/>
      <c r="H1229" s="9"/>
      <c r="I1229" s="9"/>
      <c r="J1229" s="9"/>
      <c r="K1229" s="9"/>
      <c r="L1229" s="9"/>
      <c r="M1229" s="9"/>
      <c r="N1229" s="9"/>
      <c r="O1229" s="9"/>
      <c r="P1229" s="9"/>
      <c r="Q1229" s="9"/>
      <c r="R1229" s="9"/>
    </row>
    <row r="1230" spans="1:18" x14ac:dyDescent="0.25">
      <c r="A1230" s="9"/>
      <c r="B1230" s="9"/>
      <c r="C1230" s="9"/>
      <c r="D1230" s="9"/>
      <c r="E1230" s="9"/>
      <c r="F1230" s="9"/>
      <c r="G1230" s="9"/>
      <c r="H1230" s="9"/>
      <c r="I1230" s="9"/>
      <c r="J1230" s="9"/>
      <c r="K1230" s="9"/>
      <c r="L1230" s="9"/>
      <c r="M1230" s="9"/>
      <c r="N1230" s="9"/>
      <c r="O1230" s="9"/>
      <c r="P1230" s="9"/>
      <c r="Q1230" s="9"/>
      <c r="R1230" s="9"/>
    </row>
    <row r="1231" spans="1:18" x14ac:dyDescent="0.25">
      <c r="A1231" s="9"/>
      <c r="B1231" s="9"/>
      <c r="C1231" s="9"/>
      <c r="D1231" s="9"/>
      <c r="E1231" s="9"/>
      <c r="F1231" s="9"/>
      <c r="G1231" s="9"/>
      <c r="H1231" s="9"/>
      <c r="I1231" s="9"/>
      <c r="J1231" s="9"/>
      <c r="K1231" s="9"/>
      <c r="L1231" s="9"/>
      <c r="M1231" s="9"/>
      <c r="N1231" s="9"/>
      <c r="O1231" s="9"/>
      <c r="P1231" s="9"/>
      <c r="Q1231" s="9"/>
      <c r="R1231" s="9"/>
    </row>
    <row r="1232" spans="1:18" x14ac:dyDescent="0.25">
      <c r="A1232" s="9"/>
      <c r="B1232" s="9"/>
      <c r="C1232" s="9"/>
      <c r="D1232" s="9"/>
      <c r="E1232" s="9"/>
      <c r="F1232" s="9"/>
      <c r="G1232" s="9"/>
      <c r="H1232" s="9"/>
      <c r="I1232" s="9"/>
      <c r="J1232" s="9"/>
      <c r="K1232" s="9"/>
      <c r="L1232" s="9"/>
      <c r="M1232" s="9"/>
      <c r="N1232" s="9"/>
      <c r="O1232" s="9"/>
      <c r="P1232" s="9"/>
      <c r="Q1232" s="9"/>
      <c r="R1232" s="9"/>
    </row>
    <row r="1233" spans="1:18" x14ac:dyDescent="0.25">
      <c r="A1233" s="9"/>
      <c r="B1233" s="9"/>
      <c r="C1233" s="9"/>
      <c r="D1233" s="9"/>
      <c r="E1233" s="9"/>
      <c r="F1233" s="9"/>
      <c r="G1233" s="9"/>
      <c r="H1233" s="9"/>
      <c r="I1233" s="9"/>
      <c r="J1233" s="9"/>
      <c r="K1233" s="9"/>
      <c r="L1233" s="9"/>
      <c r="M1233" s="9"/>
      <c r="N1233" s="9"/>
      <c r="O1233" s="9"/>
      <c r="P1233" s="9"/>
      <c r="Q1233" s="9"/>
      <c r="R1233" s="9"/>
    </row>
    <row r="1234" spans="1:18" x14ac:dyDescent="0.25">
      <c r="A1234" s="9"/>
      <c r="B1234" s="9"/>
      <c r="C1234" s="9"/>
      <c r="D1234" s="9"/>
      <c r="E1234" s="9"/>
      <c r="F1234" s="9"/>
      <c r="G1234" s="9"/>
      <c r="H1234" s="9"/>
      <c r="I1234" s="9"/>
      <c r="J1234" s="9"/>
      <c r="K1234" s="9"/>
      <c r="L1234" s="9"/>
      <c r="M1234" s="9"/>
      <c r="N1234" s="9"/>
      <c r="O1234" s="9"/>
      <c r="P1234" s="9"/>
      <c r="Q1234" s="9"/>
      <c r="R1234" s="9"/>
    </row>
    <row r="1235" spans="1:18" x14ac:dyDescent="0.25">
      <c r="A1235" s="9"/>
      <c r="B1235" s="9"/>
      <c r="C1235" s="9"/>
      <c r="D1235" s="9"/>
      <c r="E1235" s="9"/>
      <c r="F1235" s="9"/>
      <c r="G1235" s="9"/>
      <c r="H1235" s="9"/>
      <c r="I1235" s="9"/>
      <c r="J1235" s="9"/>
      <c r="K1235" s="9"/>
      <c r="L1235" s="9"/>
      <c r="M1235" s="9"/>
      <c r="N1235" s="9"/>
      <c r="O1235" s="9"/>
      <c r="P1235" s="9"/>
      <c r="Q1235" s="9"/>
      <c r="R1235" s="9"/>
    </row>
    <row r="1236" spans="1:18" x14ac:dyDescent="0.25">
      <c r="A1236" s="9"/>
      <c r="B1236" s="9"/>
      <c r="C1236" s="9"/>
      <c r="D1236" s="9"/>
      <c r="E1236" s="9"/>
      <c r="F1236" s="9"/>
      <c r="G1236" s="9"/>
      <c r="H1236" s="9"/>
      <c r="I1236" s="9"/>
      <c r="J1236" s="9"/>
      <c r="K1236" s="9"/>
      <c r="L1236" s="9"/>
      <c r="M1236" s="9"/>
      <c r="N1236" s="9"/>
      <c r="O1236" s="9"/>
      <c r="P1236" s="9"/>
      <c r="Q1236" s="9"/>
      <c r="R1236" s="9"/>
    </row>
    <row r="1237" spans="1:18" x14ac:dyDescent="0.25">
      <c r="A1237" s="9"/>
      <c r="B1237" s="9"/>
      <c r="C1237" s="9"/>
      <c r="D1237" s="9"/>
      <c r="E1237" s="9"/>
      <c r="F1237" s="9"/>
      <c r="G1237" s="9"/>
      <c r="H1237" s="9"/>
      <c r="I1237" s="9"/>
      <c r="J1237" s="9"/>
      <c r="K1237" s="9"/>
      <c r="L1237" s="9"/>
      <c r="M1237" s="9"/>
      <c r="N1237" s="9"/>
      <c r="O1237" s="9"/>
      <c r="P1237" s="9"/>
      <c r="Q1237" s="9"/>
      <c r="R1237" s="9"/>
    </row>
    <row r="1238" spans="1:18" x14ac:dyDescent="0.25">
      <c r="A1238" s="9"/>
      <c r="B1238" s="9"/>
      <c r="C1238" s="9"/>
      <c r="D1238" s="9"/>
      <c r="E1238" s="9"/>
      <c r="F1238" s="9"/>
      <c r="G1238" s="9"/>
      <c r="H1238" s="9"/>
      <c r="I1238" s="9"/>
      <c r="J1238" s="9"/>
      <c r="K1238" s="9"/>
      <c r="L1238" s="9"/>
      <c r="M1238" s="9"/>
      <c r="N1238" s="9"/>
      <c r="O1238" s="9"/>
      <c r="P1238" s="9"/>
      <c r="Q1238" s="9"/>
      <c r="R1238" s="9"/>
    </row>
    <row r="1239" spans="1:18" x14ac:dyDescent="0.25">
      <c r="A1239" s="9"/>
      <c r="B1239" s="9"/>
      <c r="C1239" s="9"/>
      <c r="D1239" s="9"/>
      <c r="E1239" s="9"/>
      <c r="F1239" s="9"/>
      <c r="G1239" s="9"/>
      <c r="H1239" s="9"/>
      <c r="I1239" s="9"/>
      <c r="J1239" s="9"/>
      <c r="K1239" s="9"/>
      <c r="L1239" s="9"/>
      <c r="M1239" s="9"/>
      <c r="N1239" s="9"/>
      <c r="O1239" s="9"/>
      <c r="P1239" s="9"/>
      <c r="Q1239" s="9"/>
      <c r="R1239" s="9"/>
    </row>
    <row r="1240" spans="1:18" x14ac:dyDescent="0.25">
      <c r="A1240" s="9"/>
      <c r="B1240" s="9"/>
      <c r="C1240" s="9"/>
      <c r="D1240" s="9"/>
      <c r="E1240" s="9"/>
      <c r="F1240" s="9"/>
      <c r="G1240" s="9"/>
      <c r="H1240" s="9"/>
      <c r="I1240" s="9"/>
      <c r="J1240" s="9"/>
      <c r="K1240" s="9"/>
      <c r="L1240" s="9"/>
      <c r="M1240" s="9"/>
      <c r="N1240" s="9"/>
      <c r="O1240" s="9"/>
      <c r="P1240" s="9"/>
      <c r="Q1240" s="9"/>
      <c r="R1240" s="9"/>
    </row>
    <row r="1241" spans="1:18" x14ac:dyDescent="0.25">
      <c r="A1241" s="9"/>
      <c r="B1241" s="9"/>
      <c r="C1241" s="9"/>
      <c r="D1241" s="9"/>
      <c r="E1241" s="9"/>
      <c r="F1241" s="9"/>
      <c r="G1241" s="9"/>
      <c r="H1241" s="9"/>
      <c r="I1241" s="9"/>
      <c r="J1241" s="9"/>
      <c r="K1241" s="9"/>
      <c r="L1241" s="9"/>
      <c r="M1241" s="9"/>
      <c r="N1241" s="9"/>
      <c r="O1241" s="9"/>
      <c r="P1241" s="9"/>
      <c r="Q1241" s="9"/>
      <c r="R1241" s="9"/>
    </row>
    <row r="1242" spans="1:18" x14ac:dyDescent="0.25">
      <c r="A1242" s="9"/>
      <c r="B1242" s="9"/>
      <c r="C1242" s="9"/>
      <c r="D1242" s="9"/>
      <c r="E1242" s="9"/>
      <c r="F1242" s="9"/>
      <c r="G1242" s="9"/>
      <c r="H1242" s="9"/>
      <c r="I1242" s="9"/>
      <c r="J1242" s="9"/>
      <c r="K1242" s="9"/>
      <c r="L1242" s="9"/>
      <c r="M1242" s="9"/>
      <c r="N1242" s="9"/>
      <c r="O1242" s="9"/>
      <c r="P1242" s="9"/>
      <c r="Q1242" s="9"/>
      <c r="R1242" s="9"/>
    </row>
    <row r="1243" spans="1:18" x14ac:dyDescent="0.25">
      <c r="A1243" s="9"/>
      <c r="B1243" s="9"/>
      <c r="C1243" s="9"/>
      <c r="D1243" s="9"/>
      <c r="E1243" s="9"/>
      <c r="F1243" s="9"/>
      <c r="G1243" s="9"/>
      <c r="H1243" s="9"/>
      <c r="I1243" s="9"/>
      <c r="J1243" s="9"/>
      <c r="K1243" s="9"/>
      <c r="L1243" s="9"/>
      <c r="M1243" s="9"/>
      <c r="N1243" s="9"/>
      <c r="O1243" s="9"/>
      <c r="P1243" s="9"/>
      <c r="Q1243" s="9"/>
      <c r="R1243" s="9"/>
    </row>
    <row r="1244" spans="1:18" x14ac:dyDescent="0.25">
      <c r="A1244" s="9"/>
      <c r="B1244" s="9"/>
      <c r="C1244" s="9"/>
      <c r="D1244" s="9"/>
      <c r="E1244" s="9"/>
      <c r="F1244" s="9"/>
      <c r="G1244" s="9"/>
      <c r="H1244" s="9"/>
      <c r="I1244" s="9"/>
      <c r="J1244" s="9"/>
      <c r="K1244" s="9"/>
      <c r="L1244" s="9"/>
      <c r="M1244" s="9"/>
      <c r="N1244" s="9"/>
      <c r="O1244" s="9"/>
      <c r="P1244" s="9"/>
      <c r="Q1244" s="9"/>
      <c r="R1244" s="9"/>
    </row>
    <row r="1245" spans="1:18" x14ac:dyDescent="0.25">
      <c r="A1245" s="9"/>
      <c r="B1245" s="9"/>
      <c r="C1245" s="9"/>
      <c r="D1245" s="9"/>
      <c r="E1245" s="9"/>
      <c r="F1245" s="9"/>
      <c r="G1245" s="9"/>
      <c r="H1245" s="9"/>
      <c r="I1245" s="9"/>
      <c r="J1245" s="9"/>
      <c r="K1245" s="9"/>
      <c r="L1245" s="9"/>
      <c r="M1245" s="9"/>
      <c r="N1245" s="9"/>
      <c r="O1245" s="9"/>
      <c r="P1245" s="9"/>
      <c r="Q1245" s="9"/>
      <c r="R1245" s="9"/>
    </row>
    <row r="1246" spans="1:18" x14ac:dyDescent="0.25">
      <c r="A1246" s="9"/>
      <c r="B1246" s="9"/>
      <c r="C1246" s="9"/>
      <c r="D1246" s="9"/>
      <c r="E1246" s="9"/>
      <c r="F1246" s="9"/>
      <c r="G1246" s="9"/>
      <c r="H1246" s="9"/>
      <c r="I1246" s="9"/>
      <c r="J1246" s="9"/>
      <c r="K1246" s="9"/>
      <c r="L1246" s="9"/>
      <c r="M1246" s="9"/>
      <c r="N1246" s="9"/>
      <c r="O1246" s="9"/>
      <c r="P1246" s="9"/>
      <c r="Q1246" s="9"/>
      <c r="R1246" s="9"/>
    </row>
    <row r="1247" spans="1:18" x14ac:dyDescent="0.25">
      <c r="A1247" s="9"/>
      <c r="B1247" s="9"/>
      <c r="C1247" s="9"/>
      <c r="D1247" s="9"/>
      <c r="E1247" s="9"/>
      <c r="F1247" s="9"/>
      <c r="G1247" s="9"/>
      <c r="H1247" s="9"/>
      <c r="I1247" s="9"/>
      <c r="J1247" s="9"/>
      <c r="K1247" s="9"/>
      <c r="L1247" s="9"/>
      <c r="M1247" s="9"/>
      <c r="N1247" s="9"/>
      <c r="O1247" s="9"/>
      <c r="P1247" s="9"/>
      <c r="Q1247" s="9"/>
      <c r="R1247" s="9"/>
    </row>
    <row r="1248" spans="1:18" x14ac:dyDescent="0.25">
      <c r="A1248" s="9"/>
      <c r="B1248" s="9"/>
      <c r="C1248" s="9"/>
      <c r="D1248" s="9"/>
      <c r="E1248" s="9"/>
      <c r="F1248" s="9"/>
      <c r="G1248" s="9"/>
      <c r="H1248" s="9"/>
      <c r="I1248" s="9"/>
      <c r="J1248" s="9"/>
      <c r="K1248" s="9"/>
      <c r="L1248" s="9"/>
      <c r="M1248" s="9"/>
      <c r="N1248" s="9"/>
      <c r="O1248" s="9"/>
      <c r="P1248" s="9"/>
      <c r="Q1248" s="9"/>
      <c r="R1248" s="9"/>
    </row>
    <row r="1249" spans="1:18" x14ac:dyDescent="0.25">
      <c r="A1249" s="9"/>
      <c r="B1249" s="9"/>
      <c r="C1249" s="9"/>
      <c r="D1249" s="9"/>
      <c r="E1249" s="9"/>
      <c r="F1249" s="9"/>
      <c r="G1249" s="9"/>
      <c r="H1249" s="9"/>
      <c r="I1249" s="9"/>
      <c r="J1249" s="9"/>
      <c r="K1249" s="9"/>
      <c r="L1249" s="9"/>
      <c r="M1249" s="9"/>
      <c r="N1249" s="9"/>
      <c r="O1249" s="9"/>
      <c r="P1249" s="9"/>
      <c r="Q1249" s="9"/>
      <c r="R1249" s="9"/>
    </row>
    <row r="1250" spans="1:18" x14ac:dyDescent="0.25">
      <c r="A1250" s="9"/>
      <c r="B1250" s="9"/>
      <c r="C1250" s="9"/>
      <c r="D1250" s="9"/>
      <c r="E1250" s="9"/>
      <c r="F1250" s="9"/>
      <c r="G1250" s="9"/>
      <c r="H1250" s="9"/>
      <c r="I1250" s="9"/>
      <c r="J1250" s="9"/>
      <c r="K1250" s="9"/>
      <c r="L1250" s="9"/>
      <c r="M1250" s="9"/>
      <c r="N1250" s="9"/>
      <c r="O1250" s="9"/>
      <c r="P1250" s="9"/>
      <c r="Q1250" s="9"/>
      <c r="R1250" s="9"/>
    </row>
    <row r="1251" spans="1:18" x14ac:dyDescent="0.25">
      <c r="A1251" s="9"/>
      <c r="B1251" s="9"/>
      <c r="C1251" s="9"/>
      <c r="D1251" s="9"/>
      <c r="E1251" s="9"/>
      <c r="F1251" s="9"/>
      <c r="G1251" s="9"/>
      <c r="H1251" s="9"/>
      <c r="I1251" s="9"/>
      <c r="J1251" s="9"/>
      <c r="K1251" s="9"/>
      <c r="L1251" s="9"/>
      <c r="M1251" s="9"/>
      <c r="N1251" s="9"/>
      <c r="O1251" s="9"/>
      <c r="P1251" s="9"/>
      <c r="Q1251" s="9"/>
      <c r="R1251" s="9"/>
    </row>
    <row r="1252" spans="1:18" x14ac:dyDescent="0.25">
      <c r="A1252" s="9"/>
      <c r="B1252" s="9"/>
      <c r="C1252" s="9"/>
      <c r="D1252" s="9"/>
      <c r="E1252" s="9"/>
      <c r="F1252" s="9"/>
      <c r="G1252" s="9"/>
      <c r="H1252" s="9"/>
      <c r="I1252" s="9"/>
      <c r="J1252" s="9"/>
      <c r="K1252" s="9"/>
      <c r="L1252" s="9"/>
      <c r="M1252" s="9"/>
      <c r="N1252" s="9"/>
      <c r="O1252" s="9"/>
      <c r="P1252" s="9"/>
      <c r="Q1252" s="9"/>
      <c r="R1252" s="9"/>
    </row>
    <row r="1253" spans="1:18" x14ac:dyDescent="0.25">
      <c r="A1253" s="9"/>
      <c r="B1253" s="9"/>
      <c r="C1253" s="9"/>
      <c r="D1253" s="9"/>
      <c r="E1253" s="9"/>
      <c r="F1253" s="9"/>
      <c r="G1253" s="9"/>
      <c r="H1253" s="9"/>
      <c r="I1253" s="9"/>
      <c r="J1253" s="9"/>
      <c r="K1253" s="9"/>
      <c r="L1253" s="9"/>
      <c r="M1253" s="9"/>
      <c r="N1253" s="9"/>
      <c r="O1253" s="9"/>
      <c r="P1253" s="9"/>
      <c r="Q1253" s="9"/>
      <c r="R1253" s="9"/>
    </row>
    <row r="1254" spans="1:18" x14ac:dyDescent="0.25">
      <c r="A1254" s="9"/>
      <c r="B1254" s="9"/>
      <c r="C1254" s="9"/>
      <c r="D1254" s="9"/>
      <c r="E1254" s="9"/>
      <c r="F1254" s="9"/>
      <c r="G1254" s="9"/>
      <c r="H1254" s="9"/>
      <c r="I1254" s="9"/>
      <c r="J1254" s="9"/>
      <c r="K1254" s="9"/>
      <c r="L1254" s="9"/>
      <c r="M1254" s="9"/>
      <c r="N1254" s="9"/>
      <c r="O1254" s="9"/>
      <c r="P1254" s="9"/>
      <c r="Q1254" s="9"/>
      <c r="R1254" s="9"/>
    </row>
    <row r="1255" spans="1:18" x14ac:dyDescent="0.25">
      <c r="A1255" s="9"/>
      <c r="B1255" s="9"/>
      <c r="C1255" s="9"/>
      <c r="D1255" s="9"/>
      <c r="E1255" s="9"/>
      <c r="F1255" s="9"/>
      <c r="G1255" s="9"/>
      <c r="H1255" s="9"/>
      <c r="I1255" s="9"/>
      <c r="J1255" s="9"/>
      <c r="K1255" s="9"/>
      <c r="L1255" s="9"/>
      <c r="M1255" s="9"/>
      <c r="N1255" s="9"/>
      <c r="O1255" s="9"/>
      <c r="P1255" s="9"/>
      <c r="Q1255" s="9"/>
      <c r="R1255" s="9"/>
    </row>
    <row r="1256" spans="1:18" x14ac:dyDescent="0.25">
      <c r="A1256" s="9"/>
      <c r="B1256" s="9"/>
      <c r="C1256" s="9"/>
      <c r="D1256" s="9"/>
      <c r="E1256" s="9"/>
      <c r="F1256" s="9"/>
      <c r="G1256" s="9"/>
      <c r="H1256" s="9"/>
      <c r="I1256" s="9"/>
      <c r="J1256" s="9"/>
      <c r="K1256" s="9"/>
      <c r="L1256" s="9"/>
      <c r="M1256" s="9"/>
      <c r="N1256" s="9"/>
      <c r="O1256" s="9"/>
      <c r="P1256" s="9"/>
      <c r="Q1256" s="9"/>
      <c r="R1256" s="9"/>
    </row>
    <row r="1257" spans="1:18" x14ac:dyDescent="0.25">
      <c r="A1257" s="9"/>
      <c r="B1257" s="9"/>
      <c r="C1257" s="9"/>
      <c r="D1257" s="9"/>
      <c r="E1257" s="9"/>
      <c r="F1257" s="9"/>
      <c r="G1257" s="9"/>
      <c r="H1257" s="9"/>
      <c r="I1257" s="9"/>
      <c r="J1257" s="9"/>
      <c r="K1257" s="9"/>
      <c r="L1257" s="9"/>
      <c r="M1257" s="9"/>
      <c r="N1257" s="9"/>
      <c r="O1257" s="9"/>
      <c r="P1257" s="9"/>
      <c r="Q1257" s="9"/>
      <c r="R1257" s="9"/>
    </row>
    <row r="1258" spans="1:18" x14ac:dyDescent="0.25">
      <c r="A1258" s="9"/>
      <c r="B1258" s="9"/>
      <c r="C1258" s="9"/>
      <c r="D1258" s="9"/>
      <c r="E1258" s="9"/>
      <c r="F1258" s="9"/>
      <c r="G1258" s="9"/>
      <c r="H1258" s="9"/>
      <c r="I1258" s="9"/>
      <c r="J1258" s="9"/>
      <c r="K1258" s="9"/>
      <c r="L1258" s="9"/>
      <c r="M1258" s="9"/>
      <c r="N1258" s="9"/>
      <c r="O1258" s="9"/>
      <c r="P1258" s="9"/>
      <c r="Q1258" s="9"/>
      <c r="R1258" s="9"/>
    </row>
    <row r="1259" spans="1:18" x14ac:dyDescent="0.25">
      <c r="A1259" s="9"/>
      <c r="B1259" s="9"/>
      <c r="C1259" s="9"/>
      <c r="D1259" s="9"/>
      <c r="E1259" s="9"/>
      <c r="F1259" s="9"/>
      <c r="G1259" s="9"/>
      <c r="H1259" s="9"/>
      <c r="I1259" s="9"/>
      <c r="J1259" s="9"/>
      <c r="K1259" s="9"/>
      <c r="L1259" s="9"/>
      <c r="M1259" s="9"/>
      <c r="N1259" s="9"/>
      <c r="O1259" s="9"/>
      <c r="P1259" s="9"/>
      <c r="Q1259" s="9"/>
      <c r="R1259" s="9"/>
    </row>
    <row r="1260" spans="1:18" x14ac:dyDescent="0.25">
      <c r="A1260" s="9"/>
      <c r="B1260" s="9"/>
      <c r="C1260" s="9"/>
      <c r="D1260" s="9"/>
      <c r="E1260" s="9"/>
      <c r="F1260" s="9"/>
      <c r="G1260" s="9"/>
      <c r="H1260" s="9"/>
      <c r="I1260" s="9"/>
      <c r="J1260" s="9"/>
      <c r="K1260" s="9"/>
      <c r="L1260" s="9"/>
      <c r="M1260" s="9"/>
      <c r="N1260" s="9"/>
      <c r="O1260" s="9"/>
      <c r="P1260" s="9"/>
      <c r="Q1260" s="9"/>
      <c r="R1260" s="9"/>
    </row>
    <row r="1261" spans="1:18" x14ac:dyDescent="0.25">
      <c r="A1261" s="9"/>
      <c r="B1261" s="9"/>
      <c r="C1261" s="9"/>
      <c r="D1261" s="9"/>
      <c r="E1261" s="9"/>
      <c r="F1261" s="9"/>
      <c r="G1261" s="9"/>
      <c r="H1261" s="9"/>
      <c r="I1261" s="9"/>
      <c r="J1261" s="9"/>
      <c r="K1261" s="9"/>
      <c r="L1261" s="9"/>
      <c r="M1261" s="9"/>
      <c r="N1261" s="9"/>
      <c r="O1261" s="9"/>
      <c r="P1261" s="9"/>
      <c r="Q1261" s="9"/>
      <c r="R1261" s="9"/>
    </row>
    <row r="1262" spans="1:18" x14ac:dyDescent="0.25">
      <c r="A1262" s="9"/>
      <c r="B1262" s="9"/>
      <c r="C1262" s="9"/>
      <c r="D1262" s="9"/>
      <c r="E1262" s="9"/>
      <c r="F1262" s="9"/>
      <c r="G1262" s="9"/>
      <c r="H1262" s="9"/>
      <c r="I1262" s="9"/>
      <c r="J1262" s="9"/>
      <c r="K1262" s="9"/>
      <c r="L1262" s="9"/>
      <c r="M1262" s="9"/>
      <c r="N1262" s="9"/>
      <c r="O1262" s="9"/>
      <c r="P1262" s="9"/>
      <c r="Q1262" s="9"/>
      <c r="R1262" s="9"/>
    </row>
    <row r="1263" spans="1:18" x14ac:dyDescent="0.25">
      <c r="A1263" s="9"/>
      <c r="B1263" s="9"/>
      <c r="C1263" s="9"/>
      <c r="D1263" s="9"/>
      <c r="E1263" s="9"/>
      <c r="F1263" s="9"/>
      <c r="G1263" s="9"/>
      <c r="H1263" s="9"/>
      <c r="I1263" s="9"/>
      <c r="J1263" s="9"/>
      <c r="K1263" s="9"/>
      <c r="L1263" s="9"/>
      <c r="M1263" s="9"/>
      <c r="N1263" s="9"/>
      <c r="O1263" s="9"/>
      <c r="P1263" s="9"/>
      <c r="Q1263" s="9"/>
      <c r="R1263" s="9"/>
    </row>
    <row r="1264" spans="1:18" x14ac:dyDescent="0.25">
      <c r="A1264" s="9"/>
      <c r="B1264" s="9"/>
      <c r="C1264" s="9"/>
      <c r="D1264" s="9"/>
      <c r="E1264" s="9"/>
      <c r="F1264" s="9"/>
      <c r="G1264" s="9"/>
      <c r="H1264" s="9"/>
      <c r="I1264" s="9"/>
      <c r="J1264" s="9"/>
      <c r="K1264" s="9"/>
      <c r="L1264" s="9"/>
      <c r="M1264" s="9"/>
      <c r="N1264" s="9"/>
      <c r="O1264" s="9"/>
      <c r="P1264" s="9"/>
      <c r="Q1264" s="9"/>
      <c r="R1264" s="9"/>
    </row>
    <row r="1265" spans="1:18" x14ac:dyDescent="0.25">
      <c r="A1265" s="9"/>
      <c r="B1265" s="9"/>
      <c r="C1265" s="9"/>
      <c r="D1265" s="9"/>
      <c r="E1265" s="9"/>
      <c r="F1265" s="9"/>
      <c r="G1265" s="9"/>
      <c r="H1265" s="9"/>
      <c r="I1265" s="9"/>
      <c r="J1265" s="9"/>
      <c r="K1265" s="9"/>
      <c r="L1265" s="9"/>
      <c r="M1265" s="9"/>
      <c r="N1265" s="9"/>
      <c r="O1265" s="9"/>
      <c r="P1265" s="9"/>
      <c r="Q1265" s="9"/>
      <c r="R1265" s="9"/>
    </row>
    <row r="1266" spans="1:18" x14ac:dyDescent="0.25">
      <c r="A1266" s="9"/>
      <c r="B1266" s="9"/>
      <c r="C1266" s="9"/>
      <c r="D1266" s="9"/>
      <c r="E1266" s="9"/>
      <c r="F1266" s="9"/>
      <c r="G1266" s="9"/>
      <c r="H1266" s="9"/>
      <c r="I1266" s="9"/>
      <c r="J1266" s="9"/>
      <c r="K1266" s="9"/>
      <c r="L1266" s="9"/>
      <c r="M1266" s="9"/>
      <c r="N1266" s="9"/>
      <c r="O1266" s="9"/>
      <c r="P1266" s="9"/>
      <c r="Q1266" s="9"/>
      <c r="R1266" s="9"/>
    </row>
    <row r="1267" spans="1:18" x14ac:dyDescent="0.25">
      <c r="A1267" s="9"/>
      <c r="B1267" s="9"/>
      <c r="C1267" s="9"/>
      <c r="D1267" s="9"/>
      <c r="E1267" s="9"/>
      <c r="F1267" s="9"/>
      <c r="G1267" s="9"/>
      <c r="H1267" s="9"/>
      <c r="I1267" s="9"/>
      <c r="J1267" s="9"/>
      <c r="K1267" s="9"/>
      <c r="L1267" s="9"/>
      <c r="M1267" s="9"/>
      <c r="N1267" s="9"/>
      <c r="O1267" s="9"/>
      <c r="P1267" s="9"/>
      <c r="Q1267" s="9"/>
      <c r="R1267" s="9"/>
    </row>
    <row r="1268" spans="1:18" x14ac:dyDescent="0.25">
      <c r="A1268" s="9"/>
      <c r="B1268" s="9"/>
      <c r="C1268" s="9"/>
      <c r="D1268" s="9"/>
      <c r="E1268" s="9"/>
      <c r="F1268" s="9"/>
      <c r="G1268" s="9"/>
      <c r="H1268" s="9"/>
      <c r="I1268" s="9"/>
      <c r="J1268" s="9"/>
      <c r="K1268" s="9"/>
      <c r="L1268" s="9"/>
      <c r="M1268" s="9"/>
      <c r="N1268" s="9"/>
      <c r="O1268" s="9"/>
      <c r="P1268" s="9"/>
      <c r="Q1268" s="9"/>
      <c r="R1268" s="9"/>
    </row>
    <row r="1269" spans="1:18" x14ac:dyDescent="0.25">
      <c r="A1269" s="9"/>
      <c r="B1269" s="9"/>
      <c r="C1269" s="9"/>
      <c r="D1269" s="9"/>
      <c r="E1269" s="9"/>
      <c r="F1269" s="9"/>
      <c r="G1269" s="9"/>
      <c r="H1269" s="9"/>
      <c r="I1269" s="9"/>
      <c r="J1269" s="9"/>
      <c r="K1269" s="9"/>
      <c r="L1269" s="9"/>
      <c r="M1269" s="9"/>
      <c r="N1269" s="9"/>
      <c r="O1269" s="9"/>
      <c r="P1269" s="9"/>
      <c r="Q1269" s="9"/>
      <c r="R1269" s="9"/>
    </row>
    <row r="1270" spans="1:18" x14ac:dyDescent="0.25">
      <c r="A1270" s="9"/>
      <c r="B1270" s="9"/>
      <c r="C1270" s="9"/>
      <c r="D1270" s="9"/>
      <c r="E1270" s="9"/>
      <c r="F1270" s="9"/>
      <c r="G1270" s="9"/>
      <c r="H1270" s="9"/>
      <c r="I1270" s="9"/>
      <c r="J1270" s="9"/>
      <c r="K1270" s="9"/>
      <c r="L1270" s="9"/>
      <c r="M1270" s="9"/>
      <c r="N1270" s="9"/>
      <c r="O1270" s="9"/>
      <c r="P1270" s="9"/>
      <c r="Q1270" s="9"/>
      <c r="R1270" s="9"/>
    </row>
    <row r="1271" spans="1:18" x14ac:dyDescent="0.25">
      <c r="A1271" s="9"/>
      <c r="B1271" s="9"/>
      <c r="C1271" s="9"/>
      <c r="D1271" s="9"/>
      <c r="E1271" s="9"/>
      <c r="F1271" s="9"/>
      <c r="G1271" s="9"/>
      <c r="H1271" s="9"/>
      <c r="I1271" s="9"/>
      <c r="J1271" s="9"/>
      <c r="K1271" s="9"/>
      <c r="L1271" s="9"/>
      <c r="M1271" s="9"/>
      <c r="N1271" s="9"/>
      <c r="O1271" s="9"/>
      <c r="P1271" s="9"/>
      <c r="Q1271" s="9"/>
      <c r="R1271" s="9"/>
    </row>
    <row r="1272" spans="1:18" x14ac:dyDescent="0.25">
      <c r="A1272" s="9"/>
      <c r="B1272" s="9"/>
      <c r="C1272" s="9"/>
      <c r="D1272" s="9"/>
      <c r="E1272" s="9"/>
      <c r="F1272" s="9"/>
      <c r="G1272" s="9"/>
      <c r="H1272" s="9"/>
      <c r="I1272" s="9"/>
      <c r="J1272" s="9"/>
      <c r="K1272" s="9"/>
      <c r="L1272" s="9"/>
      <c r="M1272" s="9"/>
      <c r="N1272" s="9"/>
      <c r="O1272" s="9"/>
      <c r="P1272" s="9"/>
      <c r="Q1272" s="9"/>
      <c r="R1272" s="9"/>
    </row>
    <row r="1273" spans="1:18" x14ac:dyDescent="0.25">
      <c r="A1273" s="9"/>
      <c r="B1273" s="9"/>
      <c r="C1273" s="9"/>
      <c r="D1273" s="9"/>
      <c r="E1273" s="9"/>
      <c r="F1273" s="9"/>
      <c r="G1273" s="9"/>
      <c r="H1273" s="9"/>
      <c r="I1273" s="9"/>
      <c r="J1273" s="9"/>
      <c r="K1273" s="9"/>
      <c r="L1273" s="9"/>
      <c r="M1273" s="9"/>
      <c r="N1273" s="9"/>
      <c r="O1273" s="9"/>
      <c r="P1273" s="9"/>
      <c r="Q1273" s="9"/>
      <c r="R1273" s="9"/>
    </row>
    <row r="1274" spans="1:18" x14ac:dyDescent="0.25">
      <c r="A1274" s="9"/>
      <c r="B1274" s="9"/>
      <c r="C1274" s="9"/>
      <c r="D1274" s="9"/>
      <c r="E1274" s="9"/>
      <c r="F1274" s="9"/>
      <c r="G1274" s="9"/>
      <c r="H1274" s="9"/>
      <c r="I1274" s="9"/>
      <c r="J1274" s="9"/>
      <c r="K1274" s="9"/>
      <c r="L1274" s="9"/>
      <c r="M1274" s="9"/>
      <c r="N1274" s="9"/>
      <c r="O1274" s="9"/>
      <c r="P1274" s="9"/>
      <c r="Q1274" s="9"/>
      <c r="R1274" s="9"/>
    </row>
    <row r="1275" spans="1:18" x14ac:dyDescent="0.25">
      <c r="A1275" s="9"/>
      <c r="B1275" s="9"/>
      <c r="C1275" s="9"/>
      <c r="D1275" s="9"/>
      <c r="E1275" s="9"/>
      <c r="F1275" s="9"/>
      <c r="G1275" s="9"/>
      <c r="H1275" s="9"/>
      <c r="I1275" s="9"/>
      <c r="J1275" s="9"/>
      <c r="K1275" s="9"/>
      <c r="L1275" s="9"/>
      <c r="M1275" s="9"/>
      <c r="N1275" s="9"/>
      <c r="O1275" s="9"/>
      <c r="P1275" s="9"/>
      <c r="Q1275" s="9"/>
      <c r="R1275" s="9"/>
    </row>
    <row r="1276" spans="1:18" x14ac:dyDescent="0.25">
      <c r="A1276" s="9"/>
      <c r="B1276" s="9"/>
      <c r="C1276" s="9"/>
      <c r="D1276" s="9"/>
      <c r="E1276" s="9"/>
      <c r="F1276" s="9"/>
      <c r="G1276" s="9"/>
      <c r="H1276" s="9"/>
      <c r="I1276" s="9"/>
      <c r="J1276" s="9"/>
      <c r="K1276" s="9"/>
      <c r="L1276" s="9"/>
      <c r="M1276" s="9"/>
      <c r="N1276" s="9"/>
      <c r="O1276" s="9"/>
      <c r="P1276" s="9"/>
      <c r="Q1276" s="9"/>
      <c r="R1276" s="9"/>
    </row>
    <row r="1277" spans="1:18" x14ac:dyDescent="0.25">
      <c r="A1277" s="9"/>
      <c r="B1277" s="9"/>
      <c r="C1277" s="9"/>
      <c r="D1277" s="9"/>
      <c r="E1277" s="9"/>
      <c r="F1277" s="9"/>
      <c r="G1277" s="9"/>
      <c r="H1277" s="9"/>
      <c r="I1277" s="9"/>
      <c r="J1277" s="9"/>
      <c r="K1277" s="9"/>
      <c r="L1277" s="9"/>
      <c r="M1277" s="9"/>
      <c r="N1277" s="9"/>
      <c r="O1277" s="9"/>
      <c r="P1277" s="9"/>
      <c r="Q1277" s="9"/>
      <c r="R1277" s="9"/>
    </row>
    <row r="1278" spans="1:18" x14ac:dyDescent="0.25">
      <c r="A1278" s="9"/>
      <c r="B1278" s="9"/>
      <c r="C1278" s="9"/>
      <c r="D1278" s="9"/>
      <c r="E1278" s="9"/>
      <c r="F1278" s="9"/>
      <c r="G1278" s="9"/>
      <c r="H1278" s="9"/>
      <c r="I1278" s="9"/>
      <c r="J1278" s="9"/>
      <c r="K1278" s="9"/>
      <c r="L1278" s="9"/>
      <c r="M1278" s="9"/>
      <c r="N1278" s="9"/>
      <c r="O1278" s="9"/>
      <c r="P1278" s="9"/>
      <c r="Q1278" s="9"/>
      <c r="R1278" s="9"/>
    </row>
    <row r="1279" spans="1:18" x14ac:dyDescent="0.25">
      <c r="A1279" s="9"/>
      <c r="B1279" s="9"/>
      <c r="C1279" s="9"/>
      <c r="D1279" s="9"/>
      <c r="E1279" s="9"/>
      <c r="F1279" s="9"/>
      <c r="G1279" s="9"/>
      <c r="H1279" s="9"/>
      <c r="I1279" s="9"/>
      <c r="J1279" s="9"/>
      <c r="K1279" s="9"/>
      <c r="L1279" s="9"/>
      <c r="M1279" s="9"/>
      <c r="N1279" s="9"/>
      <c r="O1279" s="9"/>
      <c r="P1279" s="9"/>
      <c r="Q1279" s="9"/>
      <c r="R1279" s="9"/>
    </row>
    <row r="1280" spans="1:18" x14ac:dyDescent="0.25">
      <c r="A1280" s="9"/>
      <c r="B1280" s="9"/>
      <c r="C1280" s="9"/>
      <c r="D1280" s="9"/>
      <c r="E1280" s="9"/>
      <c r="F1280" s="9"/>
      <c r="G1280" s="9"/>
      <c r="H1280" s="9"/>
      <c r="I1280" s="9"/>
      <c r="J1280" s="9"/>
      <c r="K1280" s="9"/>
      <c r="L1280" s="9"/>
      <c r="M1280" s="9"/>
      <c r="N1280" s="9"/>
      <c r="O1280" s="9"/>
      <c r="P1280" s="9"/>
      <c r="Q1280" s="9"/>
      <c r="R1280" s="9"/>
    </row>
    <row r="1281" spans="1:18" x14ac:dyDescent="0.25">
      <c r="A1281" s="9"/>
      <c r="B1281" s="9"/>
      <c r="C1281" s="9"/>
      <c r="D1281" s="9"/>
      <c r="E1281" s="9"/>
      <c r="F1281" s="9"/>
      <c r="G1281" s="9"/>
      <c r="H1281" s="9"/>
      <c r="I1281" s="9"/>
      <c r="J1281" s="9"/>
      <c r="K1281" s="9"/>
      <c r="L1281" s="9"/>
      <c r="M1281" s="9"/>
      <c r="N1281" s="9"/>
      <c r="O1281" s="9"/>
      <c r="P1281" s="9"/>
      <c r="Q1281" s="9"/>
      <c r="R1281" s="9"/>
    </row>
    <row r="1282" spans="1:18" x14ac:dyDescent="0.25">
      <c r="A1282" s="9"/>
      <c r="B1282" s="9"/>
      <c r="C1282" s="9"/>
      <c r="D1282" s="9"/>
      <c r="E1282" s="9"/>
      <c r="F1282" s="9"/>
      <c r="G1282" s="9"/>
      <c r="H1282" s="9"/>
      <c r="I1282" s="9"/>
      <c r="J1282" s="9"/>
      <c r="K1282" s="9"/>
      <c r="L1282" s="9"/>
      <c r="M1282" s="9"/>
      <c r="N1282" s="9"/>
      <c r="O1282" s="9"/>
      <c r="P1282" s="9"/>
      <c r="Q1282" s="9"/>
      <c r="R1282" s="9"/>
    </row>
    <row r="1283" spans="1:18" x14ac:dyDescent="0.25">
      <c r="A1283" s="9"/>
      <c r="B1283" s="9"/>
      <c r="C1283" s="9"/>
      <c r="D1283" s="9"/>
      <c r="E1283" s="9"/>
      <c r="F1283" s="9"/>
      <c r="G1283" s="9"/>
      <c r="H1283" s="9"/>
      <c r="I1283" s="9"/>
      <c r="J1283" s="9"/>
      <c r="K1283" s="9"/>
      <c r="L1283" s="9"/>
      <c r="M1283" s="9"/>
      <c r="N1283" s="9"/>
      <c r="O1283" s="9"/>
      <c r="P1283" s="9"/>
      <c r="Q1283" s="9"/>
      <c r="R1283" s="9"/>
    </row>
    <row r="1284" spans="1:18" x14ac:dyDescent="0.25">
      <c r="A1284" s="9"/>
      <c r="B1284" s="9"/>
      <c r="C1284" s="9"/>
      <c r="D1284" s="9"/>
      <c r="E1284" s="9"/>
      <c r="F1284" s="9"/>
      <c r="G1284" s="9"/>
      <c r="H1284" s="9"/>
      <c r="I1284" s="9"/>
      <c r="J1284" s="9"/>
      <c r="K1284" s="9"/>
      <c r="L1284" s="9"/>
      <c r="M1284" s="9"/>
      <c r="N1284" s="9"/>
      <c r="O1284" s="9"/>
      <c r="P1284" s="9"/>
      <c r="Q1284" s="9"/>
      <c r="R1284" s="9"/>
    </row>
    <row r="1285" spans="1:18" x14ac:dyDescent="0.25">
      <c r="A1285" s="9"/>
      <c r="B1285" s="9"/>
      <c r="C1285" s="9"/>
      <c r="D1285" s="9"/>
      <c r="E1285" s="9"/>
      <c r="F1285" s="9"/>
      <c r="G1285" s="9"/>
      <c r="H1285" s="9"/>
      <c r="I1285" s="9"/>
      <c r="J1285" s="9"/>
      <c r="K1285" s="9"/>
      <c r="L1285" s="9"/>
      <c r="M1285" s="9"/>
      <c r="N1285" s="9"/>
      <c r="O1285" s="9"/>
      <c r="P1285" s="9"/>
      <c r="Q1285" s="9"/>
      <c r="R1285" s="9"/>
    </row>
    <row r="1286" spans="1:18" x14ac:dyDescent="0.25">
      <c r="A1286" s="9"/>
      <c r="B1286" s="9"/>
      <c r="C1286" s="9"/>
      <c r="D1286" s="9"/>
      <c r="E1286" s="9"/>
      <c r="F1286" s="9"/>
      <c r="G1286" s="9"/>
      <c r="H1286" s="9"/>
      <c r="I1286" s="9"/>
      <c r="J1286" s="9"/>
      <c r="K1286" s="9"/>
      <c r="L1286" s="9"/>
      <c r="M1286" s="9"/>
      <c r="N1286" s="9"/>
      <c r="O1286" s="9"/>
      <c r="P1286" s="9"/>
      <c r="Q1286" s="9"/>
      <c r="R1286" s="9"/>
    </row>
    <row r="1287" spans="1:18" x14ac:dyDescent="0.25">
      <c r="A1287" s="9"/>
      <c r="B1287" s="9"/>
      <c r="C1287" s="9"/>
      <c r="D1287" s="9"/>
      <c r="E1287" s="9"/>
      <c r="F1287" s="9"/>
      <c r="G1287" s="9"/>
      <c r="H1287" s="9"/>
      <c r="I1287" s="9"/>
      <c r="J1287" s="9"/>
      <c r="K1287" s="9"/>
      <c r="L1287" s="9"/>
      <c r="M1287" s="9"/>
      <c r="N1287" s="9"/>
      <c r="O1287" s="9"/>
      <c r="P1287" s="9"/>
      <c r="Q1287" s="9"/>
      <c r="R1287" s="9"/>
    </row>
    <row r="1288" spans="1:18" x14ac:dyDescent="0.25">
      <c r="A1288" s="9"/>
      <c r="B1288" s="9"/>
      <c r="C1288" s="9"/>
      <c r="D1288" s="9"/>
      <c r="E1288" s="9"/>
      <c r="F1288" s="9"/>
      <c r="G1288" s="9"/>
      <c r="H1288" s="9"/>
      <c r="I1288" s="9"/>
      <c r="J1288" s="9"/>
      <c r="K1288" s="9"/>
      <c r="L1288" s="9"/>
      <c r="M1288" s="9"/>
      <c r="N1288" s="9"/>
      <c r="O1288" s="9"/>
      <c r="P1288" s="9"/>
      <c r="Q1288" s="9"/>
      <c r="R1288" s="9"/>
    </row>
    <row r="1289" spans="1:18" x14ac:dyDescent="0.25">
      <c r="A1289" s="9"/>
      <c r="B1289" s="9"/>
      <c r="C1289" s="9"/>
      <c r="D1289" s="9"/>
      <c r="E1289" s="9"/>
      <c r="F1289" s="9"/>
      <c r="G1289" s="9"/>
      <c r="H1289" s="9"/>
      <c r="I1289" s="9"/>
      <c r="J1289" s="9"/>
      <c r="K1289" s="9"/>
      <c r="L1289" s="9"/>
      <c r="M1289" s="9"/>
      <c r="N1289" s="9"/>
      <c r="O1289" s="9"/>
      <c r="P1289" s="9"/>
      <c r="Q1289" s="9"/>
      <c r="R1289" s="9"/>
    </row>
    <row r="1290" spans="1:18" x14ac:dyDescent="0.25">
      <c r="A1290" s="9"/>
      <c r="B1290" s="9"/>
      <c r="C1290" s="9"/>
      <c r="D1290" s="9"/>
      <c r="E1290" s="9"/>
      <c r="F1290" s="9"/>
      <c r="G1290" s="9"/>
      <c r="H1290" s="9"/>
      <c r="I1290" s="9"/>
      <c r="J1290" s="9"/>
      <c r="K1290" s="9"/>
      <c r="L1290" s="9"/>
      <c r="M1290" s="9"/>
      <c r="N1290" s="9"/>
      <c r="O1290" s="9"/>
      <c r="P1290" s="9"/>
      <c r="Q1290" s="9"/>
      <c r="R1290" s="9"/>
    </row>
    <row r="1291" spans="1:18" x14ac:dyDescent="0.25">
      <c r="A1291" s="9"/>
      <c r="B1291" s="9"/>
      <c r="C1291" s="9"/>
      <c r="D1291" s="9"/>
      <c r="E1291" s="9"/>
      <c r="F1291" s="9"/>
      <c r="G1291" s="9"/>
      <c r="H1291" s="9"/>
      <c r="I1291" s="9"/>
      <c r="J1291" s="9"/>
      <c r="K1291" s="9"/>
      <c r="L1291" s="9"/>
      <c r="M1291" s="9"/>
      <c r="N1291" s="9"/>
      <c r="O1291" s="9"/>
      <c r="P1291" s="9"/>
      <c r="Q1291" s="9"/>
      <c r="R1291" s="9"/>
    </row>
    <row r="1292" spans="1:18" x14ac:dyDescent="0.25">
      <c r="A1292" s="9"/>
      <c r="B1292" s="9"/>
      <c r="C1292" s="9"/>
      <c r="D1292" s="9"/>
      <c r="E1292" s="9"/>
      <c r="F1292" s="9"/>
      <c r="G1292" s="9"/>
      <c r="H1292" s="9"/>
      <c r="I1292" s="9"/>
      <c r="J1292" s="9"/>
      <c r="K1292" s="9"/>
      <c r="L1292" s="9"/>
      <c r="M1292" s="9"/>
      <c r="N1292" s="9"/>
      <c r="O1292" s="9"/>
      <c r="P1292" s="9"/>
      <c r="Q1292" s="9"/>
      <c r="R1292" s="9"/>
    </row>
    <row r="1293" spans="1:18" x14ac:dyDescent="0.25">
      <c r="A1293" s="9"/>
      <c r="B1293" s="9"/>
      <c r="C1293" s="9"/>
      <c r="D1293" s="9"/>
      <c r="E1293" s="9"/>
      <c r="F1293" s="9"/>
      <c r="G1293" s="9"/>
      <c r="H1293" s="9"/>
      <c r="I1293" s="9"/>
      <c r="J1293" s="9"/>
      <c r="K1293" s="9"/>
      <c r="L1293" s="9"/>
      <c r="M1293" s="9"/>
      <c r="N1293" s="9"/>
      <c r="O1293" s="9"/>
      <c r="P1293" s="9"/>
      <c r="Q1293" s="9"/>
      <c r="R1293" s="9"/>
    </row>
    <row r="1294" spans="1:18" x14ac:dyDescent="0.25">
      <c r="A1294" s="9"/>
      <c r="B1294" s="9"/>
      <c r="C1294" s="9"/>
      <c r="D1294" s="9"/>
      <c r="E1294" s="9"/>
      <c r="F1294" s="9"/>
      <c r="G1294" s="9"/>
      <c r="H1294" s="9"/>
      <c r="I1294" s="9"/>
      <c r="J1294" s="9"/>
      <c r="K1294" s="9"/>
      <c r="L1294" s="9"/>
      <c r="M1294" s="9"/>
      <c r="N1294" s="9"/>
      <c r="O1294" s="9"/>
      <c r="P1294" s="9"/>
      <c r="Q1294" s="9"/>
      <c r="R1294" s="9"/>
    </row>
    <row r="1295" spans="1:18" x14ac:dyDescent="0.25">
      <c r="A1295" s="9"/>
      <c r="B1295" s="9"/>
      <c r="C1295" s="9"/>
      <c r="D1295" s="9"/>
      <c r="E1295" s="9"/>
      <c r="F1295" s="9"/>
      <c r="G1295" s="9"/>
      <c r="H1295" s="9"/>
      <c r="I1295" s="9"/>
      <c r="J1295" s="9"/>
      <c r="K1295" s="9"/>
      <c r="L1295" s="9"/>
      <c r="M1295" s="9"/>
      <c r="N1295" s="9"/>
      <c r="O1295" s="9"/>
      <c r="P1295" s="9"/>
      <c r="Q1295" s="9"/>
      <c r="R1295" s="9"/>
    </row>
    <row r="1296" spans="1:18" x14ac:dyDescent="0.25">
      <c r="A1296" s="9"/>
      <c r="B1296" s="9"/>
      <c r="C1296" s="9"/>
      <c r="D1296" s="9"/>
      <c r="E1296" s="9"/>
      <c r="F1296" s="9"/>
      <c r="G1296" s="9"/>
      <c r="H1296" s="9"/>
      <c r="I1296" s="9"/>
      <c r="J1296" s="9"/>
      <c r="K1296" s="9"/>
      <c r="L1296" s="9"/>
      <c r="M1296" s="9"/>
      <c r="N1296" s="9"/>
      <c r="O1296" s="9"/>
      <c r="P1296" s="9"/>
      <c r="Q1296" s="9"/>
      <c r="R1296" s="9"/>
    </row>
    <row r="1297" spans="1:18" x14ac:dyDescent="0.25">
      <c r="A1297" s="9"/>
      <c r="B1297" s="9"/>
      <c r="C1297" s="9"/>
      <c r="D1297" s="9"/>
      <c r="E1297" s="9"/>
      <c r="F1297" s="9"/>
      <c r="G1297" s="9"/>
      <c r="H1297" s="9"/>
      <c r="I1297" s="9"/>
      <c r="J1297" s="9"/>
      <c r="K1297" s="9"/>
      <c r="L1297" s="9"/>
      <c r="M1297" s="9"/>
      <c r="N1297" s="9"/>
      <c r="O1297" s="9"/>
      <c r="P1297" s="9"/>
      <c r="Q1297" s="9"/>
      <c r="R1297" s="9"/>
    </row>
    <row r="1298" spans="1:18" x14ac:dyDescent="0.25">
      <c r="A1298" s="9"/>
      <c r="B1298" s="9"/>
      <c r="C1298" s="9"/>
      <c r="D1298" s="9"/>
      <c r="E1298" s="9"/>
      <c r="F1298" s="9"/>
      <c r="G1298" s="9"/>
      <c r="H1298" s="9"/>
      <c r="I1298" s="9"/>
      <c r="J1298" s="9"/>
      <c r="K1298" s="9"/>
      <c r="L1298" s="9"/>
      <c r="M1298" s="9"/>
      <c r="N1298" s="9"/>
      <c r="O1298" s="9"/>
      <c r="P1298" s="9"/>
      <c r="Q1298" s="9"/>
      <c r="R1298" s="9"/>
    </row>
    <row r="1299" spans="1:18" x14ac:dyDescent="0.25">
      <c r="A1299" s="9"/>
      <c r="B1299" s="9"/>
      <c r="C1299" s="9"/>
      <c r="D1299" s="9"/>
      <c r="E1299" s="9"/>
      <c r="F1299" s="9"/>
      <c r="G1299" s="9"/>
      <c r="H1299" s="9"/>
      <c r="I1299" s="9"/>
      <c r="J1299" s="9"/>
      <c r="K1299" s="9"/>
      <c r="L1299" s="9"/>
      <c r="M1299" s="9"/>
      <c r="N1299" s="9"/>
      <c r="O1299" s="9"/>
      <c r="P1299" s="9"/>
      <c r="Q1299" s="9"/>
      <c r="R1299" s="9"/>
    </row>
    <row r="1300" spans="1:18" x14ac:dyDescent="0.25">
      <c r="A1300" s="9"/>
      <c r="B1300" s="9"/>
      <c r="C1300" s="9"/>
      <c r="D1300" s="9"/>
      <c r="E1300" s="9"/>
      <c r="F1300" s="9"/>
      <c r="G1300" s="9"/>
      <c r="H1300" s="9"/>
      <c r="I1300" s="9"/>
      <c r="J1300" s="9"/>
      <c r="K1300" s="9"/>
      <c r="L1300" s="9"/>
      <c r="M1300" s="9"/>
      <c r="N1300" s="9"/>
      <c r="O1300" s="9"/>
      <c r="P1300" s="9"/>
      <c r="Q1300" s="9"/>
      <c r="R1300" s="9"/>
    </row>
    <row r="1301" spans="1:18" x14ac:dyDescent="0.25">
      <c r="A1301" s="9"/>
      <c r="B1301" s="9"/>
      <c r="C1301" s="9"/>
      <c r="D1301" s="9"/>
      <c r="E1301" s="9"/>
      <c r="F1301" s="9"/>
      <c r="G1301" s="9"/>
      <c r="H1301" s="9"/>
      <c r="I1301" s="9"/>
      <c r="J1301" s="9"/>
      <c r="K1301" s="9"/>
      <c r="L1301" s="9"/>
      <c r="M1301" s="9"/>
      <c r="N1301" s="9"/>
      <c r="O1301" s="9"/>
      <c r="P1301" s="9"/>
      <c r="Q1301" s="9"/>
      <c r="R1301" s="9"/>
    </row>
    <row r="1302" spans="1:18" x14ac:dyDescent="0.25">
      <c r="A1302" s="9"/>
      <c r="B1302" s="9"/>
      <c r="C1302" s="9"/>
      <c r="D1302" s="9"/>
      <c r="E1302" s="9"/>
      <c r="F1302" s="9"/>
      <c r="G1302" s="9"/>
      <c r="H1302" s="9"/>
      <c r="I1302" s="9"/>
      <c r="J1302" s="9"/>
      <c r="K1302" s="9"/>
      <c r="L1302" s="9"/>
      <c r="M1302" s="9"/>
      <c r="N1302" s="9"/>
      <c r="O1302" s="9"/>
      <c r="P1302" s="9"/>
      <c r="Q1302" s="9"/>
      <c r="R1302" s="9"/>
    </row>
    <row r="1303" spans="1:18" x14ac:dyDescent="0.25">
      <c r="A1303" s="9"/>
      <c r="B1303" s="9"/>
      <c r="C1303" s="9"/>
      <c r="D1303" s="9"/>
      <c r="E1303" s="9"/>
      <c r="F1303" s="9"/>
      <c r="G1303" s="9"/>
      <c r="H1303" s="9"/>
      <c r="I1303" s="9"/>
      <c r="J1303" s="9"/>
      <c r="K1303" s="9"/>
      <c r="L1303" s="9"/>
      <c r="M1303" s="9"/>
      <c r="N1303" s="9"/>
      <c r="O1303" s="9"/>
      <c r="P1303" s="9"/>
      <c r="Q1303" s="9"/>
      <c r="R1303" s="9"/>
    </row>
    <row r="1304" spans="1:18" x14ac:dyDescent="0.25">
      <c r="A1304" s="9"/>
      <c r="B1304" s="9"/>
      <c r="C1304" s="9"/>
      <c r="D1304" s="9"/>
      <c r="E1304" s="9"/>
      <c r="F1304" s="9"/>
      <c r="G1304" s="9"/>
      <c r="H1304" s="9"/>
      <c r="I1304" s="9"/>
      <c r="J1304" s="9"/>
      <c r="K1304" s="9"/>
      <c r="L1304" s="9"/>
      <c r="M1304" s="9"/>
      <c r="N1304" s="9"/>
      <c r="O1304" s="9"/>
      <c r="P1304" s="9"/>
      <c r="Q1304" s="9"/>
      <c r="R1304" s="9"/>
    </row>
    <row r="1305" spans="1:18" x14ac:dyDescent="0.25">
      <c r="A1305" s="9"/>
      <c r="B1305" s="9"/>
      <c r="C1305" s="9"/>
      <c r="D1305" s="9"/>
      <c r="E1305" s="9"/>
      <c r="F1305" s="9"/>
      <c r="G1305" s="9"/>
      <c r="H1305" s="9"/>
      <c r="I1305" s="9"/>
      <c r="J1305" s="9"/>
      <c r="K1305" s="9"/>
      <c r="L1305" s="9"/>
      <c r="M1305" s="9"/>
      <c r="N1305" s="9"/>
      <c r="O1305" s="9"/>
      <c r="P1305" s="9"/>
      <c r="Q1305" s="9"/>
      <c r="R1305" s="9"/>
    </row>
    <row r="1306" spans="1:18" x14ac:dyDescent="0.25">
      <c r="A1306" s="9"/>
      <c r="B1306" s="9"/>
      <c r="C1306" s="9"/>
      <c r="D1306" s="9"/>
      <c r="E1306" s="9"/>
      <c r="F1306" s="9"/>
      <c r="G1306" s="9"/>
      <c r="H1306" s="9"/>
      <c r="I1306" s="9"/>
      <c r="J1306" s="9"/>
      <c r="K1306" s="9"/>
      <c r="L1306" s="9"/>
      <c r="M1306" s="9"/>
      <c r="N1306" s="9"/>
      <c r="O1306" s="9"/>
      <c r="P1306" s="9"/>
      <c r="Q1306" s="9"/>
      <c r="R1306" s="9"/>
    </row>
    <row r="1307" spans="1:18" x14ac:dyDescent="0.25">
      <c r="A1307" s="9"/>
      <c r="B1307" s="9"/>
      <c r="C1307" s="9"/>
      <c r="D1307" s="9"/>
      <c r="E1307" s="9"/>
      <c r="F1307" s="9"/>
      <c r="G1307" s="9"/>
      <c r="H1307" s="9"/>
      <c r="I1307" s="9"/>
      <c r="J1307" s="9"/>
      <c r="K1307" s="9"/>
      <c r="L1307" s="9"/>
      <c r="M1307" s="9"/>
      <c r="N1307" s="9"/>
      <c r="O1307" s="9"/>
      <c r="P1307" s="9"/>
      <c r="Q1307" s="9"/>
      <c r="R1307" s="9"/>
    </row>
    <row r="1308" spans="1:18" x14ac:dyDescent="0.25">
      <c r="A1308" s="9"/>
      <c r="B1308" s="9"/>
      <c r="C1308" s="9"/>
      <c r="D1308" s="9"/>
      <c r="E1308" s="9"/>
      <c r="F1308" s="9"/>
      <c r="G1308" s="9"/>
      <c r="H1308" s="9"/>
      <c r="I1308" s="9"/>
      <c r="J1308" s="9"/>
      <c r="K1308" s="9"/>
      <c r="L1308" s="9"/>
      <c r="M1308" s="9"/>
      <c r="N1308" s="9"/>
      <c r="O1308" s="9"/>
      <c r="P1308" s="9"/>
      <c r="Q1308" s="9"/>
      <c r="R1308" s="9"/>
    </row>
    <row r="1309" spans="1:18" x14ac:dyDescent="0.25">
      <c r="A1309" s="9"/>
      <c r="B1309" s="9"/>
      <c r="C1309" s="9"/>
      <c r="D1309" s="9"/>
      <c r="E1309" s="9"/>
      <c r="F1309" s="9"/>
      <c r="G1309" s="9"/>
      <c r="H1309" s="9"/>
      <c r="I1309" s="9"/>
      <c r="J1309" s="9"/>
      <c r="K1309" s="9"/>
      <c r="L1309" s="9"/>
      <c r="M1309" s="9"/>
      <c r="N1309" s="9"/>
      <c r="O1309" s="9"/>
      <c r="P1309" s="9"/>
      <c r="Q1309" s="9"/>
      <c r="R1309" s="9"/>
    </row>
    <row r="1310" spans="1:18" x14ac:dyDescent="0.25">
      <c r="A1310" s="9"/>
      <c r="B1310" s="9"/>
      <c r="C1310" s="9"/>
      <c r="D1310" s="9"/>
      <c r="E1310" s="9"/>
      <c r="F1310" s="9"/>
      <c r="G1310" s="9"/>
      <c r="H1310" s="9"/>
      <c r="I1310" s="9"/>
      <c r="J1310" s="9"/>
      <c r="K1310" s="9"/>
      <c r="L1310" s="9"/>
      <c r="M1310" s="9"/>
      <c r="N1310" s="9"/>
      <c r="O1310" s="9"/>
      <c r="P1310" s="9"/>
      <c r="Q1310" s="9"/>
      <c r="R1310" s="9"/>
    </row>
    <row r="1311" spans="1:18" x14ac:dyDescent="0.25">
      <c r="A1311" s="9"/>
      <c r="B1311" s="9"/>
      <c r="C1311" s="9"/>
      <c r="D1311" s="9"/>
      <c r="E1311" s="9"/>
      <c r="F1311" s="9"/>
      <c r="G1311" s="9"/>
      <c r="H1311" s="9"/>
      <c r="I1311" s="9"/>
      <c r="J1311" s="9"/>
      <c r="K1311" s="9"/>
      <c r="L1311" s="9"/>
      <c r="M1311" s="9"/>
      <c r="N1311" s="9"/>
      <c r="O1311" s="9"/>
      <c r="P1311" s="9"/>
      <c r="Q1311" s="9"/>
      <c r="R1311" s="9"/>
    </row>
    <row r="1312" spans="1:18" x14ac:dyDescent="0.25">
      <c r="A1312" s="9"/>
      <c r="B1312" s="9"/>
      <c r="C1312" s="9"/>
      <c r="D1312" s="9"/>
      <c r="E1312" s="9"/>
      <c r="F1312" s="9"/>
      <c r="G1312" s="9"/>
      <c r="H1312" s="9"/>
      <c r="I1312" s="9"/>
      <c r="J1312" s="9"/>
      <c r="K1312" s="9"/>
      <c r="L1312" s="9"/>
      <c r="M1312" s="9"/>
      <c r="N1312" s="9"/>
      <c r="O1312" s="9"/>
      <c r="P1312" s="9"/>
      <c r="Q1312" s="9"/>
      <c r="R1312" s="9"/>
    </row>
    <row r="1313" spans="1:18" x14ac:dyDescent="0.25">
      <c r="A1313" s="9"/>
      <c r="B1313" s="9"/>
      <c r="C1313" s="9"/>
      <c r="D1313" s="9"/>
      <c r="E1313" s="9"/>
      <c r="F1313" s="9"/>
      <c r="G1313" s="9"/>
      <c r="H1313" s="9"/>
      <c r="I1313" s="9"/>
      <c r="J1313" s="9"/>
      <c r="K1313" s="9"/>
      <c r="L1313" s="9"/>
      <c r="M1313" s="9"/>
      <c r="N1313" s="9"/>
      <c r="O1313" s="9"/>
      <c r="P1313" s="9"/>
      <c r="Q1313" s="9"/>
      <c r="R1313" s="9"/>
    </row>
    <row r="1314" spans="1:18" x14ac:dyDescent="0.25">
      <c r="A1314" s="9"/>
      <c r="B1314" s="9"/>
      <c r="C1314" s="9"/>
      <c r="D1314" s="9"/>
      <c r="E1314" s="9"/>
      <c r="F1314" s="9"/>
      <c r="G1314" s="9"/>
      <c r="H1314" s="9"/>
      <c r="I1314" s="9"/>
      <c r="J1314" s="9"/>
      <c r="K1314" s="9"/>
      <c r="L1314" s="9"/>
      <c r="M1314" s="9"/>
      <c r="N1314" s="9"/>
      <c r="O1314" s="9"/>
      <c r="P1314" s="9"/>
      <c r="Q1314" s="9"/>
      <c r="R1314" s="9"/>
    </row>
    <row r="1315" spans="1:18" x14ac:dyDescent="0.25">
      <c r="A1315" s="9"/>
      <c r="B1315" s="9"/>
      <c r="C1315" s="9"/>
      <c r="D1315" s="9"/>
      <c r="E1315" s="9"/>
      <c r="F1315" s="9"/>
      <c r="G1315" s="9"/>
      <c r="H1315" s="9"/>
      <c r="I1315" s="9"/>
      <c r="J1315" s="9"/>
      <c r="K1315" s="9"/>
      <c r="L1315" s="9"/>
      <c r="M1315" s="9"/>
      <c r="N1315" s="9"/>
      <c r="O1315" s="9"/>
      <c r="P1315" s="9"/>
      <c r="Q1315" s="9"/>
      <c r="R1315" s="9"/>
    </row>
    <row r="1316" spans="1:18" x14ac:dyDescent="0.25">
      <c r="A1316" s="9"/>
      <c r="B1316" s="9"/>
      <c r="C1316" s="9"/>
      <c r="D1316" s="9"/>
      <c r="E1316" s="9"/>
      <c r="F1316" s="9"/>
      <c r="G1316" s="9"/>
      <c r="H1316" s="9"/>
      <c r="I1316" s="9"/>
      <c r="J1316" s="9"/>
      <c r="K1316" s="9"/>
      <c r="L1316" s="9"/>
      <c r="M1316" s="9"/>
      <c r="N1316" s="9"/>
      <c r="O1316" s="9"/>
      <c r="P1316" s="9"/>
      <c r="Q1316" s="9"/>
      <c r="R1316" s="9"/>
    </row>
    <row r="1317" spans="1:18" x14ac:dyDescent="0.25">
      <c r="A1317" s="9"/>
      <c r="B1317" s="9"/>
      <c r="C1317" s="9"/>
      <c r="D1317" s="9"/>
      <c r="E1317" s="9"/>
      <c r="F1317" s="9"/>
      <c r="G1317" s="9"/>
      <c r="H1317" s="9"/>
      <c r="I1317" s="9"/>
      <c r="J1317" s="9"/>
      <c r="K1317" s="9"/>
      <c r="L1317" s="9"/>
      <c r="M1317" s="9"/>
      <c r="N1317" s="9"/>
      <c r="O1317" s="9"/>
      <c r="P1317" s="9"/>
      <c r="Q1317" s="9"/>
      <c r="R1317" s="9"/>
    </row>
    <row r="1318" spans="1:18" x14ac:dyDescent="0.25">
      <c r="A1318" s="9"/>
      <c r="B1318" s="9"/>
      <c r="C1318" s="9"/>
      <c r="D1318" s="9"/>
      <c r="E1318" s="9"/>
      <c r="F1318" s="9"/>
      <c r="G1318" s="9"/>
      <c r="H1318" s="9"/>
      <c r="I1318" s="9"/>
      <c r="J1318" s="9"/>
      <c r="K1318" s="9"/>
      <c r="L1318" s="9"/>
      <c r="M1318" s="9"/>
      <c r="N1318" s="9"/>
      <c r="O1318" s="9"/>
      <c r="P1318" s="9"/>
      <c r="Q1318" s="9"/>
      <c r="R1318" s="9"/>
    </row>
    <row r="1319" spans="1:18" x14ac:dyDescent="0.25">
      <c r="A1319" s="9"/>
      <c r="B1319" s="9"/>
      <c r="C1319" s="9"/>
      <c r="D1319" s="9"/>
      <c r="E1319" s="9"/>
      <c r="F1319" s="9"/>
      <c r="G1319" s="9"/>
      <c r="H1319" s="9"/>
      <c r="I1319" s="9"/>
      <c r="J1319" s="9"/>
      <c r="K1319" s="9"/>
      <c r="L1319" s="9"/>
      <c r="M1319" s="9"/>
      <c r="N1319" s="9"/>
      <c r="O1319" s="9"/>
      <c r="P1319" s="9"/>
      <c r="Q1319" s="9"/>
      <c r="R1319" s="9"/>
    </row>
    <row r="1320" spans="1:18" x14ac:dyDescent="0.25">
      <c r="A1320" s="9"/>
      <c r="B1320" s="9"/>
      <c r="C1320" s="9"/>
      <c r="D1320" s="9"/>
      <c r="E1320" s="9"/>
      <c r="F1320" s="9"/>
      <c r="G1320" s="9"/>
      <c r="H1320" s="9"/>
      <c r="I1320" s="9"/>
      <c r="J1320" s="9"/>
      <c r="K1320" s="9"/>
      <c r="L1320" s="9"/>
      <c r="M1320" s="9"/>
      <c r="N1320" s="9"/>
      <c r="O1320" s="9"/>
      <c r="P1320" s="9"/>
      <c r="Q1320" s="9"/>
      <c r="R1320" s="9"/>
    </row>
    <row r="1321" spans="1:18" x14ac:dyDescent="0.25">
      <c r="A1321" s="9"/>
      <c r="B1321" s="9"/>
      <c r="C1321" s="9"/>
      <c r="D1321" s="9"/>
      <c r="E1321" s="9"/>
      <c r="F1321" s="9"/>
      <c r="G1321" s="9"/>
      <c r="H1321" s="9"/>
      <c r="I1321" s="9"/>
      <c r="J1321" s="9"/>
      <c r="K1321" s="9"/>
      <c r="L1321" s="9"/>
      <c r="M1321" s="9"/>
      <c r="N1321" s="9"/>
      <c r="O1321" s="9"/>
      <c r="P1321" s="9"/>
      <c r="Q1321" s="9"/>
      <c r="R1321" s="9"/>
    </row>
    <row r="1322" spans="1:18" x14ac:dyDescent="0.25">
      <c r="A1322" s="9"/>
      <c r="B1322" s="9"/>
      <c r="C1322" s="9"/>
      <c r="D1322" s="9"/>
      <c r="E1322" s="9"/>
      <c r="F1322" s="9"/>
      <c r="G1322" s="9"/>
      <c r="H1322" s="9"/>
      <c r="I1322" s="9"/>
      <c r="J1322" s="9"/>
      <c r="K1322" s="9"/>
      <c r="L1322" s="9"/>
      <c r="M1322" s="9"/>
      <c r="N1322" s="9"/>
      <c r="O1322" s="9"/>
      <c r="P1322" s="9"/>
      <c r="Q1322" s="9"/>
      <c r="R1322" s="9"/>
    </row>
    <row r="1323" spans="1:18" x14ac:dyDescent="0.25">
      <c r="A1323" s="9"/>
      <c r="B1323" s="9"/>
      <c r="C1323" s="9"/>
      <c r="D1323" s="9"/>
      <c r="E1323" s="9"/>
      <c r="F1323" s="9"/>
      <c r="G1323" s="9"/>
      <c r="H1323" s="9"/>
      <c r="I1323" s="9"/>
      <c r="J1323" s="9"/>
      <c r="K1323" s="9"/>
      <c r="L1323" s="9"/>
      <c r="M1323" s="9"/>
      <c r="N1323" s="9"/>
      <c r="O1323" s="9"/>
      <c r="P1323" s="9"/>
      <c r="Q1323" s="9"/>
      <c r="R1323" s="9"/>
    </row>
    <row r="1324" spans="1:18" x14ac:dyDescent="0.25">
      <c r="A1324" s="9"/>
      <c r="B1324" s="9"/>
      <c r="C1324" s="9"/>
      <c r="D1324" s="9"/>
      <c r="E1324" s="9"/>
      <c r="F1324" s="9"/>
      <c r="G1324" s="9"/>
      <c r="H1324" s="9"/>
      <c r="I1324" s="9"/>
      <c r="J1324" s="9"/>
      <c r="K1324" s="9"/>
      <c r="L1324" s="9"/>
      <c r="M1324" s="9"/>
      <c r="N1324" s="9"/>
      <c r="O1324" s="9"/>
      <c r="P1324" s="9"/>
      <c r="Q1324" s="9"/>
      <c r="R1324" s="9"/>
    </row>
    <row r="1325" spans="1:18" x14ac:dyDescent="0.25">
      <c r="A1325" s="9"/>
      <c r="B1325" s="9"/>
      <c r="C1325" s="9"/>
      <c r="D1325" s="9"/>
      <c r="E1325" s="9"/>
      <c r="F1325" s="9"/>
      <c r="G1325" s="9"/>
      <c r="H1325" s="9"/>
      <c r="I1325" s="9"/>
      <c r="J1325" s="9"/>
      <c r="K1325" s="9"/>
      <c r="L1325" s="9"/>
      <c r="M1325" s="9"/>
      <c r="N1325" s="9"/>
      <c r="O1325" s="9"/>
      <c r="P1325" s="9"/>
      <c r="Q1325" s="9"/>
      <c r="R1325" s="9"/>
    </row>
    <row r="1326" spans="1:18" x14ac:dyDescent="0.25">
      <c r="A1326" s="9"/>
      <c r="B1326" s="9"/>
      <c r="C1326" s="9"/>
      <c r="D1326" s="9"/>
      <c r="E1326" s="9"/>
      <c r="F1326" s="9"/>
      <c r="G1326" s="9"/>
      <c r="H1326" s="9"/>
      <c r="I1326" s="9"/>
      <c r="J1326" s="9"/>
      <c r="K1326" s="9"/>
      <c r="L1326" s="9"/>
      <c r="M1326" s="9"/>
      <c r="N1326" s="9"/>
      <c r="O1326" s="9"/>
      <c r="P1326" s="9"/>
      <c r="Q1326" s="9"/>
      <c r="R1326" s="9"/>
    </row>
    <row r="1327" spans="1:18" x14ac:dyDescent="0.25">
      <c r="A1327" s="9"/>
      <c r="B1327" s="9"/>
      <c r="C1327" s="9"/>
      <c r="D1327" s="9"/>
      <c r="E1327" s="9"/>
      <c r="F1327" s="9"/>
      <c r="G1327" s="9"/>
      <c r="H1327" s="9"/>
      <c r="I1327" s="9"/>
      <c r="J1327" s="9"/>
      <c r="K1327" s="9"/>
      <c r="L1327" s="9"/>
      <c r="M1327" s="9"/>
      <c r="N1327" s="9"/>
      <c r="O1327" s="9"/>
      <c r="P1327" s="9"/>
      <c r="Q1327" s="9"/>
      <c r="R1327" s="9"/>
    </row>
    <row r="1328" spans="1:18" x14ac:dyDescent="0.25">
      <c r="A1328" s="9"/>
      <c r="B1328" s="9"/>
      <c r="C1328" s="9"/>
      <c r="D1328" s="9"/>
      <c r="E1328" s="9"/>
      <c r="F1328" s="9"/>
      <c r="G1328" s="9"/>
      <c r="H1328" s="9"/>
      <c r="I1328" s="9"/>
      <c r="J1328" s="9"/>
      <c r="K1328" s="9"/>
      <c r="L1328" s="9"/>
      <c r="M1328" s="9"/>
      <c r="N1328" s="9"/>
      <c r="O1328" s="9"/>
      <c r="P1328" s="9"/>
      <c r="Q1328" s="9"/>
      <c r="R1328" s="9"/>
    </row>
    <row r="1329" spans="1:18" x14ac:dyDescent="0.25">
      <c r="A1329" s="9"/>
      <c r="B1329" s="9"/>
      <c r="C1329" s="9"/>
      <c r="D1329" s="9"/>
      <c r="E1329" s="9"/>
      <c r="F1329" s="9"/>
      <c r="G1329" s="9"/>
      <c r="H1329" s="9"/>
      <c r="I1329" s="9"/>
      <c r="J1329" s="9"/>
      <c r="K1329" s="9"/>
      <c r="L1329" s="9"/>
      <c r="M1329" s="9"/>
      <c r="N1329" s="9"/>
      <c r="O1329" s="9"/>
      <c r="P1329" s="9"/>
      <c r="Q1329" s="9"/>
      <c r="R1329" s="9"/>
    </row>
    <row r="1330" spans="1:18" x14ac:dyDescent="0.25">
      <c r="A1330" s="9"/>
      <c r="B1330" s="9"/>
      <c r="C1330" s="9"/>
      <c r="D1330" s="9"/>
      <c r="E1330" s="9"/>
      <c r="F1330" s="9"/>
      <c r="G1330" s="9"/>
      <c r="H1330" s="9"/>
      <c r="I1330" s="9"/>
      <c r="J1330" s="9"/>
      <c r="K1330" s="9"/>
      <c r="L1330" s="9"/>
      <c r="M1330" s="9"/>
      <c r="N1330" s="9"/>
      <c r="O1330" s="9"/>
      <c r="P1330" s="9"/>
      <c r="Q1330" s="9"/>
      <c r="R1330" s="9"/>
    </row>
    <row r="1331" spans="1:18" x14ac:dyDescent="0.25">
      <c r="A1331" s="9"/>
      <c r="B1331" s="9"/>
      <c r="C1331" s="9"/>
      <c r="D1331" s="9"/>
      <c r="E1331" s="9"/>
      <c r="F1331" s="9"/>
      <c r="G1331" s="9"/>
      <c r="H1331" s="9"/>
      <c r="I1331" s="9"/>
      <c r="J1331" s="9"/>
      <c r="K1331" s="9"/>
      <c r="L1331" s="9"/>
      <c r="M1331" s="9"/>
      <c r="N1331" s="9"/>
      <c r="O1331" s="9"/>
      <c r="P1331" s="9"/>
      <c r="Q1331" s="9"/>
      <c r="R1331" s="9"/>
    </row>
    <row r="1332" spans="1:18" x14ac:dyDescent="0.25">
      <c r="A1332" s="9"/>
      <c r="B1332" s="9"/>
      <c r="C1332" s="9"/>
      <c r="D1332" s="9"/>
      <c r="E1332" s="9"/>
      <c r="F1332" s="9"/>
      <c r="G1332" s="9"/>
      <c r="H1332" s="9"/>
      <c r="I1332" s="9"/>
      <c r="J1332" s="9"/>
      <c r="K1332" s="9"/>
      <c r="L1332" s="9"/>
      <c r="M1332" s="9"/>
      <c r="N1332" s="9"/>
      <c r="O1332" s="9"/>
      <c r="P1332" s="9"/>
      <c r="Q1332" s="9"/>
      <c r="R1332" s="9"/>
    </row>
    <row r="1333" spans="1:18" x14ac:dyDescent="0.25">
      <c r="A1333" s="9"/>
      <c r="B1333" s="9"/>
      <c r="C1333" s="9"/>
      <c r="D1333" s="9"/>
      <c r="E1333" s="9"/>
      <c r="F1333" s="9"/>
      <c r="G1333" s="9"/>
      <c r="H1333" s="9"/>
      <c r="I1333" s="9"/>
      <c r="J1333" s="9"/>
      <c r="K1333" s="9"/>
      <c r="L1333" s="9"/>
      <c r="M1333" s="9"/>
      <c r="N1333" s="9"/>
      <c r="O1333" s="9"/>
      <c r="P1333" s="9"/>
      <c r="Q1333" s="9"/>
      <c r="R1333" s="9"/>
    </row>
    <row r="1334" spans="1:18" x14ac:dyDescent="0.25">
      <c r="A1334" s="9"/>
      <c r="B1334" s="9"/>
      <c r="C1334" s="9"/>
      <c r="D1334" s="9"/>
      <c r="E1334" s="9"/>
      <c r="F1334" s="9"/>
      <c r="G1334" s="9"/>
      <c r="H1334" s="9"/>
      <c r="I1334" s="9"/>
      <c r="J1334" s="9"/>
      <c r="K1334" s="9"/>
      <c r="L1334" s="9"/>
      <c r="M1334" s="9"/>
      <c r="N1334" s="9"/>
      <c r="O1334" s="9"/>
      <c r="P1334" s="9"/>
      <c r="Q1334" s="9"/>
      <c r="R1334" s="9"/>
    </row>
    <row r="1335" spans="1:18" x14ac:dyDescent="0.25">
      <c r="A1335" s="9"/>
      <c r="B1335" s="9"/>
      <c r="C1335" s="9"/>
      <c r="D1335" s="9"/>
      <c r="E1335" s="9"/>
      <c r="F1335" s="9"/>
      <c r="G1335" s="9"/>
      <c r="H1335" s="9"/>
      <c r="I1335" s="9"/>
      <c r="J1335" s="9"/>
      <c r="K1335" s="9"/>
      <c r="L1335" s="9"/>
      <c r="M1335" s="9"/>
      <c r="N1335" s="9"/>
      <c r="O1335" s="9"/>
      <c r="P1335" s="9"/>
      <c r="Q1335" s="9"/>
      <c r="R1335" s="9"/>
    </row>
    <row r="1336" spans="1:18" x14ac:dyDescent="0.25">
      <c r="A1336" s="9"/>
      <c r="B1336" s="9"/>
      <c r="C1336" s="9"/>
      <c r="D1336" s="9"/>
      <c r="E1336" s="9"/>
      <c r="F1336" s="9"/>
      <c r="G1336" s="9"/>
      <c r="H1336" s="9"/>
      <c r="I1336" s="9"/>
      <c r="J1336" s="9"/>
      <c r="K1336" s="9"/>
      <c r="L1336" s="9"/>
      <c r="M1336" s="9"/>
      <c r="N1336" s="9"/>
      <c r="O1336" s="9"/>
      <c r="P1336" s="9"/>
      <c r="Q1336" s="9"/>
      <c r="R1336" s="9"/>
    </row>
    <row r="1337" spans="1:18" x14ac:dyDescent="0.25">
      <c r="A1337" s="9"/>
      <c r="B1337" s="9"/>
      <c r="C1337" s="9"/>
      <c r="D1337" s="9"/>
      <c r="E1337" s="9"/>
      <c r="F1337" s="9"/>
      <c r="G1337" s="9"/>
      <c r="H1337" s="9"/>
      <c r="I1337" s="9"/>
      <c r="J1337" s="9"/>
      <c r="K1337" s="9"/>
      <c r="L1337" s="9"/>
      <c r="M1337" s="9"/>
      <c r="N1337" s="9"/>
      <c r="O1337" s="9"/>
      <c r="P1337" s="9"/>
      <c r="Q1337" s="9"/>
      <c r="R1337" s="9"/>
    </row>
    <row r="1338" spans="1:18" x14ac:dyDescent="0.25">
      <c r="A1338" s="9"/>
      <c r="B1338" s="9"/>
      <c r="C1338" s="9"/>
      <c r="D1338" s="9"/>
      <c r="E1338" s="9"/>
      <c r="F1338" s="9"/>
      <c r="G1338" s="9"/>
      <c r="H1338" s="9"/>
      <c r="I1338" s="9"/>
      <c r="J1338" s="9"/>
      <c r="K1338" s="9"/>
      <c r="L1338" s="9"/>
      <c r="M1338" s="9"/>
      <c r="N1338" s="9"/>
      <c r="O1338" s="9"/>
      <c r="P1338" s="9"/>
      <c r="Q1338" s="9"/>
      <c r="R1338" s="9"/>
    </row>
    <row r="1339" spans="1:18" x14ac:dyDescent="0.25">
      <c r="A1339" s="9"/>
      <c r="B1339" s="9"/>
      <c r="C1339" s="9"/>
      <c r="D1339" s="9"/>
      <c r="E1339" s="9"/>
      <c r="F1339" s="9"/>
      <c r="G1339" s="9"/>
      <c r="H1339" s="9"/>
      <c r="I1339" s="9"/>
      <c r="J1339" s="9"/>
      <c r="K1339" s="9"/>
      <c r="L1339" s="9"/>
      <c r="M1339" s="9"/>
      <c r="N1339" s="9"/>
      <c r="O1339" s="9"/>
      <c r="P1339" s="9"/>
      <c r="Q1339" s="9"/>
      <c r="R1339" s="9"/>
    </row>
    <row r="1340" spans="1:18" x14ac:dyDescent="0.25">
      <c r="A1340" s="9"/>
      <c r="B1340" s="9"/>
      <c r="C1340" s="9"/>
      <c r="D1340" s="9"/>
      <c r="E1340" s="9"/>
      <c r="F1340" s="9"/>
      <c r="G1340" s="9"/>
      <c r="H1340" s="9"/>
      <c r="I1340" s="9"/>
      <c r="J1340" s="9"/>
      <c r="K1340" s="9"/>
      <c r="L1340" s="9"/>
      <c r="M1340" s="9"/>
      <c r="N1340" s="9"/>
      <c r="O1340" s="9"/>
      <c r="P1340" s="9"/>
      <c r="Q1340" s="9"/>
      <c r="R1340" s="9"/>
    </row>
    <row r="1341" spans="1:18" x14ac:dyDescent="0.25">
      <c r="A1341" s="9"/>
      <c r="B1341" s="9"/>
      <c r="C1341" s="9"/>
      <c r="D1341" s="9"/>
      <c r="E1341" s="9"/>
      <c r="F1341" s="9"/>
      <c r="G1341" s="9"/>
      <c r="H1341" s="9"/>
      <c r="I1341" s="9"/>
      <c r="J1341" s="9"/>
      <c r="K1341" s="9"/>
      <c r="L1341" s="9"/>
      <c r="M1341" s="9"/>
      <c r="N1341" s="9"/>
      <c r="O1341" s="9"/>
      <c r="P1341" s="9"/>
      <c r="Q1341" s="9"/>
      <c r="R1341" s="9"/>
    </row>
    <row r="1342" spans="1:18" x14ac:dyDescent="0.25">
      <c r="A1342" s="9"/>
      <c r="B1342" s="9"/>
      <c r="C1342" s="9"/>
      <c r="D1342" s="9"/>
      <c r="E1342" s="9"/>
      <c r="F1342" s="9"/>
      <c r="G1342" s="9"/>
      <c r="H1342" s="9"/>
      <c r="I1342" s="9"/>
      <c r="J1342" s="9"/>
      <c r="K1342" s="9"/>
      <c r="L1342" s="9"/>
      <c r="M1342" s="9"/>
      <c r="N1342" s="9"/>
      <c r="O1342" s="9"/>
      <c r="P1342" s="9"/>
      <c r="Q1342" s="9"/>
      <c r="R1342" s="9"/>
    </row>
    <row r="1343" spans="1:18" x14ac:dyDescent="0.25">
      <c r="A1343" s="9"/>
      <c r="B1343" s="9"/>
      <c r="C1343" s="9"/>
      <c r="D1343" s="9"/>
      <c r="E1343" s="9"/>
      <c r="F1343" s="9"/>
      <c r="G1343" s="9"/>
      <c r="H1343" s="9"/>
      <c r="I1343" s="9"/>
      <c r="J1343" s="9"/>
      <c r="K1343" s="9"/>
      <c r="L1343" s="9"/>
      <c r="M1343" s="9"/>
      <c r="N1343" s="9"/>
      <c r="O1343" s="9"/>
      <c r="P1343" s="9"/>
      <c r="Q1343" s="9"/>
      <c r="R1343" s="9"/>
    </row>
    <row r="1344" spans="1:18" x14ac:dyDescent="0.25">
      <c r="A1344" s="9"/>
      <c r="B1344" s="9"/>
      <c r="C1344" s="9"/>
      <c r="D1344" s="9"/>
      <c r="E1344" s="9"/>
      <c r="F1344" s="9"/>
      <c r="G1344" s="9"/>
      <c r="H1344" s="9"/>
      <c r="I1344" s="9"/>
      <c r="J1344" s="9"/>
      <c r="K1344" s="9"/>
      <c r="L1344" s="9"/>
      <c r="M1344" s="9"/>
      <c r="N1344" s="9"/>
      <c r="O1344" s="9"/>
      <c r="P1344" s="9"/>
      <c r="Q1344" s="9"/>
      <c r="R1344" s="9"/>
    </row>
    <row r="1345" spans="1:18" x14ac:dyDescent="0.25">
      <c r="A1345" s="9"/>
      <c r="B1345" s="9"/>
      <c r="C1345" s="9"/>
      <c r="D1345" s="9"/>
      <c r="E1345" s="9"/>
      <c r="F1345" s="9"/>
      <c r="G1345" s="9"/>
      <c r="H1345" s="9"/>
      <c r="I1345" s="9"/>
      <c r="J1345" s="9"/>
      <c r="K1345" s="9"/>
      <c r="L1345" s="9"/>
      <c r="M1345" s="9"/>
      <c r="N1345" s="9"/>
      <c r="O1345" s="9"/>
      <c r="P1345" s="9"/>
      <c r="Q1345" s="9"/>
      <c r="R1345" s="9"/>
    </row>
    <row r="1346" spans="1:18" x14ac:dyDescent="0.25">
      <c r="A1346" s="9"/>
      <c r="B1346" s="9"/>
      <c r="C1346" s="9"/>
      <c r="D1346" s="9"/>
      <c r="E1346" s="9"/>
      <c r="F1346" s="9"/>
      <c r="G1346" s="9"/>
      <c r="H1346" s="9"/>
      <c r="I1346" s="9"/>
      <c r="J1346" s="9"/>
      <c r="K1346" s="9"/>
      <c r="L1346" s="9"/>
      <c r="M1346" s="9"/>
      <c r="N1346" s="9"/>
      <c r="O1346" s="9"/>
      <c r="P1346" s="9"/>
      <c r="Q1346" s="9"/>
      <c r="R1346" s="9"/>
    </row>
    <row r="1347" spans="1:18" x14ac:dyDescent="0.25">
      <c r="A1347" s="9"/>
      <c r="B1347" s="9"/>
      <c r="C1347" s="9"/>
      <c r="D1347" s="9"/>
      <c r="E1347" s="9"/>
      <c r="F1347" s="9"/>
      <c r="G1347" s="9"/>
      <c r="H1347" s="9"/>
      <c r="I1347" s="9"/>
      <c r="J1347" s="9"/>
      <c r="K1347" s="9"/>
      <c r="L1347" s="9"/>
      <c r="M1347" s="9"/>
      <c r="N1347" s="9"/>
      <c r="O1347" s="9"/>
      <c r="P1347" s="9"/>
      <c r="Q1347" s="9"/>
      <c r="R1347" s="9"/>
    </row>
    <row r="1348" spans="1:18" x14ac:dyDescent="0.25">
      <c r="A1348" s="9"/>
      <c r="B1348" s="9"/>
      <c r="C1348" s="9"/>
      <c r="D1348" s="9"/>
      <c r="E1348" s="9"/>
      <c r="F1348" s="9"/>
      <c r="G1348" s="9"/>
      <c r="H1348" s="9"/>
      <c r="I1348" s="9"/>
      <c r="J1348" s="9"/>
      <c r="K1348" s="9"/>
      <c r="L1348" s="9"/>
      <c r="M1348" s="9"/>
      <c r="N1348" s="9"/>
      <c r="O1348" s="9"/>
      <c r="P1348" s="9"/>
      <c r="Q1348" s="9"/>
      <c r="R1348" s="9"/>
    </row>
    <row r="1349" spans="1:18" x14ac:dyDescent="0.25">
      <c r="A1349" s="9"/>
      <c r="B1349" s="9"/>
      <c r="C1349" s="9"/>
      <c r="D1349" s="9"/>
      <c r="E1349" s="9"/>
      <c r="F1349" s="9"/>
      <c r="G1349" s="9"/>
      <c r="H1349" s="9"/>
      <c r="I1349" s="9"/>
      <c r="J1349" s="9"/>
      <c r="K1349" s="9"/>
      <c r="L1349" s="9"/>
      <c r="M1349" s="9"/>
      <c r="N1349" s="9"/>
      <c r="O1349" s="9"/>
      <c r="P1349" s="9"/>
      <c r="Q1349" s="9"/>
      <c r="R1349" s="9"/>
    </row>
    <row r="1350" spans="1:18" x14ac:dyDescent="0.25">
      <c r="A1350" s="9"/>
      <c r="B1350" s="9"/>
      <c r="C1350" s="9"/>
      <c r="D1350" s="9"/>
      <c r="E1350" s="9"/>
      <c r="F1350" s="9"/>
      <c r="G1350" s="9"/>
      <c r="H1350" s="9"/>
      <c r="I1350" s="9"/>
      <c r="J1350" s="9"/>
      <c r="K1350" s="9"/>
      <c r="L1350" s="9"/>
      <c r="M1350" s="9"/>
      <c r="N1350" s="9"/>
      <c r="O1350" s="9"/>
      <c r="P1350" s="9"/>
      <c r="Q1350" s="9"/>
      <c r="R1350" s="9"/>
    </row>
    <row r="1351" spans="1:18" x14ac:dyDescent="0.25">
      <c r="A1351" s="9"/>
      <c r="B1351" s="9"/>
      <c r="C1351" s="9"/>
      <c r="D1351" s="9"/>
      <c r="E1351" s="9"/>
      <c r="F1351" s="9"/>
      <c r="G1351" s="9"/>
      <c r="H1351" s="9"/>
      <c r="I1351" s="9"/>
      <c r="J1351" s="9"/>
      <c r="K1351" s="9"/>
      <c r="L1351" s="9"/>
      <c r="M1351" s="9"/>
      <c r="N1351" s="9"/>
      <c r="O1351" s="9"/>
      <c r="P1351" s="9"/>
      <c r="Q1351" s="9"/>
      <c r="R1351" s="9"/>
    </row>
    <row r="1352" spans="1:18" x14ac:dyDescent="0.25">
      <c r="A1352" s="9"/>
      <c r="B1352" s="9"/>
      <c r="C1352" s="9"/>
      <c r="D1352" s="9"/>
      <c r="E1352" s="9"/>
      <c r="F1352" s="9"/>
      <c r="G1352" s="9"/>
      <c r="H1352" s="9"/>
      <c r="I1352" s="9"/>
      <c r="J1352" s="9"/>
      <c r="K1352" s="9"/>
      <c r="L1352" s="9"/>
      <c r="M1352" s="9"/>
      <c r="N1352" s="9"/>
      <c r="O1352" s="9"/>
      <c r="P1352" s="9"/>
      <c r="Q1352" s="9"/>
      <c r="R1352" s="9"/>
    </row>
    <row r="1353" spans="1:18" x14ac:dyDescent="0.25">
      <c r="A1353" s="9"/>
      <c r="B1353" s="9"/>
      <c r="C1353" s="9"/>
      <c r="D1353" s="9"/>
      <c r="E1353" s="9"/>
      <c r="F1353" s="9"/>
      <c r="G1353" s="9"/>
      <c r="H1353" s="9"/>
      <c r="I1353" s="9"/>
      <c r="J1353" s="9"/>
      <c r="K1353" s="9"/>
      <c r="L1353" s="9"/>
      <c r="M1353" s="9"/>
      <c r="N1353" s="9"/>
      <c r="O1353" s="9"/>
      <c r="P1353" s="9"/>
      <c r="Q1353" s="9"/>
      <c r="R1353" s="9"/>
    </row>
    <row r="1354" spans="1:18" x14ac:dyDescent="0.25">
      <c r="A1354" s="9"/>
      <c r="B1354" s="9"/>
      <c r="C1354" s="9"/>
      <c r="D1354" s="9"/>
      <c r="E1354" s="9"/>
      <c r="F1354" s="9"/>
      <c r="G1354" s="9"/>
      <c r="H1354" s="9"/>
      <c r="I1354" s="9"/>
      <c r="J1354" s="9"/>
      <c r="K1354" s="9"/>
      <c r="L1354" s="9"/>
      <c r="M1354" s="9"/>
      <c r="N1354" s="9"/>
      <c r="O1354" s="9"/>
      <c r="P1354" s="9"/>
      <c r="Q1354" s="9"/>
      <c r="R1354" s="9"/>
    </row>
    <row r="1355" spans="1:18" x14ac:dyDescent="0.25">
      <c r="A1355" s="9"/>
      <c r="B1355" s="9"/>
      <c r="C1355" s="9"/>
      <c r="D1355" s="9"/>
      <c r="E1355" s="9"/>
      <c r="F1355" s="9"/>
      <c r="G1355" s="9"/>
      <c r="H1355" s="9"/>
      <c r="I1355" s="9"/>
      <c r="J1355" s="9"/>
      <c r="K1355" s="9"/>
      <c r="L1355" s="9"/>
      <c r="M1355" s="9"/>
      <c r="N1355" s="9"/>
      <c r="O1355" s="9"/>
      <c r="P1355" s="9"/>
      <c r="Q1355" s="9"/>
      <c r="R1355" s="9"/>
    </row>
    <row r="1356" spans="1:18" x14ac:dyDescent="0.25">
      <c r="A1356" s="9"/>
      <c r="B1356" s="9"/>
      <c r="C1356" s="9"/>
      <c r="D1356" s="9"/>
      <c r="E1356" s="9"/>
      <c r="F1356" s="9"/>
      <c r="G1356" s="9"/>
      <c r="H1356" s="9"/>
      <c r="I1356" s="9"/>
      <c r="J1356" s="9"/>
      <c r="K1356" s="9"/>
      <c r="L1356" s="9"/>
      <c r="M1356" s="9"/>
      <c r="N1356" s="9"/>
      <c r="O1356" s="9"/>
      <c r="P1356" s="9"/>
      <c r="Q1356" s="9"/>
      <c r="R1356" s="9"/>
    </row>
    <row r="1357" spans="1:18" x14ac:dyDescent="0.25">
      <c r="A1357" s="9"/>
      <c r="B1357" s="9"/>
      <c r="C1357" s="9"/>
      <c r="D1357" s="9"/>
      <c r="E1357" s="9"/>
      <c r="F1357" s="9"/>
      <c r="G1357" s="9"/>
      <c r="H1357" s="9"/>
      <c r="I1357" s="9"/>
      <c r="J1357" s="9"/>
      <c r="K1357" s="9"/>
      <c r="L1357" s="9"/>
      <c r="M1357" s="9"/>
      <c r="N1357" s="9"/>
      <c r="O1357" s="9"/>
      <c r="P1357" s="9"/>
      <c r="Q1357" s="9"/>
      <c r="R1357" s="9"/>
    </row>
    <row r="1358" spans="1:18" x14ac:dyDescent="0.25">
      <c r="A1358" s="9"/>
      <c r="B1358" s="9"/>
      <c r="C1358" s="9"/>
      <c r="D1358" s="9"/>
      <c r="E1358" s="9"/>
      <c r="F1358" s="9"/>
      <c r="G1358" s="9"/>
      <c r="H1358" s="9"/>
      <c r="I1358" s="9"/>
      <c r="J1358" s="9"/>
      <c r="K1358" s="9"/>
      <c r="L1358" s="9"/>
      <c r="M1358" s="9"/>
      <c r="N1358" s="9"/>
      <c r="O1358" s="9"/>
      <c r="P1358" s="9"/>
      <c r="Q1358" s="9"/>
      <c r="R1358" s="9"/>
    </row>
    <row r="1359" spans="1:18" x14ac:dyDescent="0.25">
      <c r="A1359" s="9"/>
      <c r="B1359" s="9"/>
      <c r="C1359" s="9"/>
      <c r="D1359" s="9"/>
      <c r="E1359" s="9"/>
      <c r="F1359" s="9"/>
      <c r="G1359" s="9"/>
      <c r="H1359" s="9"/>
      <c r="I1359" s="9"/>
      <c r="J1359" s="9"/>
      <c r="K1359" s="9"/>
      <c r="L1359" s="9"/>
      <c r="M1359" s="9"/>
      <c r="N1359" s="9"/>
      <c r="O1359" s="9"/>
      <c r="P1359" s="9"/>
      <c r="Q1359" s="9"/>
      <c r="R1359" s="9"/>
    </row>
    <row r="1360" spans="1:18" x14ac:dyDescent="0.25">
      <c r="A1360" s="9"/>
      <c r="B1360" s="9"/>
      <c r="C1360" s="9"/>
      <c r="D1360" s="9"/>
      <c r="E1360" s="9"/>
      <c r="F1360" s="9"/>
      <c r="G1360" s="9"/>
      <c r="H1360" s="9"/>
      <c r="I1360" s="9"/>
      <c r="J1360" s="9"/>
      <c r="K1360" s="9"/>
      <c r="L1360" s="9"/>
      <c r="M1360" s="9"/>
      <c r="N1360" s="9"/>
      <c r="O1360" s="9"/>
      <c r="P1360" s="9"/>
      <c r="Q1360" s="9"/>
      <c r="R1360" s="9"/>
    </row>
    <row r="1361" spans="1:18" x14ac:dyDescent="0.25">
      <c r="A1361" s="9"/>
      <c r="B1361" s="9"/>
      <c r="C1361" s="9"/>
      <c r="D1361" s="9"/>
      <c r="E1361" s="9"/>
      <c r="F1361" s="9"/>
      <c r="G1361" s="9"/>
      <c r="H1361" s="9"/>
      <c r="I1361" s="9"/>
      <c r="J1361" s="9"/>
      <c r="K1361" s="9"/>
      <c r="L1361" s="9"/>
      <c r="M1361" s="9"/>
      <c r="N1361" s="9"/>
      <c r="O1361" s="9"/>
      <c r="P1361" s="9"/>
      <c r="Q1361" s="9"/>
      <c r="R1361" s="9"/>
    </row>
    <row r="1362" spans="1:18" x14ac:dyDescent="0.25">
      <c r="A1362" s="9"/>
      <c r="B1362" s="9"/>
      <c r="C1362" s="9"/>
      <c r="D1362" s="9"/>
      <c r="E1362" s="9"/>
      <c r="F1362" s="9"/>
      <c r="G1362" s="9"/>
      <c r="H1362" s="9"/>
      <c r="I1362" s="9"/>
      <c r="J1362" s="9"/>
      <c r="K1362" s="9"/>
      <c r="L1362" s="9"/>
      <c r="M1362" s="9"/>
      <c r="N1362" s="9"/>
      <c r="O1362" s="9"/>
      <c r="P1362" s="9"/>
      <c r="Q1362" s="9"/>
      <c r="R1362" s="9"/>
    </row>
    <row r="1363" spans="1:18" x14ac:dyDescent="0.25">
      <c r="A1363" s="9"/>
      <c r="B1363" s="9"/>
      <c r="C1363" s="9"/>
      <c r="D1363" s="9"/>
      <c r="E1363" s="9"/>
      <c r="F1363" s="9"/>
      <c r="G1363" s="9"/>
      <c r="H1363" s="9"/>
      <c r="I1363" s="9"/>
      <c r="J1363" s="9"/>
      <c r="K1363" s="9"/>
      <c r="L1363" s="9"/>
      <c r="M1363" s="9"/>
      <c r="N1363" s="9"/>
      <c r="O1363" s="9"/>
      <c r="P1363" s="9"/>
      <c r="Q1363" s="9"/>
      <c r="R1363" s="9"/>
    </row>
    <row r="1364" spans="1:18" x14ac:dyDescent="0.25">
      <c r="A1364" s="9"/>
      <c r="B1364" s="9"/>
      <c r="C1364" s="9"/>
      <c r="D1364" s="9"/>
      <c r="E1364" s="9"/>
      <c r="F1364" s="9"/>
      <c r="G1364" s="9"/>
      <c r="H1364" s="9"/>
      <c r="I1364" s="9"/>
      <c r="J1364" s="9"/>
      <c r="K1364" s="9"/>
      <c r="L1364" s="9"/>
      <c r="M1364" s="9"/>
      <c r="N1364" s="9"/>
      <c r="O1364" s="9"/>
      <c r="P1364" s="9"/>
      <c r="Q1364" s="9"/>
      <c r="R1364" s="9"/>
    </row>
    <row r="1365" spans="1:18" x14ac:dyDescent="0.25">
      <c r="A1365" s="9"/>
      <c r="B1365" s="9"/>
      <c r="C1365" s="9"/>
      <c r="D1365" s="9"/>
      <c r="E1365" s="9"/>
      <c r="F1365" s="9"/>
      <c r="G1365" s="9"/>
      <c r="H1365" s="9"/>
      <c r="I1365" s="9"/>
      <c r="J1365" s="9"/>
      <c r="K1365" s="9"/>
      <c r="L1365" s="9"/>
      <c r="M1365" s="9"/>
      <c r="N1365" s="9"/>
      <c r="O1365" s="9"/>
      <c r="P1365" s="9"/>
      <c r="Q1365" s="9"/>
      <c r="R1365" s="9"/>
    </row>
    <row r="1366" spans="1:18" x14ac:dyDescent="0.25">
      <c r="A1366" s="9"/>
      <c r="B1366" s="9"/>
      <c r="C1366" s="9"/>
      <c r="D1366" s="9"/>
      <c r="E1366" s="9"/>
      <c r="F1366" s="9"/>
      <c r="G1366" s="9"/>
      <c r="H1366" s="9"/>
      <c r="I1366" s="9"/>
      <c r="J1366" s="9"/>
      <c r="K1366" s="9"/>
      <c r="L1366" s="9"/>
      <c r="M1366" s="9"/>
      <c r="N1366" s="9"/>
      <c r="O1366" s="9"/>
      <c r="P1366" s="9"/>
      <c r="Q1366" s="9"/>
      <c r="R1366" s="9"/>
    </row>
    <row r="1367" spans="1:18" x14ac:dyDescent="0.25">
      <c r="A1367" s="9"/>
      <c r="B1367" s="9"/>
      <c r="C1367" s="9"/>
      <c r="D1367" s="9"/>
      <c r="E1367" s="9"/>
      <c r="F1367" s="9"/>
      <c r="G1367" s="9"/>
      <c r="H1367" s="9"/>
      <c r="I1367" s="9"/>
      <c r="J1367" s="9"/>
      <c r="K1367" s="9"/>
      <c r="L1367" s="9"/>
      <c r="M1367" s="9"/>
      <c r="N1367" s="9"/>
      <c r="O1367" s="9"/>
      <c r="P1367" s="9"/>
      <c r="Q1367" s="9"/>
      <c r="R1367" s="9"/>
    </row>
    <row r="1368" spans="1:18" x14ac:dyDescent="0.25">
      <c r="A1368" s="9"/>
      <c r="B1368" s="9"/>
      <c r="C1368" s="9"/>
      <c r="D1368" s="9"/>
      <c r="E1368" s="9"/>
      <c r="F1368" s="9"/>
      <c r="G1368" s="9"/>
      <c r="H1368" s="9"/>
      <c r="I1368" s="9"/>
      <c r="J1368" s="9"/>
      <c r="K1368" s="9"/>
      <c r="L1368" s="9"/>
      <c r="M1368" s="9"/>
      <c r="N1368" s="9"/>
      <c r="O1368" s="9"/>
      <c r="P1368" s="9"/>
      <c r="Q1368" s="9"/>
      <c r="R1368" s="9"/>
    </row>
    <row r="1369" spans="1:18" x14ac:dyDescent="0.25">
      <c r="A1369" s="9"/>
      <c r="B1369" s="9"/>
      <c r="C1369" s="9"/>
      <c r="D1369" s="9"/>
      <c r="E1369" s="9"/>
      <c r="F1369" s="9"/>
      <c r="G1369" s="9"/>
      <c r="H1369" s="9"/>
      <c r="I1369" s="9"/>
      <c r="J1369" s="9"/>
      <c r="K1369" s="9"/>
      <c r="L1369" s="9"/>
      <c r="M1369" s="9"/>
      <c r="N1369" s="9"/>
      <c r="O1369" s="9"/>
      <c r="P1369" s="9"/>
      <c r="Q1369" s="9"/>
      <c r="R1369" s="9"/>
    </row>
    <row r="1370" spans="1:18" x14ac:dyDescent="0.25">
      <c r="A1370" s="9"/>
      <c r="B1370" s="9"/>
      <c r="C1370" s="9"/>
      <c r="D1370" s="9"/>
      <c r="E1370" s="9"/>
      <c r="F1370" s="9"/>
      <c r="G1370" s="9"/>
      <c r="H1370" s="9"/>
      <c r="I1370" s="9"/>
      <c r="J1370" s="9"/>
      <c r="K1370" s="9"/>
      <c r="L1370" s="9"/>
      <c r="M1370" s="9"/>
      <c r="N1370" s="9"/>
      <c r="O1370" s="9"/>
      <c r="P1370" s="9"/>
      <c r="Q1370" s="9"/>
      <c r="R1370" s="9"/>
    </row>
    <row r="1371" spans="1:18" x14ac:dyDescent="0.25">
      <c r="A1371" s="9"/>
      <c r="B1371" s="9"/>
      <c r="C1371" s="9"/>
      <c r="D1371" s="9"/>
      <c r="E1371" s="9"/>
      <c r="F1371" s="9"/>
      <c r="G1371" s="9"/>
      <c r="H1371" s="9"/>
      <c r="I1371" s="9"/>
      <c r="J1371" s="9"/>
      <c r="K1371" s="9"/>
      <c r="L1371" s="9"/>
      <c r="M1371" s="9"/>
      <c r="N1371" s="9"/>
      <c r="O1371" s="9"/>
      <c r="P1371" s="9"/>
      <c r="Q1371" s="9"/>
      <c r="R1371" s="9"/>
    </row>
    <row r="1372" spans="1:18" x14ac:dyDescent="0.25">
      <c r="A1372" s="9"/>
      <c r="B1372" s="9"/>
      <c r="C1372" s="9"/>
      <c r="D1372" s="9"/>
      <c r="E1372" s="9"/>
      <c r="F1372" s="9"/>
      <c r="G1372" s="9"/>
      <c r="H1372" s="9"/>
      <c r="I1372" s="9"/>
      <c r="J1372" s="9"/>
      <c r="K1372" s="9"/>
      <c r="L1372" s="9"/>
      <c r="M1372" s="9"/>
      <c r="N1372" s="9"/>
      <c r="O1372" s="9"/>
      <c r="P1372" s="9"/>
      <c r="Q1372" s="9"/>
      <c r="R1372" s="9"/>
    </row>
    <row r="1373" spans="1:18" x14ac:dyDescent="0.25">
      <c r="A1373" s="9"/>
      <c r="B1373" s="9"/>
      <c r="C1373" s="9"/>
      <c r="D1373" s="9"/>
      <c r="E1373" s="9"/>
      <c r="F1373" s="9"/>
      <c r="G1373" s="9"/>
      <c r="H1373" s="9"/>
      <c r="I1373" s="9"/>
      <c r="J1373" s="9"/>
      <c r="K1373" s="9"/>
      <c r="L1373" s="9"/>
      <c r="M1373" s="9"/>
      <c r="N1373" s="9"/>
      <c r="O1373" s="9"/>
      <c r="P1373" s="9"/>
      <c r="Q1373" s="9"/>
      <c r="R1373" s="9"/>
    </row>
    <row r="1374" spans="1:18" x14ac:dyDescent="0.25">
      <c r="A1374" s="9"/>
      <c r="B1374" s="9"/>
      <c r="C1374" s="9"/>
      <c r="D1374" s="9"/>
      <c r="E1374" s="9"/>
      <c r="F1374" s="9"/>
      <c r="G1374" s="9"/>
      <c r="H1374" s="9"/>
      <c r="I1374" s="9"/>
      <c r="J1374" s="9"/>
      <c r="K1374" s="9"/>
      <c r="L1374" s="9"/>
      <c r="M1374" s="9"/>
      <c r="N1374" s="9"/>
      <c r="O1374" s="9"/>
      <c r="P1374" s="9"/>
      <c r="Q1374" s="9"/>
      <c r="R1374" s="9"/>
    </row>
    <row r="1375" spans="1:18" x14ac:dyDescent="0.25">
      <c r="A1375" s="9"/>
      <c r="B1375" s="9"/>
      <c r="C1375" s="9"/>
      <c r="D1375" s="9"/>
      <c r="E1375" s="9"/>
      <c r="F1375" s="9"/>
      <c r="G1375" s="9"/>
      <c r="H1375" s="9"/>
      <c r="I1375" s="9"/>
      <c r="J1375" s="9"/>
      <c r="K1375" s="9"/>
      <c r="L1375" s="9"/>
      <c r="M1375" s="9"/>
      <c r="N1375" s="9"/>
      <c r="O1375" s="9"/>
      <c r="P1375" s="9"/>
      <c r="Q1375" s="9"/>
      <c r="R1375" s="9"/>
    </row>
    <row r="1376" spans="1:18" x14ac:dyDescent="0.25">
      <c r="A1376" s="9"/>
      <c r="B1376" s="9"/>
      <c r="C1376" s="9"/>
      <c r="D1376" s="9"/>
      <c r="E1376" s="9"/>
      <c r="F1376" s="9"/>
      <c r="G1376" s="9"/>
      <c r="H1376" s="9"/>
      <c r="I1376" s="9"/>
      <c r="J1376" s="9"/>
      <c r="K1376" s="9"/>
      <c r="L1376" s="9"/>
      <c r="M1376" s="9"/>
      <c r="N1376" s="9"/>
      <c r="O1376" s="9"/>
      <c r="P1376" s="9"/>
      <c r="Q1376" s="9"/>
      <c r="R1376" s="9"/>
    </row>
    <row r="1377" spans="1:18" x14ac:dyDescent="0.25">
      <c r="A1377" s="9"/>
      <c r="B1377" s="9"/>
      <c r="C1377" s="9"/>
      <c r="D1377" s="9"/>
      <c r="E1377" s="9"/>
      <c r="F1377" s="9"/>
      <c r="G1377" s="9"/>
      <c r="H1377" s="9"/>
      <c r="I1377" s="9"/>
      <c r="J1377" s="9"/>
      <c r="K1377" s="9"/>
      <c r="L1377" s="9"/>
      <c r="M1377" s="9"/>
      <c r="N1377" s="9"/>
      <c r="O1377" s="9"/>
      <c r="P1377" s="9"/>
      <c r="Q1377" s="9"/>
      <c r="R1377" s="9"/>
    </row>
    <row r="1378" spans="1:18" x14ac:dyDescent="0.25">
      <c r="A1378" s="9"/>
      <c r="B1378" s="9"/>
      <c r="C1378" s="9"/>
      <c r="D1378" s="9"/>
      <c r="E1378" s="9"/>
      <c r="F1378" s="9"/>
      <c r="G1378" s="9"/>
      <c r="H1378" s="9"/>
      <c r="I1378" s="9"/>
      <c r="J1378" s="9"/>
      <c r="K1378" s="9"/>
      <c r="L1378" s="9"/>
      <c r="M1378" s="9"/>
      <c r="N1378" s="9"/>
      <c r="O1378" s="9"/>
      <c r="P1378" s="9"/>
      <c r="Q1378" s="9"/>
      <c r="R1378" s="9"/>
    </row>
    <row r="1379" spans="1:18" x14ac:dyDescent="0.25">
      <c r="A1379" s="9"/>
      <c r="B1379" s="9"/>
      <c r="C1379" s="9"/>
      <c r="D1379" s="9"/>
      <c r="E1379" s="9"/>
      <c r="F1379" s="9"/>
      <c r="G1379" s="9"/>
      <c r="H1379" s="9"/>
      <c r="I1379" s="9"/>
      <c r="J1379" s="9"/>
      <c r="K1379" s="9"/>
      <c r="L1379" s="9"/>
      <c r="M1379" s="9"/>
      <c r="N1379" s="9"/>
      <c r="O1379" s="9"/>
      <c r="P1379" s="9"/>
      <c r="Q1379" s="9"/>
      <c r="R1379" s="9"/>
    </row>
    <row r="1380" spans="1:18" x14ac:dyDescent="0.25">
      <c r="A1380" s="9"/>
      <c r="B1380" s="9"/>
      <c r="C1380" s="9"/>
      <c r="D1380" s="9"/>
      <c r="E1380" s="9"/>
      <c r="F1380" s="9"/>
      <c r="G1380" s="9"/>
      <c r="H1380" s="9"/>
      <c r="I1380" s="9"/>
      <c r="J1380" s="9"/>
      <c r="K1380" s="9"/>
      <c r="L1380" s="9"/>
      <c r="M1380" s="9"/>
      <c r="N1380" s="9"/>
      <c r="O1380" s="9"/>
      <c r="P1380" s="9"/>
      <c r="Q1380" s="9"/>
      <c r="R1380" s="9"/>
    </row>
    <row r="1381" spans="1:18" x14ac:dyDescent="0.25">
      <c r="A1381" s="9"/>
      <c r="B1381" s="9"/>
      <c r="C1381" s="9"/>
      <c r="D1381" s="9"/>
      <c r="E1381" s="9"/>
      <c r="F1381" s="9"/>
      <c r="G1381" s="9"/>
      <c r="H1381" s="9"/>
      <c r="I1381" s="9"/>
      <c r="J1381" s="9"/>
      <c r="K1381" s="9"/>
      <c r="L1381" s="9"/>
      <c r="M1381" s="9"/>
      <c r="N1381" s="9"/>
      <c r="O1381" s="9"/>
      <c r="P1381" s="9"/>
      <c r="Q1381" s="9"/>
      <c r="R1381" s="9"/>
    </row>
    <row r="1382" spans="1:18" x14ac:dyDescent="0.25">
      <c r="A1382" s="9"/>
      <c r="B1382" s="9"/>
      <c r="C1382" s="9"/>
      <c r="D1382" s="9"/>
      <c r="E1382" s="9"/>
      <c r="F1382" s="9"/>
      <c r="G1382" s="9"/>
      <c r="H1382" s="9"/>
      <c r="I1382" s="9"/>
      <c r="J1382" s="9"/>
      <c r="K1382" s="9"/>
      <c r="L1382" s="9"/>
      <c r="M1382" s="9"/>
      <c r="N1382" s="9"/>
      <c r="O1382" s="9"/>
      <c r="P1382" s="9"/>
      <c r="Q1382" s="9"/>
      <c r="R1382" s="9"/>
    </row>
    <row r="1383" spans="1:18" x14ac:dyDescent="0.25">
      <c r="A1383" s="9"/>
      <c r="B1383" s="9"/>
      <c r="C1383" s="9"/>
      <c r="D1383" s="9"/>
      <c r="E1383" s="9"/>
      <c r="F1383" s="9"/>
      <c r="G1383" s="9"/>
      <c r="H1383" s="9"/>
      <c r="I1383" s="9"/>
      <c r="J1383" s="9"/>
      <c r="K1383" s="9"/>
      <c r="L1383" s="9"/>
      <c r="M1383" s="9"/>
      <c r="N1383" s="9"/>
      <c r="O1383" s="9"/>
      <c r="P1383" s="9"/>
      <c r="Q1383" s="9"/>
      <c r="R1383" s="9"/>
    </row>
    <row r="1384" spans="1:18" x14ac:dyDescent="0.25">
      <c r="A1384" s="9"/>
      <c r="B1384" s="9"/>
      <c r="C1384" s="9"/>
      <c r="D1384" s="9"/>
      <c r="E1384" s="9"/>
      <c r="F1384" s="9"/>
      <c r="G1384" s="9"/>
      <c r="H1384" s="9"/>
      <c r="I1384" s="9"/>
      <c r="J1384" s="9"/>
      <c r="K1384" s="9"/>
      <c r="L1384" s="9"/>
      <c r="M1384" s="9"/>
      <c r="N1384" s="9"/>
      <c r="O1384" s="9"/>
      <c r="P1384" s="9"/>
      <c r="Q1384" s="9"/>
      <c r="R1384" s="9"/>
    </row>
    <row r="1385" spans="1:18" x14ac:dyDescent="0.25">
      <c r="A1385" s="9"/>
      <c r="B1385" s="9"/>
      <c r="C1385" s="9"/>
      <c r="D1385" s="9"/>
      <c r="E1385" s="9"/>
      <c r="F1385" s="9"/>
      <c r="G1385" s="9"/>
      <c r="H1385" s="9"/>
      <c r="I1385" s="9"/>
      <c r="J1385" s="9"/>
      <c r="K1385" s="9"/>
      <c r="L1385" s="9"/>
      <c r="M1385" s="9"/>
      <c r="N1385" s="9"/>
      <c r="O1385" s="9"/>
      <c r="P1385" s="9"/>
      <c r="Q1385" s="9"/>
      <c r="R1385" s="9"/>
    </row>
    <row r="1386" spans="1:18" x14ac:dyDescent="0.25">
      <c r="A1386" s="9"/>
      <c r="B1386" s="9"/>
      <c r="C1386" s="9"/>
      <c r="D1386" s="9"/>
      <c r="E1386" s="9"/>
      <c r="F1386" s="9"/>
      <c r="G1386" s="9"/>
      <c r="H1386" s="9"/>
      <c r="I1386" s="9"/>
      <c r="J1386" s="9"/>
      <c r="K1386" s="9"/>
      <c r="L1386" s="9"/>
      <c r="M1386" s="9"/>
      <c r="N1386" s="9"/>
      <c r="O1386" s="9"/>
      <c r="P1386" s="9"/>
      <c r="Q1386" s="9"/>
      <c r="R1386" s="9"/>
    </row>
    <row r="1387" spans="1:18" x14ac:dyDescent="0.25">
      <c r="A1387" s="9"/>
      <c r="B1387" s="9"/>
      <c r="C1387" s="9"/>
      <c r="D1387" s="9"/>
      <c r="E1387" s="9"/>
      <c r="F1387" s="9"/>
      <c r="G1387" s="9"/>
      <c r="H1387" s="9"/>
      <c r="I1387" s="9"/>
      <c r="J1387" s="9"/>
      <c r="K1387" s="9"/>
      <c r="L1387" s="9"/>
      <c r="M1387" s="9"/>
      <c r="N1387" s="9"/>
      <c r="O1387" s="9"/>
      <c r="P1387" s="9"/>
      <c r="Q1387" s="9"/>
      <c r="R1387" s="9"/>
    </row>
    <row r="1388" spans="1:18" x14ac:dyDescent="0.25">
      <c r="A1388" s="9"/>
      <c r="B1388" s="9"/>
      <c r="C1388" s="9"/>
      <c r="D1388" s="9"/>
      <c r="E1388" s="9"/>
      <c r="F1388" s="9"/>
      <c r="G1388" s="9"/>
      <c r="H1388" s="9"/>
      <c r="I1388" s="9"/>
      <c r="J1388" s="9"/>
      <c r="K1388" s="9"/>
      <c r="L1388" s="9"/>
      <c r="M1388" s="9"/>
      <c r="N1388" s="9"/>
      <c r="O1388" s="9"/>
      <c r="P1388" s="9"/>
      <c r="Q1388" s="9"/>
      <c r="R1388" s="9"/>
    </row>
    <row r="1389" spans="1:18" x14ac:dyDescent="0.25">
      <c r="A1389" s="9"/>
      <c r="B1389" s="9"/>
      <c r="C1389" s="9"/>
      <c r="D1389" s="9"/>
      <c r="E1389" s="9"/>
      <c r="F1389" s="9"/>
      <c r="G1389" s="9"/>
      <c r="H1389" s="9"/>
      <c r="I1389" s="9"/>
      <c r="J1389" s="9"/>
      <c r="K1389" s="9"/>
      <c r="L1389" s="9"/>
      <c r="M1389" s="9"/>
      <c r="N1389" s="9"/>
      <c r="O1389" s="9"/>
      <c r="P1389" s="9"/>
      <c r="Q1389" s="9"/>
      <c r="R1389" s="9"/>
    </row>
    <row r="1390" spans="1:18" x14ac:dyDescent="0.25">
      <c r="A1390" s="9"/>
      <c r="B1390" s="9"/>
      <c r="C1390" s="9"/>
      <c r="D1390" s="9"/>
      <c r="E1390" s="9"/>
      <c r="F1390" s="9"/>
      <c r="G1390" s="9"/>
      <c r="H1390" s="9"/>
      <c r="I1390" s="9"/>
      <c r="J1390" s="9"/>
      <c r="K1390" s="9"/>
      <c r="L1390" s="9"/>
      <c r="M1390" s="9"/>
      <c r="N1390" s="9"/>
      <c r="O1390" s="9"/>
      <c r="P1390" s="9"/>
      <c r="Q1390" s="9"/>
      <c r="R1390" s="9"/>
    </row>
    <row r="1391" spans="1:18" x14ac:dyDescent="0.25">
      <c r="A1391" s="9"/>
      <c r="B1391" s="9"/>
      <c r="C1391" s="9"/>
      <c r="D1391" s="9"/>
      <c r="E1391" s="9"/>
      <c r="F1391" s="9"/>
      <c r="G1391" s="9"/>
      <c r="H1391" s="9"/>
      <c r="I1391" s="9"/>
      <c r="J1391" s="9"/>
      <c r="K1391" s="9"/>
      <c r="L1391" s="9"/>
      <c r="M1391" s="9"/>
      <c r="N1391" s="9"/>
      <c r="O1391" s="9"/>
      <c r="P1391" s="9"/>
      <c r="Q1391" s="9"/>
      <c r="R1391" s="9"/>
    </row>
    <row r="1392" spans="1:18" x14ac:dyDescent="0.25">
      <c r="A1392" s="9"/>
      <c r="B1392" s="9"/>
      <c r="C1392" s="9"/>
      <c r="D1392" s="9"/>
      <c r="E1392" s="9"/>
      <c r="F1392" s="9"/>
      <c r="G1392" s="9"/>
      <c r="H1392" s="9"/>
      <c r="I1392" s="9"/>
      <c r="J1392" s="9"/>
      <c r="K1392" s="9"/>
      <c r="L1392" s="9"/>
      <c r="M1392" s="9"/>
      <c r="N1392" s="9"/>
      <c r="O1392" s="9"/>
      <c r="P1392" s="9"/>
      <c r="Q1392" s="9"/>
      <c r="R1392" s="9"/>
    </row>
    <row r="1393" spans="1:18" x14ac:dyDescent="0.25">
      <c r="A1393" s="9"/>
      <c r="B1393" s="9"/>
      <c r="C1393" s="9"/>
      <c r="D1393" s="9"/>
      <c r="E1393" s="9"/>
      <c r="F1393" s="9"/>
      <c r="G1393" s="9"/>
      <c r="H1393" s="9"/>
      <c r="I1393" s="9"/>
      <c r="J1393" s="9"/>
      <c r="K1393" s="9"/>
      <c r="L1393" s="9"/>
      <c r="M1393" s="9"/>
      <c r="N1393" s="9"/>
      <c r="O1393" s="9"/>
      <c r="P1393" s="9"/>
      <c r="Q1393" s="9"/>
      <c r="R1393" s="9"/>
    </row>
    <row r="1394" spans="1:18" x14ac:dyDescent="0.25">
      <c r="A1394" s="9"/>
      <c r="B1394" s="9"/>
      <c r="C1394" s="9"/>
      <c r="D1394" s="9"/>
      <c r="E1394" s="9"/>
      <c r="F1394" s="9"/>
      <c r="G1394" s="9"/>
      <c r="H1394" s="9"/>
      <c r="I1394" s="9"/>
      <c r="J1394" s="9"/>
      <c r="K1394" s="9"/>
      <c r="L1394" s="9"/>
      <c r="M1394" s="9"/>
      <c r="N1394" s="9"/>
      <c r="O1394" s="9"/>
      <c r="P1394" s="9"/>
      <c r="Q1394" s="9"/>
      <c r="R1394" s="9"/>
    </row>
    <row r="1395" spans="1:18" x14ac:dyDescent="0.25">
      <c r="A1395" s="9"/>
      <c r="B1395" s="9"/>
      <c r="C1395" s="9"/>
      <c r="D1395" s="9"/>
      <c r="E1395" s="9"/>
      <c r="F1395" s="9"/>
      <c r="G1395" s="9"/>
      <c r="H1395" s="9"/>
      <c r="I1395" s="9"/>
      <c r="J1395" s="9"/>
      <c r="K1395" s="9"/>
      <c r="L1395" s="9"/>
      <c r="M1395" s="9"/>
      <c r="N1395" s="9"/>
      <c r="O1395" s="9"/>
      <c r="P1395" s="9"/>
      <c r="Q1395" s="9"/>
      <c r="R1395" s="9"/>
    </row>
    <row r="1396" spans="1:18" x14ac:dyDescent="0.25">
      <c r="A1396" s="9"/>
      <c r="B1396" s="9"/>
      <c r="C1396" s="9"/>
      <c r="D1396" s="9"/>
      <c r="E1396" s="9"/>
      <c r="F1396" s="9"/>
      <c r="G1396" s="9"/>
      <c r="H1396" s="9"/>
      <c r="I1396" s="9"/>
      <c r="J1396" s="9"/>
      <c r="K1396" s="9"/>
      <c r="L1396" s="9"/>
      <c r="M1396" s="9"/>
      <c r="N1396" s="9"/>
      <c r="O1396" s="9"/>
      <c r="P1396" s="9"/>
      <c r="Q1396" s="9"/>
      <c r="R1396" s="9"/>
    </row>
    <row r="1397" spans="1:18" x14ac:dyDescent="0.25">
      <c r="A1397" s="9"/>
      <c r="B1397" s="9"/>
      <c r="C1397" s="9"/>
      <c r="D1397" s="9"/>
      <c r="E1397" s="9"/>
      <c r="F1397" s="9"/>
      <c r="G1397" s="9"/>
      <c r="H1397" s="9"/>
      <c r="I1397" s="9"/>
      <c r="J1397" s="9"/>
      <c r="K1397" s="9"/>
      <c r="L1397" s="9"/>
      <c r="M1397" s="9"/>
      <c r="N1397" s="9"/>
      <c r="O1397" s="9"/>
      <c r="P1397" s="9"/>
      <c r="Q1397" s="9"/>
      <c r="R1397" s="9"/>
    </row>
    <row r="1398" spans="1:18" x14ac:dyDescent="0.25">
      <c r="A1398" s="9"/>
      <c r="B1398" s="9"/>
      <c r="C1398" s="9"/>
      <c r="D1398" s="9"/>
      <c r="E1398" s="9"/>
      <c r="F1398" s="9"/>
      <c r="G1398" s="9"/>
      <c r="H1398" s="9"/>
      <c r="I1398" s="9"/>
      <c r="J1398" s="9"/>
      <c r="K1398" s="9"/>
      <c r="L1398" s="9"/>
      <c r="M1398" s="9"/>
      <c r="N1398" s="9"/>
      <c r="O1398" s="9"/>
      <c r="P1398" s="9"/>
      <c r="Q1398" s="9"/>
      <c r="R1398" s="9"/>
    </row>
    <row r="1399" spans="1:18" x14ac:dyDescent="0.25">
      <c r="A1399" s="9"/>
      <c r="B1399" s="9"/>
      <c r="C1399" s="9"/>
      <c r="D1399" s="9"/>
      <c r="E1399" s="9"/>
      <c r="F1399" s="9"/>
      <c r="G1399" s="9"/>
      <c r="H1399" s="9"/>
      <c r="I1399" s="9"/>
      <c r="J1399" s="9"/>
      <c r="K1399" s="9"/>
      <c r="L1399" s="9"/>
      <c r="M1399" s="9"/>
      <c r="N1399" s="9"/>
      <c r="O1399" s="9"/>
      <c r="P1399" s="9"/>
      <c r="Q1399" s="9"/>
      <c r="R1399" s="9"/>
    </row>
    <row r="1400" spans="1:18" x14ac:dyDescent="0.25">
      <c r="A1400" s="9"/>
      <c r="B1400" s="9"/>
      <c r="C1400" s="9"/>
      <c r="D1400" s="9"/>
      <c r="E1400" s="9"/>
      <c r="F1400" s="9"/>
      <c r="G1400" s="9"/>
      <c r="H1400" s="9"/>
      <c r="I1400" s="9"/>
      <c r="J1400" s="9"/>
      <c r="K1400" s="9"/>
      <c r="L1400" s="9"/>
      <c r="M1400" s="9"/>
      <c r="N1400" s="9"/>
      <c r="O1400" s="9"/>
      <c r="P1400" s="9"/>
      <c r="Q1400" s="9"/>
      <c r="R1400" s="9"/>
    </row>
  </sheetData>
  <mergeCells count="78">
    <mergeCell ref="D2:M2"/>
    <mergeCell ref="O2:P3"/>
    <mergeCell ref="D3:L3"/>
    <mergeCell ref="M3:M8"/>
    <mergeCell ref="D4:L4"/>
    <mergeCell ref="D5:D8"/>
    <mergeCell ref="E5:E8"/>
    <mergeCell ref="F5:F8"/>
    <mergeCell ref="G5:G8"/>
    <mergeCell ref="H5:H7"/>
    <mergeCell ref="Q5:R8"/>
    <mergeCell ref="H969:K969"/>
    <mergeCell ref="A971:B971"/>
    <mergeCell ref="E973:L973"/>
    <mergeCell ref="F974:J974"/>
    <mergeCell ref="K974:L974"/>
    <mergeCell ref="M974:P974"/>
    <mergeCell ref="I5:I8"/>
    <mergeCell ref="J5:J8"/>
    <mergeCell ref="K5:K8"/>
    <mergeCell ref="L5:L8"/>
    <mergeCell ref="O5:O8"/>
    <mergeCell ref="P5:P8"/>
    <mergeCell ref="F975:J975"/>
    <mergeCell ref="K975:L975"/>
    <mergeCell ref="M975:P975"/>
    <mergeCell ref="F976:J976"/>
    <mergeCell ref="K976:L976"/>
    <mergeCell ref="M976:P976"/>
    <mergeCell ref="E984:F984"/>
    <mergeCell ref="H984:L984"/>
    <mergeCell ref="M984:N984"/>
    <mergeCell ref="O984:Q984"/>
    <mergeCell ref="F977:J977"/>
    <mergeCell ref="K977:L977"/>
    <mergeCell ref="M977:P977"/>
    <mergeCell ref="F978:J978"/>
    <mergeCell ref="K978:L978"/>
    <mergeCell ref="M978:P978"/>
    <mergeCell ref="K979:L980"/>
    <mergeCell ref="M979:P980"/>
    <mergeCell ref="E983:F983"/>
    <mergeCell ref="H983:L983"/>
    <mergeCell ref="M983:N983"/>
    <mergeCell ref="A986:B986"/>
    <mergeCell ref="E986:F986"/>
    <mergeCell ref="H986:L986"/>
    <mergeCell ref="M986:N986"/>
    <mergeCell ref="O986:Q986"/>
    <mergeCell ref="A985:B985"/>
    <mergeCell ref="E985:F985"/>
    <mergeCell ref="H985:L985"/>
    <mergeCell ref="M985:N985"/>
    <mergeCell ref="O985:Q985"/>
    <mergeCell ref="B1005:E1005"/>
    <mergeCell ref="E987:F987"/>
    <mergeCell ref="H987:L987"/>
    <mergeCell ref="M987:N987"/>
    <mergeCell ref="O987:Q987"/>
    <mergeCell ref="M988:N989"/>
    <mergeCell ref="O988:Q989"/>
    <mergeCell ref="A990:B990"/>
    <mergeCell ref="C990:C991"/>
    <mergeCell ref="A1001:F1001"/>
    <mergeCell ref="B1003:E1003"/>
    <mergeCell ref="B1004:E1004"/>
    <mergeCell ref="B1027:E1027"/>
    <mergeCell ref="B1006:E1006"/>
    <mergeCell ref="A1008:E1008"/>
    <mergeCell ref="A1015:F1015"/>
    <mergeCell ref="B1017:E1017"/>
    <mergeCell ref="B1018:E1018"/>
    <mergeCell ref="B1019:E1019"/>
    <mergeCell ref="B1020:E1020"/>
    <mergeCell ref="A1022:F1022"/>
    <mergeCell ref="B1024:E1024"/>
    <mergeCell ref="B1025:E1025"/>
    <mergeCell ref="B1026:E1026"/>
  </mergeCells>
  <pageMargins left="0.70866141732283472" right="0.70866141732283472" top="0.74803149606299213" bottom="0.74803149606299213" header="0.31496062992125984" footer="0.31496062992125984"/>
  <pageSetup scale="50" orientation="landscape" r:id="rId1"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D6F3AB-EC78-4293-9B6D-A210519ED0E5}">
  <dimension ref="A2:AE1401"/>
  <sheetViews>
    <sheetView tabSelected="1" zoomScale="80" zoomScaleNormal="80" workbookViewId="0">
      <pane ySplit="8" topLeftCell="A876" activePane="bottomLeft" state="frozen"/>
      <selection pane="bottomLeft" activeCell="C1034" sqref="C1034"/>
    </sheetView>
  </sheetViews>
  <sheetFormatPr baseColWidth="10" defaultColWidth="9.140625" defaultRowHeight="15" x14ac:dyDescent="0.25"/>
  <cols>
    <col min="1" max="1" width="20.7109375" style="1202" customWidth="1"/>
    <col min="2" max="2" width="15.42578125" style="1105" customWidth="1"/>
    <col min="3" max="3" width="50.7109375" style="1" bestFit="1" customWidth="1"/>
    <col min="4" max="4" width="25.85546875" style="1105" bestFit="1" customWidth="1"/>
    <col min="5" max="5" width="58.140625" style="1" customWidth="1"/>
    <col min="6" max="6" width="31.28515625" style="1105" bestFit="1" customWidth="1"/>
    <col min="7" max="7" width="17.140625" style="1186" bestFit="1" customWidth="1"/>
    <col min="8" max="8" width="14.28515625" style="1105" customWidth="1"/>
    <col min="9" max="9" width="23.42578125" style="1105" bestFit="1" customWidth="1"/>
    <col min="10" max="10" width="12.140625" style="1" customWidth="1"/>
    <col min="11" max="12" width="9.140625" style="1"/>
    <col min="13" max="13" width="14.85546875" style="1" customWidth="1"/>
    <col min="14" max="14" width="12.7109375" style="1" customWidth="1"/>
    <col min="15" max="15" width="13.7109375" style="1" customWidth="1"/>
    <col min="16" max="16" width="11.5703125" style="1" customWidth="1"/>
    <col min="17" max="17" width="13.28515625" style="1" customWidth="1"/>
    <col min="18" max="18" width="14" style="1" customWidth="1"/>
    <col min="19" max="19" width="10.28515625" style="1" customWidth="1"/>
    <col min="20" max="21" width="9.140625" style="1"/>
    <col min="22" max="22" width="12" style="1" customWidth="1"/>
    <col min="23" max="23" width="9.140625" style="1"/>
    <col min="24" max="24" width="12.140625" style="1" bestFit="1" customWidth="1"/>
    <col min="25" max="25" width="20.5703125" style="1" customWidth="1"/>
    <col min="26" max="26" width="35.42578125" style="1" customWidth="1"/>
    <col min="27" max="27" width="9.140625" style="1"/>
    <col min="28" max="28" width="11.28515625" style="1" bestFit="1" customWidth="1"/>
    <col min="29" max="30" width="9.140625" style="1"/>
    <col min="31" max="31" width="11.28515625" style="1" bestFit="1" customWidth="1"/>
    <col min="32" max="16384" width="9.140625" style="1"/>
  </cols>
  <sheetData>
    <row r="2" spans="1:25" ht="15" customHeight="1" x14ac:dyDescent="0.25">
      <c r="B2" s="1103"/>
      <c r="C2" s="9"/>
      <c r="D2" s="1103"/>
      <c r="E2" s="13" t="s">
        <v>0</v>
      </c>
      <c r="F2" s="1102"/>
      <c r="G2" s="1183"/>
      <c r="H2" s="1102"/>
      <c r="I2" s="1102"/>
      <c r="J2" s="14"/>
      <c r="K2" s="1523" t="s">
        <v>940</v>
      </c>
      <c r="L2" s="1523"/>
      <c r="M2" s="1523"/>
      <c r="N2" s="1523"/>
      <c r="O2" s="1523"/>
      <c r="P2" s="1523"/>
      <c r="Q2" s="1523"/>
      <c r="R2" s="1523"/>
      <c r="S2" s="1523"/>
      <c r="T2" s="1523"/>
      <c r="U2" s="249"/>
      <c r="V2" s="1524" t="s">
        <v>960</v>
      </c>
      <c r="W2" s="1524"/>
      <c r="X2" s="1067"/>
      <c r="Y2" s="249"/>
    </row>
    <row r="3" spans="1:25" ht="15" customHeight="1" x14ac:dyDescent="0.25">
      <c r="B3" s="1103"/>
      <c r="C3" s="9"/>
      <c r="D3" s="1103"/>
      <c r="E3" s="13"/>
      <c r="F3" s="1102"/>
      <c r="G3" s="1183"/>
      <c r="H3" s="1102"/>
      <c r="I3" s="1102"/>
      <c r="J3" s="16"/>
      <c r="K3" s="1525" t="s">
        <v>941</v>
      </c>
      <c r="L3" s="1526"/>
      <c r="M3" s="1526"/>
      <c r="N3" s="1526"/>
      <c r="O3" s="1526"/>
      <c r="P3" s="1526"/>
      <c r="Q3" s="1526"/>
      <c r="R3" s="1526"/>
      <c r="S3" s="1527"/>
      <c r="T3" s="1528" t="s">
        <v>1</v>
      </c>
      <c r="U3" s="249"/>
      <c r="V3" s="1524"/>
      <c r="W3" s="1524"/>
      <c r="X3" s="1067"/>
      <c r="Y3" s="249"/>
    </row>
    <row r="4" spans="1:25" ht="15.75" customHeight="1" thickBot="1" x14ac:dyDescent="0.3">
      <c r="B4" s="1103"/>
      <c r="C4" s="9"/>
      <c r="D4" s="1103"/>
      <c r="E4" s="9"/>
      <c r="F4" s="1103"/>
      <c r="G4" s="1184"/>
      <c r="H4" s="1103"/>
      <c r="I4" s="1103"/>
      <c r="J4" s="17"/>
      <c r="K4" s="1531" t="s">
        <v>1529</v>
      </c>
      <c r="L4" s="1532"/>
      <c r="M4" s="1532"/>
      <c r="N4" s="1532"/>
      <c r="O4" s="1532"/>
      <c r="P4" s="1523"/>
      <c r="Q4" s="1523"/>
      <c r="R4" s="1532"/>
      <c r="S4" s="1533"/>
      <c r="T4" s="1529"/>
      <c r="U4" s="249"/>
      <c r="V4" s="1066"/>
      <c r="W4" s="1066"/>
      <c r="X4" s="1066"/>
      <c r="Y4" s="249"/>
    </row>
    <row r="5" spans="1:25" ht="14.25" customHeight="1" x14ac:dyDescent="0.25">
      <c r="A5" s="1612" t="s">
        <v>1602</v>
      </c>
      <c r="B5" s="1142"/>
      <c r="C5" s="1609" t="s">
        <v>1601</v>
      </c>
      <c r="D5" s="1606" t="s">
        <v>1600</v>
      </c>
      <c r="E5" s="19"/>
      <c r="F5" s="1618" t="s">
        <v>1620</v>
      </c>
      <c r="G5" s="1615" t="s">
        <v>1619</v>
      </c>
      <c r="H5" s="1603" t="s">
        <v>1546</v>
      </c>
      <c r="I5" s="1609" t="s">
        <v>1547</v>
      </c>
      <c r="J5" s="1167"/>
      <c r="K5" s="1534" t="s">
        <v>943</v>
      </c>
      <c r="L5" s="1534" t="s">
        <v>944</v>
      </c>
      <c r="M5" s="1534" t="s">
        <v>945</v>
      </c>
      <c r="N5" s="1534" t="s">
        <v>946</v>
      </c>
      <c r="O5" s="1546" t="s">
        <v>947</v>
      </c>
      <c r="P5" s="1524" t="s">
        <v>1518</v>
      </c>
      <c r="Q5" s="1524" t="s">
        <v>1519</v>
      </c>
      <c r="R5" s="1600" t="s">
        <v>1520</v>
      </c>
      <c r="S5" s="1534" t="s">
        <v>951</v>
      </c>
      <c r="T5" s="1529"/>
      <c r="U5" s="249"/>
      <c r="V5" s="1534" t="s">
        <v>945</v>
      </c>
      <c r="W5" s="1546" t="s">
        <v>1</v>
      </c>
      <c r="X5" s="1539" t="s">
        <v>961</v>
      </c>
      <c r="Y5" s="1540"/>
    </row>
    <row r="6" spans="1:25" ht="15" customHeight="1" x14ac:dyDescent="0.25">
      <c r="A6" s="1613"/>
      <c r="B6" s="22" t="s">
        <v>1</v>
      </c>
      <c r="C6" s="1610"/>
      <c r="D6" s="1607"/>
      <c r="E6" s="22" t="s">
        <v>2</v>
      </c>
      <c r="F6" s="1619"/>
      <c r="G6" s="1616"/>
      <c r="H6" s="1604"/>
      <c r="I6" s="1610"/>
      <c r="J6" s="25" t="s">
        <v>3</v>
      </c>
      <c r="K6" s="1535" t="s">
        <v>952</v>
      </c>
      <c r="L6" s="1535"/>
      <c r="M6" s="1535"/>
      <c r="N6" s="1535"/>
      <c r="O6" s="1547"/>
      <c r="P6" s="1524"/>
      <c r="Q6" s="1524"/>
      <c r="R6" s="1601"/>
      <c r="S6" s="1535"/>
      <c r="T6" s="1529"/>
      <c r="U6" s="249"/>
      <c r="V6" s="1535"/>
      <c r="W6" s="1547"/>
      <c r="X6" s="1541"/>
      <c r="Y6" s="1542"/>
    </row>
    <row r="7" spans="1:25" ht="15" customHeight="1" x14ac:dyDescent="0.25">
      <c r="A7" s="1613"/>
      <c r="B7" s="22"/>
      <c r="C7" s="1610"/>
      <c r="D7" s="1607"/>
      <c r="E7" s="22"/>
      <c r="F7" s="1619"/>
      <c r="G7" s="1616"/>
      <c r="H7" s="1604"/>
      <c r="I7" s="1610"/>
      <c r="J7" s="25" t="s">
        <v>4</v>
      </c>
      <c r="K7" s="1535" t="s">
        <v>953</v>
      </c>
      <c r="L7" s="1535"/>
      <c r="M7" s="1535"/>
      <c r="N7" s="1535"/>
      <c r="O7" s="1547"/>
      <c r="P7" s="1524"/>
      <c r="Q7" s="1524"/>
      <c r="R7" s="1601"/>
      <c r="S7" s="1535"/>
      <c r="T7" s="1529"/>
      <c r="U7" s="249"/>
      <c r="V7" s="1535"/>
      <c r="W7" s="1547"/>
      <c r="X7" s="1541"/>
      <c r="Y7" s="1542"/>
    </row>
    <row r="8" spans="1:25" ht="15.75" customHeight="1" thickBot="1" x14ac:dyDescent="0.3">
      <c r="A8" s="1614"/>
      <c r="B8" s="22"/>
      <c r="C8" s="1611"/>
      <c r="D8" s="1608"/>
      <c r="E8" s="1166"/>
      <c r="F8" s="1620"/>
      <c r="G8" s="1617"/>
      <c r="H8" s="1605"/>
      <c r="I8" s="1610"/>
      <c r="J8" s="1167"/>
      <c r="K8" s="1536"/>
      <c r="L8" s="1536"/>
      <c r="M8" s="1536"/>
      <c r="N8" s="1536"/>
      <c r="O8" s="1047">
        <v>12</v>
      </c>
      <c r="P8" s="1524"/>
      <c r="Q8" s="1524"/>
      <c r="R8" s="1602"/>
      <c r="S8" s="1536"/>
      <c r="T8" s="1530"/>
      <c r="U8" s="249"/>
      <c r="V8" s="1536"/>
      <c r="W8" s="1548"/>
      <c r="X8" s="1543"/>
      <c r="Y8" s="1544"/>
    </row>
    <row r="9" spans="1:25" ht="15" hidden="1" customHeight="1" thickBot="1" x14ac:dyDescent="0.3">
      <c r="B9" s="1143">
        <v>100</v>
      </c>
      <c r="C9" s="1259"/>
      <c r="D9" s="1267"/>
      <c r="E9" s="1249" t="s">
        <v>5</v>
      </c>
      <c r="F9" s="1268"/>
      <c r="G9" s="1209"/>
      <c r="H9" s="1168"/>
      <c r="I9" s="1611"/>
      <c r="J9" s="191"/>
      <c r="K9" s="251"/>
      <c r="L9" s="252"/>
      <c r="M9" s="30"/>
      <c r="N9" s="31"/>
      <c r="O9" s="239"/>
      <c r="P9" s="1048"/>
      <c r="Q9" s="1048"/>
      <c r="R9" s="254"/>
      <c r="S9" s="35"/>
      <c r="T9" s="36"/>
      <c r="U9" s="14"/>
      <c r="V9" s="255"/>
      <c r="W9" s="256"/>
      <c r="X9" s="39"/>
      <c r="Y9" s="257"/>
    </row>
    <row r="10" spans="1:25" ht="15" hidden="1" customHeight="1" x14ac:dyDescent="0.25">
      <c r="B10" s="1144" t="s">
        <v>6</v>
      </c>
      <c r="C10" s="1072"/>
      <c r="D10" s="1269"/>
      <c r="E10" s="205" t="s">
        <v>7</v>
      </c>
      <c r="F10" s="1124"/>
      <c r="G10" s="1210"/>
      <c r="H10" s="1104"/>
      <c r="I10" s="1144"/>
      <c r="J10" s="192"/>
      <c r="K10" s="258"/>
      <c r="L10" s="259"/>
      <c r="M10" s="44"/>
      <c r="N10" s="45"/>
      <c r="O10" s="239"/>
      <c r="P10" s="253"/>
      <c r="Q10" s="253"/>
      <c r="R10" s="254"/>
      <c r="S10" s="35"/>
      <c r="T10" s="46"/>
      <c r="U10" s="14"/>
      <c r="V10" s="260"/>
      <c r="W10" s="55"/>
      <c r="X10" s="261"/>
      <c r="Y10" s="262"/>
    </row>
    <row r="11" spans="1:25" hidden="1" x14ac:dyDescent="0.25">
      <c r="B11" s="1145" t="s">
        <v>8</v>
      </c>
      <c r="C11" s="1082"/>
      <c r="D11" s="1270"/>
      <c r="E11" s="150" t="s">
        <v>9</v>
      </c>
      <c r="F11" s="1125"/>
      <c r="G11" s="1211"/>
      <c r="H11" s="128"/>
      <c r="I11" s="1146"/>
      <c r="J11" s="193">
        <v>714</v>
      </c>
      <c r="K11" s="263">
        <v>0.1</v>
      </c>
      <c r="L11" s="259">
        <v>10</v>
      </c>
      <c r="M11" s="53">
        <v>714</v>
      </c>
      <c r="N11" s="54">
        <v>0</v>
      </c>
      <c r="O11" s="32">
        <f>((J11-(J11*K11))/L11)/O$8</f>
        <v>5.3550000000000004</v>
      </c>
      <c r="P11" s="33">
        <f>+N11*O11</f>
        <v>0</v>
      </c>
      <c r="Q11" s="817">
        <f>+P11+'AÑO 2022'!J11</f>
        <v>642.60500000000002</v>
      </c>
      <c r="R11" s="33">
        <f>+J11-Q11</f>
        <v>71.394999999999982</v>
      </c>
      <c r="S11" s="35">
        <f>+Q11/J11</f>
        <v>0.90000700280112045</v>
      </c>
      <c r="T11" s="55">
        <v>100</v>
      </c>
      <c r="U11" s="14"/>
      <c r="V11" s="264"/>
      <c r="W11" s="265"/>
      <c r="X11" s="261"/>
      <c r="Y11" s="262"/>
    </row>
    <row r="12" spans="1:25" hidden="1" x14ac:dyDescent="0.25">
      <c r="B12" s="1145" t="s">
        <v>10</v>
      </c>
      <c r="C12" s="1082"/>
      <c r="D12" s="1270"/>
      <c r="E12" s="150" t="s">
        <v>11</v>
      </c>
      <c r="F12" s="1125"/>
      <c r="G12" s="1211"/>
      <c r="H12" s="128"/>
      <c r="I12" s="1146"/>
      <c r="J12" s="193">
        <v>125</v>
      </c>
      <c r="K12" s="263">
        <v>0.1</v>
      </c>
      <c r="L12" s="259">
        <v>10</v>
      </c>
      <c r="M12" s="53">
        <v>125</v>
      </c>
      <c r="N12" s="54">
        <v>0</v>
      </c>
      <c r="O12" s="32">
        <f t="shared" ref="O12:O13" si="0">((J12-(J12*K12))/L12)/O$8</f>
        <v>0.9375</v>
      </c>
      <c r="P12" s="33">
        <f>+N12*O12</f>
        <v>0</v>
      </c>
      <c r="Q12" s="817">
        <f>+P12+'AÑO 2022'!J12</f>
        <v>112.4975</v>
      </c>
      <c r="R12" s="33">
        <f>+J12-Q12</f>
        <v>12.502499999999998</v>
      </c>
      <c r="S12" s="35">
        <f>+Q12/J12</f>
        <v>0.89998</v>
      </c>
      <c r="T12" s="55">
        <v>100</v>
      </c>
      <c r="U12" s="14"/>
      <c r="V12" s="264"/>
      <c r="W12" s="265"/>
      <c r="X12" s="261"/>
      <c r="Y12" s="262"/>
    </row>
    <row r="13" spans="1:25" hidden="1" x14ac:dyDescent="0.25">
      <c r="B13" s="1145" t="s">
        <v>12</v>
      </c>
      <c r="C13" s="1082"/>
      <c r="D13" s="1270"/>
      <c r="E13" s="150" t="s">
        <v>13</v>
      </c>
      <c r="F13" s="1125"/>
      <c r="G13" s="1211"/>
      <c r="H13" s="128"/>
      <c r="I13" s="1146"/>
      <c r="J13" s="14">
        <v>222.61</v>
      </c>
      <c r="K13" s="263">
        <v>0.1</v>
      </c>
      <c r="L13" s="259">
        <v>5</v>
      </c>
      <c r="M13" s="53">
        <v>222.61</v>
      </c>
      <c r="N13" s="54">
        <v>0</v>
      </c>
      <c r="O13" s="32">
        <f t="shared" si="0"/>
        <v>3.3391500000000001</v>
      </c>
      <c r="P13" s="33">
        <f>+N13*O13</f>
        <v>0</v>
      </c>
      <c r="Q13" s="817">
        <f>+P13+'AÑO 2022'!J13</f>
        <v>200.34899999999999</v>
      </c>
      <c r="R13" s="33">
        <f>+J13-Q13</f>
        <v>22.261000000000024</v>
      </c>
      <c r="S13" s="35">
        <f>+Q13/J13</f>
        <v>0.89999999999999991</v>
      </c>
      <c r="T13" s="55">
        <v>100</v>
      </c>
      <c r="U13" s="14"/>
      <c r="V13" s="264"/>
      <c r="W13" s="265"/>
      <c r="X13" s="261"/>
      <c r="Y13" s="262"/>
    </row>
    <row r="14" spans="1:25" hidden="1" x14ac:dyDescent="0.25">
      <c r="B14" s="1145"/>
      <c r="C14" s="1082"/>
      <c r="D14" s="1270"/>
      <c r="E14" s="150" t="s">
        <v>14</v>
      </c>
      <c r="F14" s="1125"/>
      <c r="G14" s="1211"/>
      <c r="H14" s="128"/>
      <c r="I14" s="1146"/>
      <c r="J14" s="193"/>
      <c r="K14" s="263"/>
      <c r="L14" s="259"/>
      <c r="M14" s="53"/>
      <c r="N14" s="54"/>
      <c r="O14" s="239"/>
      <c r="P14" s="253"/>
      <c r="Q14" s="818"/>
      <c r="R14" s="253"/>
      <c r="S14" s="35"/>
      <c r="T14" s="55"/>
      <c r="U14" s="14"/>
      <c r="V14" s="264"/>
      <c r="W14" s="265"/>
      <c r="X14" s="261"/>
      <c r="Y14" s="262"/>
    </row>
    <row r="15" spans="1:25" hidden="1" x14ac:dyDescent="0.25">
      <c r="B15" s="1145"/>
      <c r="C15" s="1082"/>
      <c r="D15" s="1270"/>
      <c r="E15" s="150" t="s">
        <v>15</v>
      </c>
      <c r="F15" s="1125"/>
      <c r="G15" s="1211"/>
      <c r="H15" s="128"/>
      <c r="I15" s="1146"/>
      <c r="J15" s="193"/>
      <c r="K15" s="263"/>
      <c r="L15" s="259"/>
      <c r="M15" s="53"/>
      <c r="N15" s="54"/>
      <c r="O15" s="239"/>
      <c r="P15" s="253"/>
      <c r="Q15" s="818"/>
      <c r="R15" s="253"/>
      <c r="S15" s="35"/>
      <c r="T15" s="55"/>
      <c r="U15" s="14"/>
      <c r="V15" s="264"/>
      <c r="W15" s="265"/>
      <c r="X15" s="261"/>
      <c r="Y15" s="262"/>
    </row>
    <row r="16" spans="1:25" hidden="1" x14ac:dyDescent="0.25">
      <c r="B16" s="1145"/>
      <c r="C16" s="1082"/>
      <c r="D16" s="1270"/>
      <c r="E16" s="150" t="s">
        <v>16</v>
      </c>
      <c r="F16" s="1125"/>
      <c r="G16" s="1211"/>
      <c r="H16" s="128"/>
      <c r="I16" s="1146"/>
      <c r="J16" s="193"/>
      <c r="K16" s="263"/>
      <c r="L16" s="259"/>
      <c r="M16" s="53"/>
      <c r="N16" s="54"/>
      <c r="O16" s="239"/>
      <c r="P16" s="815"/>
      <c r="Q16" s="818"/>
      <c r="R16" s="253"/>
      <c r="S16" s="35"/>
      <c r="T16" s="55"/>
      <c r="U16" s="14"/>
      <c r="V16" s="264"/>
      <c r="W16" s="265"/>
      <c r="X16" s="58"/>
      <c r="Y16" s="262"/>
    </row>
    <row r="17" spans="2:25" hidden="1" x14ac:dyDescent="0.25">
      <c r="B17" s="1145" t="s">
        <v>1433</v>
      </c>
      <c r="C17" s="1082"/>
      <c r="D17" s="1270"/>
      <c r="E17" s="767"/>
      <c r="F17" s="1271"/>
      <c r="G17" s="1212"/>
      <c r="I17" s="1226"/>
      <c r="N17" s="54"/>
      <c r="O17" s="239"/>
      <c r="P17" s="815"/>
      <c r="Q17" s="818"/>
      <c r="R17" s="253"/>
      <c r="S17" s="35"/>
      <c r="T17" s="55">
        <v>100</v>
      </c>
      <c r="U17" s="14"/>
      <c r="V17" s="264"/>
      <c r="W17" s="265"/>
      <c r="X17" s="58"/>
      <c r="Y17" s="262"/>
    </row>
    <row r="18" spans="2:25" hidden="1" x14ac:dyDescent="0.25">
      <c r="B18" s="1145"/>
      <c r="C18" s="1082"/>
      <c r="D18" s="1270"/>
      <c r="E18" s="150"/>
      <c r="F18" s="1125"/>
      <c r="G18" s="1211"/>
      <c r="H18" s="128"/>
      <c r="I18" s="1146"/>
      <c r="J18" s="193"/>
      <c r="K18" s="263"/>
      <c r="L18" s="259"/>
      <c r="M18" s="53"/>
      <c r="N18" s="54"/>
      <c r="O18" s="239"/>
      <c r="P18" s="815"/>
      <c r="Q18" s="818"/>
      <c r="R18" s="253"/>
      <c r="S18" s="35"/>
      <c r="T18" s="55"/>
      <c r="U18" s="14"/>
      <c r="V18" s="264"/>
      <c r="W18" s="265"/>
      <c r="X18" s="261"/>
      <c r="Y18" s="262"/>
    </row>
    <row r="19" spans="2:25" hidden="1" x14ac:dyDescent="0.25">
      <c r="B19" s="1144" t="s">
        <v>17</v>
      </c>
      <c r="C19" s="1072"/>
      <c r="D19" s="1269"/>
      <c r="E19" s="205" t="s">
        <v>18</v>
      </c>
      <c r="F19" s="1124"/>
      <c r="G19" s="1210"/>
      <c r="H19" s="1104"/>
      <c r="I19" s="1144"/>
      <c r="J19" s="193"/>
      <c r="K19" s="258"/>
      <c r="L19" s="259"/>
      <c r="M19" s="53"/>
      <c r="N19" s="54"/>
      <c r="O19" s="239"/>
      <c r="P19" s="815"/>
      <c r="Q19" s="818"/>
      <c r="R19" s="253"/>
      <c r="S19" s="35"/>
      <c r="T19" s="59"/>
      <c r="U19" s="14"/>
      <c r="V19" s="264"/>
      <c r="W19" s="55"/>
      <c r="X19" s="261"/>
      <c r="Y19" s="262"/>
    </row>
    <row r="20" spans="2:25" hidden="1" x14ac:dyDescent="0.25">
      <c r="B20" s="1145"/>
      <c r="C20" s="1082"/>
      <c r="D20" s="1270"/>
      <c r="E20" s="214"/>
      <c r="F20" s="1125"/>
      <c r="G20" s="1211"/>
      <c r="H20" s="128"/>
      <c r="I20" s="1146"/>
      <c r="J20" s="193"/>
      <c r="K20" s="258"/>
      <c r="L20" s="259"/>
      <c r="M20" s="53"/>
      <c r="N20" s="54"/>
      <c r="O20" s="239"/>
      <c r="P20" s="815"/>
      <c r="Q20" s="818"/>
      <c r="R20" s="253"/>
      <c r="S20" s="35"/>
      <c r="T20" s="59"/>
      <c r="U20" s="14"/>
      <c r="V20" s="264"/>
      <c r="W20" s="55"/>
      <c r="X20" s="261"/>
      <c r="Y20" s="262"/>
    </row>
    <row r="21" spans="2:25" hidden="1" x14ac:dyDescent="0.25">
      <c r="B21" s="1145" t="s">
        <v>19</v>
      </c>
      <c r="C21" s="1082"/>
      <c r="D21" s="1270"/>
      <c r="E21" s="150" t="s">
        <v>11</v>
      </c>
      <c r="F21" s="1125"/>
      <c r="G21" s="1211"/>
      <c r="H21" s="128"/>
      <c r="I21" s="1146"/>
      <c r="J21" s="193">
        <v>19.600000000000001</v>
      </c>
      <c r="K21" s="258"/>
      <c r="L21" s="259"/>
      <c r="M21" s="53"/>
      <c r="N21" s="54"/>
      <c r="O21" s="239"/>
      <c r="P21" s="815"/>
      <c r="Q21" s="818"/>
      <c r="R21" s="253"/>
      <c r="S21" s="35"/>
      <c r="T21" s="59"/>
      <c r="U21" s="14"/>
      <c r="V21" s="264">
        <v>19.600000000000001</v>
      </c>
      <c r="W21" s="55">
        <v>100</v>
      </c>
      <c r="X21" s="49"/>
      <c r="Y21" s="50"/>
    </row>
    <row r="22" spans="2:25" hidden="1" x14ac:dyDescent="0.25">
      <c r="B22" s="1145" t="s">
        <v>20</v>
      </c>
      <c r="C22" s="1082"/>
      <c r="D22" s="1270"/>
      <c r="E22" s="150" t="s">
        <v>11</v>
      </c>
      <c r="F22" s="1125"/>
      <c r="G22" s="1211"/>
      <c r="H22" s="128"/>
      <c r="I22" s="1146"/>
      <c r="J22" s="193">
        <v>19.600000000000001</v>
      </c>
      <c r="K22" s="258"/>
      <c r="L22" s="259"/>
      <c r="M22" s="53"/>
      <c r="N22" s="54"/>
      <c r="O22" s="239"/>
      <c r="P22" s="815"/>
      <c r="Q22" s="818"/>
      <c r="R22" s="253"/>
      <c r="S22" s="35"/>
      <c r="T22" s="59"/>
      <c r="U22" s="14"/>
      <c r="V22" s="264">
        <v>19.600000000000001</v>
      </c>
      <c r="W22" s="55">
        <v>100</v>
      </c>
      <c r="X22" s="49"/>
      <c r="Y22" s="50"/>
    </row>
    <row r="23" spans="2:25" hidden="1" x14ac:dyDescent="0.25">
      <c r="B23" s="1145" t="s">
        <v>21</v>
      </c>
      <c r="C23" s="1082"/>
      <c r="D23" s="1270"/>
      <c r="E23" s="150" t="s">
        <v>11</v>
      </c>
      <c r="F23" s="1125"/>
      <c r="G23" s="1211"/>
      <c r="H23" s="128"/>
      <c r="I23" s="1146"/>
      <c r="J23" s="193">
        <v>19.600000000000001</v>
      </c>
      <c r="K23" s="258"/>
      <c r="L23" s="259"/>
      <c r="M23" s="53"/>
      <c r="N23" s="54"/>
      <c r="O23" s="239"/>
      <c r="P23" s="815"/>
      <c r="Q23" s="818"/>
      <c r="R23" s="253"/>
      <c r="S23" s="35"/>
      <c r="T23" s="59"/>
      <c r="U23" s="14"/>
      <c r="V23" s="264">
        <v>19.600000000000001</v>
      </c>
      <c r="W23" s="55">
        <v>100</v>
      </c>
      <c r="X23" s="49"/>
      <c r="Y23" s="50"/>
    </row>
    <row r="24" spans="2:25" hidden="1" x14ac:dyDescent="0.25">
      <c r="B24" s="1145" t="s">
        <v>22</v>
      </c>
      <c r="C24" s="1082"/>
      <c r="D24" s="1270"/>
      <c r="E24" s="150" t="s">
        <v>11</v>
      </c>
      <c r="F24" s="1125"/>
      <c r="G24" s="1211"/>
      <c r="H24" s="128"/>
      <c r="I24" s="1146"/>
      <c r="J24" s="193">
        <v>19.600000000000001</v>
      </c>
      <c r="K24" s="258"/>
      <c r="L24" s="259"/>
      <c r="M24" s="53"/>
      <c r="N24" s="54"/>
      <c r="O24" s="239"/>
      <c r="P24" s="815"/>
      <c r="Q24" s="818"/>
      <c r="R24" s="253"/>
      <c r="S24" s="35"/>
      <c r="T24" s="59"/>
      <c r="U24" s="14"/>
      <c r="V24" s="264">
        <v>19.600000000000001</v>
      </c>
      <c r="W24" s="55">
        <v>100</v>
      </c>
      <c r="X24" s="58"/>
      <c r="Y24" s="50"/>
    </row>
    <row r="25" spans="2:25" hidden="1" x14ac:dyDescent="0.25">
      <c r="B25" s="1145" t="s">
        <v>23</v>
      </c>
      <c r="C25" s="1082"/>
      <c r="D25" s="1270"/>
      <c r="E25" s="150" t="s">
        <v>11</v>
      </c>
      <c r="F25" s="1125"/>
      <c r="G25" s="1211"/>
      <c r="H25" s="128"/>
      <c r="I25" s="1146"/>
      <c r="J25" s="193">
        <v>19.600000000000001</v>
      </c>
      <c r="K25" s="258"/>
      <c r="L25" s="259"/>
      <c r="M25" s="53"/>
      <c r="N25" s="54"/>
      <c r="O25" s="239"/>
      <c r="P25" s="815"/>
      <c r="Q25" s="818"/>
      <c r="R25" s="253"/>
      <c r="S25" s="35"/>
      <c r="T25" s="59"/>
      <c r="U25" s="14"/>
      <c r="V25" s="264">
        <v>19.600000000000001</v>
      </c>
      <c r="W25" s="55">
        <v>100</v>
      </c>
      <c r="X25" s="49"/>
      <c r="Y25" s="50"/>
    </row>
    <row r="26" spans="2:25" hidden="1" x14ac:dyDescent="0.25">
      <c r="B26" s="1145" t="s">
        <v>24</v>
      </c>
      <c r="C26" s="1082"/>
      <c r="D26" s="1270"/>
      <c r="E26" s="150" t="s">
        <v>11</v>
      </c>
      <c r="F26" s="1125"/>
      <c r="G26" s="1211"/>
      <c r="H26" s="128"/>
      <c r="I26" s="1146"/>
      <c r="J26" s="193">
        <v>19.600000000000001</v>
      </c>
      <c r="K26" s="258"/>
      <c r="L26" s="259"/>
      <c r="M26" s="53"/>
      <c r="N26" s="54"/>
      <c r="O26" s="239"/>
      <c r="P26" s="815"/>
      <c r="Q26" s="818"/>
      <c r="R26" s="253"/>
      <c r="S26" s="35"/>
      <c r="T26" s="59"/>
      <c r="U26" s="14"/>
      <c r="V26" s="264">
        <v>19.600000000000001</v>
      </c>
      <c r="W26" s="55">
        <v>100</v>
      </c>
      <c r="X26" s="49"/>
      <c r="Y26" s="50"/>
    </row>
    <row r="27" spans="2:25" hidden="1" x14ac:dyDescent="0.25">
      <c r="B27" s="1145" t="s">
        <v>25</v>
      </c>
      <c r="C27" s="1082"/>
      <c r="D27" s="1270"/>
      <c r="E27" s="150" t="s">
        <v>11</v>
      </c>
      <c r="F27" s="1125"/>
      <c r="G27" s="1211"/>
      <c r="H27" s="128"/>
      <c r="I27" s="1146"/>
      <c r="J27" s="193">
        <v>19.600000000000001</v>
      </c>
      <c r="K27" s="258"/>
      <c r="L27" s="259"/>
      <c r="M27" s="53"/>
      <c r="N27" s="54"/>
      <c r="O27" s="239"/>
      <c r="P27" s="815"/>
      <c r="Q27" s="818"/>
      <c r="R27" s="253"/>
      <c r="S27" s="35"/>
      <c r="T27" s="59"/>
      <c r="U27" s="14"/>
      <c r="V27" s="264">
        <v>19.600000000000001</v>
      </c>
      <c r="W27" s="55">
        <v>100</v>
      </c>
      <c r="X27" s="49"/>
      <c r="Y27" s="50"/>
    </row>
    <row r="28" spans="2:25" hidden="1" x14ac:dyDescent="0.25">
      <c r="B28" s="1145" t="s">
        <v>26</v>
      </c>
      <c r="C28" s="1082"/>
      <c r="D28" s="1270"/>
      <c r="E28" s="150" t="s">
        <v>11</v>
      </c>
      <c r="F28" s="1125"/>
      <c r="G28" s="1211"/>
      <c r="H28" s="128"/>
      <c r="I28" s="1146"/>
      <c r="J28" s="193">
        <v>19.600000000000001</v>
      </c>
      <c r="K28" s="258"/>
      <c r="L28" s="259"/>
      <c r="M28" s="53"/>
      <c r="N28" s="54"/>
      <c r="O28" s="239"/>
      <c r="P28" s="815"/>
      <c r="Q28" s="818"/>
      <c r="R28" s="253"/>
      <c r="S28" s="35"/>
      <c r="T28" s="59"/>
      <c r="U28" s="14"/>
      <c r="V28" s="264">
        <v>19.600000000000001</v>
      </c>
      <c r="W28" s="55">
        <v>100</v>
      </c>
      <c r="X28" s="49"/>
      <c r="Y28" s="50"/>
    </row>
    <row r="29" spans="2:25" hidden="1" x14ac:dyDescent="0.25">
      <c r="B29" s="1145" t="s">
        <v>27</v>
      </c>
      <c r="C29" s="1082"/>
      <c r="D29" s="1270"/>
      <c r="E29" s="150" t="s">
        <v>11</v>
      </c>
      <c r="F29" s="1125"/>
      <c r="G29" s="1211"/>
      <c r="H29" s="128"/>
      <c r="I29" s="1146"/>
      <c r="J29" s="193">
        <v>19.600000000000001</v>
      </c>
      <c r="K29" s="258"/>
      <c r="L29" s="259"/>
      <c r="M29" s="53"/>
      <c r="N29" s="54"/>
      <c r="O29" s="239"/>
      <c r="P29" s="815"/>
      <c r="Q29" s="818"/>
      <c r="R29" s="253"/>
      <c r="S29" s="35"/>
      <c r="T29" s="59"/>
      <c r="U29" s="14"/>
      <c r="V29" s="264">
        <v>19.600000000000001</v>
      </c>
      <c r="W29" s="55">
        <v>100</v>
      </c>
      <c r="X29" s="49"/>
      <c r="Y29" s="50"/>
    </row>
    <row r="30" spans="2:25" hidden="1" x14ac:dyDescent="0.25">
      <c r="B30" s="1145" t="s">
        <v>28</v>
      </c>
      <c r="C30" s="1082"/>
      <c r="D30" s="1270"/>
      <c r="E30" s="214" t="s">
        <v>29</v>
      </c>
      <c r="F30" s="1125"/>
      <c r="G30" s="1211"/>
      <c r="H30" s="128"/>
      <c r="I30" s="1146"/>
      <c r="J30" s="193">
        <v>15.2</v>
      </c>
      <c r="K30" s="258"/>
      <c r="L30" s="259"/>
      <c r="M30" s="53"/>
      <c r="N30" s="54"/>
      <c r="O30" s="239"/>
      <c r="P30" s="815"/>
      <c r="Q30" s="818"/>
      <c r="R30" s="253"/>
      <c r="S30" s="35"/>
      <c r="T30" s="59"/>
      <c r="U30" s="14"/>
      <c r="V30" s="264">
        <v>15.2</v>
      </c>
      <c r="W30" s="55">
        <v>100</v>
      </c>
      <c r="X30" s="49"/>
      <c r="Y30" s="50"/>
    </row>
    <row r="31" spans="2:25" hidden="1" x14ac:dyDescent="0.25">
      <c r="B31" s="1146" t="s">
        <v>30</v>
      </c>
      <c r="C31" s="14"/>
      <c r="D31" s="1161"/>
      <c r="E31" s="214" t="s">
        <v>31</v>
      </c>
      <c r="F31" s="1125"/>
      <c r="G31" s="1211"/>
      <c r="H31" s="128"/>
      <c r="I31" s="1146"/>
      <c r="J31" s="193">
        <v>17.84</v>
      </c>
      <c r="K31" s="258"/>
      <c r="L31" s="259"/>
      <c r="M31" s="53"/>
      <c r="N31" s="54"/>
      <c r="O31" s="239"/>
      <c r="P31" s="815"/>
      <c r="Q31" s="818"/>
      <c r="R31" s="253"/>
      <c r="S31" s="35"/>
      <c r="T31" s="59"/>
      <c r="U31" s="14"/>
      <c r="V31" s="264">
        <v>17.84</v>
      </c>
      <c r="W31" s="55">
        <v>100</v>
      </c>
      <c r="X31" s="58"/>
      <c r="Y31" s="50"/>
    </row>
    <row r="32" spans="2:25" hidden="1" x14ac:dyDescent="0.25">
      <c r="B32" s="1146" t="s">
        <v>32</v>
      </c>
      <c r="C32" s="14"/>
      <c r="D32" s="1161"/>
      <c r="E32" s="214" t="s">
        <v>31</v>
      </c>
      <c r="F32" s="1125"/>
      <c r="G32" s="1211"/>
      <c r="H32" s="128"/>
      <c r="I32" s="1146"/>
      <c r="J32" s="61">
        <v>17.84</v>
      </c>
      <c r="K32" s="258"/>
      <c r="L32" s="259"/>
      <c r="M32" s="53"/>
      <c r="N32" s="54"/>
      <c r="O32" s="239"/>
      <c r="P32" s="815"/>
      <c r="Q32" s="818"/>
      <c r="R32" s="253"/>
      <c r="S32" s="35"/>
      <c r="T32" s="59"/>
      <c r="U32" s="14"/>
      <c r="V32" s="264">
        <v>17.84</v>
      </c>
      <c r="W32" s="55">
        <v>100</v>
      </c>
      <c r="X32" s="49"/>
      <c r="Y32" s="50"/>
    </row>
    <row r="33" spans="2:25" hidden="1" x14ac:dyDescent="0.25">
      <c r="B33" s="1144" t="s">
        <v>33</v>
      </c>
      <c r="C33" s="1073"/>
      <c r="D33" s="1269"/>
      <c r="E33" s="215" t="s">
        <v>34</v>
      </c>
      <c r="F33" s="1124"/>
      <c r="G33" s="1210"/>
      <c r="H33" s="1104"/>
      <c r="I33" s="1144"/>
      <c r="J33" s="61"/>
      <c r="K33" s="258"/>
      <c r="L33" s="259"/>
      <c r="M33" s="53"/>
      <c r="N33" s="54"/>
      <c r="O33" s="239"/>
      <c r="P33" s="815"/>
      <c r="Q33" s="818"/>
      <c r="R33" s="253"/>
      <c r="S33" s="35"/>
      <c r="T33" s="59"/>
      <c r="U33" s="14"/>
      <c r="V33" s="264"/>
      <c r="W33" s="55"/>
      <c r="X33" s="49"/>
      <c r="Y33" s="50"/>
    </row>
    <row r="34" spans="2:25" hidden="1" x14ac:dyDescent="0.25">
      <c r="B34" s="1145" t="s">
        <v>35</v>
      </c>
      <c r="C34" s="1082"/>
      <c r="D34" s="1270"/>
      <c r="E34" s="214" t="s">
        <v>29</v>
      </c>
      <c r="F34" s="1125"/>
      <c r="G34" s="1211"/>
      <c r="H34" s="128"/>
      <c r="I34" s="1146"/>
      <c r="J34" s="61">
        <v>22</v>
      </c>
      <c r="K34" s="258"/>
      <c r="L34" s="259"/>
      <c r="M34" s="53"/>
      <c r="N34" s="54"/>
      <c r="O34" s="239"/>
      <c r="P34" s="815"/>
      <c r="Q34" s="818"/>
      <c r="R34" s="253"/>
      <c r="S34" s="35"/>
      <c r="T34" s="59"/>
      <c r="U34" s="14"/>
      <c r="V34" s="264">
        <v>22</v>
      </c>
      <c r="W34" s="55">
        <v>100</v>
      </c>
      <c r="X34" s="49"/>
      <c r="Y34" s="50"/>
    </row>
    <row r="35" spans="2:25" hidden="1" x14ac:dyDescent="0.25">
      <c r="B35" s="1144"/>
      <c r="C35" s="1073"/>
      <c r="D35" s="1269"/>
      <c r="E35" s="215"/>
      <c r="F35" s="1124"/>
      <c r="G35" s="1210"/>
      <c r="H35" s="1104"/>
      <c r="I35" s="1144"/>
      <c r="J35" s="61"/>
      <c r="K35" s="258"/>
      <c r="L35" s="259"/>
      <c r="M35" s="53"/>
      <c r="N35" s="54"/>
      <c r="O35" s="239"/>
      <c r="P35" s="815"/>
      <c r="Q35" s="818"/>
      <c r="R35" s="253"/>
      <c r="S35" s="35"/>
      <c r="T35" s="59"/>
      <c r="U35" s="14"/>
      <c r="V35" s="264"/>
      <c r="W35" s="55"/>
      <c r="X35" s="49"/>
      <c r="Y35" s="50"/>
    </row>
    <row r="36" spans="2:25" hidden="1" x14ac:dyDescent="0.25">
      <c r="B36" s="1147">
        <v>200</v>
      </c>
      <c r="C36" s="1079"/>
      <c r="D36" s="1272"/>
      <c r="E36" s="216" t="s">
        <v>36</v>
      </c>
      <c r="F36" s="1126"/>
      <c r="G36" s="1213"/>
      <c r="H36" s="1106"/>
      <c r="I36" s="1147"/>
      <c r="J36" s="193"/>
      <c r="K36" s="258"/>
      <c r="L36" s="259"/>
      <c r="M36" s="53"/>
      <c r="N36" s="54"/>
      <c r="O36" s="239"/>
      <c r="P36" s="815"/>
      <c r="Q36" s="818"/>
      <c r="R36" s="253"/>
      <c r="S36" s="35"/>
      <c r="T36" s="265"/>
      <c r="U36" s="14"/>
      <c r="V36" s="264"/>
      <c r="W36" s="55"/>
      <c r="X36" s="49"/>
      <c r="Y36" s="50"/>
    </row>
    <row r="37" spans="2:25" hidden="1" x14ac:dyDescent="0.25">
      <c r="B37" s="1148" t="s">
        <v>37</v>
      </c>
      <c r="C37" s="1074"/>
      <c r="D37" s="1273"/>
      <c r="E37" s="215" t="s">
        <v>38</v>
      </c>
      <c r="F37" s="1124"/>
      <c r="G37" s="1210"/>
      <c r="H37" s="1104"/>
      <c r="I37" s="1144"/>
      <c r="J37" s="193"/>
      <c r="K37" s="258"/>
      <c r="L37" s="259"/>
      <c r="M37" s="53"/>
      <c r="N37" s="54"/>
      <c r="O37" s="239"/>
      <c r="P37" s="815"/>
      <c r="Q37" s="818"/>
      <c r="R37" s="253"/>
      <c r="S37" s="35"/>
      <c r="T37" s="265"/>
      <c r="U37" s="14"/>
      <c r="V37" s="264"/>
      <c r="W37" s="55"/>
      <c r="X37" s="49"/>
      <c r="Y37" s="50"/>
    </row>
    <row r="38" spans="2:25" hidden="1" x14ac:dyDescent="0.25">
      <c r="B38" s="1149" t="s">
        <v>39</v>
      </c>
      <c r="C38" s="1260"/>
      <c r="D38" s="1274"/>
      <c r="E38" s="150" t="s">
        <v>40</v>
      </c>
      <c r="F38" s="1125"/>
      <c r="G38" s="1211"/>
      <c r="H38" s="128"/>
      <c r="I38" s="1146"/>
      <c r="J38" s="195">
        <v>94</v>
      </c>
      <c r="K38" s="266"/>
      <c r="L38" s="259"/>
      <c r="M38" s="67"/>
      <c r="N38" s="54"/>
      <c r="O38" s="239"/>
      <c r="P38" s="815"/>
      <c r="Q38" s="818"/>
      <c r="R38" s="253"/>
      <c r="S38" s="35"/>
      <c r="T38" s="59"/>
      <c r="U38" s="14"/>
      <c r="V38" s="267">
        <v>94</v>
      </c>
      <c r="W38" s="55">
        <v>200</v>
      </c>
      <c r="X38" s="58"/>
      <c r="Y38" s="50"/>
    </row>
    <row r="39" spans="2:25" hidden="1" x14ac:dyDescent="0.25">
      <c r="B39" s="1149" t="s">
        <v>41</v>
      </c>
      <c r="C39" s="1260"/>
      <c r="D39" s="1274"/>
      <c r="E39" s="150" t="s">
        <v>42</v>
      </c>
      <c r="F39" s="1125"/>
      <c r="G39" s="1211"/>
      <c r="H39" s="128"/>
      <c r="I39" s="1146"/>
      <c r="J39" s="195">
        <v>300</v>
      </c>
      <c r="K39" s="263">
        <v>0.1</v>
      </c>
      <c r="L39" s="259">
        <v>10</v>
      </c>
      <c r="M39" s="67">
        <v>300</v>
      </c>
      <c r="N39" s="54">
        <v>0</v>
      </c>
      <c r="O39" s="32">
        <f>((J39-(J39*K39))/L39)/O$8</f>
        <v>2.25</v>
      </c>
      <c r="P39" s="33">
        <f>+N39*O39</f>
        <v>0</v>
      </c>
      <c r="Q39" s="817">
        <f>+P39+'AÑO 2020'!J38</f>
        <v>270</v>
      </c>
      <c r="R39" s="33">
        <f>+J39-Q39</f>
        <v>30</v>
      </c>
      <c r="S39" s="35">
        <f>+Q39/J39</f>
        <v>0.9</v>
      </c>
      <c r="T39" s="59">
        <v>200</v>
      </c>
      <c r="U39" s="268"/>
      <c r="V39" s="267"/>
      <c r="W39" s="55"/>
      <c r="X39" s="49"/>
      <c r="Y39" s="50"/>
    </row>
    <row r="40" spans="2:25" hidden="1" x14ac:dyDescent="0.25">
      <c r="B40" s="1149" t="s">
        <v>43</v>
      </c>
      <c r="C40" s="1260"/>
      <c r="D40" s="1274"/>
      <c r="E40" s="150" t="s">
        <v>42</v>
      </c>
      <c r="F40" s="1125"/>
      <c r="G40" s="1211"/>
      <c r="H40" s="128"/>
      <c r="I40" s="1146"/>
      <c r="J40" s="195">
        <v>300</v>
      </c>
      <c r="K40" s="263">
        <v>0.1</v>
      </c>
      <c r="L40" s="259">
        <v>10</v>
      </c>
      <c r="M40" s="67">
        <v>300</v>
      </c>
      <c r="N40" s="54">
        <v>0</v>
      </c>
      <c r="O40" s="32">
        <f t="shared" ref="O40" si="1">((J40-(J40*K40))/L40)/O$8</f>
        <v>2.25</v>
      </c>
      <c r="P40" s="33">
        <f t="shared" ref="P40" si="2">+N40*O40</f>
        <v>0</v>
      </c>
      <c r="Q40" s="817">
        <f>+P40+'AÑO 2020'!J39</f>
        <v>270</v>
      </c>
      <c r="R40" s="33">
        <f t="shared" ref="R40" si="3">+J40-Q40</f>
        <v>30</v>
      </c>
      <c r="S40" s="35">
        <f t="shared" ref="S40" si="4">+Q40/J40</f>
        <v>0.9</v>
      </c>
      <c r="T40" s="59">
        <v>200</v>
      </c>
      <c r="U40" s="268"/>
      <c r="V40" s="267"/>
      <c r="W40" s="55"/>
      <c r="X40" s="49"/>
      <c r="Y40" s="50"/>
    </row>
    <row r="41" spans="2:25" hidden="1" x14ac:dyDescent="0.25">
      <c r="B41" s="1149" t="s">
        <v>44</v>
      </c>
      <c r="C41" s="1260"/>
      <c r="D41" s="1274"/>
      <c r="E41" s="150" t="s">
        <v>45</v>
      </c>
      <c r="F41" s="1125"/>
      <c r="G41" s="1211"/>
      <c r="H41" s="128"/>
      <c r="I41" s="1146"/>
      <c r="J41" s="195">
        <v>27</v>
      </c>
      <c r="K41" s="266"/>
      <c r="L41" s="259"/>
      <c r="M41" s="67"/>
      <c r="N41" s="54"/>
      <c r="O41" s="239"/>
      <c r="P41" s="815"/>
      <c r="Q41" s="818"/>
      <c r="R41" s="253"/>
      <c r="S41" s="35"/>
      <c r="T41" s="59"/>
      <c r="U41" s="268"/>
      <c r="V41" s="267">
        <v>27</v>
      </c>
      <c r="W41" s="55">
        <v>200</v>
      </c>
      <c r="X41" s="49"/>
      <c r="Y41" s="50"/>
    </row>
    <row r="42" spans="2:25" hidden="1" x14ac:dyDescent="0.25">
      <c r="B42" s="1149" t="s">
        <v>46</v>
      </c>
      <c r="C42" s="1260"/>
      <c r="D42" s="1274"/>
      <c r="E42" s="150" t="s">
        <v>45</v>
      </c>
      <c r="F42" s="1125"/>
      <c r="G42" s="1211"/>
      <c r="H42" s="128"/>
      <c r="I42" s="1146"/>
      <c r="J42" s="195">
        <v>27</v>
      </c>
      <c r="K42" s="266"/>
      <c r="L42" s="259"/>
      <c r="M42" s="67"/>
      <c r="N42" s="54"/>
      <c r="O42" s="239"/>
      <c r="P42" s="815"/>
      <c r="Q42" s="818"/>
      <c r="R42" s="253"/>
      <c r="S42" s="35"/>
      <c r="T42" s="59"/>
      <c r="U42" s="14"/>
      <c r="V42" s="267">
        <v>27</v>
      </c>
      <c r="W42" s="55">
        <v>200</v>
      </c>
      <c r="X42" s="49"/>
      <c r="Y42" s="50"/>
    </row>
    <row r="43" spans="2:25" hidden="1" x14ac:dyDescent="0.25">
      <c r="B43" s="1149" t="s">
        <v>47</v>
      </c>
      <c r="C43" s="1260"/>
      <c r="D43" s="1274"/>
      <c r="E43" s="150" t="s">
        <v>48</v>
      </c>
      <c r="F43" s="1125"/>
      <c r="G43" s="1211"/>
      <c r="H43" s="128"/>
      <c r="I43" s="1146"/>
      <c r="J43" s="195">
        <v>300</v>
      </c>
      <c r="K43" s="263">
        <v>0.1</v>
      </c>
      <c r="L43" s="259">
        <v>10</v>
      </c>
      <c r="M43" s="67">
        <v>300</v>
      </c>
      <c r="N43" s="54">
        <v>0</v>
      </c>
      <c r="O43" s="32">
        <f t="shared" ref="O43:O44" si="5">((J43-(J43*K43))/L43)/O$8</f>
        <v>2.25</v>
      </c>
      <c r="P43" s="33">
        <f t="shared" ref="P43:P44" si="6">+N43*O43</f>
        <v>0</v>
      </c>
      <c r="Q43" s="817">
        <f>+P43+'AÑO 2020'!J42</f>
        <v>270</v>
      </c>
      <c r="R43" s="33">
        <f t="shared" ref="R43:R44" si="7">+J43-Q43</f>
        <v>30</v>
      </c>
      <c r="S43" s="35">
        <f t="shared" ref="S43:S44" si="8">+Q43/J43</f>
        <v>0.9</v>
      </c>
      <c r="T43" s="59">
        <v>200</v>
      </c>
      <c r="U43" s="268"/>
      <c r="V43" s="267"/>
      <c r="W43" s="55"/>
      <c r="X43" s="49"/>
      <c r="Y43" s="50"/>
    </row>
    <row r="44" spans="2:25" hidden="1" x14ac:dyDescent="0.25">
      <c r="B44" s="1149" t="s">
        <v>49</v>
      </c>
      <c r="C44" s="1260"/>
      <c r="D44" s="1274"/>
      <c r="E44" s="150" t="s">
        <v>48</v>
      </c>
      <c r="F44" s="1125"/>
      <c r="G44" s="1211"/>
      <c r="H44" s="128"/>
      <c r="I44" s="1146"/>
      <c r="J44" s="195">
        <v>300</v>
      </c>
      <c r="K44" s="263">
        <v>0.1</v>
      </c>
      <c r="L44" s="259">
        <v>10</v>
      </c>
      <c r="M44" s="67">
        <v>300</v>
      </c>
      <c r="N44" s="54">
        <v>0</v>
      </c>
      <c r="O44" s="32">
        <f t="shared" si="5"/>
        <v>2.25</v>
      </c>
      <c r="P44" s="33">
        <f t="shared" si="6"/>
        <v>0</v>
      </c>
      <c r="Q44" s="817">
        <f>+P44+'AÑO 2020'!J43</f>
        <v>270</v>
      </c>
      <c r="R44" s="33">
        <f t="shared" si="7"/>
        <v>30</v>
      </c>
      <c r="S44" s="35">
        <f t="shared" si="8"/>
        <v>0.9</v>
      </c>
      <c r="T44" s="59">
        <v>200</v>
      </c>
      <c r="U44" s="268"/>
      <c r="V44" s="267"/>
      <c r="W44" s="55"/>
      <c r="X44" s="49"/>
      <c r="Y44" s="50"/>
    </row>
    <row r="45" spans="2:25" hidden="1" x14ac:dyDescent="0.25">
      <c r="B45" s="1149" t="s">
        <v>50</v>
      </c>
      <c r="C45" s="1260"/>
      <c r="D45" s="1274"/>
      <c r="E45" s="150" t="s">
        <v>51</v>
      </c>
      <c r="F45" s="1125"/>
      <c r="G45" s="1211"/>
      <c r="H45" s="128"/>
      <c r="I45" s="1146"/>
      <c r="J45" s="195">
        <v>18</v>
      </c>
      <c r="K45" s="258"/>
      <c r="L45" s="259"/>
      <c r="M45" s="67"/>
      <c r="N45" s="54"/>
      <c r="O45" s="239"/>
      <c r="P45" s="815"/>
      <c r="Q45" s="818"/>
      <c r="R45" s="253"/>
      <c r="S45" s="35"/>
      <c r="T45" s="59"/>
      <c r="U45" s="268"/>
      <c r="V45" s="267">
        <v>18</v>
      </c>
      <c r="W45" s="55">
        <v>200</v>
      </c>
      <c r="X45" s="58"/>
      <c r="Y45" s="50"/>
    </row>
    <row r="46" spans="2:25" hidden="1" x14ac:dyDescent="0.25">
      <c r="B46" s="1149" t="s">
        <v>52</v>
      </c>
      <c r="C46" s="1260"/>
      <c r="D46" s="1274"/>
      <c r="E46" s="150" t="s">
        <v>51</v>
      </c>
      <c r="F46" s="1125"/>
      <c r="G46" s="1211"/>
      <c r="H46" s="128"/>
      <c r="I46" s="1146"/>
      <c r="J46" s="195">
        <v>18</v>
      </c>
      <c r="K46" s="258"/>
      <c r="L46" s="259"/>
      <c r="M46" s="67"/>
      <c r="N46" s="54"/>
      <c r="O46" s="239"/>
      <c r="P46" s="815"/>
      <c r="Q46" s="818"/>
      <c r="R46" s="253"/>
      <c r="S46" s="35"/>
      <c r="T46" s="59"/>
      <c r="U46" s="268"/>
      <c r="V46" s="267">
        <v>18</v>
      </c>
      <c r="W46" s="55">
        <v>200</v>
      </c>
      <c r="X46" s="49"/>
      <c r="Y46" s="50"/>
    </row>
    <row r="47" spans="2:25" hidden="1" x14ac:dyDescent="0.25">
      <c r="B47" s="1149" t="s">
        <v>53</v>
      </c>
      <c r="C47" s="1260"/>
      <c r="D47" s="1274"/>
      <c r="E47" s="150" t="s">
        <v>51</v>
      </c>
      <c r="F47" s="1125"/>
      <c r="G47" s="1211"/>
      <c r="H47" s="128"/>
      <c r="I47" s="1146"/>
      <c r="J47" s="195">
        <v>18</v>
      </c>
      <c r="K47" s="258"/>
      <c r="L47" s="259"/>
      <c r="M47" s="67"/>
      <c r="N47" s="54"/>
      <c r="O47" s="239"/>
      <c r="P47" s="815"/>
      <c r="Q47" s="818"/>
      <c r="R47" s="253"/>
      <c r="S47" s="35"/>
      <c r="T47" s="59"/>
      <c r="U47" s="14"/>
      <c r="V47" s="267">
        <v>18</v>
      </c>
      <c r="W47" s="55">
        <v>200</v>
      </c>
      <c r="X47" s="49"/>
      <c r="Y47" s="50"/>
    </row>
    <row r="48" spans="2:25" hidden="1" x14ac:dyDescent="0.25">
      <c r="B48" s="1149" t="s">
        <v>54</v>
      </c>
      <c r="C48" s="1260"/>
      <c r="D48" s="1274"/>
      <c r="E48" s="150" t="s">
        <v>51</v>
      </c>
      <c r="F48" s="1125"/>
      <c r="G48" s="1211"/>
      <c r="H48" s="128"/>
      <c r="I48" s="1146"/>
      <c r="J48" s="195">
        <v>18</v>
      </c>
      <c r="K48" s="258"/>
      <c r="L48" s="259"/>
      <c r="M48" s="67"/>
      <c r="N48" s="54"/>
      <c r="O48" s="239"/>
      <c r="P48" s="815"/>
      <c r="Q48" s="818"/>
      <c r="R48" s="253"/>
      <c r="S48" s="35"/>
      <c r="T48" s="59"/>
      <c r="U48" s="14"/>
      <c r="V48" s="267">
        <v>18</v>
      </c>
      <c r="W48" s="55">
        <v>200</v>
      </c>
      <c r="X48" s="49"/>
      <c r="Y48" s="50"/>
    </row>
    <row r="49" spans="1:25" hidden="1" x14ac:dyDescent="0.25">
      <c r="B49" s="1149" t="s">
        <v>55</v>
      </c>
      <c r="C49" s="1260"/>
      <c r="D49" s="1274"/>
      <c r="E49" s="150" t="s">
        <v>51</v>
      </c>
      <c r="F49" s="1125"/>
      <c r="G49" s="1211"/>
      <c r="H49" s="128"/>
      <c r="I49" s="1146"/>
      <c r="J49" s="195">
        <v>18</v>
      </c>
      <c r="K49" s="258"/>
      <c r="L49" s="259"/>
      <c r="M49" s="67"/>
      <c r="N49" s="54"/>
      <c r="O49" s="239"/>
      <c r="P49" s="815"/>
      <c r="Q49" s="818"/>
      <c r="R49" s="253"/>
      <c r="S49" s="35"/>
      <c r="T49" s="59"/>
      <c r="U49" s="14"/>
      <c r="V49" s="267">
        <v>18</v>
      </c>
      <c r="W49" s="55">
        <v>200</v>
      </c>
      <c r="X49" s="49"/>
      <c r="Y49" s="50"/>
    </row>
    <row r="50" spans="1:25" hidden="1" x14ac:dyDescent="0.25">
      <c r="B50" s="1149" t="s">
        <v>56</v>
      </c>
      <c r="C50" s="1260"/>
      <c r="D50" s="1274"/>
      <c r="E50" s="150" t="s">
        <v>51</v>
      </c>
      <c r="F50" s="1125"/>
      <c r="G50" s="1211"/>
      <c r="H50" s="128"/>
      <c r="I50" s="1146"/>
      <c r="J50" s="195">
        <v>18</v>
      </c>
      <c r="K50" s="258"/>
      <c r="L50" s="259"/>
      <c r="M50" s="67"/>
      <c r="N50" s="54"/>
      <c r="O50" s="239"/>
      <c r="P50" s="815"/>
      <c r="Q50" s="818"/>
      <c r="R50" s="253"/>
      <c r="S50" s="35"/>
      <c r="T50" s="59"/>
      <c r="U50" s="14"/>
      <c r="V50" s="267">
        <v>18</v>
      </c>
      <c r="W50" s="55">
        <v>200</v>
      </c>
      <c r="X50" s="49"/>
      <c r="Y50" s="50"/>
    </row>
    <row r="51" spans="1:25" hidden="1" x14ac:dyDescent="0.25">
      <c r="B51" s="1149" t="s">
        <v>57</v>
      </c>
      <c r="C51" s="1260"/>
      <c r="D51" s="1274"/>
      <c r="E51" s="150" t="s">
        <v>51</v>
      </c>
      <c r="F51" s="1125"/>
      <c r="G51" s="1211"/>
      <c r="H51" s="128"/>
      <c r="I51" s="1146"/>
      <c r="J51" s="195">
        <v>18</v>
      </c>
      <c r="K51" s="258"/>
      <c r="L51" s="259"/>
      <c r="M51" s="67"/>
      <c r="N51" s="54"/>
      <c r="O51" s="239"/>
      <c r="P51" s="815"/>
      <c r="Q51" s="818"/>
      <c r="R51" s="253"/>
      <c r="S51" s="35"/>
      <c r="T51" s="59"/>
      <c r="U51" s="14"/>
      <c r="V51" s="267">
        <v>18</v>
      </c>
      <c r="W51" s="55">
        <v>200</v>
      </c>
      <c r="X51" s="49"/>
      <c r="Y51" s="50"/>
    </row>
    <row r="52" spans="1:25" hidden="1" x14ac:dyDescent="0.25">
      <c r="B52" s="1149" t="s">
        <v>58</v>
      </c>
      <c r="C52" s="1260"/>
      <c r="D52" s="1274"/>
      <c r="E52" s="150" t="s">
        <v>51</v>
      </c>
      <c r="F52" s="1125"/>
      <c r="G52" s="1211"/>
      <c r="H52" s="128"/>
      <c r="I52" s="1146"/>
      <c r="J52" s="195">
        <v>18</v>
      </c>
      <c r="K52" s="258"/>
      <c r="L52" s="259"/>
      <c r="M52" s="67"/>
      <c r="N52" s="54"/>
      <c r="O52" s="239"/>
      <c r="P52" s="815"/>
      <c r="Q52" s="818"/>
      <c r="R52" s="253"/>
      <c r="S52" s="35"/>
      <c r="T52" s="59"/>
      <c r="U52" s="14"/>
      <c r="V52" s="267">
        <v>18</v>
      </c>
      <c r="W52" s="55">
        <v>200</v>
      </c>
      <c r="X52" s="58"/>
      <c r="Y52" s="50"/>
    </row>
    <row r="53" spans="1:25" hidden="1" x14ac:dyDescent="0.25">
      <c r="B53" s="1146" t="s">
        <v>59</v>
      </c>
      <c r="C53" s="14"/>
      <c r="D53" s="1161"/>
      <c r="E53" s="214" t="s">
        <v>60</v>
      </c>
      <c r="F53" s="1125"/>
      <c r="G53" s="1211"/>
      <c r="H53" s="128"/>
      <c r="I53" s="1146"/>
      <c r="J53" s="195"/>
      <c r="K53" s="263"/>
      <c r="L53" s="259"/>
      <c r="M53" s="67"/>
      <c r="N53" s="54"/>
      <c r="O53" s="239"/>
      <c r="P53" s="815"/>
      <c r="Q53" s="818"/>
      <c r="R53" s="253"/>
      <c r="S53" s="35"/>
      <c r="T53" s="59"/>
      <c r="U53" s="14"/>
      <c r="V53" s="267"/>
      <c r="W53" s="55"/>
      <c r="X53" s="49" t="s">
        <v>962</v>
      </c>
      <c r="Y53" s="50">
        <v>240</v>
      </c>
    </row>
    <row r="54" spans="1:25" x14ac:dyDescent="0.25">
      <c r="A54" s="1327" t="s">
        <v>1724</v>
      </c>
      <c r="B54" s="1291" t="s">
        <v>61</v>
      </c>
      <c r="C54" s="121" t="s">
        <v>1643</v>
      </c>
      <c r="D54" s="1293" t="s">
        <v>1644</v>
      </c>
      <c r="E54" s="1306" t="s">
        <v>62</v>
      </c>
      <c r="F54" s="1295" t="s">
        <v>1647</v>
      </c>
      <c r="G54" s="1296">
        <v>1719681791001</v>
      </c>
      <c r="H54" s="1326">
        <v>43825</v>
      </c>
      <c r="I54" s="1291" t="s">
        <v>1705</v>
      </c>
      <c r="J54" s="1307">
        <v>465.69</v>
      </c>
      <c r="K54" s="1298">
        <v>0.1</v>
      </c>
      <c r="L54" s="1299">
        <v>10</v>
      </c>
      <c r="M54" s="1308">
        <v>465.69</v>
      </c>
      <c r="N54" s="1301">
        <v>12</v>
      </c>
      <c r="O54" s="1302">
        <f>((J54-(J54*K54))/L54)/O$8</f>
        <v>3.4926749999999998</v>
      </c>
      <c r="P54" s="1303">
        <f>+N54*O54</f>
        <v>41.912099999999995</v>
      </c>
      <c r="Q54" s="1304">
        <f>+P54+'AÑO 2022'!J54</f>
        <v>209.56049999999999</v>
      </c>
      <c r="R54" s="1303">
        <f t="shared" ref="R54:R63" si="9">+J54-Q54</f>
        <v>256.12950000000001</v>
      </c>
      <c r="S54" s="1305">
        <f>+Q54/J54</f>
        <v>0.44999999999999996</v>
      </c>
      <c r="T54" s="752">
        <v>200</v>
      </c>
      <c r="U54" s="14"/>
      <c r="V54" s="267"/>
      <c r="W54" s="55"/>
      <c r="X54" s="49"/>
      <c r="Y54" s="50"/>
    </row>
    <row r="55" spans="1:25" x14ac:dyDescent="0.25">
      <c r="A55" s="1327" t="s">
        <v>1725</v>
      </c>
      <c r="B55" s="1291" t="s">
        <v>63</v>
      </c>
      <c r="C55" s="121" t="s">
        <v>1643</v>
      </c>
      <c r="D55" s="1293" t="s">
        <v>1645</v>
      </c>
      <c r="E55" s="1306" t="s">
        <v>62</v>
      </c>
      <c r="F55" s="1295" t="s">
        <v>1647</v>
      </c>
      <c r="G55" s="1296">
        <v>1719681791001</v>
      </c>
      <c r="H55" s="1326">
        <v>43825</v>
      </c>
      <c r="I55" s="1291" t="s">
        <v>1705</v>
      </c>
      <c r="J55" s="1307">
        <v>465.69</v>
      </c>
      <c r="K55" s="1298">
        <v>0.1</v>
      </c>
      <c r="L55" s="1299">
        <v>10</v>
      </c>
      <c r="M55" s="1308">
        <v>465.69</v>
      </c>
      <c r="N55" s="1301">
        <v>12</v>
      </c>
      <c r="O55" s="1302">
        <f t="shared" ref="O55:O63" si="10">((J55-(J55*K55))/L55)/O$8</f>
        <v>3.4926749999999998</v>
      </c>
      <c r="P55" s="1303">
        <f t="shared" ref="P55:P63" si="11">+N55*O55</f>
        <v>41.912099999999995</v>
      </c>
      <c r="Q55" s="1304">
        <f>+P55+'AÑO 2022'!J55</f>
        <v>209.56049999999999</v>
      </c>
      <c r="R55" s="1303">
        <f t="shared" si="9"/>
        <v>256.12950000000001</v>
      </c>
      <c r="S55" s="1305">
        <f t="shared" ref="S55:S62" si="12">+Q55/J55</f>
        <v>0.44999999999999996</v>
      </c>
      <c r="T55" s="752">
        <v>200</v>
      </c>
      <c r="U55" s="14"/>
      <c r="V55" s="267"/>
      <c r="W55" s="55"/>
      <c r="X55" s="49"/>
      <c r="Y55" s="50"/>
    </row>
    <row r="56" spans="1:25" x14ac:dyDescent="0.25">
      <c r="A56" s="1327" t="s">
        <v>1726</v>
      </c>
      <c r="B56" s="1291" t="s">
        <v>64</v>
      </c>
      <c r="C56" s="121" t="s">
        <v>1643</v>
      </c>
      <c r="D56" s="1293" t="s">
        <v>1075</v>
      </c>
      <c r="E56" s="1306" t="s">
        <v>62</v>
      </c>
      <c r="F56" s="1295" t="s">
        <v>1647</v>
      </c>
      <c r="G56" s="1296">
        <v>1719681791001</v>
      </c>
      <c r="H56" s="1326">
        <v>43825</v>
      </c>
      <c r="I56" s="1291" t="s">
        <v>1705</v>
      </c>
      <c r="J56" s="1307">
        <v>244.61</v>
      </c>
      <c r="K56" s="1298">
        <v>0.1</v>
      </c>
      <c r="L56" s="1299">
        <v>10</v>
      </c>
      <c r="M56" s="1308">
        <v>244.61</v>
      </c>
      <c r="N56" s="1301">
        <v>12</v>
      </c>
      <c r="O56" s="1302">
        <f t="shared" si="10"/>
        <v>1.8345750000000001</v>
      </c>
      <c r="P56" s="1303">
        <f t="shared" si="11"/>
        <v>22.014900000000001</v>
      </c>
      <c r="Q56" s="1304">
        <f>+P56+'AÑO 2022'!J56</f>
        <v>110.0745</v>
      </c>
      <c r="R56" s="1303">
        <f t="shared" si="9"/>
        <v>134.53550000000001</v>
      </c>
      <c r="S56" s="1305">
        <f t="shared" si="12"/>
        <v>0.44999999999999996</v>
      </c>
      <c r="T56" s="752">
        <v>200</v>
      </c>
      <c r="U56" s="14"/>
      <c r="V56" s="267"/>
      <c r="W56" s="55"/>
      <c r="X56" s="49"/>
      <c r="Y56" s="50"/>
    </row>
    <row r="57" spans="1:25" x14ac:dyDescent="0.25">
      <c r="A57" s="1327" t="s">
        <v>1727</v>
      </c>
      <c r="B57" s="1291" t="s">
        <v>65</v>
      </c>
      <c r="C57" s="121" t="s">
        <v>1643</v>
      </c>
      <c r="D57" s="1293" t="s">
        <v>1646</v>
      </c>
      <c r="E57" s="1306" t="s">
        <v>62</v>
      </c>
      <c r="F57" s="1295" t="s">
        <v>1647</v>
      </c>
      <c r="G57" s="1296">
        <v>1719681791001</v>
      </c>
      <c r="H57" s="1326">
        <v>43825</v>
      </c>
      <c r="I57" s="1291" t="s">
        <v>1705</v>
      </c>
      <c r="J57" s="1307">
        <v>244.61</v>
      </c>
      <c r="K57" s="1298">
        <v>0.1</v>
      </c>
      <c r="L57" s="1299">
        <v>10</v>
      </c>
      <c r="M57" s="1308">
        <v>244.61</v>
      </c>
      <c r="N57" s="1301">
        <v>12</v>
      </c>
      <c r="O57" s="1302">
        <f t="shared" si="10"/>
        <v>1.8345750000000001</v>
      </c>
      <c r="P57" s="1303">
        <f t="shared" si="11"/>
        <v>22.014900000000001</v>
      </c>
      <c r="Q57" s="1304">
        <f>+P57+'AÑO 2022'!J57</f>
        <v>110.0745</v>
      </c>
      <c r="R57" s="1303">
        <f t="shared" si="9"/>
        <v>134.53550000000001</v>
      </c>
      <c r="S57" s="1305">
        <f t="shared" si="12"/>
        <v>0.44999999999999996</v>
      </c>
      <c r="T57" s="752">
        <v>200</v>
      </c>
      <c r="U57" s="14"/>
      <c r="V57" s="267"/>
      <c r="W57" s="55"/>
      <c r="X57" s="49"/>
      <c r="Y57" s="50"/>
    </row>
    <row r="58" spans="1:25" x14ac:dyDescent="0.25">
      <c r="A58" s="1327" t="s">
        <v>1728</v>
      </c>
      <c r="B58" s="1291" t="s">
        <v>66</v>
      </c>
      <c r="C58" s="121" t="s">
        <v>1643</v>
      </c>
      <c r="D58" s="1293" t="s">
        <v>1646</v>
      </c>
      <c r="E58" s="1306" t="s">
        <v>62</v>
      </c>
      <c r="F58" s="1295" t="s">
        <v>1647</v>
      </c>
      <c r="G58" s="1296">
        <v>1719681791001</v>
      </c>
      <c r="H58" s="1326">
        <v>43825</v>
      </c>
      <c r="I58" s="1291" t="s">
        <v>1705</v>
      </c>
      <c r="J58" s="1307">
        <v>244.61</v>
      </c>
      <c r="K58" s="1298">
        <v>0.1</v>
      </c>
      <c r="L58" s="1299">
        <v>10</v>
      </c>
      <c r="M58" s="1308">
        <v>244.61</v>
      </c>
      <c r="N58" s="1301">
        <v>12</v>
      </c>
      <c r="O58" s="1302">
        <f t="shared" si="10"/>
        <v>1.8345750000000001</v>
      </c>
      <c r="P58" s="1303">
        <f t="shared" si="11"/>
        <v>22.014900000000001</v>
      </c>
      <c r="Q58" s="1304">
        <f>+P58+'AÑO 2022'!J58</f>
        <v>110.0745</v>
      </c>
      <c r="R58" s="1303">
        <f t="shared" si="9"/>
        <v>134.53550000000001</v>
      </c>
      <c r="S58" s="1305">
        <f t="shared" si="12"/>
        <v>0.44999999999999996</v>
      </c>
      <c r="T58" s="752">
        <v>200</v>
      </c>
      <c r="U58" s="14"/>
      <c r="V58" s="267"/>
      <c r="W58" s="55"/>
      <c r="X58" s="49"/>
      <c r="Y58" s="50"/>
    </row>
    <row r="59" spans="1:25" x14ac:dyDescent="0.25">
      <c r="A59" s="1327" t="s">
        <v>1729</v>
      </c>
      <c r="B59" s="1291" t="s">
        <v>67</v>
      </c>
      <c r="C59" s="121" t="s">
        <v>1643</v>
      </c>
      <c r="D59" s="1293" t="s">
        <v>1646</v>
      </c>
      <c r="E59" s="1306" t="s">
        <v>62</v>
      </c>
      <c r="F59" s="1295" t="s">
        <v>1647</v>
      </c>
      <c r="G59" s="1296">
        <v>1719681791001</v>
      </c>
      <c r="H59" s="1326">
        <v>43825</v>
      </c>
      <c r="I59" s="1291" t="s">
        <v>1705</v>
      </c>
      <c r="J59" s="1307">
        <v>244.61</v>
      </c>
      <c r="K59" s="1298">
        <v>0.1</v>
      </c>
      <c r="L59" s="1299">
        <v>10</v>
      </c>
      <c r="M59" s="1308">
        <v>244.61</v>
      </c>
      <c r="N59" s="1301">
        <v>12</v>
      </c>
      <c r="O59" s="1302">
        <f t="shared" si="10"/>
        <v>1.8345750000000001</v>
      </c>
      <c r="P59" s="1303">
        <f t="shared" si="11"/>
        <v>22.014900000000001</v>
      </c>
      <c r="Q59" s="1304">
        <f>+P59+'AÑO 2022'!J59</f>
        <v>110.0745</v>
      </c>
      <c r="R59" s="1303">
        <f t="shared" si="9"/>
        <v>134.53550000000001</v>
      </c>
      <c r="S59" s="1305">
        <f t="shared" si="12"/>
        <v>0.44999999999999996</v>
      </c>
      <c r="T59" s="752">
        <v>200</v>
      </c>
      <c r="U59" s="14"/>
      <c r="V59" s="267"/>
      <c r="W59" s="55"/>
      <c r="X59" s="49"/>
      <c r="Y59" s="50"/>
    </row>
    <row r="60" spans="1:25" x14ac:dyDescent="0.25">
      <c r="A60" s="1327" t="s">
        <v>1730</v>
      </c>
      <c r="B60" s="1291" t="s">
        <v>68</v>
      </c>
      <c r="C60" s="121" t="s">
        <v>1643</v>
      </c>
      <c r="D60" s="1293" t="s">
        <v>1646</v>
      </c>
      <c r="E60" s="1306" t="s">
        <v>62</v>
      </c>
      <c r="F60" s="1295" t="s">
        <v>1647</v>
      </c>
      <c r="G60" s="1296">
        <v>1719681791001</v>
      </c>
      <c r="H60" s="1326">
        <v>43825</v>
      </c>
      <c r="I60" s="1291" t="s">
        <v>1705</v>
      </c>
      <c r="J60" s="1307">
        <v>244.61</v>
      </c>
      <c r="K60" s="1298">
        <v>0.1</v>
      </c>
      <c r="L60" s="1299">
        <v>10</v>
      </c>
      <c r="M60" s="1308">
        <v>244.61</v>
      </c>
      <c r="N60" s="1301">
        <v>12</v>
      </c>
      <c r="O60" s="1302">
        <f t="shared" si="10"/>
        <v>1.8345750000000001</v>
      </c>
      <c r="P60" s="1303">
        <f t="shared" si="11"/>
        <v>22.014900000000001</v>
      </c>
      <c r="Q60" s="1304">
        <f>+P60+'AÑO 2022'!J60</f>
        <v>110.0745</v>
      </c>
      <c r="R60" s="1303">
        <f t="shared" si="9"/>
        <v>134.53550000000001</v>
      </c>
      <c r="S60" s="1305">
        <f t="shared" si="12"/>
        <v>0.44999999999999996</v>
      </c>
      <c r="T60" s="752">
        <v>200</v>
      </c>
      <c r="U60" s="14"/>
      <c r="V60" s="267"/>
      <c r="W60" s="55"/>
      <c r="X60" s="49"/>
      <c r="Y60" s="50"/>
    </row>
    <row r="61" spans="1:25" x14ac:dyDescent="0.25">
      <c r="A61" s="1327" t="s">
        <v>1731</v>
      </c>
      <c r="B61" s="1291" t="s">
        <v>69</v>
      </c>
      <c r="C61" s="121" t="s">
        <v>1643</v>
      </c>
      <c r="D61" s="1293" t="s">
        <v>1646</v>
      </c>
      <c r="E61" s="1306" t="s">
        <v>62</v>
      </c>
      <c r="F61" s="1295" t="s">
        <v>1647</v>
      </c>
      <c r="G61" s="1296">
        <v>1719681791001</v>
      </c>
      <c r="H61" s="1326">
        <v>43825</v>
      </c>
      <c r="I61" s="1291" t="s">
        <v>1705</v>
      </c>
      <c r="J61" s="1307">
        <v>244.61</v>
      </c>
      <c r="K61" s="1298">
        <v>0.1</v>
      </c>
      <c r="L61" s="1299">
        <v>10</v>
      </c>
      <c r="M61" s="1308">
        <v>244.61</v>
      </c>
      <c r="N61" s="1301">
        <v>12</v>
      </c>
      <c r="O61" s="1302">
        <f t="shared" si="10"/>
        <v>1.8345750000000001</v>
      </c>
      <c r="P61" s="1303">
        <f t="shared" si="11"/>
        <v>22.014900000000001</v>
      </c>
      <c r="Q61" s="1304">
        <f>+P61+'AÑO 2022'!J61</f>
        <v>110.0745</v>
      </c>
      <c r="R61" s="1303">
        <f t="shared" si="9"/>
        <v>134.53550000000001</v>
      </c>
      <c r="S61" s="1305">
        <f t="shared" si="12"/>
        <v>0.44999999999999996</v>
      </c>
      <c r="T61" s="752">
        <v>200</v>
      </c>
      <c r="U61" s="14"/>
      <c r="V61" s="267"/>
      <c r="W61" s="55"/>
      <c r="X61" s="49"/>
      <c r="Y61" s="50"/>
    </row>
    <row r="62" spans="1:25" x14ac:dyDescent="0.25">
      <c r="A62" s="1327" t="s">
        <v>1732</v>
      </c>
      <c r="B62" s="1291" t="s">
        <v>70</v>
      </c>
      <c r="C62" s="121" t="s">
        <v>1643</v>
      </c>
      <c r="D62" s="1293" t="s">
        <v>1646</v>
      </c>
      <c r="E62" s="1306" t="s">
        <v>62</v>
      </c>
      <c r="F62" s="1295" t="s">
        <v>1647</v>
      </c>
      <c r="G62" s="1296">
        <v>1719681791001</v>
      </c>
      <c r="H62" s="1326">
        <v>43825</v>
      </c>
      <c r="I62" s="1291" t="s">
        <v>1705</v>
      </c>
      <c r="J62" s="1307">
        <v>244.61</v>
      </c>
      <c r="K62" s="1298">
        <v>0.1</v>
      </c>
      <c r="L62" s="1299">
        <v>10</v>
      </c>
      <c r="M62" s="1308">
        <v>244.61</v>
      </c>
      <c r="N62" s="1301">
        <v>12</v>
      </c>
      <c r="O62" s="1302">
        <f t="shared" si="10"/>
        <v>1.8345750000000001</v>
      </c>
      <c r="P62" s="1303">
        <f t="shared" si="11"/>
        <v>22.014900000000001</v>
      </c>
      <c r="Q62" s="1304">
        <f>+P62+'AÑO 2022'!J62</f>
        <v>110.0745</v>
      </c>
      <c r="R62" s="1303">
        <f t="shared" si="9"/>
        <v>134.53550000000001</v>
      </c>
      <c r="S62" s="1305">
        <f t="shared" si="12"/>
        <v>0.44999999999999996</v>
      </c>
      <c r="T62" s="752">
        <v>200</v>
      </c>
      <c r="U62" s="14"/>
      <c r="V62" s="267"/>
      <c r="W62" s="55"/>
      <c r="X62" s="49"/>
      <c r="Y62" s="50"/>
    </row>
    <row r="63" spans="1:25" hidden="1" x14ac:dyDescent="0.25">
      <c r="B63" s="1309" t="s">
        <v>71</v>
      </c>
      <c r="C63" s="1310"/>
      <c r="D63" s="1311"/>
      <c r="E63" s="1312" t="s">
        <v>60</v>
      </c>
      <c r="F63" s="1313"/>
      <c r="G63" s="1314"/>
      <c r="H63" s="1315"/>
      <c r="I63" s="1309"/>
      <c r="J63" s="1316">
        <v>240</v>
      </c>
      <c r="K63" s="1317">
        <v>0.1</v>
      </c>
      <c r="L63" s="1318">
        <v>10</v>
      </c>
      <c r="M63" s="1319">
        <v>240</v>
      </c>
      <c r="N63" s="1320">
        <v>0</v>
      </c>
      <c r="O63" s="1321">
        <f t="shared" si="10"/>
        <v>1.8</v>
      </c>
      <c r="P63" s="1322">
        <f t="shared" si="11"/>
        <v>0</v>
      </c>
      <c r="Q63" s="1323">
        <f>+P63+'AÑO 2020'!J62</f>
        <v>215.99999999999997</v>
      </c>
      <c r="R63" s="1322">
        <f t="shared" si="9"/>
        <v>24.000000000000028</v>
      </c>
      <c r="S63" s="1324">
        <f>+Q63/J63</f>
        <v>0.89999999999999991</v>
      </c>
      <c r="T63" s="1325">
        <v>200</v>
      </c>
      <c r="U63" s="14"/>
      <c r="V63" s="267"/>
      <c r="W63" s="55"/>
      <c r="X63" s="49"/>
      <c r="Y63" s="50"/>
    </row>
    <row r="64" spans="1:25" hidden="1" x14ac:dyDescent="0.25">
      <c r="B64" s="1148" t="s">
        <v>72</v>
      </c>
      <c r="C64" s="1074"/>
      <c r="D64" s="1273"/>
      <c r="E64" s="212" t="s">
        <v>73</v>
      </c>
      <c r="F64" s="1127"/>
      <c r="G64" s="1210"/>
      <c r="H64" s="1107"/>
      <c r="I64" s="1148"/>
      <c r="J64" s="195"/>
      <c r="K64" s="258"/>
      <c r="L64" s="259"/>
      <c r="M64" s="67"/>
      <c r="N64" s="54"/>
      <c r="O64" s="239"/>
      <c r="P64" s="815"/>
      <c r="Q64" s="818"/>
      <c r="R64" s="253"/>
      <c r="S64" s="35"/>
      <c r="T64" s="59"/>
      <c r="U64" s="269"/>
      <c r="V64" s="267"/>
      <c r="W64" s="55"/>
      <c r="X64" s="49"/>
      <c r="Y64" s="50"/>
    </row>
    <row r="65" spans="1:25" hidden="1" x14ac:dyDescent="0.25">
      <c r="B65" s="1145" t="s">
        <v>74</v>
      </c>
      <c r="C65" s="1082"/>
      <c r="D65" s="1270"/>
      <c r="E65" s="150" t="s">
        <v>75</v>
      </c>
      <c r="F65" s="1125"/>
      <c r="G65" s="1211"/>
      <c r="H65" s="128"/>
      <c r="I65" s="1146"/>
      <c r="J65" s="195">
        <v>494.61</v>
      </c>
      <c r="K65" s="263">
        <v>0.1</v>
      </c>
      <c r="L65" s="259">
        <v>10</v>
      </c>
      <c r="M65" s="67">
        <v>494.61</v>
      </c>
      <c r="N65" s="54">
        <v>0</v>
      </c>
      <c r="O65" s="32">
        <f t="shared" ref="O65:O66" si="13">((J65-(J65*K65))/L65)/O$8</f>
        <v>3.7095749999999996</v>
      </c>
      <c r="P65" s="33">
        <f t="shared" ref="P65:P66" si="14">+N65*O65</f>
        <v>0</v>
      </c>
      <c r="Q65" s="817">
        <f>+P65+'AÑO 2022'!J65</f>
        <v>445.13937499999997</v>
      </c>
      <c r="R65" s="33">
        <f t="shared" ref="R65:R66" si="15">+J65-Q65</f>
        <v>49.470625000000041</v>
      </c>
      <c r="S65" s="35">
        <f t="shared" ref="S65:S66" si="16">+Q65/J65</f>
        <v>0.8999805402236104</v>
      </c>
      <c r="T65" s="59">
        <v>200</v>
      </c>
      <c r="U65" s="269"/>
      <c r="V65" s="267"/>
      <c r="W65" s="55"/>
      <c r="X65" s="49"/>
      <c r="Y65" s="50"/>
    </row>
    <row r="66" spans="1:25" hidden="1" x14ac:dyDescent="0.25">
      <c r="B66" s="1145" t="s">
        <v>76</v>
      </c>
      <c r="C66" s="1082"/>
      <c r="D66" s="1270"/>
      <c r="E66" s="150" t="s">
        <v>77</v>
      </c>
      <c r="F66" s="1125"/>
      <c r="G66" s="1211"/>
      <c r="H66" s="128"/>
      <c r="I66" s="1146"/>
      <c r="J66" s="195">
        <v>290.77</v>
      </c>
      <c r="K66" s="263">
        <v>0.1</v>
      </c>
      <c r="L66" s="259">
        <v>10</v>
      </c>
      <c r="M66" s="67">
        <v>290.77</v>
      </c>
      <c r="N66" s="54">
        <v>0</v>
      </c>
      <c r="O66" s="32">
        <f t="shared" si="13"/>
        <v>2.1807750000000001</v>
      </c>
      <c r="P66" s="33">
        <f t="shared" si="14"/>
        <v>0</v>
      </c>
      <c r="Q66" s="817">
        <f>+P66+'AÑO 2022'!J66</f>
        <v>261.69339999999994</v>
      </c>
      <c r="R66" s="33">
        <f t="shared" si="15"/>
        <v>29.076600000000042</v>
      </c>
      <c r="S66" s="35">
        <f t="shared" si="16"/>
        <v>0.90000137565773619</v>
      </c>
      <c r="T66" s="59">
        <v>200</v>
      </c>
      <c r="U66" s="14"/>
      <c r="V66" s="267"/>
      <c r="W66" s="55"/>
      <c r="X66" s="49"/>
      <c r="Y66" s="50"/>
    </row>
    <row r="67" spans="1:25" hidden="1" x14ac:dyDescent="0.25">
      <c r="B67" s="1145" t="s">
        <v>78</v>
      </c>
      <c r="C67" s="1082"/>
      <c r="D67" s="1270"/>
      <c r="E67" s="150" t="s">
        <v>79</v>
      </c>
      <c r="F67" s="1125"/>
      <c r="G67" s="1211"/>
      <c r="H67" s="128"/>
      <c r="I67" s="1146"/>
      <c r="J67" s="195">
        <v>95.54</v>
      </c>
      <c r="K67" s="258"/>
      <c r="L67" s="259"/>
      <c r="M67" s="67"/>
      <c r="N67" s="54"/>
      <c r="O67" s="239"/>
      <c r="P67" s="815"/>
      <c r="Q67" s="818"/>
      <c r="R67" s="253"/>
      <c r="S67" s="35"/>
      <c r="T67" s="59"/>
      <c r="U67" s="14"/>
      <c r="V67" s="267">
        <v>95.54</v>
      </c>
      <c r="W67" s="55">
        <v>200</v>
      </c>
      <c r="X67" s="49"/>
      <c r="Y67" s="50"/>
    </row>
    <row r="68" spans="1:25" hidden="1" x14ac:dyDescent="0.25">
      <c r="B68" s="1145" t="s">
        <v>80</v>
      </c>
      <c r="C68" s="1082"/>
      <c r="D68" s="1270"/>
      <c r="E68" s="150" t="s">
        <v>81</v>
      </c>
      <c r="F68" s="1125"/>
      <c r="G68" s="1211"/>
      <c r="H68" s="128"/>
      <c r="I68" s="1146"/>
      <c r="J68" s="195">
        <v>38.06</v>
      </c>
      <c r="K68" s="258"/>
      <c r="L68" s="259"/>
      <c r="M68" s="67"/>
      <c r="N68" s="54"/>
      <c r="O68" s="239"/>
      <c r="P68" s="815"/>
      <c r="Q68" s="818"/>
      <c r="R68" s="253"/>
      <c r="S68" s="35"/>
      <c r="T68" s="59"/>
      <c r="U68" s="14"/>
      <c r="V68" s="267">
        <v>38.06</v>
      </c>
      <c r="W68" s="55">
        <v>200</v>
      </c>
      <c r="X68" s="58"/>
      <c r="Y68" s="50"/>
    </row>
    <row r="69" spans="1:25" hidden="1" x14ac:dyDescent="0.25">
      <c r="B69" s="1145" t="s">
        <v>82</v>
      </c>
      <c r="C69" s="1082"/>
      <c r="D69" s="1270"/>
      <c r="E69" s="150" t="s">
        <v>83</v>
      </c>
      <c r="F69" s="1125"/>
      <c r="G69" s="1211"/>
      <c r="H69" s="128"/>
      <c r="I69" s="1146"/>
      <c r="J69" s="195">
        <v>1000</v>
      </c>
      <c r="K69" s="263">
        <v>0.1</v>
      </c>
      <c r="L69" s="259">
        <v>10</v>
      </c>
      <c r="M69" s="67">
        <v>1000</v>
      </c>
      <c r="N69" s="54">
        <v>12</v>
      </c>
      <c r="O69" s="32">
        <f t="shared" ref="O69" si="17">((J69-(J69*K69))/L69)/O$8</f>
        <v>7.5</v>
      </c>
      <c r="P69" s="33">
        <f t="shared" ref="P69" si="18">+N69*O69</f>
        <v>90</v>
      </c>
      <c r="Q69" s="817">
        <f>+P69+'AÑO 2022'!J69</f>
        <v>900</v>
      </c>
      <c r="R69" s="33">
        <f t="shared" ref="R69" si="19">+J69-Q69</f>
        <v>100</v>
      </c>
      <c r="S69" s="35">
        <f t="shared" ref="S69" si="20">+Q69/J69</f>
        <v>0.9</v>
      </c>
      <c r="T69" s="59">
        <v>200</v>
      </c>
      <c r="U69" s="14"/>
      <c r="V69" s="270"/>
      <c r="W69" s="55"/>
      <c r="X69" s="49"/>
      <c r="Y69" s="50"/>
    </row>
    <row r="70" spans="1:25" x14ac:dyDescent="0.25">
      <c r="A70" s="1327" t="s">
        <v>1719</v>
      </c>
      <c r="B70" s="1358" t="s">
        <v>1534</v>
      </c>
      <c r="C70" s="1359" t="s">
        <v>1708</v>
      </c>
      <c r="D70" s="1360" t="s">
        <v>1075</v>
      </c>
      <c r="E70" s="1294" t="s">
        <v>1539</v>
      </c>
      <c r="F70" s="1295" t="s">
        <v>1709</v>
      </c>
      <c r="G70" s="1296">
        <v>600992606001</v>
      </c>
      <c r="H70" s="1326">
        <v>45460</v>
      </c>
      <c r="I70" s="1291" t="s">
        <v>1710</v>
      </c>
      <c r="J70" s="1307">
        <v>351.9</v>
      </c>
      <c r="K70" s="1298">
        <v>0.1</v>
      </c>
      <c r="L70" s="1299">
        <v>10</v>
      </c>
      <c r="M70" s="1307">
        <v>351.9</v>
      </c>
      <c r="N70" s="1301"/>
      <c r="O70" s="1302"/>
      <c r="P70" s="1303"/>
      <c r="Q70" s="1304"/>
      <c r="R70" s="1303"/>
      <c r="S70" s="1305"/>
      <c r="T70" s="752">
        <v>200</v>
      </c>
      <c r="U70" s="14"/>
      <c r="V70" s="270"/>
      <c r="W70" s="55"/>
      <c r="X70" s="49"/>
      <c r="Y70" s="50"/>
    </row>
    <row r="71" spans="1:25" x14ac:dyDescent="0.25">
      <c r="A71" s="1327" t="s">
        <v>1720</v>
      </c>
      <c r="B71" s="1358" t="s">
        <v>1535</v>
      </c>
      <c r="C71" s="1359" t="s">
        <v>1708</v>
      </c>
      <c r="D71" s="1360" t="s">
        <v>1075</v>
      </c>
      <c r="E71" s="1294" t="s">
        <v>1540</v>
      </c>
      <c r="F71" s="1295" t="s">
        <v>1709</v>
      </c>
      <c r="G71" s="1296">
        <v>600992606001</v>
      </c>
      <c r="H71" s="1326">
        <v>45460</v>
      </c>
      <c r="I71" s="1291" t="s">
        <v>1710</v>
      </c>
      <c r="J71" s="1307">
        <v>458.85</v>
      </c>
      <c r="K71" s="1298">
        <v>0.1</v>
      </c>
      <c r="L71" s="1299">
        <v>10</v>
      </c>
      <c r="M71" s="1307">
        <v>458.85</v>
      </c>
      <c r="N71" s="1301"/>
      <c r="O71" s="1302"/>
      <c r="P71" s="1303"/>
      <c r="Q71" s="1304"/>
      <c r="R71" s="1303"/>
      <c r="S71" s="1305"/>
      <c r="T71" s="752">
        <v>200</v>
      </c>
      <c r="U71" s="14"/>
      <c r="V71" s="270"/>
      <c r="W71" s="55"/>
      <c r="X71" s="49"/>
      <c r="Y71" s="50"/>
    </row>
    <row r="72" spans="1:25" x14ac:dyDescent="0.25">
      <c r="A72" s="1327" t="s">
        <v>1721</v>
      </c>
      <c r="B72" s="1358" t="s">
        <v>1536</v>
      </c>
      <c r="C72" s="1359" t="s">
        <v>1708</v>
      </c>
      <c r="D72" s="1360" t="s">
        <v>1075</v>
      </c>
      <c r="E72" s="1294" t="s">
        <v>1541</v>
      </c>
      <c r="F72" s="1295" t="s">
        <v>1709</v>
      </c>
      <c r="G72" s="1296">
        <v>600992606001</v>
      </c>
      <c r="H72" s="1326">
        <v>45460</v>
      </c>
      <c r="I72" s="1291" t="s">
        <v>1710</v>
      </c>
      <c r="J72" s="1307">
        <v>1206.3499999999999</v>
      </c>
      <c r="K72" s="1298">
        <v>0.1</v>
      </c>
      <c r="L72" s="1299">
        <v>10</v>
      </c>
      <c r="M72" s="1307">
        <v>1206.3499999999999</v>
      </c>
      <c r="N72" s="1301"/>
      <c r="O72" s="1302"/>
      <c r="P72" s="1303"/>
      <c r="Q72" s="1304"/>
      <c r="R72" s="1303"/>
      <c r="S72" s="1305"/>
      <c r="T72" s="752">
        <v>200</v>
      </c>
      <c r="U72" s="14"/>
      <c r="V72" s="270"/>
      <c r="W72" s="55"/>
      <c r="X72" s="49"/>
      <c r="Y72" s="50"/>
    </row>
    <row r="73" spans="1:25" x14ac:dyDescent="0.25">
      <c r="A73" s="1327" t="s">
        <v>1722</v>
      </c>
      <c r="B73" s="1358" t="s">
        <v>1537</v>
      </c>
      <c r="C73" s="1359" t="s">
        <v>1708</v>
      </c>
      <c r="D73" s="1360" t="s">
        <v>1075</v>
      </c>
      <c r="E73" s="1294" t="s">
        <v>1542</v>
      </c>
      <c r="F73" s="1295" t="s">
        <v>1709</v>
      </c>
      <c r="G73" s="1296">
        <v>600992606001</v>
      </c>
      <c r="H73" s="1326">
        <v>45460</v>
      </c>
      <c r="I73" s="1291" t="s">
        <v>1710</v>
      </c>
      <c r="J73" s="1307">
        <v>930.35</v>
      </c>
      <c r="K73" s="1298">
        <v>0.1</v>
      </c>
      <c r="L73" s="1299">
        <v>10</v>
      </c>
      <c r="M73" s="1307">
        <v>930.35</v>
      </c>
      <c r="N73" s="1301"/>
      <c r="O73" s="1302"/>
      <c r="P73" s="1303"/>
      <c r="Q73" s="1304"/>
      <c r="R73" s="1303"/>
      <c r="S73" s="1305"/>
      <c r="T73" s="752">
        <v>200</v>
      </c>
      <c r="U73" s="14"/>
      <c r="V73" s="270"/>
      <c r="W73" s="55"/>
      <c r="X73" s="49"/>
      <c r="Y73" s="50"/>
    </row>
    <row r="74" spans="1:25" x14ac:dyDescent="0.25">
      <c r="A74" s="1327" t="s">
        <v>1723</v>
      </c>
      <c r="B74" s="1358" t="s">
        <v>1538</v>
      </c>
      <c r="C74" s="1359" t="s">
        <v>1708</v>
      </c>
      <c r="D74" s="1360" t="s">
        <v>1075</v>
      </c>
      <c r="E74" s="1294" t="s">
        <v>1543</v>
      </c>
      <c r="F74" s="1295" t="s">
        <v>1709</v>
      </c>
      <c r="G74" s="1296">
        <v>600992606001</v>
      </c>
      <c r="H74" s="1326">
        <v>45460</v>
      </c>
      <c r="I74" s="1291" t="s">
        <v>1710</v>
      </c>
      <c r="J74" s="1307">
        <v>1838.85</v>
      </c>
      <c r="K74" s="1298">
        <v>0.1</v>
      </c>
      <c r="L74" s="1299">
        <v>10</v>
      </c>
      <c r="M74" s="1307">
        <v>1838.85</v>
      </c>
      <c r="N74" s="1301"/>
      <c r="O74" s="1302"/>
      <c r="P74" s="1303"/>
      <c r="Q74" s="1304"/>
      <c r="R74" s="1303"/>
      <c r="S74" s="1305"/>
      <c r="T74" s="752">
        <v>200</v>
      </c>
      <c r="U74" s="14"/>
      <c r="V74" s="270"/>
      <c r="W74" s="55"/>
      <c r="X74" s="49"/>
      <c r="Y74" s="50"/>
    </row>
    <row r="75" spans="1:25" hidden="1" x14ac:dyDescent="0.25">
      <c r="B75" s="1145"/>
      <c r="C75" s="1082"/>
      <c r="D75" s="1270"/>
      <c r="E75" s="150"/>
      <c r="F75" s="1125"/>
      <c r="G75" s="1211"/>
      <c r="H75" s="128"/>
      <c r="I75" s="1146"/>
      <c r="J75" s="195"/>
      <c r="K75" s="263"/>
      <c r="L75" s="259"/>
      <c r="M75" s="67"/>
      <c r="N75" s="54"/>
      <c r="O75" s="32"/>
      <c r="P75" s="33"/>
      <c r="Q75" s="817"/>
      <c r="R75" s="33"/>
      <c r="S75" s="35"/>
      <c r="T75" s="59"/>
      <c r="U75" s="14"/>
      <c r="V75" s="270"/>
      <c r="W75" s="55"/>
      <c r="X75" s="49"/>
      <c r="Y75" s="50"/>
    </row>
    <row r="76" spans="1:25" hidden="1" x14ac:dyDescent="0.25">
      <c r="B76" s="1144" t="s">
        <v>84</v>
      </c>
      <c r="C76" s="1072"/>
      <c r="D76" s="1269"/>
      <c r="E76" s="150"/>
      <c r="F76" s="1125"/>
      <c r="G76" s="1211"/>
      <c r="H76" s="128"/>
      <c r="I76" s="1146"/>
      <c r="J76" s="195"/>
      <c r="K76" s="258"/>
      <c r="L76" s="259"/>
      <c r="M76" s="67"/>
      <c r="N76" s="54"/>
      <c r="O76" s="239"/>
      <c r="P76" s="815"/>
      <c r="Q76" s="818"/>
      <c r="R76" s="253"/>
      <c r="S76" s="35"/>
      <c r="T76" s="59"/>
      <c r="U76" s="14"/>
      <c r="V76" s="267"/>
      <c r="W76" s="55"/>
      <c r="X76" s="49"/>
      <c r="Y76" s="50"/>
    </row>
    <row r="77" spans="1:25" hidden="1" x14ac:dyDescent="0.25">
      <c r="B77" s="1144"/>
      <c r="C77" s="1072"/>
      <c r="D77" s="1269"/>
      <c r="E77" s="205"/>
      <c r="F77" s="1124"/>
      <c r="G77" s="1210"/>
      <c r="H77" s="1104"/>
      <c r="I77" s="1144"/>
      <c r="J77" s="195"/>
      <c r="K77" s="258"/>
      <c r="L77" s="259"/>
      <c r="M77" s="67"/>
      <c r="N77" s="54"/>
      <c r="O77" s="239"/>
      <c r="P77" s="815"/>
      <c r="Q77" s="818"/>
      <c r="R77" s="253"/>
      <c r="S77" s="35"/>
      <c r="T77" s="59"/>
      <c r="U77" s="271"/>
      <c r="V77" s="267"/>
      <c r="W77" s="55"/>
      <c r="X77" s="49"/>
      <c r="Y77" s="50"/>
    </row>
    <row r="78" spans="1:25" hidden="1" x14ac:dyDescent="0.25">
      <c r="B78" s="1146" t="s">
        <v>86</v>
      </c>
      <c r="C78" s="14"/>
      <c r="D78" s="1161"/>
      <c r="E78" s="150" t="s">
        <v>87</v>
      </c>
      <c r="F78" s="1125"/>
      <c r="G78" s="1211"/>
      <c r="H78" s="128"/>
      <c r="I78" s="1146"/>
      <c r="J78" s="195">
        <v>150</v>
      </c>
      <c r="K78" s="263">
        <v>0.1</v>
      </c>
      <c r="L78" s="259">
        <v>10</v>
      </c>
      <c r="M78" s="67">
        <v>150</v>
      </c>
      <c r="N78" s="54">
        <v>0</v>
      </c>
      <c r="O78" s="32">
        <f t="shared" ref="O78:O80" si="21">((J78-(J78*K78))/L78)/O$8</f>
        <v>1.125</v>
      </c>
      <c r="P78" s="33">
        <f t="shared" ref="P78:P80" si="22">+N78*O78</f>
        <v>0</v>
      </c>
      <c r="Q78" s="817">
        <f>+P78+'AÑO 2022'!J72</f>
        <v>135.005</v>
      </c>
      <c r="R78" s="33">
        <f t="shared" ref="R78:R80" si="23">+J78-Q78</f>
        <v>14.995000000000005</v>
      </c>
      <c r="S78" s="35">
        <f t="shared" ref="S78:S80" si="24">+Q78/J78</f>
        <v>0.90003333333333335</v>
      </c>
      <c r="T78" s="59">
        <v>200</v>
      </c>
      <c r="U78" s="14"/>
      <c r="V78" s="267"/>
      <c r="W78" s="55"/>
      <c r="X78" s="49"/>
      <c r="Y78" s="50"/>
    </row>
    <row r="79" spans="1:25" hidden="1" x14ac:dyDescent="0.25">
      <c r="B79" s="1146" t="s">
        <v>88</v>
      </c>
      <c r="C79" s="14"/>
      <c r="D79" s="1161"/>
      <c r="E79" s="150" t="s">
        <v>89</v>
      </c>
      <c r="F79" s="1125"/>
      <c r="G79" s="1211"/>
      <c r="H79" s="128"/>
      <c r="I79" s="1146"/>
      <c r="J79" s="195">
        <v>1210</v>
      </c>
      <c r="K79" s="263">
        <v>0.1</v>
      </c>
      <c r="L79" s="259">
        <v>10</v>
      </c>
      <c r="M79" s="67">
        <v>1210</v>
      </c>
      <c r="N79" s="54">
        <v>0</v>
      </c>
      <c r="O79" s="32">
        <f t="shared" si="21"/>
        <v>9.0750000000000011</v>
      </c>
      <c r="P79" s="33">
        <f t="shared" si="22"/>
        <v>0</v>
      </c>
      <c r="Q79" s="817">
        <f>+P79+'AÑO 2022'!J73</f>
        <v>1089</v>
      </c>
      <c r="R79" s="33">
        <f t="shared" si="23"/>
        <v>121</v>
      </c>
      <c r="S79" s="35">
        <f t="shared" si="24"/>
        <v>0.9</v>
      </c>
      <c r="T79" s="59">
        <v>200</v>
      </c>
      <c r="U79" s="14"/>
      <c r="V79" s="267"/>
      <c r="W79" s="55"/>
      <c r="X79" s="49"/>
      <c r="Y79" s="50"/>
    </row>
    <row r="80" spans="1:25" hidden="1" x14ac:dyDescent="0.25">
      <c r="B80" s="1146" t="s">
        <v>90</v>
      </c>
      <c r="C80" s="14"/>
      <c r="D80" s="1161"/>
      <c r="E80" s="150" t="s">
        <v>91</v>
      </c>
      <c r="F80" s="1125"/>
      <c r="G80" s="1211"/>
      <c r="H80" s="128"/>
      <c r="I80" s="1146"/>
      <c r="J80" s="14">
        <v>837.11</v>
      </c>
      <c r="K80" s="272">
        <v>0.1</v>
      </c>
      <c r="L80" s="259">
        <v>5</v>
      </c>
      <c r="M80" s="67">
        <v>837.11</v>
      </c>
      <c r="N80" s="54">
        <v>0</v>
      </c>
      <c r="O80" s="32">
        <f t="shared" si="21"/>
        <v>12.556649999999999</v>
      </c>
      <c r="P80" s="33">
        <f t="shared" si="22"/>
        <v>0</v>
      </c>
      <c r="Q80" s="817">
        <f>+P80+'AÑO 2022'!J74</f>
        <v>753.399</v>
      </c>
      <c r="R80" s="33">
        <f t="shared" si="23"/>
        <v>83.711000000000013</v>
      </c>
      <c r="S80" s="35">
        <f t="shared" si="24"/>
        <v>0.9</v>
      </c>
      <c r="T80" s="59">
        <v>200</v>
      </c>
      <c r="U80" s="14"/>
      <c r="V80" s="267"/>
      <c r="W80" s="55"/>
      <c r="X80" s="49"/>
      <c r="Y80" s="50"/>
    </row>
    <row r="81" spans="2:25" hidden="1" x14ac:dyDescent="0.25">
      <c r="B81" s="1150"/>
      <c r="C81" s="1075"/>
      <c r="D81" s="1275"/>
      <c r="E81" s="1250" t="s">
        <v>92</v>
      </c>
      <c r="F81" s="1128"/>
      <c r="G81" s="1214"/>
      <c r="H81" s="1108"/>
      <c r="I81" s="1150"/>
      <c r="J81" s="196"/>
      <c r="K81" s="258"/>
      <c r="L81" s="259"/>
      <c r="M81" s="67"/>
      <c r="N81" s="54"/>
      <c r="O81" s="239"/>
      <c r="P81" s="815"/>
      <c r="Q81" s="818"/>
      <c r="R81" s="253"/>
      <c r="S81" s="35"/>
      <c r="T81" s="59"/>
      <c r="U81" s="14"/>
      <c r="V81" s="273"/>
      <c r="W81" s="55"/>
      <c r="X81" s="58"/>
      <c r="Y81" s="50"/>
    </row>
    <row r="82" spans="2:25" hidden="1" x14ac:dyDescent="0.25">
      <c r="B82" s="1150"/>
      <c r="C82" s="1075"/>
      <c r="D82" s="1275"/>
      <c r="E82" s="213"/>
      <c r="F82" s="1128"/>
      <c r="G82" s="1214"/>
      <c r="H82" s="1108"/>
      <c r="I82" s="1150"/>
      <c r="J82" s="196"/>
      <c r="K82" s="258"/>
      <c r="L82" s="259"/>
      <c r="M82" s="67"/>
      <c r="N82" s="54"/>
      <c r="O82" s="239"/>
      <c r="P82" s="815"/>
      <c r="Q82" s="818"/>
      <c r="R82" s="253"/>
      <c r="S82" s="35"/>
      <c r="T82" s="59"/>
      <c r="U82" s="14"/>
      <c r="V82" s="273"/>
      <c r="W82" s="55"/>
      <c r="X82" s="49"/>
      <c r="Y82" s="50"/>
    </row>
    <row r="83" spans="2:25" hidden="1" x14ac:dyDescent="0.25">
      <c r="B83" s="1150"/>
      <c r="C83" s="1075"/>
      <c r="D83" s="1275"/>
      <c r="E83" s="213"/>
      <c r="F83" s="1128"/>
      <c r="G83" s="1214"/>
      <c r="H83" s="1108"/>
      <c r="I83" s="1150"/>
      <c r="J83" s="196"/>
      <c r="K83" s="258"/>
      <c r="L83" s="259"/>
      <c r="M83" s="67"/>
      <c r="N83" s="54"/>
      <c r="O83" s="239"/>
      <c r="P83" s="815"/>
      <c r="Q83" s="818"/>
      <c r="R83" s="253"/>
      <c r="S83" s="35"/>
      <c r="T83" s="59"/>
      <c r="U83" s="14"/>
      <c r="V83" s="273"/>
      <c r="W83" s="55"/>
      <c r="X83" s="49"/>
      <c r="Y83" s="50"/>
    </row>
    <row r="84" spans="2:25" hidden="1" x14ac:dyDescent="0.25">
      <c r="B84" s="1150"/>
      <c r="C84" s="1075"/>
      <c r="D84" s="1275"/>
      <c r="E84" s="213"/>
      <c r="F84" s="1128"/>
      <c r="G84" s="1214"/>
      <c r="H84" s="1108"/>
      <c r="I84" s="1150"/>
      <c r="J84" s="196"/>
      <c r="K84" s="258"/>
      <c r="L84" s="259"/>
      <c r="M84" s="67"/>
      <c r="N84" s="54"/>
      <c r="O84" s="239"/>
      <c r="P84" s="815"/>
      <c r="Q84" s="818"/>
      <c r="R84" s="253"/>
      <c r="S84" s="35"/>
      <c r="T84" s="59"/>
      <c r="U84" s="14"/>
      <c r="V84" s="273"/>
      <c r="W84" s="55"/>
      <c r="X84" s="49"/>
      <c r="Y84" s="50"/>
    </row>
    <row r="85" spans="2:25" hidden="1" x14ac:dyDescent="0.25">
      <c r="B85" s="1150"/>
      <c r="C85" s="1075"/>
      <c r="D85" s="1275"/>
      <c r="E85" s="213"/>
      <c r="F85" s="1128"/>
      <c r="G85" s="1214"/>
      <c r="H85" s="1108"/>
      <c r="I85" s="1150"/>
      <c r="J85" s="196"/>
      <c r="K85" s="258"/>
      <c r="L85" s="259"/>
      <c r="M85" s="67"/>
      <c r="N85" s="54"/>
      <c r="O85" s="239"/>
      <c r="P85" s="815"/>
      <c r="Q85" s="818"/>
      <c r="R85" s="253"/>
      <c r="S85" s="35"/>
      <c r="T85" s="59"/>
      <c r="U85" s="14"/>
      <c r="V85" s="273"/>
      <c r="W85" s="55"/>
      <c r="X85" s="49"/>
      <c r="Y85" s="50"/>
    </row>
    <row r="86" spans="2:25" hidden="1" x14ac:dyDescent="0.25">
      <c r="B86" s="1144" t="s">
        <v>93</v>
      </c>
      <c r="C86" s="1072"/>
      <c r="D86" s="1269"/>
      <c r="E86" s="205" t="s">
        <v>94</v>
      </c>
      <c r="F86" s="1124"/>
      <c r="G86" s="1210"/>
      <c r="H86" s="1104"/>
      <c r="I86" s="1144"/>
      <c r="J86" s="195"/>
      <c r="K86" s="258"/>
      <c r="L86" s="259"/>
      <c r="M86" s="67"/>
      <c r="N86" s="54"/>
      <c r="O86" s="239"/>
      <c r="P86" s="815"/>
      <c r="Q86" s="818"/>
      <c r="R86" s="253"/>
      <c r="S86" s="35"/>
      <c r="T86" s="59"/>
      <c r="U86" s="14"/>
      <c r="V86" s="267"/>
      <c r="W86" s="55"/>
      <c r="X86" s="49"/>
      <c r="Y86" s="50"/>
    </row>
    <row r="87" spans="2:25" hidden="1" x14ac:dyDescent="0.25">
      <c r="B87" s="1146" t="s">
        <v>95</v>
      </c>
      <c r="C87" s="730"/>
      <c r="D87" s="1161"/>
      <c r="E87" s="214" t="s">
        <v>96</v>
      </c>
      <c r="F87" s="1125"/>
      <c r="G87" s="1211"/>
      <c r="H87" s="128"/>
      <c r="I87" s="1146"/>
      <c r="J87" s="195">
        <v>327.75</v>
      </c>
      <c r="K87" s="263">
        <v>0.1</v>
      </c>
      <c r="L87" s="259">
        <v>10</v>
      </c>
      <c r="M87" s="67">
        <v>327.75</v>
      </c>
      <c r="N87" s="54">
        <v>0</v>
      </c>
      <c r="O87" s="32">
        <f t="shared" ref="O87" si="25">((J87-(J87*K87))/L87)/O$8</f>
        <v>2.4581250000000003</v>
      </c>
      <c r="P87" s="33">
        <f t="shared" ref="P87" si="26">+N87*O87</f>
        <v>0</v>
      </c>
      <c r="Q87" s="817">
        <f>+P87+'AÑO 2022'!J81</f>
        <v>294.98312500000003</v>
      </c>
      <c r="R87" s="33">
        <f t="shared" ref="R87" si="27">+J87-Q87</f>
        <v>32.76687499999997</v>
      </c>
      <c r="S87" s="35">
        <f t="shared" ref="S87" si="28">+Q87/J87</f>
        <v>0.90002479023646076</v>
      </c>
      <c r="T87" s="59">
        <v>200</v>
      </c>
      <c r="U87" s="14"/>
      <c r="V87" s="267"/>
      <c r="W87" s="55"/>
      <c r="X87" s="49"/>
      <c r="Y87" s="50"/>
    </row>
    <row r="88" spans="2:25" hidden="1" x14ac:dyDescent="0.25">
      <c r="B88" s="1144" t="s">
        <v>97</v>
      </c>
      <c r="C88" s="1073"/>
      <c r="D88" s="1269"/>
      <c r="E88" s="215" t="s">
        <v>98</v>
      </c>
      <c r="F88" s="1124"/>
      <c r="G88" s="1210"/>
      <c r="H88" s="1104"/>
      <c r="I88" s="1144"/>
      <c r="J88" s="195"/>
      <c r="K88" s="258"/>
      <c r="L88" s="259"/>
      <c r="M88" s="67"/>
      <c r="N88" s="54"/>
      <c r="O88" s="239"/>
      <c r="P88" s="815"/>
      <c r="Q88" s="818"/>
      <c r="R88" s="253"/>
      <c r="S88" s="35"/>
      <c r="T88" s="59"/>
      <c r="U88" s="14"/>
      <c r="V88" s="267"/>
      <c r="W88" s="55"/>
      <c r="X88" s="58"/>
      <c r="Y88" s="50"/>
    </row>
    <row r="89" spans="2:25" hidden="1" x14ac:dyDescent="0.25">
      <c r="B89" s="1146" t="s">
        <v>99</v>
      </c>
      <c r="C89" s="14"/>
      <c r="D89" s="1161"/>
      <c r="E89" s="150" t="s">
        <v>100</v>
      </c>
      <c r="F89" s="1125"/>
      <c r="G89" s="1211"/>
      <c r="H89" s="128"/>
      <c r="I89" s="1146"/>
      <c r="J89" s="195">
        <v>790.18</v>
      </c>
      <c r="K89" s="263">
        <v>0.1</v>
      </c>
      <c r="L89" s="259">
        <v>10</v>
      </c>
      <c r="M89" s="67">
        <v>790.18</v>
      </c>
      <c r="N89" s="54">
        <v>0</v>
      </c>
      <c r="O89" s="32">
        <f t="shared" ref="O89" si="29">((J89-(J89*K89))/L89)/O$8</f>
        <v>5.9263499999999993</v>
      </c>
      <c r="P89" s="33">
        <f t="shared" ref="P89" si="30">+N89*O89</f>
        <v>0</v>
      </c>
      <c r="Q89" s="817">
        <f>+P89+'AÑO 2022'!J83</f>
        <v>711.15874999999983</v>
      </c>
      <c r="R89" s="33">
        <f t="shared" ref="R89" si="31">+J89-Q89</f>
        <v>79.021250000000123</v>
      </c>
      <c r="S89" s="35">
        <f t="shared" ref="S89" si="32">+Q89/J89</f>
        <v>0.89999588701308542</v>
      </c>
      <c r="T89" s="59">
        <v>200</v>
      </c>
      <c r="U89" s="14"/>
      <c r="V89" s="267"/>
      <c r="W89" s="55"/>
      <c r="X89" s="49"/>
      <c r="Y89" s="50"/>
    </row>
    <row r="90" spans="2:25" hidden="1" x14ac:dyDescent="0.25">
      <c r="B90" s="1151" t="s">
        <v>101</v>
      </c>
      <c r="C90" s="37"/>
      <c r="D90" s="1276"/>
      <c r="E90" s="186" t="s">
        <v>102</v>
      </c>
      <c r="F90" s="1129"/>
      <c r="G90" s="1215"/>
      <c r="H90" s="1071"/>
      <c r="I90" s="1151"/>
      <c r="J90" s="195"/>
      <c r="K90" s="258"/>
      <c r="L90" s="259"/>
      <c r="M90" s="67"/>
      <c r="N90" s="54"/>
      <c r="O90" s="239"/>
      <c r="P90" s="815"/>
      <c r="Q90" s="818"/>
      <c r="R90" s="253"/>
      <c r="S90" s="35"/>
      <c r="T90" s="59"/>
      <c r="U90" s="14"/>
      <c r="V90" s="267"/>
      <c r="W90" s="55"/>
      <c r="X90" s="49"/>
      <c r="Y90" s="50"/>
    </row>
    <row r="91" spans="2:25" hidden="1" x14ac:dyDescent="0.25">
      <c r="B91" s="1146" t="s">
        <v>103</v>
      </c>
      <c r="C91" s="14"/>
      <c r="D91" s="1161"/>
      <c r="E91" s="150" t="s">
        <v>104</v>
      </c>
      <c r="F91" s="1125"/>
      <c r="G91" s="1211"/>
      <c r="H91" s="128"/>
      <c r="I91" s="1146"/>
      <c r="J91" s="195"/>
      <c r="K91" s="258"/>
      <c r="L91" s="259"/>
      <c r="M91" s="67"/>
      <c r="N91" s="54"/>
      <c r="O91" s="239"/>
      <c r="P91" s="815"/>
      <c r="Q91" s="818"/>
      <c r="R91" s="253"/>
      <c r="S91" s="35"/>
      <c r="T91" s="265"/>
      <c r="U91" s="14"/>
      <c r="V91" s="267"/>
      <c r="W91" s="55"/>
      <c r="X91" s="49" t="s">
        <v>962</v>
      </c>
      <c r="Y91" s="50">
        <v>790</v>
      </c>
    </row>
    <row r="92" spans="2:25" hidden="1" x14ac:dyDescent="0.25">
      <c r="B92" s="1146" t="s">
        <v>105</v>
      </c>
      <c r="C92" s="14"/>
      <c r="D92" s="1161"/>
      <c r="E92" s="150" t="s">
        <v>106</v>
      </c>
      <c r="F92" s="1125"/>
      <c r="G92" s="1211"/>
      <c r="H92" s="128"/>
      <c r="I92" s="1146"/>
      <c r="J92" s="195">
        <v>120.73</v>
      </c>
      <c r="K92" s="274">
        <v>0.1</v>
      </c>
      <c r="L92" s="259">
        <v>5</v>
      </c>
      <c r="M92" s="67">
        <v>120.73</v>
      </c>
      <c r="N92" s="54">
        <v>0</v>
      </c>
      <c r="O92" s="32">
        <f t="shared" ref="O92:O94" si="33">((J92-(J92*K92))/L92)/O$8</f>
        <v>1.8109500000000001</v>
      </c>
      <c r="P92" s="33">
        <f t="shared" ref="P92:P94" si="34">+N92*O92</f>
        <v>0</v>
      </c>
      <c r="Q92" s="817">
        <f>+P92+'AÑO 2022'!J86</f>
        <v>108.65700000000001</v>
      </c>
      <c r="R92" s="33">
        <f t="shared" ref="R92:R94" si="35">+J92-Q92</f>
        <v>12.072999999999993</v>
      </c>
      <c r="S92" s="35">
        <f t="shared" ref="S92:S94" si="36">+Q92/J92</f>
        <v>0.9</v>
      </c>
      <c r="T92" s="59">
        <v>200</v>
      </c>
      <c r="U92" s="14"/>
      <c r="V92" s="267"/>
      <c r="W92" s="55"/>
      <c r="X92" s="49"/>
      <c r="Y92" s="50"/>
    </row>
    <row r="93" spans="2:25" hidden="1" x14ac:dyDescent="0.25">
      <c r="B93" s="1146" t="s">
        <v>107</v>
      </c>
      <c r="C93" s="14"/>
      <c r="D93" s="1161"/>
      <c r="E93" s="150" t="s">
        <v>106</v>
      </c>
      <c r="F93" s="1125"/>
      <c r="G93" s="1211"/>
      <c r="H93" s="128"/>
      <c r="I93" s="1146"/>
      <c r="J93" s="195">
        <v>120.74</v>
      </c>
      <c r="K93" s="274">
        <v>0.1</v>
      </c>
      <c r="L93" s="259">
        <v>5</v>
      </c>
      <c r="M93" s="67">
        <v>120.74</v>
      </c>
      <c r="N93" s="54">
        <v>0</v>
      </c>
      <c r="O93" s="32">
        <f t="shared" si="33"/>
        <v>1.8110999999999999</v>
      </c>
      <c r="P93" s="33">
        <f t="shared" si="34"/>
        <v>0</v>
      </c>
      <c r="Q93" s="817">
        <f>+P93+'AÑO 2022'!J87</f>
        <v>108.666</v>
      </c>
      <c r="R93" s="33">
        <f t="shared" si="35"/>
        <v>12.073999999999998</v>
      </c>
      <c r="S93" s="35">
        <f t="shared" si="36"/>
        <v>0.9</v>
      </c>
      <c r="T93" s="59">
        <v>200</v>
      </c>
      <c r="U93" s="14"/>
      <c r="V93" s="267"/>
      <c r="W93" s="55"/>
      <c r="X93" s="49"/>
      <c r="Y93" s="50"/>
    </row>
    <row r="94" spans="2:25" hidden="1" x14ac:dyDescent="0.25">
      <c r="B94" s="1146" t="s">
        <v>108</v>
      </c>
      <c r="C94" s="14"/>
      <c r="D94" s="1161"/>
      <c r="E94" s="150" t="s">
        <v>109</v>
      </c>
      <c r="F94" s="1125"/>
      <c r="G94" s="1211"/>
      <c r="H94" s="128"/>
      <c r="I94" s="1146"/>
      <c r="J94" s="195">
        <v>1084</v>
      </c>
      <c r="K94" s="263">
        <v>0.1</v>
      </c>
      <c r="L94" s="259">
        <v>3</v>
      </c>
      <c r="M94" s="67">
        <v>1084</v>
      </c>
      <c r="N94" s="54">
        <v>0</v>
      </c>
      <c r="O94" s="32">
        <f t="shared" si="33"/>
        <v>27.099999999999998</v>
      </c>
      <c r="P94" s="33">
        <f t="shared" si="34"/>
        <v>0</v>
      </c>
      <c r="Q94" s="817">
        <f>+P94+'AÑO 2022'!J88</f>
        <v>975.59999999999991</v>
      </c>
      <c r="R94" s="33">
        <f t="shared" si="35"/>
        <v>108.40000000000009</v>
      </c>
      <c r="S94" s="35">
        <f t="shared" si="36"/>
        <v>0.89999999999999991</v>
      </c>
      <c r="T94" s="59">
        <v>200</v>
      </c>
      <c r="U94" s="14"/>
      <c r="V94" s="267"/>
      <c r="W94" s="55"/>
      <c r="X94" s="49"/>
      <c r="Y94" s="50"/>
    </row>
    <row r="95" spans="2:25" hidden="1" x14ac:dyDescent="0.25">
      <c r="B95" s="1146"/>
      <c r="C95" s="14"/>
      <c r="D95" s="1161"/>
      <c r="E95" s="150"/>
      <c r="F95" s="1125"/>
      <c r="G95" s="1211"/>
      <c r="H95" s="128"/>
      <c r="I95" s="1146"/>
      <c r="J95" s="195"/>
      <c r="K95" s="258"/>
      <c r="L95" s="259"/>
      <c r="M95" s="67"/>
      <c r="N95" s="54"/>
      <c r="O95" s="239"/>
      <c r="P95" s="815"/>
      <c r="Q95" s="818"/>
      <c r="R95" s="253"/>
      <c r="S95" s="35"/>
      <c r="T95" s="59"/>
      <c r="U95" s="14"/>
      <c r="V95" s="267"/>
      <c r="W95" s="55"/>
      <c r="X95" s="58"/>
      <c r="Y95" s="50"/>
    </row>
    <row r="96" spans="2:25" hidden="1" x14ac:dyDescent="0.25">
      <c r="B96" s="1147" t="s">
        <v>110</v>
      </c>
      <c r="C96" s="129"/>
      <c r="D96" s="1272"/>
      <c r="E96" s="216" t="s">
        <v>111</v>
      </c>
      <c r="F96" s="1126"/>
      <c r="G96" s="1213"/>
      <c r="H96" s="1106"/>
      <c r="I96" s="1147"/>
      <c r="J96" s="193"/>
      <c r="K96" s="258"/>
      <c r="L96" s="259"/>
      <c r="M96" s="53"/>
      <c r="N96" s="54"/>
      <c r="O96" s="239"/>
      <c r="P96" s="815"/>
      <c r="Q96" s="818"/>
      <c r="R96" s="253"/>
      <c r="S96" s="35"/>
      <c r="T96" s="59"/>
      <c r="U96" s="14"/>
      <c r="V96" s="264"/>
      <c r="W96" s="55"/>
      <c r="X96" s="49"/>
      <c r="Y96" s="50"/>
    </row>
    <row r="97" spans="1:25" hidden="1" x14ac:dyDescent="0.25">
      <c r="B97" s="1148" t="s">
        <v>112</v>
      </c>
      <c r="C97" s="1074"/>
      <c r="D97" s="1273"/>
      <c r="E97" s="212" t="s">
        <v>113</v>
      </c>
      <c r="F97" s="1127"/>
      <c r="G97" s="1210"/>
      <c r="H97" s="1107"/>
      <c r="I97" s="1148"/>
      <c r="J97" s="193"/>
      <c r="K97" s="258"/>
      <c r="L97" s="259"/>
      <c r="M97" s="53"/>
      <c r="N97" s="54"/>
      <c r="O97" s="239"/>
      <c r="P97" s="815"/>
      <c r="Q97" s="818"/>
      <c r="R97" s="253"/>
      <c r="S97" s="35"/>
      <c r="T97" s="59"/>
      <c r="U97" s="14"/>
      <c r="V97" s="264"/>
      <c r="W97" s="55"/>
      <c r="X97" s="49"/>
      <c r="Y97" s="50"/>
    </row>
    <row r="98" spans="1:25" s="1171" customFormat="1" hidden="1" x14ac:dyDescent="0.25">
      <c r="A98" s="1203"/>
      <c r="B98" s="1179" t="s">
        <v>114</v>
      </c>
      <c r="C98" s="1261" t="s">
        <v>1609</v>
      </c>
      <c r="D98" s="1277"/>
      <c r="E98" s="1251" t="s">
        <v>115</v>
      </c>
      <c r="F98" s="1180" t="s">
        <v>1611</v>
      </c>
      <c r="G98" s="1216"/>
      <c r="H98" s="1181">
        <v>40101</v>
      </c>
      <c r="I98" s="1179" t="s">
        <v>1614</v>
      </c>
      <c r="J98" s="1174">
        <v>975</v>
      </c>
      <c r="K98" s="1169">
        <v>0.1</v>
      </c>
      <c r="L98" s="1032">
        <v>3</v>
      </c>
      <c r="M98" s="1170">
        <v>975</v>
      </c>
      <c r="N98" s="1034">
        <v>0</v>
      </c>
      <c r="O98" s="1035">
        <f>((J98-(J98*K98))/L98)/O$8</f>
        <v>24.375</v>
      </c>
      <c r="P98" s="1036">
        <f t="shared" ref="P98:P100" si="37">+N98*O98</f>
        <v>0</v>
      </c>
      <c r="Q98" s="1037">
        <f>+P98+'AÑO 2022'!J92</f>
        <v>877.54</v>
      </c>
      <c r="R98" s="1036">
        <f t="shared" ref="R98:R100" si="38">+J98-Q98</f>
        <v>97.460000000000036</v>
      </c>
      <c r="S98" s="1038">
        <f t="shared" ref="S98:S100" si="39">+Q98/J98</f>
        <v>0.90004102564102562</v>
      </c>
      <c r="T98" s="1039">
        <v>300</v>
      </c>
      <c r="U98" s="1182"/>
      <c r="V98" s="1176"/>
      <c r="W98" s="1042"/>
      <c r="X98" s="1043"/>
      <c r="Y98" s="1044"/>
    </row>
    <row r="99" spans="1:25" s="1171" customFormat="1" hidden="1" x14ac:dyDescent="0.25">
      <c r="A99" s="1203"/>
      <c r="B99" s="1179" t="s">
        <v>116</v>
      </c>
      <c r="C99" s="1261" t="s">
        <v>1609</v>
      </c>
      <c r="D99" s="1277"/>
      <c r="E99" s="1251" t="s">
        <v>117</v>
      </c>
      <c r="F99" s="1180" t="s">
        <v>1612</v>
      </c>
      <c r="G99" s="1216">
        <v>1790890392001</v>
      </c>
      <c r="H99" s="1181">
        <v>39813</v>
      </c>
      <c r="I99" s="1179" t="s">
        <v>1613</v>
      </c>
      <c r="J99" s="1174">
        <v>1340</v>
      </c>
      <c r="K99" s="1169">
        <v>0.1</v>
      </c>
      <c r="L99" s="1032">
        <v>3</v>
      </c>
      <c r="M99" s="1170">
        <v>1340</v>
      </c>
      <c r="N99" s="1034">
        <v>0</v>
      </c>
      <c r="O99" s="1035">
        <f t="shared" ref="O99:O100" si="40">((J99-(J99*K99))/L99)/O$8</f>
        <v>33.5</v>
      </c>
      <c r="P99" s="1036">
        <f t="shared" si="37"/>
        <v>0</v>
      </c>
      <c r="Q99" s="1037">
        <f>+P99+'AÑO 2022'!J93</f>
        <v>1206</v>
      </c>
      <c r="R99" s="1036">
        <f t="shared" si="38"/>
        <v>134</v>
      </c>
      <c r="S99" s="1038">
        <f t="shared" si="39"/>
        <v>0.9</v>
      </c>
      <c r="T99" s="1039">
        <v>300</v>
      </c>
      <c r="U99" s="1182"/>
      <c r="V99" s="1176"/>
      <c r="W99" s="1042"/>
      <c r="X99" s="1043"/>
      <c r="Y99" s="1044"/>
    </row>
    <row r="100" spans="1:25" s="1171" customFormat="1" hidden="1" x14ac:dyDescent="0.25">
      <c r="A100" s="1203"/>
      <c r="B100" s="1172" t="s">
        <v>118</v>
      </c>
      <c r="C100" s="1261" t="s">
        <v>1609</v>
      </c>
      <c r="D100" s="1278"/>
      <c r="E100" s="1252" t="s">
        <v>119</v>
      </c>
      <c r="F100" s="1173" t="s">
        <v>1610</v>
      </c>
      <c r="G100" s="1217"/>
      <c r="H100" s="1178">
        <v>40476</v>
      </c>
      <c r="I100" s="1172">
        <v>31095</v>
      </c>
      <c r="J100" s="1174">
        <v>847.33</v>
      </c>
      <c r="K100" s="1169">
        <v>0.1</v>
      </c>
      <c r="L100" s="1032">
        <v>3</v>
      </c>
      <c r="M100" s="1170">
        <v>847.33</v>
      </c>
      <c r="N100" s="1034">
        <v>0</v>
      </c>
      <c r="O100" s="1035">
        <f t="shared" si="40"/>
        <v>21.183249999999997</v>
      </c>
      <c r="P100" s="1036">
        <f t="shared" si="37"/>
        <v>0</v>
      </c>
      <c r="Q100" s="1037">
        <f>+P100+'AÑO 2022'!J94</f>
        <v>762.6</v>
      </c>
      <c r="R100" s="1036">
        <f t="shared" si="38"/>
        <v>84.730000000000018</v>
      </c>
      <c r="S100" s="1038">
        <f t="shared" si="39"/>
        <v>0.9000035405332043</v>
      </c>
      <c r="T100" s="1039">
        <v>300</v>
      </c>
      <c r="U100" s="1175"/>
      <c r="V100" s="1176"/>
      <c r="W100" s="1042"/>
      <c r="X100" s="1043"/>
      <c r="Y100" s="1044"/>
    </row>
    <row r="101" spans="1:25" hidden="1" x14ac:dyDescent="0.25">
      <c r="B101" s="1152"/>
      <c r="C101" s="1077"/>
      <c r="D101" s="1279"/>
      <c r="E101" s="218" t="s">
        <v>92</v>
      </c>
      <c r="F101" s="1130"/>
      <c r="G101" s="1218"/>
      <c r="H101" s="1109"/>
      <c r="I101" s="1152"/>
      <c r="J101" s="197"/>
      <c r="K101" s="275"/>
      <c r="L101" s="276"/>
      <c r="M101" s="84"/>
      <c r="N101" s="54"/>
      <c r="O101" s="239"/>
      <c r="P101" s="815"/>
      <c r="Q101" s="818"/>
      <c r="R101" s="253"/>
      <c r="S101" s="35"/>
      <c r="T101" s="59"/>
      <c r="U101" s="269"/>
      <c r="V101" s="277"/>
      <c r="W101" s="55"/>
      <c r="X101" s="49"/>
      <c r="Y101" s="50"/>
    </row>
    <row r="102" spans="1:25" hidden="1" x14ac:dyDescent="0.25">
      <c r="B102" s="1152"/>
      <c r="C102" s="1077"/>
      <c r="D102" s="1279"/>
      <c r="E102" s="218" t="s">
        <v>120</v>
      </c>
      <c r="F102" s="1130"/>
      <c r="G102" s="1218"/>
      <c r="H102" s="1109"/>
      <c r="I102" s="1152"/>
      <c r="J102" s="197"/>
      <c r="K102" s="275"/>
      <c r="L102" s="276"/>
      <c r="M102" s="84"/>
      <c r="N102" s="54"/>
      <c r="O102" s="239"/>
      <c r="P102" s="815"/>
      <c r="Q102" s="818"/>
      <c r="R102" s="253"/>
      <c r="S102" s="35"/>
      <c r="T102" s="59"/>
      <c r="U102" s="269"/>
      <c r="V102" s="277"/>
      <c r="W102" s="55"/>
      <c r="X102" s="58"/>
      <c r="Y102" s="50"/>
    </row>
    <row r="103" spans="1:25" hidden="1" x14ac:dyDescent="0.25">
      <c r="B103" s="1152"/>
      <c r="C103" s="1077"/>
      <c r="D103" s="1279"/>
      <c r="E103" s="218" t="s">
        <v>121</v>
      </c>
      <c r="F103" s="1130"/>
      <c r="G103" s="1218"/>
      <c r="H103" s="1109"/>
      <c r="I103" s="1152"/>
      <c r="J103" s="197"/>
      <c r="K103" s="275"/>
      <c r="L103" s="276"/>
      <c r="M103" s="84"/>
      <c r="N103" s="54"/>
      <c r="O103" s="239"/>
      <c r="P103" s="815"/>
      <c r="Q103" s="818"/>
      <c r="R103" s="253"/>
      <c r="S103" s="35"/>
      <c r="T103" s="59"/>
      <c r="U103" s="269"/>
      <c r="V103" s="277"/>
      <c r="W103" s="55"/>
      <c r="X103" s="49"/>
      <c r="Y103" s="50"/>
    </row>
    <row r="104" spans="1:25" hidden="1" x14ac:dyDescent="0.25">
      <c r="B104" s="1152"/>
      <c r="C104" s="1077"/>
      <c r="D104" s="1279"/>
      <c r="E104" s="218" t="s">
        <v>122</v>
      </c>
      <c r="F104" s="1130"/>
      <c r="G104" s="1218"/>
      <c r="H104" s="1109"/>
      <c r="I104" s="1152"/>
      <c r="J104" s="197"/>
      <c r="K104" s="275"/>
      <c r="L104" s="276"/>
      <c r="M104" s="85"/>
      <c r="N104" s="54"/>
      <c r="O104" s="239"/>
      <c r="P104" s="815"/>
      <c r="Q104" s="818"/>
      <c r="R104" s="253"/>
      <c r="S104" s="35"/>
      <c r="T104" s="59"/>
      <c r="U104" s="269"/>
      <c r="V104" s="277"/>
      <c r="W104" s="55"/>
      <c r="X104" s="49"/>
      <c r="Y104" s="50"/>
    </row>
    <row r="105" spans="1:25" s="1247" customFormat="1" hidden="1" x14ac:dyDescent="0.25">
      <c r="A105" s="1232" t="s">
        <v>1607</v>
      </c>
      <c r="B105" s="1233" t="s">
        <v>123</v>
      </c>
      <c r="C105" s="1077" t="s">
        <v>1608</v>
      </c>
      <c r="D105" s="1279" t="s">
        <v>1593</v>
      </c>
      <c r="E105" s="218" t="s">
        <v>115</v>
      </c>
      <c r="F105" s="1130" t="s">
        <v>1616</v>
      </c>
      <c r="G105" s="1218">
        <v>1792458609001</v>
      </c>
      <c r="H105" s="1110">
        <v>43556</v>
      </c>
      <c r="I105" s="1152" t="s">
        <v>1618</v>
      </c>
      <c r="J105" s="1234">
        <v>1421.06</v>
      </c>
      <c r="K105" s="1235">
        <v>0.1</v>
      </c>
      <c r="L105" s="1236">
        <v>3</v>
      </c>
      <c r="M105" s="1237">
        <v>1421.06</v>
      </c>
      <c r="N105" s="1238">
        <v>0</v>
      </c>
      <c r="O105" s="1239">
        <f>((J105-(J105*K105))/L105)/O$8</f>
        <v>35.526499999999999</v>
      </c>
      <c r="P105" s="1240">
        <f>+N105*O105</f>
        <v>0</v>
      </c>
      <c r="Q105" s="1241">
        <f>+P105+'AÑO 2022'!J99</f>
        <v>1278.954</v>
      </c>
      <c r="R105" s="1240">
        <f t="shared" ref="R105:R107" si="41">+J105-Q105</f>
        <v>142.10599999999999</v>
      </c>
      <c r="S105" s="1242">
        <f t="shared" ref="S105:S107" si="42">+Q105/J105</f>
        <v>0.9</v>
      </c>
      <c r="T105" s="1243">
        <v>300</v>
      </c>
      <c r="U105" s="1077"/>
      <c r="V105" s="1237"/>
      <c r="W105" s="1244"/>
      <c r="X105" s="1245"/>
      <c r="Y105" s="1246"/>
    </row>
    <row r="106" spans="1:25" s="1247" customFormat="1" hidden="1" x14ac:dyDescent="0.25">
      <c r="A106" s="1248" t="s">
        <v>1598</v>
      </c>
      <c r="B106" s="1152" t="s">
        <v>124</v>
      </c>
      <c r="C106" s="1077" t="s">
        <v>1599</v>
      </c>
      <c r="D106" s="1279" t="s">
        <v>1563</v>
      </c>
      <c r="E106" s="218" t="s">
        <v>115</v>
      </c>
      <c r="F106" s="1130" t="s">
        <v>1616</v>
      </c>
      <c r="G106" s="1218">
        <v>1792458609001</v>
      </c>
      <c r="H106" s="1110">
        <v>43556</v>
      </c>
      <c r="I106" s="1152" t="s">
        <v>1617</v>
      </c>
      <c r="J106" s="1234">
        <v>934.64</v>
      </c>
      <c r="K106" s="1235">
        <v>0.1</v>
      </c>
      <c r="L106" s="1236">
        <v>3</v>
      </c>
      <c r="M106" s="1237">
        <v>934.64</v>
      </c>
      <c r="N106" s="1238">
        <v>0</v>
      </c>
      <c r="O106" s="1239">
        <f t="shared" ref="O106:O107" si="43">((J106-(J106*K106))/L106)/O$8</f>
        <v>23.366</v>
      </c>
      <c r="P106" s="1240">
        <f t="shared" ref="P106:P107" si="44">+N106*O106</f>
        <v>0</v>
      </c>
      <c r="Q106" s="1241">
        <f>+P106+'AÑO 2022'!J100</f>
        <v>841.17599999999993</v>
      </c>
      <c r="R106" s="1240">
        <f t="shared" si="41"/>
        <v>93.464000000000055</v>
      </c>
      <c r="S106" s="1242">
        <f t="shared" si="42"/>
        <v>0.89999999999999991</v>
      </c>
      <c r="T106" s="1243">
        <v>300</v>
      </c>
      <c r="U106" s="1077"/>
      <c r="V106" s="1237"/>
      <c r="W106" s="1244"/>
      <c r="X106" s="1245"/>
      <c r="Y106" s="1246"/>
    </row>
    <row r="107" spans="1:25" s="1171" customFormat="1" hidden="1" x14ac:dyDescent="0.25">
      <c r="A107" s="1203"/>
      <c r="B107" s="1172" t="s">
        <v>125</v>
      </c>
      <c r="C107" s="1261" t="s">
        <v>1609</v>
      </c>
      <c r="D107" s="1278"/>
      <c r="E107" s="1252" t="s">
        <v>119</v>
      </c>
      <c r="F107" s="1173" t="s">
        <v>1610</v>
      </c>
      <c r="G107" s="1217"/>
      <c r="H107" s="1178">
        <v>40476</v>
      </c>
      <c r="I107" s="1172" t="s">
        <v>1615</v>
      </c>
      <c r="J107" s="1174">
        <v>847.33</v>
      </c>
      <c r="K107" s="1169">
        <v>0.1</v>
      </c>
      <c r="L107" s="1032">
        <v>3</v>
      </c>
      <c r="M107" s="1170">
        <v>847.33</v>
      </c>
      <c r="N107" s="1034">
        <v>0</v>
      </c>
      <c r="O107" s="1035">
        <f t="shared" si="43"/>
        <v>21.183249999999997</v>
      </c>
      <c r="P107" s="1036">
        <f t="shared" si="44"/>
        <v>0</v>
      </c>
      <c r="Q107" s="1037">
        <f>+P107+'AÑO 2022'!J101</f>
        <v>762.6</v>
      </c>
      <c r="R107" s="1036">
        <f t="shared" si="41"/>
        <v>84.730000000000018</v>
      </c>
      <c r="S107" s="1038">
        <f t="shared" si="42"/>
        <v>0.9000035405332043</v>
      </c>
      <c r="T107" s="1039">
        <v>300</v>
      </c>
      <c r="U107" s="1175"/>
      <c r="V107" s="1177"/>
      <c r="W107" s="1042"/>
      <c r="X107" s="1043"/>
      <c r="Y107" s="1044"/>
    </row>
    <row r="108" spans="1:25" hidden="1" x14ac:dyDescent="0.25">
      <c r="B108" s="1152"/>
      <c r="C108" s="1077"/>
      <c r="D108" s="1279"/>
      <c r="E108" s="218" t="s">
        <v>92</v>
      </c>
      <c r="F108" s="1130"/>
      <c r="G108" s="1218"/>
      <c r="H108" s="1109"/>
      <c r="I108" s="1152"/>
      <c r="J108" s="197"/>
      <c r="K108" s="275"/>
      <c r="L108" s="276"/>
      <c r="M108" s="84"/>
      <c r="N108" s="54"/>
      <c r="O108" s="239"/>
      <c r="P108" s="815"/>
      <c r="Q108" s="818"/>
      <c r="R108" s="253"/>
      <c r="S108" s="35"/>
      <c r="T108" s="59"/>
      <c r="U108" s="269"/>
      <c r="V108" s="277"/>
      <c r="W108" s="55"/>
      <c r="X108" s="49"/>
      <c r="Y108" s="50"/>
    </row>
    <row r="109" spans="1:25" hidden="1" x14ac:dyDescent="0.25">
      <c r="B109" s="1152"/>
      <c r="C109" s="1077"/>
      <c r="D109" s="1279"/>
      <c r="E109" s="218" t="s">
        <v>120</v>
      </c>
      <c r="F109" s="1130"/>
      <c r="G109" s="1218"/>
      <c r="H109" s="1109"/>
      <c r="I109" s="1152"/>
      <c r="J109" s="197"/>
      <c r="K109" s="275"/>
      <c r="L109" s="276"/>
      <c r="M109" s="84"/>
      <c r="N109" s="54"/>
      <c r="O109" s="239"/>
      <c r="P109" s="815"/>
      <c r="Q109" s="818"/>
      <c r="R109" s="253"/>
      <c r="S109" s="35"/>
      <c r="T109" s="59"/>
      <c r="U109" s="269"/>
      <c r="V109" s="277"/>
      <c r="W109" s="55"/>
      <c r="X109" s="49"/>
      <c r="Y109" s="50"/>
    </row>
    <row r="110" spans="1:25" hidden="1" x14ac:dyDescent="0.25">
      <c r="B110" s="1152"/>
      <c r="C110" s="1077"/>
      <c r="D110" s="1279"/>
      <c r="E110" s="218" t="s">
        <v>121</v>
      </c>
      <c r="F110" s="1130"/>
      <c r="G110" s="1218"/>
      <c r="H110" s="1109"/>
      <c r="I110" s="1152"/>
      <c r="J110" s="197"/>
      <c r="K110" s="275"/>
      <c r="L110" s="276"/>
      <c r="M110" s="84"/>
      <c r="N110" s="54"/>
      <c r="O110" s="239"/>
      <c r="P110" s="815"/>
      <c r="Q110" s="818"/>
      <c r="R110" s="253"/>
      <c r="S110" s="35"/>
      <c r="T110" s="265"/>
      <c r="U110" s="269"/>
      <c r="V110" s="277"/>
      <c r="W110" s="55"/>
      <c r="X110" s="49"/>
      <c r="Y110" s="50"/>
    </row>
    <row r="111" spans="1:25" hidden="1" x14ac:dyDescent="0.25">
      <c r="B111" s="1152"/>
      <c r="C111" s="1077"/>
      <c r="D111" s="1279"/>
      <c r="E111" s="218" t="s">
        <v>122</v>
      </c>
      <c r="F111" s="1130"/>
      <c r="G111" s="1218"/>
      <c r="H111" s="1109"/>
      <c r="I111" s="1152"/>
      <c r="J111" s="197"/>
      <c r="K111" s="275"/>
      <c r="L111" s="276"/>
      <c r="M111" s="84"/>
      <c r="N111" s="54"/>
      <c r="O111" s="239"/>
      <c r="P111" s="815"/>
      <c r="Q111" s="818"/>
      <c r="R111" s="253"/>
      <c r="S111" s="35"/>
      <c r="T111" s="265"/>
      <c r="U111" s="269"/>
      <c r="V111" s="277"/>
      <c r="W111" s="55"/>
      <c r="X111" s="58"/>
      <c r="Y111" s="50"/>
    </row>
    <row r="112" spans="1:25" s="970" customFormat="1" x14ac:dyDescent="0.25">
      <c r="A112" s="1206" t="s">
        <v>1591</v>
      </c>
      <c r="B112" s="1155" t="s">
        <v>1435</v>
      </c>
      <c r="C112" s="1263" t="s">
        <v>1592</v>
      </c>
      <c r="D112" s="1282" t="s">
        <v>1593</v>
      </c>
      <c r="E112" s="1254" t="s">
        <v>1436</v>
      </c>
      <c r="F112" s="1133" t="s">
        <v>1580</v>
      </c>
      <c r="G112" s="1220">
        <v>1792657911001</v>
      </c>
      <c r="H112" s="1112">
        <v>44722</v>
      </c>
      <c r="I112" s="1228" t="s">
        <v>1581</v>
      </c>
      <c r="J112" s="953">
        <v>1512</v>
      </c>
      <c r="K112" s="954">
        <v>0.1</v>
      </c>
      <c r="L112" s="955">
        <v>3</v>
      </c>
      <c r="M112" s="956">
        <f>+J112</f>
        <v>1512</v>
      </c>
      <c r="N112" s="957">
        <v>12</v>
      </c>
      <c r="O112" s="958">
        <f>((J112-(J112*K112))/L112)/O$8</f>
        <v>37.799999999999997</v>
      </c>
      <c r="P112" s="959">
        <f>+N112*O112</f>
        <v>453.59999999999997</v>
      </c>
      <c r="Q112" s="960">
        <f>+P112+'AÑO 2022'!J106</f>
        <v>718.19999999999993</v>
      </c>
      <c r="R112" s="961">
        <f t="shared" ref="R112:R131" si="45">+J112-Q112</f>
        <v>793.80000000000007</v>
      </c>
      <c r="S112" s="962">
        <f t="shared" ref="S112:S131" si="46">+Q112/J112</f>
        <v>0.47499999999999998</v>
      </c>
      <c r="T112" s="963">
        <v>300</v>
      </c>
      <c r="U112" s="1025"/>
      <c r="V112" s="1026"/>
      <c r="W112" s="968"/>
      <c r="X112" s="1027"/>
      <c r="Y112" s="969"/>
    </row>
    <row r="113" spans="1:30" s="970" customFormat="1" x14ac:dyDescent="0.25">
      <c r="A113" s="1206" t="s">
        <v>1595</v>
      </c>
      <c r="B113" s="1155" t="s">
        <v>1437</v>
      </c>
      <c r="C113" s="1263" t="s">
        <v>1594</v>
      </c>
      <c r="D113" s="1282" t="s">
        <v>1563</v>
      </c>
      <c r="E113" s="1254" t="s">
        <v>1436</v>
      </c>
      <c r="F113" s="1133" t="s">
        <v>1580</v>
      </c>
      <c r="G113" s="1220">
        <v>1792657911001</v>
      </c>
      <c r="H113" s="1112">
        <v>44722</v>
      </c>
      <c r="I113" s="1228" t="s">
        <v>1581</v>
      </c>
      <c r="J113" s="953">
        <v>1512</v>
      </c>
      <c r="K113" s="954">
        <v>0.1</v>
      </c>
      <c r="L113" s="955">
        <v>3</v>
      </c>
      <c r="M113" s="956">
        <f>+J113</f>
        <v>1512</v>
      </c>
      <c r="N113" s="957">
        <v>12</v>
      </c>
      <c r="O113" s="958">
        <f t="shared" ref="O113:O131" si="47">((J113-(J113*K113))/L113)/O$8</f>
        <v>37.799999999999997</v>
      </c>
      <c r="P113" s="959">
        <f t="shared" ref="P113:P131" si="48">+N113*O113</f>
        <v>453.59999999999997</v>
      </c>
      <c r="Q113" s="960">
        <f>+P113+'AÑO 2022'!J107</f>
        <v>718.19999999999993</v>
      </c>
      <c r="R113" s="961">
        <f t="shared" si="45"/>
        <v>793.80000000000007</v>
      </c>
      <c r="S113" s="962">
        <f t="shared" si="46"/>
        <v>0.47499999999999998</v>
      </c>
      <c r="T113" s="963">
        <v>300</v>
      </c>
      <c r="U113" s="1025"/>
      <c r="V113" s="1026"/>
      <c r="W113" s="968"/>
      <c r="X113" s="1027"/>
      <c r="Y113" s="969"/>
      <c r="AD113" s="970" t="s">
        <v>1530</v>
      </c>
    </row>
    <row r="114" spans="1:30" s="970" customFormat="1" x14ac:dyDescent="0.25">
      <c r="A114" s="1206" t="s">
        <v>1584</v>
      </c>
      <c r="B114" s="1155" t="s">
        <v>1438</v>
      </c>
      <c r="C114" s="1263" t="s">
        <v>1579</v>
      </c>
      <c r="D114" s="1282" t="s">
        <v>1552</v>
      </c>
      <c r="E114" s="1254" t="s">
        <v>1442</v>
      </c>
      <c r="F114" s="1133" t="s">
        <v>1580</v>
      </c>
      <c r="G114" s="1220">
        <v>1792657911001</v>
      </c>
      <c r="H114" s="1112">
        <v>44722</v>
      </c>
      <c r="I114" s="1228" t="s">
        <v>1581</v>
      </c>
      <c r="J114" s="953">
        <v>884.8</v>
      </c>
      <c r="K114" s="954">
        <v>0.1</v>
      </c>
      <c r="L114" s="955">
        <v>3</v>
      </c>
      <c r="M114" s="956">
        <f>+J114</f>
        <v>884.8</v>
      </c>
      <c r="N114" s="957">
        <v>12</v>
      </c>
      <c r="O114" s="958">
        <f t="shared" si="47"/>
        <v>22.12</v>
      </c>
      <c r="P114" s="959">
        <f t="shared" si="48"/>
        <v>265.44</v>
      </c>
      <c r="Q114" s="960">
        <f>+P114+'AÑO 2022'!J108</f>
        <v>420.28</v>
      </c>
      <c r="R114" s="961">
        <f t="shared" si="45"/>
        <v>464.52</v>
      </c>
      <c r="S114" s="962">
        <f t="shared" si="46"/>
        <v>0.47499999999999998</v>
      </c>
      <c r="T114" s="963">
        <v>300</v>
      </c>
      <c r="U114" s="1025"/>
      <c r="V114" s="1026"/>
      <c r="W114" s="968"/>
      <c r="X114" s="1027"/>
      <c r="Y114" s="969"/>
      <c r="AA114" s="970">
        <f>+O117*4</f>
        <v>0</v>
      </c>
      <c r="AB114" s="970">
        <f>+O117/30*23</f>
        <v>0</v>
      </c>
      <c r="AC114" s="970">
        <f>+AA114+AB114</f>
        <v>0</v>
      </c>
      <c r="AD114" s="970">
        <f>+Q117+AC114</f>
        <v>0</v>
      </c>
    </row>
    <row r="115" spans="1:30" s="970" customFormat="1" x14ac:dyDescent="0.25">
      <c r="A115" s="1206" t="s">
        <v>1585</v>
      </c>
      <c r="B115" s="1155" t="s">
        <v>1439</v>
      </c>
      <c r="C115" s="1263" t="s">
        <v>1582</v>
      </c>
      <c r="D115" s="1282" t="s">
        <v>1583</v>
      </c>
      <c r="E115" s="1254" t="s">
        <v>1442</v>
      </c>
      <c r="F115" s="1133" t="s">
        <v>1580</v>
      </c>
      <c r="G115" s="1220">
        <v>1792657911001</v>
      </c>
      <c r="H115" s="1112">
        <v>44722</v>
      </c>
      <c r="I115" s="1228" t="s">
        <v>1581</v>
      </c>
      <c r="J115" s="953">
        <v>884.8</v>
      </c>
      <c r="K115" s="954">
        <v>0.1</v>
      </c>
      <c r="L115" s="955">
        <v>3</v>
      </c>
      <c r="M115" s="956">
        <f t="shared" ref="M115:M116" si="49">+J115</f>
        <v>884.8</v>
      </c>
      <c r="N115" s="957">
        <v>12</v>
      </c>
      <c r="O115" s="958">
        <f t="shared" si="47"/>
        <v>22.12</v>
      </c>
      <c r="P115" s="959">
        <f t="shared" si="48"/>
        <v>265.44</v>
      </c>
      <c r="Q115" s="960">
        <f>+P115+'AÑO 2022'!J109</f>
        <v>420.28</v>
      </c>
      <c r="R115" s="961">
        <f t="shared" si="45"/>
        <v>464.52</v>
      </c>
      <c r="S115" s="962">
        <f t="shared" si="46"/>
        <v>0.47499999999999998</v>
      </c>
      <c r="T115" s="963">
        <v>300</v>
      </c>
      <c r="U115" s="1025"/>
      <c r="V115" s="1026"/>
      <c r="W115" s="968"/>
      <c r="X115" s="1027"/>
      <c r="Y115" s="969"/>
    </row>
    <row r="116" spans="1:30" s="970" customFormat="1" x14ac:dyDescent="0.25">
      <c r="A116" s="1206" t="s">
        <v>1587</v>
      </c>
      <c r="B116" s="1155" t="s">
        <v>1440</v>
      </c>
      <c r="C116" s="1263" t="s">
        <v>1588</v>
      </c>
      <c r="D116" s="1282" t="s">
        <v>1589</v>
      </c>
      <c r="E116" s="1254" t="s">
        <v>1442</v>
      </c>
      <c r="F116" s="1133" t="s">
        <v>1580</v>
      </c>
      <c r="G116" s="1220">
        <v>1792657911001</v>
      </c>
      <c r="H116" s="1112">
        <v>44722</v>
      </c>
      <c r="I116" s="1228" t="s">
        <v>1581</v>
      </c>
      <c r="J116" s="953">
        <v>884.8</v>
      </c>
      <c r="K116" s="954">
        <v>0.1</v>
      </c>
      <c r="L116" s="955">
        <v>3</v>
      </c>
      <c r="M116" s="956">
        <f t="shared" si="49"/>
        <v>884.8</v>
      </c>
      <c r="N116" s="957">
        <v>12</v>
      </c>
      <c r="O116" s="958">
        <f t="shared" si="47"/>
        <v>22.12</v>
      </c>
      <c r="P116" s="959">
        <f t="shared" si="48"/>
        <v>265.44</v>
      </c>
      <c r="Q116" s="960">
        <f>+P116+'AÑO 2022'!J110</f>
        <v>420.28</v>
      </c>
      <c r="R116" s="961">
        <f t="shared" si="45"/>
        <v>464.52</v>
      </c>
      <c r="S116" s="962">
        <f t="shared" si="46"/>
        <v>0.47499999999999998</v>
      </c>
      <c r="T116" s="963">
        <v>300</v>
      </c>
      <c r="U116" s="1025"/>
      <c r="V116" s="1026"/>
      <c r="W116" s="968"/>
      <c r="X116" s="1027"/>
      <c r="Y116" s="969"/>
    </row>
    <row r="117" spans="1:30" s="970" customFormat="1" x14ac:dyDescent="0.25">
      <c r="A117" s="1206" t="s">
        <v>1586</v>
      </c>
      <c r="B117" s="1155" t="s">
        <v>1441</v>
      </c>
      <c r="C117" s="1263" t="s">
        <v>1590</v>
      </c>
      <c r="D117" s="1282" t="s">
        <v>1583</v>
      </c>
      <c r="E117" s="1254" t="s">
        <v>1442</v>
      </c>
      <c r="F117" s="1133" t="s">
        <v>1580</v>
      </c>
      <c r="G117" s="1220">
        <v>1792657911001</v>
      </c>
      <c r="H117" s="1112">
        <v>44722</v>
      </c>
      <c r="I117" s="1228" t="s">
        <v>1581</v>
      </c>
      <c r="J117" s="953">
        <v>884.8</v>
      </c>
      <c r="K117" s="954"/>
      <c r="L117" s="955"/>
      <c r="M117" s="956"/>
      <c r="N117" s="957"/>
      <c r="O117" s="958"/>
      <c r="P117" s="959"/>
      <c r="Q117" s="960"/>
      <c r="R117" s="961"/>
      <c r="S117" s="962"/>
      <c r="T117" s="963"/>
      <c r="U117" s="1025"/>
      <c r="V117" s="1026"/>
      <c r="W117" s="968"/>
      <c r="X117" s="1027"/>
      <c r="Y117" s="969" t="s">
        <v>1531</v>
      </c>
    </row>
    <row r="118" spans="1:30" s="1083" customFormat="1" x14ac:dyDescent="0.25">
      <c r="A118" s="1205" t="s">
        <v>1572</v>
      </c>
      <c r="B118" s="1154" t="s">
        <v>1463</v>
      </c>
      <c r="C118" s="1262" t="s">
        <v>1570</v>
      </c>
      <c r="D118" s="1281" t="s">
        <v>1563</v>
      </c>
      <c r="E118" s="1253" t="s">
        <v>1477</v>
      </c>
      <c r="F118" s="1132" t="s">
        <v>1554</v>
      </c>
      <c r="G118" s="1220">
        <v>1003267588001</v>
      </c>
      <c r="H118" s="1111">
        <v>44924</v>
      </c>
      <c r="I118" s="1227" t="s">
        <v>1548</v>
      </c>
      <c r="J118" s="1084">
        <v>956.25599999999997</v>
      </c>
      <c r="K118" s="954">
        <v>0.1</v>
      </c>
      <c r="L118" s="955">
        <v>3</v>
      </c>
      <c r="M118" s="956">
        <v>956.25599999999997</v>
      </c>
      <c r="N118" s="957">
        <v>12</v>
      </c>
      <c r="O118" s="958">
        <f t="shared" si="47"/>
        <v>23.906400000000001</v>
      </c>
      <c r="P118" s="959">
        <f>+N118*O118</f>
        <v>286.8768</v>
      </c>
      <c r="Q118" s="960">
        <f>+P118</f>
        <v>286.8768</v>
      </c>
      <c r="R118" s="961">
        <f t="shared" si="45"/>
        <v>669.37919999999997</v>
      </c>
      <c r="S118" s="962">
        <f t="shared" si="46"/>
        <v>0.3</v>
      </c>
      <c r="T118" s="963">
        <v>300</v>
      </c>
      <c r="U118" s="1085"/>
      <c r="V118" s="1086"/>
      <c r="W118" s="968"/>
      <c r="X118" s="1027"/>
      <c r="Y118" s="969"/>
    </row>
    <row r="119" spans="1:30" s="970" customFormat="1" x14ac:dyDescent="0.25">
      <c r="A119" s="1206" t="s">
        <v>1550</v>
      </c>
      <c r="B119" s="1155" t="s">
        <v>1464</v>
      </c>
      <c r="C119" s="1263" t="s">
        <v>1551</v>
      </c>
      <c r="D119" s="1282" t="s">
        <v>1552</v>
      </c>
      <c r="E119" s="1254" t="s">
        <v>1477</v>
      </c>
      <c r="F119" s="1133" t="s">
        <v>1554</v>
      </c>
      <c r="G119" s="1220">
        <v>1003267588001</v>
      </c>
      <c r="H119" s="1112">
        <v>44924</v>
      </c>
      <c r="I119" s="1228" t="s">
        <v>1548</v>
      </c>
      <c r="J119" s="953">
        <v>956.25599999999997</v>
      </c>
      <c r="K119" s="954">
        <v>0.1</v>
      </c>
      <c r="L119" s="955">
        <v>3</v>
      </c>
      <c r="M119" s="956">
        <v>956.25599999999997</v>
      </c>
      <c r="N119" s="957">
        <v>12</v>
      </c>
      <c r="O119" s="958">
        <f t="shared" si="47"/>
        <v>23.906400000000001</v>
      </c>
      <c r="P119" s="959">
        <f t="shared" si="48"/>
        <v>286.8768</v>
      </c>
      <c r="Q119" s="960">
        <f t="shared" ref="Q119:Q131" si="50">+P119</f>
        <v>286.8768</v>
      </c>
      <c r="R119" s="961">
        <f t="shared" si="45"/>
        <v>669.37919999999997</v>
      </c>
      <c r="S119" s="962">
        <f t="shared" si="46"/>
        <v>0.3</v>
      </c>
      <c r="T119" s="963">
        <v>300</v>
      </c>
      <c r="U119" s="1025"/>
      <c r="V119" s="1026"/>
      <c r="W119" s="968"/>
      <c r="X119" s="1027"/>
      <c r="Y119" s="969"/>
    </row>
    <row r="120" spans="1:30" s="970" customFormat="1" x14ac:dyDescent="0.25">
      <c r="A120" s="1206" t="s">
        <v>1558</v>
      </c>
      <c r="B120" s="1155" t="s">
        <v>1465</v>
      </c>
      <c r="C120" s="1263" t="s">
        <v>1559</v>
      </c>
      <c r="D120" s="1282" t="s">
        <v>1560</v>
      </c>
      <c r="E120" s="1254" t="s">
        <v>1477</v>
      </c>
      <c r="F120" s="1133" t="s">
        <v>1554</v>
      </c>
      <c r="G120" s="1220">
        <v>1003267588001</v>
      </c>
      <c r="H120" s="1112">
        <v>44924</v>
      </c>
      <c r="I120" s="1228" t="s">
        <v>1548</v>
      </c>
      <c r="J120" s="953">
        <v>956.25599999999997</v>
      </c>
      <c r="K120" s="954">
        <v>0.1</v>
      </c>
      <c r="L120" s="955">
        <v>3</v>
      </c>
      <c r="M120" s="956">
        <v>956.25599999999997</v>
      </c>
      <c r="N120" s="957">
        <v>12</v>
      </c>
      <c r="O120" s="958">
        <f t="shared" si="47"/>
        <v>23.906400000000001</v>
      </c>
      <c r="P120" s="959">
        <f t="shared" si="48"/>
        <v>286.8768</v>
      </c>
      <c r="Q120" s="960">
        <f t="shared" si="50"/>
        <v>286.8768</v>
      </c>
      <c r="R120" s="961">
        <f t="shared" si="45"/>
        <v>669.37919999999997</v>
      </c>
      <c r="S120" s="962">
        <f t="shared" si="46"/>
        <v>0.3</v>
      </c>
      <c r="T120" s="963">
        <v>300</v>
      </c>
      <c r="U120" s="1025"/>
      <c r="V120" s="1026"/>
      <c r="W120" s="968"/>
      <c r="X120" s="1027"/>
      <c r="Y120" s="969"/>
    </row>
    <row r="121" spans="1:30" s="970" customFormat="1" x14ac:dyDescent="0.25">
      <c r="A121" s="1206" t="s">
        <v>1565</v>
      </c>
      <c r="B121" s="1155" t="s">
        <v>1466</v>
      </c>
      <c r="C121" s="1263" t="s">
        <v>1566</v>
      </c>
      <c r="D121" s="1282" t="s">
        <v>1552</v>
      </c>
      <c r="E121" s="1254" t="s">
        <v>1477</v>
      </c>
      <c r="F121" s="1133" t="s">
        <v>1554</v>
      </c>
      <c r="G121" s="1220">
        <v>1003267588001</v>
      </c>
      <c r="H121" s="1112">
        <v>44924</v>
      </c>
      <c r="I121" s="1228" t="s">
        <v>1548</v>
      </c>
      <c r="J121" s="953">
        <v>956.25599999999997</v>
      </c>
      <c r="K121" s="954">
        <v>0.1</v>
      </c>
      <c r="L121" s="955">
        <v>3</v>
      </c>
      <c r="M121" s="956">
        <v>956.25599999999997</v>
      </c>
      <c r="N121" s="957">
        <v>12</v>
      </c>
      <c r="O121" s="958">
        <f t="shared" si="47"/>
        <v>23.906400000000001</v>
      </c>
      <c r="P121" s="959">
        <f t="shared" si="48"/>
        <v>286.8768</v>
      </c>
      <c r="Q121" s="960">
        <f t="shared" si="50"/>
        <v>286.8768</v>
      </c>
      <c r="R121" s="961">
        <f t="shared" si="45"/>
        <v>669.37919999999997</v>
      </c>
      <c r="S121" s="962">
        <f t="shared" si="46"/>
        <v>0.3</v>
      </c>
      <c r="T121" s="963">
        <v>300</v>
      </c>
      <c r="U121" s="1025"/>
      <c r="V121" s="1026"/>
      <c r="W121" s="968"/>
      <c r="X121" s="1027"/>
      <c r="Y121" s="969"/>
    </row>
    <row r="122" spans="1:30" s="970" customFormat="1" x14ac:dyDescent="0.25">
      <c r="A122" s="1206" t="s">
        <v>1561</v>
      </c>
      <c r="B122" s="1155" t="s">
        <v>1467</v>
      </c>
      <c r="C122" s="1263" t="s">
        <v>1562</v>
      </c>
      <c r="D122" s="1282" t="s">
        <v>1563</v>
      </c>
      <c r="E122" s="1254" t="s">
        <v>1477</v>
      </c>
      <c r="F122" s="1133" t="s">
        <v>1554</v>
      </c>
      <c r="G122" s="1220">
        <v>1003267588001</v>
      </c>
      <c r="H122" s="1112">
        <v>44924</v>
      </c>
      <c r="I122" s="1228" t="s">
        <v>1548</v>
      </c>
      <c r="J122" s="953">
        <v>956.25599999999997</v>
      </c>
      <c r="K122" s="954">
        <v>0.1</v>
      </c>
      <c r="L122" s="955">
        <v>3</v>
      </c>
      <c r="M122" s="956">
        <v>956.25599999999997</v>
      </c>
      <c r="N122" s="957">
        <v>12</v>
      </c>
      <c r="O122" s="958">
        <f t="shared" si="47"/>
        <v>23.906400000000001</v>
      </c>
      <c r="P122" s="959">
        <f t="shared" si="48"/>
        <v>286.8768</v>
      </c>
      <c r="Q122" s="960">
        <f t="shared" si="50"/>
        <v>286.8768</v>
      </c>
      <c r="R122" s="961">
        <f t="shared" si="45"/>
        <v>669.37919999999997</v>
      </c>
      <c r="S122" s="962">
        <f t="shared" si="46"/>
        <v>0.3</v>
      </c>
      <c r="T122" s="963">
        <v>300</v>
      </c>
      <c r="U122" s="1025"/>
      <c r="V122" s="1026"/>
      <c r="W122" s="968"/>
      <c r="X122" s="1027"/>
      <c r="Y122" s="969"/>
    </row>
    <row r="123" spans="1:30" s="970" customFormat="1" x14ac:dyDescent="0.25">
      <c r="A123" s="1206" t="s">
        <v>1555</v>
      </c>
      <c r="B123" s="1155" t="s">
        <v>1468</v>
      </c>
      <c r="C123" s="1263" t="s">
        <v>1577</v>
      </c>
      <c r="D123" s="1282" t="s">
        <v>1552</v>
      </c>
      <c r="E123" s="1254" t="s">
        <v>1477</v>
      </c>
      <c r="F123" s="1133" t="s">
        <v>1554</v>
      </c>
      <c r="G123" s="1220">
        <v>1003267588001</v>
      </c>
      <c r="H123" s="1112">
        <v>44924</v>
      </c>
      <c r="I123" s="1228" t="s">
        <v>1548</v>
      </c>
      <c r="J123" s="953">
        <v>956.25599999999997</v>
      </c>
      <c r="K123" s="954">
        <v>0.1</v>
      </c>
      <c r="L123" s="955">
        <v>3</v>
      </c>
      <c r="M123" s="956">
        <v>956.25599999999997</v>
      </c>
      <c r="N123" s="957">
        <v>12</v>
      </c>
      <c r="O123" s="958">
        <f t="shared" si="47"/>
        <v>23.906400000000001</v>
      </c>
      <c r="P123" s="959">
        <f t="shared" si="48"/>
        <v>286.8768</v>
      </c>
      <c r="Q123" s="960">
        <f t="shared" si="50"/>
        <v>286.8768</v>
      </c>
      <c r="R123" s="961">
        <f t="shared" si="45"/>
        <v>669.37919999999997</v>
      </c>
      <c r="S123" s="962">
        <f t="shared" si="46"/>
        <v>0.3</v>
      </c>
      <c r="T123" s="963">
        <v>300</v>
      </c>
      <c r="U123" s="1025"/>
      <c r="V123" s="1026"/>
      <c r="W123" s="968"/>
      <c r="X123" s="1027"/>
      <c r="Y123" s="969"/>
    </row>
    <row r="124" spans="1:30" s="970" customFormat="1" x14ac:dyDescent="0.25">
      <c r="A124" s="1206" t="s">
        <v>1556</v>
      </c>
      <c r="B124" s="1155" t="s">
        <v>1469</v>
      </c>
      <c r="C124" s="1263" t="s">
        <v>1571</v>
      </c>
      <c r="D124" s="1282" t="s">
        <v>1552</v>
      </c>
      <c r="E124" s="1254" t="s">
        <v>1477</v>
      </c>
      <c r="F124" s="1133" t="s">
        <v>1554</v>
      </c>
      <c r="G124" s="1220">
        <v>1003267588001</v>
      </c>
      <c r="H124" s="1112">
        <v>44924</v>
      </c>
      <c r="I124" s="1228" t="s">
        <v>1548</v>
      </c>
      <c r="J124" s="953">
        <v>956.25599999999997</v>
      </c>
      <c r="K124" s="954">
        <v>0.1</v>
      </c>
      <c r="L124" s="955">
        <v>3</v>
      </c>
      <c r="M124" s="956">
        <v>956.25599999999997</v>
      </c>
      <c r="N124" s="957">
        <v>12</v>
      </c>
      <c r="O124" s="958">
        <f t="shared" si="47"/>
        <v>23.906400000000001</v>
      </c>
      <c r="P124" s="959">
        <f t="shared" si="48"/>
        <v>286.8768</v>
      </c>
      <c r="Q124" s="960">
        <f t="shared" si="50"/>
        <v>286.8768</v>
      </c>
      <c r="R124" s="961">
        <f t="shared" si="45"/>
        <v>669.37919999999997</v>
      </c>
      <c r="S124" s="962">
        <f t="shared" si="46"/>
        <v>0.3</v>
      </c>
      <c r="T124" s="963">
        <v>300</v>
      </c>
      <c r="U124" s="1025"/>
      <c r="V124" s="1026"/>
      <c r="W124" s="968"/>
      <c r="X124" s="1027"/>
      <c r="Y124" s="969"/>
    </row>
    <row r="125" spans="1:30" s="970" customFormat="1" x14ac:dyDescent="0.25">
      <c r="A125" s="1206" t="s">
        <v>1567</v>
      </c>
      <c r="B125" s="1155" t="s">
        <v>1470</v>
      </c>
      <c r="C125" s="1263" t="s">
        <v>1568</v>
      </c>
      <c r="D125" s="1282" t="s">
        <v>1552</v>
      </c>
      <c r="E125" s="1254" t="s">
        <v>1477</v>
      </c>
      <c r="F125" s="1133" t="s">
        <v>1554</v>
      </c>
      <c r="G125" s="1220">
        <v>1003267588001</v>
      </c>
      <c r="H125" s="1112">
        <v>44924</v>
      </c>
      <c r="I125" s="1228" t="s">
        <v>1548</v>
      </c>
      <c r="J125" s="953">
        <v>956.25599999999997</v>
      </c>
      <c r="K125" s="954">
        <v>0.1</v>
      </c>
      <c r="L125" s="955">
        <v>3</v>
      </c>
      <c r="M125" s="956">
        <v>956.25599999999997</v>
      </c>
      <c r="N125" s="957">
        <v>12</v>
      </c>
      <c r="O125" s="958">
        <f t="shared" si="47"/>
        <v>23.906400000000001</v>
      </c>
      <c r="P125" s="959">
        <f t="shared" si="48"/>
        <v>286.8768</v>
      </c>
      <c r="Q125" s="960">
        <f t="shared" si="50"/>
        <v>286.8768</v>
      </c>
      <c r="R125" s="961">
        <f t="shared" si="45"/>
        <v>669.37919999999997</v>
      </c>
      <c r="S125" s="962">
        <f t="shared" si="46"/>
        <v>0.3</v>
      </c>
      <c r="T125" s="963">
        <v>300</v>
      </c>
      <c r="U125" s="1025"/>
      <c r="V125" s="1026"/>
      <c r="W125" s="968"/>
      <c r="X125" s="1027"/>
      <c r="Y125" s="969"/>
    </row>
    <row r="126" spans="1:30" s="970" customFormat="1" x14ac:dyDescent="0.25">
      <c r="A126" s="1206" t="s">
        <v>1549</v>
      </c>
      <c r="B126" s="1155" t="s">
        <v>1471</v>
      </c>
      <c r="C126" s="1263" t="s">
        <v>1553</v>
      </c>
      <c r="D126" s="1282" t="s">
        <v>1552</v>
      </c>
      <c r="E126" s="1254" t="s">
        <v>1477</v>
      </c>
      <c r="F126" s="1133" t="s">
        <v>1554</v>
      </c>
      <c r="G126" s="1220">
        <v>1003267588001</v>
      </c>
      <c r="H126" s="1112">
        <v>44924</v>
      </c>
      <c r="I126" s="1228" t="s">
        <v>1548</v>
      </c>
      <c r="J126" s="953">
        <v>956.25599999999997</v>
      </c>
      <c r="K126" s="954">
        <v>0.1</v>
      </c>
      <c r="L126" s="955">
        <v>3</v>
      </c>
      <c r="M126" s="956">
        <v>956.25599999999997</v>
      </c>
      <c r="N126" s="957">
        <v>12</v>
      </c>
      <c r="O126" s="958">
        <f t="shared" si="47"/>
        <v>23.906400000000001</v>
      </c>
      <c r="P126" s="959">
        <f t="shared" si="48"/>
        <v>286.8768</v>
      </c>
      <c r="Q126" s="960">
        <f t="shared" si="50"/>
        <v>286.8768</v>
      </c>
      <c r="R126" s="961">
        <f t="shared" si="45"/>
        <v>669.37919999999997</v>
      </c>
      <c r="S126" s="962">
        <f t="shared" si="46"/>
        <v>0.3</v>
      </c>
      <c r="T126" s="963">
        <v>300</v>
      </c>
      <c r="U126" s="1025"/>
      <c r="V126" s="1026"/>
      <c r="W126" s="968"/>
      <c r="X126" s="1027"/>
      <c r="Y126" s="969"/>
    </row>
    <row r="127" spans="1:30" s="970" customFormat="1" x14ac:dyDescent="0.25">
      <c r="A127" s="1206" t="s">
        <v>1575</v>
      </c>
      <c r="B127" s="1155" t="s">
        <v>1472</v>
      </c>
      <c r="C127" s="1263" t="s">
        <v>1576</v>
      </c>
      <c r="D127" s="1282" t="s">
        <v>1563</v>
      </c>
      <c r="E127" s="1254" t="s">
        <v>1477</v>
      </c>
      <c r="F127" s="1133" t="s">
        <v>1554</v>
      </c>
      <c r="G127" s="1220">
        <v>1003267588001</v>
      </c>
      <c r="H127" s="1112">
        <v>44924</v>
      </c>
      <c r="I127" s="1228" t="s">
        <v>1548</v>
      </c>
      <c r="J127" s="953">
        <v>956.25599999999997</v>
      </c>
      <c r="K127" s="954">
        <v>0.1</v>
      </c>
      <c r="L127" s="955">
        <v>3</v>
      </c>
      <c r="M127" s="956">
        <v>956.25599999999997</v>
      </c>
      <c r="N127" s="957">
        <v>12</v>
      </c>
      <c r="O127" s="958">
        <f t="shared" si="47"/>
        <v>23.906400000000001</v>
      </c>
      <c r="P127" s="959">
        <f t="shared" si="48"/>
        <v>286.8768</v>
      </c>
      <c r="Q127" s="960">
        <f t="shared" si="50"/>
        <v>286.8768</v>
      </c>
      <c r="R127" s="961">
        <f t="shared" si="45"/>
        <v>669.37919999999997</v>
      </c>
      <c r="S127" s="962">
        <f t="shared" si="46"/>
        <v>0.3</v>
      </c>
      <c r="T127" s="963">
        <v>300</v>
      </c>
      <c r="U127" s="1025"/>
      <c r="V127" s="1026"/>
      <c r="W127" s="968"/>
      <c r="X127" s="1027"/>
      <c r="Y127" s="969"/>
    </row>
    <row r="128" spans="1:30" s="970" customFormat="1" x14ac:dyDescent="0.25">
      <c r="A128" s="1206" t="s">
        <v>1557</v>
      </c>
      <c r="B128" s="1155" t="s">
        <v>1473</v>
      </c>
      <c r="C128" s="1263" t="s">
        <v>1564</v>
      </c>
      <c r="D128" s="1282" t="s">
        <v>1552</v>
      </c>
      <c r="E128" s="1254" t="s">
        <v>1477</v>
      </c>
      <c r="F128" s="1133" t="s">
        <v>1554</v>
      </c>
      <c r="G128" s="1220">
        <v>1003267588001</v>
      </c>
      <c r="H128" s="1112">
        <v>44924</v>
      </c>
      <c r="I128" s="1228" t="s">
        <v>1548</v>
      </c>
      <c r="J128" s="953">
        <v>956.25599999999997</v>
      </c>
      <c r="K128" s="954">
        <v>0.1</v>
      </c>
      <c r="L128" s="955">
        <v>3</v>
      </c>
      <c r="M128" s="956">
        <v>956.25599999999997</v>
      </c>
      <c r="N128" s="957">
        <v>12</v>
      </c>
      <c r="O128" s="958">
        <f t="shared" si="47"/>
        <v>23.906400000000001</v>
      </c>
      <c r="P128" s="959">
        <f t="shared" si="48"/>
        <v>286.8768</v>
      </c>
      <c r="Q128" s="960">
        <f t="shared" si="50"/>
        <v>286.8768</v>
      </c>
      <c r="R128" s="961">
        <f t="shared" si="45"/>
        <v>669.37919999999997</v>
      </c>
      <c r="S128" s="962">
        <f t="shared" si="46"/>
        <v>0.3</v>
      </c>
      <c r="T128" s="963">
        <v>300</v>
      </c>
      <c r="U128" s="1025"/>
      <c r="V128" s="1026"/>
      <c r="W128" s="968"/>
      <c r="X128" s="1027"/>
      <c r="Y128" s="969"/>
    </row>
    <row r="129" spans="1:25" s="970" customFormat="1" x14ac:dyDescent="0.25">
      <c r="A129" s="1206" t="s">
        <v>1569</v>
      </c>
      <c r="B129" s="1155" t="s">
        <v>1474</v>
      </c>
      <c r="C129" s="1263" t="s">
        <v>1570</v>
      </c>
      <c r="D129" s="1282" t="s">
        <v>1563</v>
      </c>
      <c r="E129" s="1254" t="s">
        <v>1477</v>
      </c>
      <c r="F129" s="1133" t="s">
        <v>1554</v>
      </c>
      <c r="G129" s="1220">
        <v>1003267588001</v>
      </c>
      <c r="H129" s="1112">
        <v>44924</v>
      </c>
      <c r="I129" s="1228" t="s">
        <v>1548</v>
      </c>
      <c r="J129" s="953">
        <v>956.25599999999997</v>
      </c>
      <c r="K129" s="954">
        <v>0.1</v>
      </c>
      <c r="L129" s="955">
        <v>3</v>
      </c>
      <c r="M129" s="956">
        <v>956.25599999999997</v>
      </c>
      <c r="N129" s="957">
        <v>12</v>
      </c>
      <c r="O129" s="958">
        <f t="shared" si="47"/>
        <v>23.906400000000001</v>
      </c>
      <c r="P129" s="959">
        <f t="shared" si="48"/>
        <v>286.8768</v>
      </c>
      <c r="Q129" s="960">
        <f t="shared" si="50"/>
        <v>286.8768</v>
      </c>
      <c r="R129" s="961">
        <f t="shared" si="45"/>
        <v>669.37919999999997</v>
      </c>
      <c r="S129" s="962">
        <f t="shared" si="46"/>
        <v>0.3</v>
      </c>
      <c r="T129" s="963">
        <v>300</v>
      </c>
      <c r="U129" s="1025"/>
      <c r="V129" s="1026"/>
      <c r="W129" s="968"/>
      <c r="X129" s="1027"/>
      <c r="Y129" s="969"/>
    </row>
    <row r="130" spans="1:25" s="970" customFormat="1" x14ac:dyDescent="0.25">
      <c r="A130" s="1206" t="s">
        <v>1578</v>
      </c>
      <c r="B130" s="1155" t="s">
        <v>1475</v>
      </c>
      <c r="C130" s="1263" t="s">
        <v>1570</v>
      </c>
      <c r="D130" s="1282" t="s">
        <v>1563</v>
      </c>
      <c r="E130" s="1254" t="s">
        <v>1477</v>
      </c>
      <c r="F130" s="1133" t="s">
        <v>1554</v>
      </c>
      <c r="G130" s="1220">
        <v>1003267588001</v>
      </c>
      <c r="H130" s="1112">
        <v>44924</v>
      </c>
      <c r="I130" s="1228" t="s">
        <v>1548</v>
      </c>
      <c r="J130" s="953">
        <v>956.25599999999997</v>
      </c>
      <c r="K130" s="954">
        <v>0.1</v>
      </c>
      <c r="L130" s="955">
        <v>3</v>
      </c>
      <c r="M130" s="956">
        <v>956.25599999999997</v>
      </c>
      <c r="N130" s="957">
        <v>12</v>
      </c>
      <c r="O130" s="958">
        <f t="shared" si="47"/>
        <v>23.906400000000001</v>
      </c>
      <c r="P130" s="959">
        <f t="shared" si="48"/>
        <v>286.8768</v>
      </c>
      <c r="Q130" s="960">
        <f t="shared" si="50"/>
        <v>286.8768</v>
      </c>
      <c r="R130" s="961">
        <f t="shared" si="45"/>
        <v>669.37919999999997</v>
      </c>
      <c r="S130" s="962">
        <f t="shared" si="46"/>
        <v>0.3</v>
      </c>
      <c r="T130" s="963">
        <v>300</v>
      </c>
      <c r="U130" s="1025"/>
      <c r="V130" s="1026"/>
      <c r="W130" s="968"/>
      <c r="X130" s="1027"/>
      <c r="Y130" s="969"/>
    </row>
    <row r="131" spans="1:25" s="970" customFormat="1" x14ac:dyDescent="0.25">
      <c r="A131" s="1206" t="s">
        <v>1573</v>
      </c>
      <c r="B131" s="1155" t="s">
        <v>1476</v>
      </c>
      <c r="C131" s="1263" t="s">
        <v>1574</v>
      </c>
      <c r="D131" s="1282" t="s">
        <v>1563</v>
      </c>
      <c r="E131" s="1254" t="s">
        <v>1477</v>
      </c>
      <c r="F131" s="1133" t="s">
        <v>1554</v>
      </c>
      <c r="G131" s="1220">
        <v>1003267588001</v>
      </c>
      <c r="H131" s="1112">
        <v>44924</v>
      </c>
      <c r="I131" s="1228" t="s">
        <v>1548</v>
      </c>
      <c r="J131" s="953">
        <v>956.25599999999997</v>
      </c>
      <c r="K131" s="954">
        <v>0.1</v>
      </c>
      <c r="L131" s="955">
        <v>3</v>
      </c>
      <c r="M131" s="956">
        <v>956.25599999999997</v>
      </c>
      <c r="N131" s="957">
        <v>12</v>
      </c>
      <c r="O131" s="958">
        <f t="shared" si="47"/>
        <v>23.906400000000001</v>
      </c>
      <c r="P131" s="959">
        <f t="shared" si="48"/>
        <v>286.8768</v>
      </c>
      <c r="Q131" s="960">
        <f t="shared" si="50"/>
        <v>286.8768</v>
      </c>
      <c r="R131" s="961">
        <f t="shared" si="45"/>
        <v>669.37919999999997</v>
      </c>
      <c r="S131" s="962">
        <f t="shared" si="46"/>
        <v>0.3</v>
      </c>
      <c r="T131" s="963">
        <v>300</v>
      </c>
      <c r="U131" s="1025"/>
      <c r="V131" s="1026"/>
      <c r="W131" s="968"/>
      <c r="X131" s="1027"/>
      <c r="Y131" s="969"/>
    </row>
    <row r="132" spans="1:25" x14ac:dyDescent="0.25">
      <c r="A132" s="1327" t="s">
        <v>1603</v>
      </c>
      <c r="B132" s="1233" t="s">
        <v>1544</v>
      </c>
      <c r="C132" s="1367" t="s">
        <v>1604</v>
      </c>
      <c r="D132" s="1368" t="s">
        <v>1593</v>
      </c>
      <c r="E132" s="1369" t="s">
        <v>1545</v>
      </c>
      <c r="F132" s="1370" t="s">
        <v>1605</v>
      </c>
      <c r="G132" s="1371">
        <v>1792840821001</v>
      </c>
      <c r="H132" s="1372">
        <v>45407</v>
      </c>
      <c r="I132" s="1233" t="s">
        <v>1606</v>
      </c>
      <c r="J132" s="1373">
        <v>1042.2</v>
      </c>
      <c r="K132" s="1298">
        <v>0.1</v>
      </c>
      <c r="L132" s="1374">
        <v>3</v>
      </c>
      <c r="M132" s="1373">
        <v>1042.2</v>
      </c>
      <c r="N132" s="1301"/>
      <c r="O132" s="1375"/>
      <c r="P132" s="1376"/>
      <c r="Q132" s="1377"/>
      <c r="R132" s="1378"/>
      <c r="S132" s="1305"/>
      <c r="T132" s="752">
        <v>300</v>
      </c>
      <c r="U132" s="1379"/>
      <c r="V132" s="1380"/>
      <c r="W132" s="751"/>
      <c r="X132" s="1381"/>
      <c r="Y132" s="1366"/>
    </row>
    <row r="133" spans="1:25" hidden="1" x14ac:dyDescent="0.25">
      <c r="B133" s="1152"/>
      <c r="C133" s="1077"/>
      <c r="D133" s="1279"/>
      <c r="E133" s="218"/>
      <c r="F133" s="1130"/>
      <c r="G133" s="1218"/>
      <c r="H133" s="1109"/>
      <c r="I133" s="1152"/>
      <c r="J133" s="197"/>
      <c r="K133" s="275"/>
      <c r="L133" s="276"/>
      <c r="M133" s="84"/>
      <c r="N133" s="54"/>
      <c r="O133" s="239"/>
      <c r="P133" s="815"/>
      <c r="Q133" s="818"/>
      <c r="R133" s="253"/>
      <c r="S133" s="35"/>
      <c r="T133" s="265"/>
      <c r="U133" s="269"/>
      <c r="V133" s="277"/>
      <c r="W133" s="55"/>
      <c r="X133" s="58"/>
      <c r="Y133" s="50"/>
    </row>
    <row r="134" spans="1:25" hidden="1" x14ac:dyDescent="0.25">
      <c r="B134" s="1152"/>
      <c r="C134" s="1077"/>
      <c r="D134" s="1279"/>
      <c r="E134" s="218"/>
      <c r="F134" s="1130"/>
      <c r="G134" s="1218"/>
      <c r="H134" s="1109"/>
      <c r="I134" s="1152"/>
      <c r="J134" s="197"/>
      <c r="K134" s="275"/>
      <c r="L134" s="276"/>
      <c r="M134" s="84"/>
      <c r="N134" s="54"/>
      <c r="O134" s="239"/>
      <c r="P134" s="815"/>
      <c r="Q134" s="818"/>
      <c r="R134" s="253"/>
      <c r="S134" s="35"/>
      <c r="T134" s="265"/>
      <c r="U134" s="269"/>
      <c r="V134" s="277"/>
      <c r="W134" s="55"/>
      <c r="X134" s="58"/>
      <c r="Y134" s="50"/>
    </row>
    <row r="135" spans="1:25" hidden="1" x14ac:dyDescent="0.25">
      <c r="B135" s="1146"/>
      <c r="C135" s="14"/>
      <c r="D135" s="1161"/>
      <c r="E135" s="1255" t="s">
        <v>126</v>
      </c>
      <c r="F135" s="1129"/>
      <c r="G135" s="1215"/>
      <c r="H135" s="1071"/>
      <c r="I135" s="1151"/>
      <c r="J135" s="193"/>
      <c r="K135" s="258"/>
      <c r="L135" s="259"/>
      <c r="M135" s="53"/>
      <c r="N135" s="54"/>
      <c r="O135" s="239"/>
      <c r="P135" s="815"/>
      <c r="Q135" s="818"/>
      <c r="R135" s="253"/>
      <c r="S135" s="35"/>
      <c r="T135" s="265"/>
      <c r="U135" s="269"/>
      <c r="V135" s="264"/>
      <c r="W135" s="55"/>
      <c r="X135" s="49"/>
      <c r="Y135" s="50"/>
    </row>
    <row r="136" spans="1:25" hidden="1" x14ac:dyDescent="0.25">
      <c r="B136" s="1145" t="s">
        <v>127</v>
      </c>
      <c r="C136" s="1082"/>
      <c r="D136" s="1270"/>
      <c r="E136" s="150" t="s">
        <v>128</v>
      </c>
      <c r="F136" s="1125"/>
      <c r="G136" s="1211"/>
      <c r="H136" s="128"/>
      <c r="I136" s="1146"/>
      <c r="J136" s="193"/>
      <c r="K136" s="258"/>
      <c r="L136" s="259"/>
      <c r="M136" s="53"/>
      <c r="N136" s="54"/>
      <c r="O136" s="239"/>
      <c r="P136" s="815"/>
      <c r="Q136" s="818"/>
      <c r="R136" s="253"/>
      <c r="S136" s="35"/>
      <c r="T136" s="265"/>
      <c r="U136" s="14"/>
      <c r="V136" s="264"/>
      <c r="W136" s="55"/>
      <c r="X136" s="49"/>
      <c r="Y136" s="50"/>
    </row>
    <row r="137" spans="1:25" hidden="1" x14ac:dyDescent="0.25">
      <c r="B137" s="1146" t="s">
        <v>129</v>
      </c>
      <c r="C137" s="730"/>
      <c r="D137" s="1161"/>
      <c r="E137" s="150" t="s">
        <v>130</v>
      </c>
      <c r="F137" s="1125"/>
      <c r="G137" s="1211"/>
      <c r="H137" s="128"/>
      <c r="I137" s="1146"/>
      <c r="J137" s="198"/>
      <c r="K137" s="258"/>
      <c r="L137" s="259"/>
      <c r="M137" s="87"/>
      <c r="N137" s="54"/>
      <c r="O137" s="239"/>
      <c r="P137" s="815"/>
      <c r="Q137" s="818"/>
      <c r="R137" s="253"/>
      <c r="S137" s="35"/>
      <c r="T137" s="265"/>
      <c r="U137" s="14"/>
      <c r="V137" s="278"/>
      <c r="W137" s="55"/>
      <c r="X137" s="49"/>
      <c r="Y137" s="50"/>
    </row>
    <row r="138" spans="1:25" hidden="1" x14ac:dyDescent="0.25">
      <c r="B138" s="1145" t="s">
        <v>131</v>
      </c>
      <c r="C138" s="1082"/>
      <c r="D138" s="1270"/>
      <c r="E138" s="150" t="s">
        <v>132</v>
      </c>
      <c r="F138" s="1125"/>
      <c r="G138" s="1211"/>
      <c r="H138" s="128"/>
      <c r="I138" s="1146"/>
      <c r="J138" s="198"/>
      <c r="K138" s="258"/>
      <c r="L138" s="259"/>
      <c r="M138" s="87"/>
      <c r="N138" s="54"/>
      <c r="O138" s="239"/>
      <c r="P138" s="815"/>
      <c r="Q138" s="818"/>
      <c r="R138" s="253"/>
      <c r="S138" s="35"/>
      <c r="T138" s="265"/>
      <c r="U138" s="14"/>
      <c r="V138" s="278"/>
      <c r="W138" s="55"/>
      <c r="X138" s="49"/>
      <c r="Y138" s="50"/>
    </row>
    <row r="139" spans="1:25" hidden="1" x14ac:dyDescent="0.25">
      <c r="B139" s="1145" t="s">
        <v>133</v>
      </c>
      <c r="C139" s="1082"/>
      <c r="D139" s="1270"/>
      <c r="E139" s="150" t="s">
        <v>132</v>
      </c>
      <c r="F139" s="1125"/>
      <c r="G139" s="1211"/>
      <c r="H139" s="128"/>
      <c r="I139" s="1146"/>
      <c r="J139" s="198"/>
      <c r="K139" s="258"/>
      <c r="L139" s="259"/>
      <c r="M139" s="87"/>
      <c r="N139" s="54"/>
      <c r="O139" s="239"/>
      <c r="P139" s="815"/>
      <c r="Q139" s="818"/>
      <c r="R139" s="253"/>
      <c r="S139" s="35"/>
      <c r="T139" s="265"/>
      <c r="U139" s="14"/>
      <c r="V139" s="278"/>
      <c r="W139" s="55"/>
      <c r="X139" s="49"/>
      <c r="Y139" s="50"/>
    </row>
    <row r="140" spans="1:25" hidden="1" x14ac:dyDescent="0.25">
      <c r="B140" s="1145" t="s">
        <v>134</v>
      </c>
      <c r="C140" s="1082"/>
      <c r="D140" s="1270"/>
      <c r="E140" s="150" t="s">
        <v>128</v>
      </c>
      <c r="F140" s="1125"/>
      <c r="G140" s="1211"/>
      <c r="H140" s="128"/>
      <c r="I140" s="1146"/>
      <c r="J140" s="198"/>
      <c r="K140" s="258"/>
      <c r="L140" s="259"/>
      <c r="M140" s="87"/>
      <c r="N140" s="54"/>
      <c r="O140" s="239"/>
      <c r="P140" s="815"/>
      <c r="Q140" s="818"/>
      <c r="R140" s="253"/>
      <c r="S140" s="35"/>
      <c r="T140" s="265"/>
      <c r="U140" s="14"/>
      <c r="V140" s="278"/>
      <c r="W140" s="55"/>
      <c r="X140" s="49"/>
      <c r="Y140" s="50"/>
    </row>
    <row r="141" spans="1:25" hidden="1" x14ac:dyDescent="0.25">
      <c r="B141" s="1146" t="s">
        <v>135</v>
      </c>
      <c r="C141" s="730"/>
      <c r="D141" s="1161"/>
      <c r="E141" s="150" t="s">
        <v>130</v>
      </c>
      <c r="F141" s="1125"/>
      <c r="G141" s="1211"/>
      <c r="H141" s="128"/>
      <c r="I141" s="1146"/>
      <c r="J141" s="198"/>
      <c r="K141" s="258"/>
      <c r="L141" s="259"/>
      <c r="M141" s="87"/>
      <c r="N141" s="54"/>
      <c r="O141" s="239"/>
      <c r="P141" s="815"/>
      <c r="Q141" s="818"/>
      <c r="R141" s="253"/>
      <c r="S141" s="35"/>
      <c r="T141" s="265"/>
      <c r="U141" s="14"/>
      <c r="V141" s="278"/>
      <c r="W141" s="55"/>
      <c r="X141" s="58"/>
      <c r="Y141" s="50"/>
    </row>
    <row r="142" spans="1:25" s="1087" customFormat="1" hidden="1" x14ac:dyDescent="0.25">
      <c r="A142" s="1204" t="s">
        <v>1596</v>
      </c>
      <c r="B142" s="1153" t="s">
        <v>136</v>
      </c>
      <c r="C142" s="1101" t="s">
        <v>1597</v>
      </c>
      <c r="D142" s="1280" t="s">
        <v>1583</v>
      </c>
      <c r="E142" s="1088" t="s">
        <v>115</v>
      </c>
      <c r="F142" s="1131" t="s">
        <v>1616</v>
      </c>
      <c r="G142" s="1219">
        <v>1792458609001</v>
      </c>
      <c r="H142" s="1123">
        <v>43556</v>
      </c>
      <c r="I142" s="1153" t="s">
        <v>1617</v>
      </c>
      <c r="J142" s="1099">
        <v>934.64</v>
      </c>
      <c r="K142" s="1093">
        <v>0.1</v>
      </c>
      <c r="L142" s="1089">
        <v>3</v>
      </c>
      <c r="M142" s="1094">
        <v>934.64</v>
      </c>
      <c r="N142" s="1090">
        <v>0</v>
      </c>
      <c r="O142" s="1095">
        <f t="shared" ref="O142:O143" si="51">((J142-(J142*K142))/L142)/O$8</f>
        <v>23.366</v>
      </c>
      <c r="P142" s="1096">
        <f t="shared" ref="P142:P143" si="52">+N142*O142</f>
        <v>0</v>
      </c>
      <c r="Q142" s="1097">
        <f>+P142+'AÑO 2022'!J121</f>
        <v>841.17599999999993</v>
      </c>
      <c r="R142" s="1096">
        <f t="shared" ref="R142:R143" si="53">+J142-Q142</f>
        <v>93.464000000000055</v>
      </c>
      <c r="S142" s="63">
        <f t="shared" ref="S142:S143" si="54">+Q142/J142</f>
        <v>0.89999999999999991</v>
      </c>
      <c r="T142" s="1091">
        <v>300</v>
      </c>
      <c r="U142" s="73"/>
      <c r="V142" s="1100"/>
      <c r="W142" s="1092"/>
      <c r="X142" s="1098"/>
      <c r="Y142" s="262"/>
    </row>
    <row r="143" spans="1:25" hidden="1" x14ac:dyDescent="0.25">
      <c r="B143" s="1146" t="s">
        <v>137</v>
      </c>
      <c r="C143" s="730"/>
      <c r="D143" s="1161"/>
      <c r="E143" s="150" t="s">
        <v>138</v>
      </c>
      <c r="F143" s="1125"/>
      <c r="G143" s="1211"/>
      <c r="H143" s="128"/>
      <c r="I143" s="1146"/>
      <c r="J143" s="198">
        <v>850</v>
      </c>
      <c r="K143" s="263">
        <v>0.1</v>
      </c>
      <c r="L143" s="259">
        <v>3</v>
      </c>
      <c r="M143" s="87">
        <v>850</v>
      </c>
      <c r="N143" s="54">
        <v>0</v>
      </c>
      <c r="O143" s="32">
        <f t="shared" si="51"/>
        <v>21.25</v>
      </c>
      <c r="P143" s="33">
        <f t="shared" si="52"/>
        <v>0</v>
      </c>
      <c r="Q143" s="817">
        <f>+P143+'AÑO 2022'!J122</f>
        <v>765</v>
      </c>
      <c r="R143" s="33">
        <f t="shared" si="53"/>
        <v>85</v>
      </c>
      <c r="S143" s="35">
        <f t="shared" si="54"/>
        <v>0.9</v>
      </c>
      <c r="T143" s="59">
        <v>300</v>
      </c>
      <c r="U143" s="14"/>
      <c r="V143" s="278"/>
      <c r="W143" s="55"/>
      <c r="X143" s="49"/>
      <c r="Y143" s="50"/>
    </row>
    <row r="144" spans="1:25" hidden="1" x14ac:dyDescent="0.25">
      <c r="B144" s="1146"/>
      <c r="C144" s="730"/>
      <c r="D144" s="1161"/>
      <c r="E144" s="150" t="s">
        <v>92</v>
      </c>
      <c r="F144" s="1125"/>
      <c r="G144" s="1211"/>
      <c r="H144" s="128"/>
      <c r="I144" s="1146"/>
      <c r="J144" s="198"/>
      <c r="K144" s="258"/>
      <c r="L144" s="259"/>
      <c r="M144" s="87"/>
      <c r="N144" s="54"/>
      <c r="O144" s="239"/>
      <c r="P144" s="815"/>
      <c r="Q144" s="818"/>
      <c r="R144" s="253"/>
      <c r="S144" s="35"/>
      <c r="T144" s="59"/>
      <c r="U144" s="14"/>
      <c r="V144" s="278"/>
      <c r="W144" s="55"/>
      <c r="X144" s="49"/>
      <c r="Y144" s="50"/>
    </row>
    <row r="145" spans="2:25" hidden="1" x14ac:dyDescent="0.25">
      <c r="B145" s="1146"/>
      <c r="C145" s="730"/>
      <c r="D145" s="1161"/>
      <c r="E145" s="150" t="s">
        <v>140</v>
      </c>
      <c r="F145" s="1125"/>
      <c r="G145" s="1211"/>
      <c r="H145" s="128"/>
      <c r="I145" s="1146"/>
      <c r="J145" s="198"/>
      <c r="K145" s="258"/>
      <c r="L145" s="259"/>
      <c r="M145" s="87"/>
      <c r="N145" s="54"/>
      <c r="O145" s="239"/>
      <c r="P145" s="815"/>
      <c r="Q145" s="818"/>
      <c r="R145" s="253"/>
      <c r="S145" s="35"/>
      <c r="T145" s="59"/>
      <c r="U145" s="14"/>
      <c r="V145" s="278"/>
      <c r="W145" s="55"/>
      <c r="X145" s="49"/>
      <c r="Y145" s="50"/>
    </row>
    <row r="146" spans="2:25" hidden="1" x14ac:dyDescent="0.25">
      <c r="B146" s="1146"/>
      <c r="C146" s="730"/>
      <c r="D146" s="1161"/>
      <c r="E146" s="150" t="s">
        <v>139</v>
      </c>
      <c r="F146" s="1125"/>
      <c r="G146" s="1211"/>
      <c r="H146" s="128"/>
      <c r="I146" s="1146"/>
      <c r="J146" s="198"/>
      <c r="K146" s="258"/>
      <c r="L146" s="259"/>
      <c r="M146" s="87"/>
      <c r="N146" s="54"/>
      <c r="O146" s="239"/>
      <c r="P146" s="815"/>
      <c r="Q146" s="818"/>
      <c r="R146" s="253"/>
      <c r="S146" s="35"/>
      <c r="T146" s="59"/>
      <c r="U146" s="14"/>
      <c r="V146" s="278"/>
      <c r="W146" s="55"/>
      <c r="X146" s="49"/>
      <c r="Y146" s="50"/>
    </row>
    <row r="147" spans="2:25" hidden="1" x14ac:dyDescent="0.25">
      <c r="B147" s="1146"/>
      <c r="C147" s="730"/>
      <c r="D147" s="1161"/>
      <c r="E147" s="150" t="s">
        <v>141</v>
      </c>
      <c r="F147" s="1125"/>
      <c r="G147" s="1211"/>
      <c r="H147" s="128"/>
      <c r="I147" s="1146"/>
      <c r="J147" s="198"/>
      <c r="K147" s="258"/>
      <c r="L147" s="259"/>
      <c r="M147" s="87"/>
      <c r="N147" s="54"/>
      <c r="O147" s="239"/>
      <c r="P147" s="815"/>
      <c r="Q147" s="818"/>
      <c r="R147" s="253"/>
      <c r="S147" s="35"/>
      <c r="T147" s="59"/>
      <c r="U147" s="14"/>
      <c r="V147" s="278"/>
      <c r="W147" s="55"/>
      <c r="X147" s="49"/>
      <c r="Y147" s="50"/>
    </row>
    <row r="148" spans="2:25" hidden="1" x14ac:dyDescent="0.25">
      <c r="B148" s="1146"/>
      <c r="C148" s="730"/>
      <c r="D148" s="1161"/>
      <c r="E148" s="150" t="s">
        <v>142</v>
      </c>
      <c r="F148" s="1125"/>
      <c r="G148" s="1211"/>
      <c r="H148" s="128"/>
      <c r="I148" s="1146"/>
      <c r="J148" s="198"/>
      <c r="K148" s="258"/>
      <c r="L148" s="259"/>
      <c r="M148" s="87"/>
      <c r="N148" s="54"/>
      <c r="O148" s="239"/>
      <c r="P148" s="815"/>
      <c r="Q148" s="818"/>
      <c r="R148" s="253"/>
      <c r="S148" s="35"/>
      <c r="T148" s="59"/>
      <c r="U148" s="14"/>
      <c r="V148" s="278"/>
      <c r="W148" s="55"/>
      <c r="X148" s="49"/>
      <c r="Y148" s="50"/>
    </row>
    <row r="149" spans="2:25" hidden="1" x14ac:dyDescent="0.25">
      <c r="B149" s="1146"/>
      <c r="C149" s="730"/>
      <c r="D149" s="1161"/>
      <c r="E149" s="150" t="s">
        <v>143</v>
      </c>
      <c r="F149" s="1125"/>
      <c r="G149" s="1211"/>
      <c r="H149" s="128"/>
      <c r="I149" s="1146"/>
      <c r="J149" s="198"/>
      <c r="K149" s="258"/>
      <c r="L149" s="259"/>
      <c r="M149" s="87"/>
      <c r="N149" s="54"/>
      <c r="O149" s="239"/>
      <c r="P149" s="815"/>
      <c r="Q149" s="818"/>
      <c r="R149" s="253"/>
      <c r="S149" s="35"/>
      <c r="T149" s="59"/>
      <c r="U149" s="14"/>
      <c r="V149" s="278"/>
      <c r="W149" s="55"/>
      <c r="X149" s="58"/>
      <c r="Y149" s="50"/>
    </row>
    <row r="150" spans="2:25" hidden="1" x14ac:dyDescent="0.25">
      <c r="B150" s="1146"/>
      <c r="C150" s="730"/>
      <c r="D150" s="1161"/>
      <c r="E150" s="150" t="s">
        <v>144</v>
      </c>
      <c r="F150" s="1125"/>
      <c r="G150" s="1211"/>
      <c r="H150" s="128"/>
      <c r="I150" s="1146"/>
      <c r="J150" s="198"/>
      <c r="K150" s="258"/>
      <c r="L150" s="259"/>
      <c r="M150" s="87"/>
      <c r="N150" s="54"/>
      <c r="O150" s="239"/>
      <c r="P150" s="815"/>
      <c r="Q150" s="818"/>
      <c r="R150" s="253"/>
      <c r="S150" s="35"/>
      <c r="T150" s="59"/>
      <c r="U150" s="14"/>
      <c r="V150" s="278"/>
      <c r="W150" s="55"/>
      <c r="X150" s="49"/>
      <c r="Y150" s="50"/>
    </row>
    <row r="151" spans="2:25" hidden="1" x14ac:dyDescent="0.25">
      <c r="B151" s="1146"/>
      <c r="C151" s="730"/>
      <c r="D151" s="1161"/>
      <c r="E151" s="150" t="s">
        <v>145</v>
      </c>
      <c r="F151" s="1125"/>
      <c r="G151" s="1211"/>
      <c r="H151" s="128"/>
      <c r="I151" s="1146"/>
      <c r="J151" s="198"/>
      <c r="K151" s="258"/>
      <c r="L151" s="259"/>
      <c r="M151" s="87"/>
      <c r="N151" s="54"/>
      <c r="O151" s="239"/>
      <c r="P151" s="815"/>
      <c r="Q151" s="818"/>
      <c r="R151" s="253"/>
      <c r="S151" s="35"/>
      <c r="T151" s="59"/>
      <c r="U151" s="14"/>
      <c r="V151" s="278"/>
      <c r="W151" s="55"/>
      <c r="X151" s="49"/>
      <c r="Y151" s="50"/>
    </row>
    <row r="152" spans="2:25" hidden="1" x14ac:dyDescent="0.25">
      <c r="B152" s="1146"/>
      <c r="C152" s="14"/>
      <c r="D152" s="1161"/>
      <c r="E152" s="214" t="s">
        <v>146</v>
      </c>
      <c r="F152" s="1125"/>
      <c r="G152" s="1211"/>
      <c r="H152" s="128"/>
      <c r="I152" s="1146"/>
      <c r="J152" s="198"/>
      <c r="K152" s="258"/>
      <c r="L152" s="259"/>
      <c r="M152" s="87"/>
      <c r="N152" s="54"/>
      <c r="O152" s="239"/>
      <c r="P152" s="815"/>
      <c r="Q152" s="818"/>
      <c r="R152" s="253"/>
      <c r="S152" s="35"/>
      <c r="T152" s="59"/>
      <c r="U152" s="14"/>
      <c r="V152" s="278"/>
      <c r="W152" s="55"/>
      <c r="X152" s="49"/>
      <c r="Y152" s="50"/>
    </row>
    <row r="153" spans="2:25" hidden="1" x14ac:dyDescent="0.25">
      <c r="B153" s="1146"/>
      <c r="C153" s="14"/>
      <c r="D153" s="1161"/>
      <c r="E153" s="214" t="s">
        <v>147</v>
      </c>
      <c r="F153" s="1125"/>
      <c r="G153" s="1211"/>
      <c r="H153" s="128"/>
      <c r="I153" s="1146"/>
      <c r="J153" s="198"/>
      <c r="K153" s="258"/>
      <c r="L153" s="259"/>
      <c r="M153" s="87"/>
      <c r="N153" s="54"/>
      <c r="O153" s="239"/>
      <c r="P153" s="815"/>
      <c r="Q153" s="818"/>
      <c r="R153" s="253"/>
      <c r="S153" s="35"/>
      <c r="T153" s="59"/>
      <c r="U153" s="14"/>
      <c r="V153" s="278"/>
      <c r="W153" s="55"/>
      <c r="X153" s="49"/>
      <c r="Y153" s="50"/>
    </row>
    <row r="154" spans="2:25" hidden="1" x14ac:dyDescent="0.25">
      <c r="B154" s="1146" t="s">
        <v>148</v>
      </c>
      <c r="C154" s="730"/>
      <c r="D154" s="1161"/>
      <c r="E154" s="150" t="s">
        <v>138</v>
      </c>
      <c r="F154" s="1125"/>
      <c r="G154" s="1211"/>
      <c r="H154" s="128"/>
      <c r="I154" s="1146"/>
      <c r="J154" s="198">
        <v>850</v>
      </c>
      <c r="K154" s="263">
        <v>0.1</v>
      </c>
      <c r="L154" s="259">
        <v>3</v>
      </c>
      <c r="M154" s="87">
        <v>850</v>
      </c>
      <c r="N154" s="54">
        <v>0</v>
      </c>
      <c r="O154" s="32">
        <f t="shared" ref="O154" si="55">((J154-(J154*K154))/L154)/O$8</f>
        <v>21.25</v>
      </c>
      <c r="P154" s="33">
        <f t="shared" ref="P154" si="56">+N154*O154</f>
        <v>0</v>
      </c>
      <c r="Q154" s="817">
        <f>+P154+'AÑO 2022'!J133</f>
        <v>765</v>
      </c>
      <c r="R154" s="33">
        <f t="shared" ref="R154" si="57">+J154-Q154</f>
        <v>85</v>
      </c>
      <c r="S154" s="35">
        <f t="shared" ref="S154" si="58">+Q154/J154</f>
        <v>0.9</v>
      </c>
      <c r="T154" s="59">
        <v>300</v>
      </c>
      <c r="U154" s="14"/>
      <c r="V154" s="278"/>
      <c r="W154" s="55"/>
      <c r="X154" s="49"/>
      <c r="Y154" s="50"/>
    </row>
    <row r="155" spans="2:25" hidden="1" x14ac:dyDescent="0.25">
      <c r="B155" s="1146"/>
      <c r="C155" s="730"/>
      <c r="D155" s="1161"/>
      <c r="E155" s="150" t="s">
        <v>92</v>
      </c>
      <c r="F155" s="1125"/>
      <c r="G155" s="1211"/>
      <c r="H155" s="128"/>
      <c r="I155" s="1146"/>
      <c r="J155" s="198"/>
      <c r="K155" s="258"/>
      <c r="L155" s="259"/>
      <c r="M155" s="87"/>
      <c r="N155" s="54"/>
      <c r="O155" s="239"/>
      <c r="P155" s="815"/>
      <c r="Q155" s="818"/>
      <c r="R155" s="253"/>
      <c r="S155" s="35"/>
      <c r="T155" s="59"/>
      <c r="U155" s="14"/>
      <c r="V155" s="278"/>
      <c r="W155" s="55"/>
      <c r="X155" s="49"/>
      <c r="Y155" s="50"/>
    </row>
    <row r="156" spans="2:25" hidden="1" x14ac:dyDescent="0.25">
      <c r="B156" s="1146"/>
      <c r="C156" s="730"/>
      <c r="D156" s="1161"/>
      <c r="E156" s="150" t="s">
        <v>140</v>
      </c>
      <c r="F156" s="1125"/>
      <c r="G156" s="1211"/>
      <c r="H156" s="128"/>
      <c r="I156" s="1146"/>
      <c r="J156" s="198"/>
      <c r="K156" s="258"/>
      <c r="L156" s="259"/>
      <c r="M156" s="87"/>
      <c r="N156" s="54"/>
      <c r="O156" s="239"/>
      <c r="P156" s="815"/>
      <c r="Q156" s="818"/>
      <c r="R156" s="253"/>
      <c r="S156" s="35"/>
      <c r="T156" s="265"/>
      <c r="U156" s="14"/>
      <c r="V156" s="278"/>
      <c r="W156" s="55"/>
      <c r="X156" s="58"/>
      <c r="Y156" s="50"/>
    </row>
    <row r="157" spans="2:25" hidden="1" x14ac:dyDescent="0.25">
      <c r="B157" s="1146"/>
      <c r="C157" s="730"/>
      <c r="D157" s="1161"/>
      <c r="E157" s="150" t="s">
        <v>139</v>
      </c>
      <c r="F157" s="1125"/>
      <c r="G157" s="1211"/>
      <c r="H157" s="128"/>
      <c r="I157" s="1146"/>
      <c r="J157" s="198"/>
      <c r="K157" s="258"/>
      <c r="L157" s="259"/>
      <c r="M157" s="87"/>
      <c r="N157" s="54"/>
      <c r="O157" s="239"/>
      <c r="P157" s="815"/>
      <c r="Q157" s="818"/>
      <c r="R157" s="253"/>
      <c r="S157" s="35"/>
      <c r="T157" s="265"/>
      <c r="U157" s="14"/>
      <c r="V157" s="278"/>
      <c r="W157" s="55"/>
      <c r="X157" s="49"/>
      <c r="Y157" s="50"/>
    </row>
    <row r="158" spans="2:25" hidden="1" x14ac:dyDescent="0.25">
      <c r="B158" s="1146"/>
      <c r="C158" s="730"/>
      <c r="D158" s="1161"/>
      <c r="E158" s="150" t="s">
        <v>141</v>
      </c>
      <c r="F158" s="1125"/>
      <c r="G158" s="1211"/>
      <c r="H158" s="128"/>
      <c r="I158" s="1146"/>
      <c r="J158" s="198"/>
      <c r="K158" s="258"/>
      <c r="L158" s="259"/>
      <c r="M158" s="87"/>
      <c r="N158" s="54"/>
      <c r="O158" s="239"/>
      <c r="P158" s="815"/>
      <c r="Q158" s="818"/>
      <c r="R158" s="253"/>
      <c r="S158" s="35"/>
      <c r="T158" s="265"/>
      <c r="U158" s="14"/>
      <c r="V158" s="278"/>
      <c r="W158" s="55"/>
      <c r="X158" s="49"/>
      <c r="Y158" s="50"/>
    </row>
    <row r="159" spans="2:25" hidden="1" x14ac:dyDescent="0.25">
      <c r="B159" s="1146"/>
      <c r="C159" s="730"/>
      <c r="D159" s="1161"/>
      <c r="E159" s="150" t="s">
        <v>142</v>
      </c>
      <c r="F159" s="1125"/>
      <c r="G159" s="1211"/>
      <c r="H159" s="128"/>
      <c r="I159" s="1146"/>
      <c r="J159" s="198"/>
      <c r="K159" s="258"/>
      <c r="L159" s="259"/>
      <c r="M159" s="87"/>
      <c r="N159" s="54"/>
      <c r="O159" s="239"/>
      <c r="P159" s="815"/>
      <c r="Q159" s="818"/>
      <c r="R159" s="253"/>
      <c r="S159" s="35"/>
      <c r="T159" s="265"/>
      <c r="U159" s="14"/>
      <c r="V159" s="278"/>
      <c r="W159" s="55"/>
      <c r="X159" s="49"/>
      <c r="Y159" s="50"/>
    </row>
    <row r="160" spans="2:25" hidden="1" x14ac:dyDescent="0.25">
      <c r="B160" s="1146"/>
      <c r="C160" s="730"/>
      <c r="D160" s="1161"/>
      <c r="E160" s="150" t="s">
        <v>143</v>
      </c>
      <c r="F160" s="1125"/>
      <c r="G160" s="1211"/>
      <c r="H160" s="128"/>
      <c r="I160" s="1146"/>
      <c r="J160" s="198"/>
      <c r="K160" s="258"/>
      <c r="L160" s="259"/>
      <c r="M160" s="87"/>
      <c r="N160" s="54"/>
      <c r="O160" s="239"/>
      <c r="P160" s="815"/>
      <c r="Q160" s="818"/>
      <c r="R160" s="253"/>
      <c r="S160" s="35"/>
      <c r="T160" s="265"/>
      <c r="U160" s="14"/>
      <c r="V160" s="278"/>
      <c r="W160" s="55"/>
      <c r="X160" s="49"/>
      <c r="Y160" s="50"/>
    </row>
    <row r="161" spans="2:25" hidden="1" x14ac:dyDescent="0.25">
      <c r="B161" s="1146"/>
      <c r="C161" s="730"/>
      <c r="D161" s="1161"/>
      <c r="E161" s="150" t="s">
        <v>144</v>
      </c>
      <c r="F161" s="1125"/>
      <c r="G161" s="1211"/>
      <c r="H161" s="128"/>
      <c r="I161" s="1146"/>
      <c r="J161" s="198"/>
      <c r="K161" s="258"/>
      <c r="L161" s="259"/>
      <c r="M161" s="87"/>
      <c r="N161" s="54"/>
      <c r="O161" s="239"/>
      <c r="P161" s="815"/>
      <c r="Q161" s="818"/>
      <c r="R161" s="253"/>
      <c r="S161" s="35"/>
      <c r="T161" s="265"/>
      <c r="U161" s="14"/>
      <c r="V161" s="278"/>
      <c r="W161" s="55"/>
      <c r="X161" s="49"/>
      <c r="Y161" s="50"/>
    </row>
    <row r="162" spans="2:25" hidden="1" x14ac:dyDescent="0.25">
      <c r="B162" s="1146"/>
      <c r="C162" s="730"/>
      <c r="D162" s="1161"/>
      <c r="E162" s="150" t="s">
        <v>145</v>
      </c>
      <c r="F162" s="1125"/>
      <c r="G162" s="1211"/>
      <c r="H162" s="128"/>
      <c r="I162" s="1146"/>
      <c r="J162" s="198"/>
      <c r="K162" s="258"/>
      <c r="L162" s="259"/>
      <c r="M162" s="87"/>
      <c r="N162" s="54"/>
      <c r="O162" s="239"/>
      <c r="P162" s="815"/>
      <c r="Q162" s="818"/>
      <c r="R162" s="253"/>
      <c r="S162" s="35"/>
      <c r="T162" s="265"/>
      <c r="U162" s="14"/>
      <c r="V162" s="278"/>
      <c r="W162" s="55"/>
      <c r="X162" s="49"/>
      <c r="Y162" s="50"/>
    </row>
    <row r="163" spans="2:25" hidden="1" x14ac:dyDescent="0.25">
      <c r="B163" s="1146"/>
      <c r="C163" s="14"/>
      <c r="D163" s="1161"/>
      <c r="E163" s="214" t="s">
        <v>146</v>
      </c>
      <c r="F163" s="1125"/>
      <c r="G163" s="1211"/>
      <c r="H163" s="128"/>
      <c r="I163" s="1146"/>
      <c r="J163" s="198"/>
      <c r="K163" s="258"/>
      <c r="L163" s="259"/>
      <c r="M163" s="87"/>
      <c r="N163" s="54"/>
      <c r="O163" s="239"/>
      <c r="P163" s="815"/>
      <c r="Q163" s="818"/>
      <c r="R163" s="253"/>
      <c r="S163" s="35"/>
      <c r="T163" s="265"/>
      <c r="U163" s="14"/>
      <c r="V163" s="278"/>
      <c r="W163" s="55"/>
      <c r="X163" s="58"/>
      <c r="Y163" s="50"/>
    </row>
    <row r="164" spans="2:25" hidden="1" x14ac:dyDescent="0.25">
      <c r="B164" s="1146"/>
      <c r="C164" s="14"/>
      <c r="D164" s="1161"/>
      <c r="E164" s="214" t="s">
        <v>147</v>
      </c>
      <c r="F164" s="1125"/>
      <c r="G164" s="1211"/>
      <c r="H164" s="128"/>
      <c r="I164" s="1146"/>
      <c r="J164" s="198"/>
      <c r="K164" s="258"/>
      <c r="L164" s="259"/>
      <c r="M164" s="87"/>
      <c r="N164" s="54"/>
      <c r="O164" s="239"/>
      <c r="P164" s="815"/>
      <c r="Q164" s="818"/>
      <c r="R164" s="253"/>
      <c r="S164" s="35"/>
      <c r="T164" s="265"/>
      <c r="U164" s="14"/>
      <c r="V164" s="278"/>
      <c r="W164" s="55"/>
      <c r="X164" s="49"/>
      <c r="Y164" s="50"/>
    </row>
    <row r="165" spans="2:25" hidden="1" x14ac:dyDescent="0.25">
      <c r="B165" s="1146" t="s">
        <v>149</v>
      </c>
      <c r="C165" s="730"/>
      <c r="D165" s="1161"/>
      <c r="E165" s="150" t="s">
        <v>150</v>
      </c>
      <c r="F165" s="1125"/>
      <c r="G165" s="1211"/>
      <c r="H165" s="128"/>
      <c r="I165" s="1146"/>
      <c r="J165" s="198">
        <v>750</v>
      </c>
      <c r="K165" s="263">
        <v>0.1</v>
      </c>
      <c r="L165" s="259">
        <v>3</v>
      </c>
      <c r="M165" s="87">
        <v>750</v>
      </c>
      <c r="N165" s="54">
        <v>0</v>
      </c>
      <c r="O165" s="32">
        <f t="shared" ref="O165" si="59">((J165-(J165*K165))/L165)/O$8</f>
        <v>18.75</v>
      </c>
      <c r="P165" s="33">
        <f t="shared" ref="P165" si="60">+N165*O165</f>
        <v>0</v>
      </c>
      <c r="Q165" s="817">
        <f>+P165+'AÑO 2022'!J144</f>
        <v>675</v>
      </c>
      <c r="R165" s="33">
        <f t="shared" ref="R165" si="61">+J165-Q165</f>
        <v>75</v>
      </c>
      <c r="S165" s="35">
        <f t="shared" ref="S165" si="62">+Q165/J165</f>
        <v>0.9</v>
      </c>
      <c r="T165" s="59">
        <v>300</v>
      </c>
      <c r="U165" s="14"/>
      <c r="V165" s="278"/>
      <c r="W165" s="55"/>
      <c r="X165" s="49"/>
      <c r="Y165" s="50"/>
    </row>
    <row r="166" spans="2:25" hidden="1" x14ac:dyDescent="0.25">
      <c r="B166" s="1146"/>
      <c r="C166" s="730"/>
      <c r="D166" s="1161"/>
      <c r="E166" s="150" t="s">
        <v>92</v>
      </c>
      <c r="F166" s="1125"/>
      <c r="G166" s="1211"/>
      <c r="H166" s="128"/>
      <c r="I166" s="1146"/>
      <c r="J166" s="198"/>
      <c r="K166" s="258"/>
      <c r="L166" s="259"/>
      <c r="M166" s="87"/>
      <c r="N166" s="54"/>
      <c r="O166" s="239"/>
      <c r="P166" s="815"/>
      <c r="Q166" s="818"/>
      <c r="R166" s="253"/>
      <c r="S166" s="35"/>
      <c r="T166" s="59"/>
      <c r="U166" s="14"/>
      <c r="V166" s="278"/>
      <c r="W166" s="55"/>
      <c r="X166" s="49"/>
      <c r="Y166" s="50"/>
    </row>
    <row r="167" spans="2:25" hidden="1" x14ac:dyDescent="0.25">
      <c r="B167" s="1146"/>
      <c r="C167" s="730"/>
      <c r="D167" s="1161"/>
      <c r="E167" s="150" t="s">
        <v>151</v>
      </c>
      <c r="F167" s="1125"/>
      <c r="G167" s="1211"/>
      <c r="H167" s="128"/>
      <c r="I167" s="1146"/>
      <c r="J167" s="198"/>
      <c r="K167" s="258"/>
      <c r="L167" s="259"/>
      <c r="M167" s="87"/>
      <c r="N167" s="54"/>
      <c r="O167" s="239"/>
      <c r="P167" s="815"/>
      <c r="Q167" s="818"/>
      <c r="R167" s="253"/>
      <c r="S167" s="35"/>
      <c r="T167" s="59"/>
      <c r="U167" s="14"/>
      <c r="V167" s="278"/>
      <c r="W167" s="55"/>
      <c r="X167" s="49"/>
      <c r="Y167" s="50"/>
    </row>
    <row r="168" spans="2:25" hidden="1" x14ac:dyDescent="0.25">
      <c r="B168" s="1146"/>
      <c r="C168" s="730"/>
      <c r="D168" s="1161"/>
      <c r="E168" s="150" t="s">
        <v>152</v>
      </c>
      <c r="F168" s="1125"/>
      <c r="G168" s="1211"/>
      <c r="H168" s="128"/>
      <c r="I168" s="1146"/>
      <c r="J168" s="198"/>
      <c r="K168" s="258"/>
      <c r="L168" s="259"/>
      <c r="M168" s="87"/>
      <c r="N168" s="54"/>
      <c r="O168" s="239"/>
      <c r="P168" s="815"/>
      <c r="Q168" s="818"/>
      <c r="R168" s="253"/>
      <c r="S168" s="35"/>
      <c r="T168" s="59"/>
      <c r="U168" s="14"/>
      <c r="V168" s="278"/>
      <c r="W168" s="55"/>
      <c r="X168" s="49"/>
      <c r="Y168" s="50"/>
    </row>
    <row r="169" spans="2:25" hidden="1" x14ac:dyDescent="0.25">
      <c r="B169" s="1146"/>
      <c r="C169" s="730"/>
      <c r="D169" s="1161"/>
      <c r="E169" s="150" t="s">
        <v>153</v>
      </c>
      <c r="F169" s="1125"/>
      <c r="G169" s="1211"/>
      <c r="H169" s="128"/>
      <c r="I169" s="1146"/>
      <c r="J169" s="198"/>
      <c r="K169" s="258"/>
      <c r="L169" s="259"/>
      <c r="M169" s="87"/>
      <c r="N169" s="54"/>
      <c r="O169" s="239"/>
      <c r="P169" s="815"/>
      <c r="Q169" s="818"/>
      <c r="R169" s="253"/>
      <c r="S169" s="35"/>
      <c r="T169" s="59"/>
      <c r="U169" s="14"/>
      <c r="V169" s="278"/>
      <c r="W169" s="55"/>
      <c r="X169" s="49"/>
      <c r="Y169" s="50"/>
    </row>
    <row r="170" spans="2:25" hidden="1" x14ac:dyDescent="0.25">
      <c r="B170" s="1146"/>
      <c r="C170" s="730"/>
      <c r="D170" s="1161"/>
      <c r="E170" s="150" t="s">
        <v>154</v>
      </c>
      <c r="F170" s="1125"/>
      <c r="G170" s="1211"/>
      <c r="H170" s="128"/>
      <c r="I170" s="1146"/>
      <c r="J170" s="198"/>
      <c r="K170" s="258"/>
      <c r="L170" s="259"/>
      <c r="M170" s="87"/>
      <c r="N170" s="54"/>
      <c r="O170" s="239"/>
      <c r="P170" s="815"/>
      <c r="Q170" s="818"/>
      <c r="R170" s="253"/>
      <c r="S170" s="35"/>
      <c r="T170" s="59"/>
      <c r="U170" s="14"/>
      <c r="V170" s="278"/>
      <c r="W170" s="55"/>
      <c r="X170" s="58"/>
      <c r="Y170" s="50"/>
    </row>
    <row r="171" spans="2:25" hidden="1" x14ac:dyDescent="0.25">
      <c r="B171" s="1146"/>
      <c r="C171" s="730"/>
      <c r="D171" s="1161"/>
      <c r="E171" s="186" t="s">
        <v>155</v>
      </c>
      <c r="F171" s="1129"/>
      <c r="G171" s="1215"/>
      <c r="H171" s="1071"/>
      <c r="I171" s="1151"/>
      <c r="J171" s="198"/>
      <c r="K171" s="258"/>
      <c r="L171" s="259"/>
      <c r="M171" s="87"/>
      <c r="N171" s="54"/>
      <c r="O171" s="239"/>
      <c r="P171" s="815"/>
      <c r="Q171" s="818"/>
      <c r="R171" s="253"/>
      <c r="S171" s="35"/>
      <c r="T171" s="59"/>
      <c r="U171" s="14"/>
      <c r="V171" s="278"/>
      <c r="W171" s="55"/>
      <c r="X171" s="49"/>
      <c r="Y171" s="50"/>
    </row>
    <row r="172" spans="2:25" hidden="1" x14ac:dyDescent="0.25">
      <c r="B172" s="1146"/>
      <c r="C172" s="730"/>
      <c r="D172" s="1161"/>
      <c r="E172" s="150" t="s">
        <v>156</v>
      </c>
      <c r="F172" s="1125"/>
      <c r="G172" s="1211"/>
      <c r="H172" s="128"/>
      <c r="I172" s="1146"/>
      <c r="J172" s="198"/>
      <c r="K172" s="258"/>
      <c r="L172" s="259"/>
      <c r="M172" s="87"/>
      <c r="N172" s="54"/>
      <c r="O172" s="239"/>
      <c r="P172" s="815"/>
      <c r="Q172" s="818"/>
      <c r="R172" s="253"/>
      <c r="S172" s="35"/>
      <c r="T172" s="59"/>
      <c r="U172" s="14"/>
      <c r="V172" s="278"/>
      <c r="W172" s="55"/>
      <c r="X172" s="49"/>
      <c r="Y172" s="50"/>
    </row>
    <row r="173" spans="2:25" hidden="1" x14ac:dyDescent="0.25">
      <c r="B173" s="1146"/>
      <c r="C173" s="730"/>
      <c r="D173" s="1161"/>
      <c r="E173" s="150" t="s">
        <v>157</v>
      </c>
      <c r="F173" s="1125"/>
      <c r="G173" s="1211"/>
      <c r="H173" s="128"/>
      <c r="I173" s="1146"/>
      <c r="J173" s="198"/>
      <c r="K173" s="258"/>
      <c r="L173" s="259"/>
      <c r="M173" s="87"/>
      <c r="N173" s="54"/>
      <c r="O173" s="239"/>
      <c r="P173" s="815"/>
      <c r="Q173" s="818"/>
      <c r="R173" s="253"/>
      <c r="S173" s="35"/>
      <c r="T173" s="59"/>
      <c r="U173" s="14"/>
      <c r="V173" s="278"/>
      <c r="W173" s="55"/>
      <c r="X173" s="49"/>
      <c r="Y173" s="50"/>
    </row>
    <row r="174" spans="2:25" hidden="1" x14ac:dyDescent="0.25">
      <c r="B174" s="1152" t="s">
        <v>158</v>
      </c>
      <c r="C174" s="1076"/>
      <c r="D174" s="1279"/>
      <c r="E174" s="217" t="s">
        <v>159</v>
      </c>
      <c r="F174" s="1130"/>
      <c r="G174" s="1218"/>
      <c r="H174" s="1109"/>
      <c r="I174" s="1152"/>
      <c r="J174" s="198">
        <v>795</v>
      </c>
      <c r="K174" s="263">
        <v>0.1</v>
      </c>
      <c r="L174" s="259">
        <v>3</v>
      </c>
      <c r="M174" s="87">
        <v>795</v>
      </c>
      <c r="N174" s="54">
        <v>0</v>
      </c>
      <c r="O174" s="32">
        <f t="shared" ref="O174" si="63">((J174-(J174*K174))/L174)/O$8</f>
        <v>19.875</v>
      </c>
      <c r="P174" s="33">
        <f t="shared" ref="P174" si="64">+N174*O174</f>
        <v>0</v>
      </c>
      <c r="Q174" s="817">
        <f>+P174+'AÑO 2022'!J153</f>
        <v>715.51</v>
      </c>
      <c r="R174" s="33">
        <f t="shared" ref="R174" si="65">+J174-Q174</f>
        <v>79.490000000000009</v>
      </c>
      <c r="S174" s="35">
        <f t="shared" ref="S174" si="66">+Q174/J174</f>
        <v>0.9000125786163522</v>
      </c>
      <c r="T174" s="59">
        <v>300</v>
      </c>
      <c r="U174" s="14"/>
      <c r="V174" s="278"/>
      <c r="W174" s="55"/>
      <c r="X174" s="49"/>
      <c r="Y174" s="50"/>
    </row>
    <row r="175" spans="2:25" hidden="1" x14ac:dyDescent="0.25">
      <c r="B175" s="1152"/>
      <c r="C175" s="1076"/>
      <c r="D175" s="1279"/>
      <c r="E175" s="217" t="s">
        <v>92</v>
      </c>
      <c r="F175" s="1130"/>
      <c r="G175" s="1218"/>
      <c r="H175" s="1109"/>
      <c r="I175" s="1152"/>
      <c r="J175" s="198"/>
      <c r="K175" s="258"/>
      <c r="L175" s="259"/>
      <c r="M175" s="87"/>
      <c r="N175" s="54"/>
      <c r="O175" s="239"/>
      <c r="P175" s="815"/>
      <c r="Q175" s="818"/>
      <c r="R175" s="253"/>
      <c r="S175" s="35"/>
      <c r="T175" s="59"/>
      <c r="U175" s="14"/>
      <c r="V175" s="278"/>
      <c r="W175" s="55"/>
      <c r="X175" s="49"/>
      <c r="Y175" s="50"/>
    </row>
    <row r="176" spans="2:25" hidden="1" x14ac:dyDescent="0.25">
      <c r="B176" s="1152"/>
      <c r="C176" s="1076"/>
      <c r="D176" s="1279"/>
      <c r="E176" s="217" t="s">
        <v>160</v>
      </c>
      <c r="F176" s="1130"/>
      <c r="G176" s="1218"/>
      <c r="H176" s="1109"/>
      <c r="I176" s="1152"/>
      <c r="J176" s="198"/>
      <c r="K176" s="258"/>
      <c r="L176" s="259"/>
      <c r="M176" s="87"/>
      <c r="N176" s="54"/>
      <c r="O176" s="239"/>
      <c r="P176" s="815"/>
      <c r="Q176" s="818"/>
      <c r="R176" s="253"/>
      <c r="S176" s="35"/>
      <c r="T176" s="265"/>
      <c r="U176" s="14"/>
      <c r="V176" s="278"/>
      <c r="W176" s="55"/>
      <c r="X176" s="49"/>
      <c r="Y176" s="50"/>
    </row>
    <row r="177" spans="2:25" hidden="1" x14ac:dyDescent="0.25">
      <c r="B177" s="1152"/>
      <c r="C177" s="1076"/>
      <c r="D177" s="1279"/>
      <c r="E177" s="217" t="s">
        <v>161</v>
      </c>
      <c r="F177" s="1130"/>
      <c r="G177" s="1218"/>
      <c r="H177" s="1109"/>
      <c r="I177" s="1152"/>
      <c r="J177" s="198"/>
      <c r="K177" s="258"/>
      <c r="L177" s="259"/>
      <c r="M177" s="87"/>
      <c r="N177" s="54"/>
      <c r="O177" s="239"/>
      <c r="P177" s="815"/>
      <c r="Q177" s="818"/>
      <c r="R177" s="253"/>
      <c r="S177" s="35"/>
      <c r="T177" s="265"/>
      <c r="U177" s="14"/>
      <c r="V177" s="278"/>
      <c r="W177" s="55"/>
      <c r="X177" s="58"/>
      <c r="Y177" s="50"/>
    </row>
    <row r="178" spans="2:25" hidden="1" x14ac:dyDescent="0.25">
      <c r="B178" s="1152"/>
      <c r="C178" s="1076"/>
      <c r="D178" s="1279"/>
      <c r="E178" s="217" t="s">
        <v>162</v>
      </c>
      <c r="F178" s="1130"/>
      <c r="G178" s="1218"/>
      <c r="H178" s="1109"/>
      <c r="I178" s="1152"/>
      <c r="J178" s="198"/>
      <c r="K178" s="258"/>
      <c r="L178" s="259"/>
      <c r="M178" s="87"/>
      <c r="N178" s="54"/>
      <c r="O178" s="239"/>
      <c r="P178" s="815"/>
      <c r="Q178" s="818"/>
      <c r="R178" s="253"/>
      <c r="S178" s="35"/>
      <c r="T178" s="265"/>
      <c r="U178" s="14"/>
      <c r="V178" s="278"/>
      <c r="W178" s="55"/>
      <c r="X178" s="49"/>
      <c r="Y178" s="50"/>
    </row>
    <row r="179" spans="2:25" hidden="1" x14ac:dyDescent="0.25">
      <c r="B179" s="1152"/>
      <c r="C179" s="1076"/>
      <c r="D179" s="1279"/>
      <c r="E179" s="217" t="s">
        <v>163</v>
      </c>
      <c r="F179" s="1130"/>
      <c r="G179" s="1218"/>
      <c r="H179" s="1109"/>
      <c r="I179" s="1152"/>
      <c r="J179" s="198"/>
      <c r="K179" s="258"/>
      <c r="L179" s="259"/>
      <c r="M179" s="87"/>
      <c r="N179" s="54"/>
      <c r="O179" s="239"/>
      <c r="P179" s="815"/>
      <c r="Q179" s="818"/>
      <c r="R179" s="253"/>
      <c r="S179" s="35"/>
      <c r="T179" s="265"/>
      <c r="U179" s="14"/>
      <c r="V179" s="278"/>
      <c r="W179" s="55"/>
      <c r="X179" s="49"/>
      <c r="Y179" s="50"/>
    </row>
    <row r="180" spans="2:25" hidden="1" x14ac:dyDescent="0.25">
      <c r="B180" s="1152"/>
      <c r="C180" s="1076"/>
      <c r="D180" s="1279"/>
      <c r="E180" s="217" t="s">
        <v>144</v>
      </c>
      <c r="F180" s="1130"/>
      <c r="G180" s="1218"/>
      <c r="H180" s="1109"/>
      <c r="I180" s="1152"/>
      <c r="J180" s="198"/>
      <c r="K180" s="258"/>
      <c r="L180" s="259"/>
      <c r="M180" s="87"/>
      <c r="N180" s="54"/>
      <c r="O180" s="239"/>
      <c r="P180" s="815"/>
      <c r="Q180" s="818"/>
      <c r="R180" s="253"/>
      <c r="S180" s="35"/>
      <c r="T180" s="265"/>
      <c r="U180" s="14"/>
      <c r="V180" s="278"/>
      <c r="W180" s="55"/>
      <c r="X180" s="49"/>
      <c r="Y180" s="50"/>
    </row>
    <row r="181" spans="2:25" hidden="1" x14ac:dyDescent="0.25">
      <c r="B181" s="1152"/>
      <c r="C181" s="1076"/>
      <c r="D181" s="1279"/>
      <c r="E181" s="217" t="s">
        <v>164</v>
      </c>
      <c r="F181" s="1130"/>
      <c r="G181" s="1218"/>
      <c r="H181" s="1109"/>
      <c r="I181" s="1152"/>
      <c r="J181" s="198"/>
      <c r="K181" s="258"/>
      <c r="L181" s="259"/>
      <c r="M181" s="87"/>
      <c r="N181" s="54"/>
      <c r="O181" s="239"/>
      <c r="P181" s="815"/>
      <c r="Q181" s="818"/>
      <c r="R181" s="253"/>
      <c r="S181" s="35"/>
      <c r="T181" s="265"/>
      <c r="U181" s="14"/>
      <c r="V181" s="278"/>
      <c r="W181" s="55"/>
      <c r="X181" s="49"/>
      <c r="Y181" s="50"/>
    </row>
    <row r="182" spans="2:25" hidden="1" x14ac:dyDescent="0.25">
      <c r="B182" s="1152"/>
      <c r="C182" s="1076"/>
      <c r="D182" s="1279"/>
      <c r="E182" s="217" t="s">
        <v>165</v>
      </c>
      <c r="F182" s="1130"/>
      <c r="G182" s="1218"/>
      <c r="H182" s="1109"/>
      <c r="I182" s="1152"/>
      <c r="J182" s="198"/>
      <c r="K182" s="258"/>
      <c r="L182" s="259"/>
      <c r="M182" s="87"/>
      <c r="N182" s="54"/>
      <c r="O182" s="239"/>
      <c r="P182" s="815"/>
      <c r="Q182" s="818"/>
      <c r="R182" s="253"/>
      <c r="S182" s="35"/>
      <c r="T182" s="265"/>
      <c r="U182" s="14"/>
      <c r="V182" s="278"/>
      <c r="W182" s="55"/>
      <c r="X182" s="49"/>
      <c r="Y182" s="50"/>
    </row>
    <row r="183" spans="2:25" hidden="1" x14ac:dyDescent="0.25">
      <c r="B183" s="1152" t="s">
        <v>166</v>
      </c>
      <c r="C183" s="1076"/>
      <c r="D183" s="1279"/>
      <c r="E183" s="217" t="s">
        <v>167</v>
      </c>
      <c r="F183" s="1130"/>
      <c r="G183" s="1218"/>
      <c r="H183" s="1109"/>
      <c r="I183" s="1152"/>
      <c r="J183" s="198">
        <v>576.96</v>
      </c>
      <c r="K183" s="263">
        <v>0.1</v>
      </c>
      <c r="L183" s="259">
        <v>3</v>
      </c>
      <c r="M183" s="87">
        <v>576.96</v>
      </c>
      <c r="N183" s="54">
        <v>0</v>
      </c>
      <c r="O183" s="32">
        <f t="shared" ref="O183" si="67">((J183-(J183*K183))/L183)/O$8</f>
        <v>14.423999999999999</v>
      </c>
      <c r="P183" s="33">
        <f t="shared" ref="P183" si="68">+N183*O183</f>
        <v>0</v>
      </c>
      <c r="Q183" s="817">
        <f>+P183+'AÑO 2022'!J162</f>
        <v>519.27</v>
      </c>
      <c r="R183" s="33">
        <f t="shared" ref="R183" si="69">+J183-Q183</f>
        <v>57.690000000000055</v>
      </c>
      <c r="S183" s="35">
        <f t="shared" ref="S183" si="70">+Q183/J183</f>
        <v>0.90001039933444249</v>
      </c>
      <c r="T183" s="59">
        <v>300</v>
      </c>
      <c r="U183" s="14"/>
      <c r="V183" s="278"/>
      <c r="W183" s="55"/>
      <c r="X183" s="49"/>
      <c r="Y183" s="50"/>
    </row>
    <row r="184" spans="2:25" hidden="1" x14ac:dyDescent="0.25">
      <c r="B184" s="1152"/>
      <c r="C184" s="1076"/>
      <c r="D184" s="1279"/>
      <c r="E184" s="217" t="s">
        <v>168</v>
      </c>
      <c r="F184" s="1130"/>
      <c r="G184" s="1218"/>
      <c r="H184" s="1109"/>
      <c r="I184" s="1152"/>
      <c r="J184" s="199"/>
      <c r="K184" s="258"/>
      <c r="L184" s="259"/>
      <c r="M184" s="89"/>
      <c r="N184" s="54"/>
      <c r="O184" s="239"/>
      <c r="P184" s="815"/>
      <c r="Q184" s="818"/>
      <c r="R184" s="253"/>
      <c r="S184" s="35"/>
      <c r="T184" s="265"/>
      <c r="U184" s="14"/>
      <c r="V184" s="279"/>
      <c r="W184" s="55"/>
      <c r="X184" s="58"/>
      <c r="Y184" s="50"/>
    </row>
    <row r="185" spans="2:25" hidden="1" x14ac:dyDescent="0.25">
      <c r="B185" s="1152" t="s">
        <v>169</v>
      </c>
      <c r="C185" s="1076"/>
      <c r="D185" s="1279"/>
      <c r="E185" s="217" t="s">
        <v>159</v>
      </c>
      <c r="F185" s="1130"/>
      <c r="G185" s="1218"/>
      <c r="H185" s="1109"/>
      <c r="I185" s="1152"/>
      <c r="J185" s="198">
        <v>619</v>
      </c>
      <c r="K185" s="263">
        <v>0.1</v>
      </c>
      <c r="L185" s="259">
        <v>3</v>
      </c>
      <c r="M185" s="87">
        <v>619</v>
      </c>
      <c r="N185" s="54">
        <v>0</v>
      </c>
      <c r="O185" s="32">
        <f t="shared" ref="O185" si="71">((J185-(J185*K185))/L185)/O$8</f>
        <v>15.475000000000001</v>
      </c>
      <c r="P185" s="33">
        <f t="shared" ref="P185" si="72">+N185*O185</f>
        <v>0</v>
      </c>
      <c r="Q185" s="817">
        <f>+P185+'AÑO 2022'!J164</f>
        <v>557.1</v>
      </c>
      <c r="R185" s="33">
        <f t="shared" ref="R185" si="73">+J185-Q185</f>
        <v>61.899999999999977</v>
      </c>
      <c r="S185" s="35">
        <f t="shared" ref="S185" si="74">+Q185/J185</f>
        <v>0.9</v>
      </c>
      <c r="T185" s="59">
        <v>300</v>
      </c>
      <c r="U185" s="14"/>
      <c r="V185" s="278"/>
      <c r="W185" s="55"/>
      <c r="X185" s="49"/>
      <c r="Y185" s="50"/>
    </row>
    <row r="186" spans="2:25" hidden="1" x14ac:dyDescent="0.25">
      <c r="B186" s="1152"/>
      <c r="C186" s="1076"/>
      <c r="D186" s="1279"/>
      <c r="E186" s="217" t="s">
        <v>970</v>
      </c>
      <c r="F186" s="1130"/>
      <c r="G186" s="1218"/>
      <c r="H186" s="1109"/>
      <c r="I186" s="1152"/>
      <c r="J186" s="199"/>
      <c r="K186" s="258"/>
      <c r="L186" s="259"/>
      <c r="M186" s="89"/>
      <c r="N186" s="54"/>
      <c r="O186" s="239"/>
      <c r="P186" s="815"/>
      <c r="Q186" s="818"/>
      <c r="R186" s="253"/>
      <c r="S186" s="35"/>
      <c r="T186" s="59"/>
      <c r="U186" s="14"/>
      <c r="V186" s="279"/>
      <c r="W186" s="55"/>
      <c r="X186" s="49"/>
      <c r="Y186" s="50"/>
    </row>
    <row r="187" spans="2:25" hidden="1" x14ac:dyDescent="0.25">
      <c r="B187" s="1152"/>
      <c r="C187" s="1076"/>
      <c r="D187" s="1279"/>
      <c r="E187" s="217" t="s">
        <v>967</v>
      </c>
      <c r="F187" s="1130"/>
      <c r="G187" s="1218"/>
      <c r="H187" s="1109"/>
      <c r="I187" s="1152"/>
      <c r="J187" s="199"/>
      <c r="K187" s="258"/>
      <c r="L187" s="259"/>
      <c r="M187" s="89"/>
      <c r="N187" s="54"/>
      <c r="O187" s="239"/>
      <c r="P187" s="815"/>
      <c r="Q187" s="818"/>
      <c r="R187" s="253"/>
      <c r="S187" s="35"/>
      <c r="T187" s="59"/>
      <c r="U187" s="14"/>
      <c r="V187" s="279"/>
      <c r="W187" s="55"/>
      <c r="X187" s="49"/>
      <c r="Y187" s="50"/>
    </row>
    <row r="188" spans="2:25" hidden="1" x14ac:dyDescent="0.25">
      <c r="B188" s="1152"/>
      <c r="C188" s="1076"/>
      <c r="D188" s="1279"/>
      <c r="E188" s="217" t="s">
        <v>969</v>
      </c>
      <c r="F188" s="1130"/>
      <c r="G188" s="1218"/>
      <c r="H188" s="1109"/>
      <c r="I188" s="1152"/>
      <c r="J188" s="199"/>
      <c r="K188" s="258"/>
      <c r="L188" s="259"/>
      <c r="M188" s="89"/>
      <c r="N188" s="54"/>
      <c r="O188" s="239"/>
      <c r="P188" s="815"/>
      <c r="Q188" s="818"/>
      <c r="R188" s="253"/>
      <c r="S188" s="35"/>
      <c r="T188" s="59"/>
      <c r="U188" s="14"/>
      <c r="V188" s="279"/>
      <c r="W188" s="55"/>
      <c r="X188" s="49"/>
      <c r="Y188" s="50"/>
    </row>
    <row r="189" spans="2:25" hidden="1" x14ac:dyDescent="0.25">
      <c r="B189" s="1152"/>
      <c r="C189" s="1076"/>
      <c r="D189" s="1279"/>
      <c r="E189" s="217" t="s">
        <v>968</v>
      </c>
      <c r="F189" s="1130"/>
      <c r="G189" s="1218"/>
      <c r="H189" s="1109"/>
      <c r="I189" s="1152"/>
      <c r="J189" s="199"/>
      <c r="K189" s="258"/>
      <c r="L189" s="259"/>
      <c r="M189" s="89"/>
      <c r="N189" s="54"/>
      <c r="O189" s="239"/>
      <c r="P189" s="815"/>
      <c r="Q189" s="818"/>
      <c r="R189" s="253"/>
      <c r="S189" s="35"/>
      <c r="T189" s="59"/>
      <c r="U189" s="14"/>
      <c r="V189" s="279"/>
      <c r="W189" s="55"/>
      <c r="X189" s="49"/>
      <c r="Y189" s="50"/>
    </row>
    <row r="190" spans="2:25" hidden="1" x14ac:dyDescent="0.25">
      <c r="B190" s="1152" t="s">
        <v>170</v>
      </c>
      <c r="C190" s="1076"/>
      <c r="D190" s="1279"/>
      <c r="E190" s="217" t="s">
        <v>171</v>
      </c>
      <c r="F190" s="1130"/>
      <c r="G190" s="1218"/>
      <c r="H190" s="1109"/>
      <c r="I190" s="1152"/>
      <c r="J190" s="14">
        <v>545.53</v>
      </c>
      <c r="K190" s="263">
        <v>0.1</v>
      </c>
      <c r="L190" s="259">
        <v>5</v>
      </c>
      <c r="M190" s="53">
        <v>545.53</v>
      </c>
      <c r="N190" s="54">
        <v>0</v>
      </c>
      <c r="O190" s="32">
        <f t="shared" ref="O190" si="75">((J190-(J190*K190))/L190)/O$8</f>
        <v>8.1829499999999999</v>
      </c>
      <c r="P190" s="33">
        <f t="shared" ref="P190" si="76">+N190*O190</f>
        <v>0</v>
      </c>
      <c r="Q190" s="817">
        <f>+P190+'AÑO 2022'!J169</f>
        <v>490.97700000000003</v>
      </c>
      <c r="R190" s="33">
        <f t="shared" ref="R190" si="77">+J190-Q190</f>
        <v>54.55299999999994</v>
      </c>
      <c r="S190" s="35">
        <f t="shared" ref="S190" si="78">+Q190/J190</f>
        <v>0.90000000000000013</v>
      </c>
      <c r="T190" s="59">
        <v>300</v>
      </c>
      <c r="U190" s="14"/>
      <c r="V190" s="279"/>
      <c r="W190" s="55"/>
      <c r="X190" s="49"/>
      <c r="Y190" s="50"/>
    </row>
    <row r="191" spans="2:25" hidden="1" x14ac:dyDescent="0.25">
      <c r="B191" s="1152"/>
      <c r="C191" s="1076"/>
      <c r="D191" s="1279"/>
      <c r="E191" s="217" t="s">
        <v>172</v>
      </c>
      <c r="F191" s="1130"/>
      <c r="G191" s="1218"/>
      <c r="H191" s="1109"/>
      <c r="I191" s="1152"/>
      <c r="J191" s="198"/>
      <c r="K191" s="258"/>
      <c r="L191" s="259"/>
      <c r="M191" s="89"/>
      <c r="N191" s="54"/>
      <c r="O191" s="239"/>
      <c r="P191" s="815"/>
      <c r="Q191" s="818"/>
      <c r="R191" s="253"/>
      <c r="S191" s="35"/>
      <c r="T191" s="59"/>
      <c r="U191" s="14"/>
      <c r="V191" s="279"/>
      <c r="W191" s="55"/>
      <c r="X191" s="58"/>
      <c r="Y191" s="50"/>
    </row>
    <row r="192" spans="2:25" hidden="1" x14ac:dyDescent="0.25">
      <c r="B192" s="1152"/>
      <c r="C192" s="1076"/>
      <c r="D192" s="1279"/>
      <c r="E192" s="217" t="s">
        <v>128</v>
      </c>
      <c r="F192" s="1130"/>
      <c r="G192" s="1218"/>
      <c r="H192" s="1109"/>
      <c r="I192" s="1152"/>
      <c r="J192" s="198"/>
      <c r="K192" s="258"/>
      <c r="L192" s="259"/>
      <c r="M192" s="89"/>
      <c r="N192" s="54"/>
      <c r="O192" s="239"/>
      <c r="P192" s="815"/>
      <c r="Q192" s="818"/>
      <c r="R192" s="253"/>
      <c r="S192" s="35"/>
      <c r="T192" s="59"/>
      <c r="U192" s="14"/>
      <c r="V192" s="279"/>
      <c r="W192" s="55"/>
      <c r="X192" s="49"/>
      <c r="Y192" s="50"/>
    </row>
    <row r="193" spans="2:25" hidden="1" x14ac:dyDescent="0.25">
      <c r="B193" s="1152"/>
      <c r="C193" s="1076"/>
      <c r="D193" s="1279"/>
      <c r="E193" s="217" t="s">
        <v>173</v>
      </c>
      <c r="F193" s="1130"/>
      <c r="G193" s="1218"/>
      <c r="H193" s="1109"/>
      <c r="I193" s="1152"/>
      <c r="J193" s="198"/>
      <c r="K193" s="258"/>
      <c r="L193" s="259"/>
      <c r="M193" s="89"/>
      <c r="N193" s="54"/>
      <c r="O193" s="239"/>
      <c r="P193" s="815"/>
      <c r="Q193" s="818"/>
      <c r="R193" s="253"/>
      <c r="S193" s="35"/>
      <c r="T193" s="59"/>
      <c r="U193" s="14"/>
      <c r="V193" s="279"/>
      <c r="W193" s="55"/>
      <c r="X193" s="49"/>
      <c r="Y193" s="50"/>
    </row>
    <row r="194" spans="2:25" hidden="1" x14ac:dyDescent="0.25">
      <c r="B194" s="1152" t="s">
        <v>174</v>
      </c>
      <c r="C194" s="1076"/>
      <c r="D194" s="1279"/>
      <c r="E194" s="217" t="s">
        <v>175</v>
      </c>
      <c r="F194" s="1130"/>
      <c r="G194" s="1218"/>
      <c r="H194" s="1109"/>
      <c r="I194" s="1152"/>
      <c r="J194" s="14">
        <v>735.14</v>
      </c>
      <c r="K194" s="263">
        <v>0.1</v>
      </c>
      <c r="L194" s="259">
        <v>5</v>
      </c>
      <c r="M194" s="53">
        <v>735.14</v>
      </c>
      <c r="N194" s="54">
        <v>0</v>
      </c>
      <c r="O194" s="32">
        <f t="shared" ref="O194" si="79">((J194-(J194*K194))/L194)/O$8</f>
        <v>11.027099999999999</v>
      </c>
      <c r="P194" s="33">
        <f t="shared" ref="P194" si="80">+N194*O194</f>
        <v>0</v>
      </c>
      <c r="Q194" s="817">
        <f>+P194+'AÑO 2022'!J173</f>
        <v>661.62599999999998</v>
      </c>
      <c r="R194" s="33">
        <f t="shared" ref="R194" si="81">+J194-Q194</f>
        <v>73.51400000000001</v>
      </c>
      <c r="S194" s="35">
        <f t="shared" ref="S194" si="82">+Q194/J194</f>
        <v>0.9</v>
      </c>
      <c r="T194" s="59">
        <v>300</v>
      </c>
      <c r="U194" s="14"/>
      <c r="V194" s="279"/>
      <c r="W194" s="55"/>
      <c r="X194" s="49"/>
      <c r="Y194" s="50"/>
    </row>
    <row r="195" spans="2:25" hidden="1" x14ac:dyDescent="0.25">
      <c r="B195" s="1152"/>
      <c r="C195" s="1076"/>
      <c r="D195" s="1279"/>
      <c r="E195" s="217" t="s">
        <v>172</v>
      </c>
      <c r="F195" s="1130"/>
      <c r="G195" s="1218"/>
      <c r="H195" s="1109"/>
      <c r="I195" s="1152"/>
      <c r="J195" s="198"/>
      <c r="K195" s="258"/>
      <c r="L195" s="259"/>
      <c r="M195" s="89"/>
      <c r="N195" s="54"/>
      <c r="O195" s="239"/>
      <c r="P195" s="815"/>
      <c r="Q195" s="818"/>
      <c r="R195" s="253"/>
      <c r="S195" s="35"/>
      <c r="T195" s="59"/>
      <c r="U195" s="14"/>
      <c r="V195" s="279"/>
      <c r="W195" s="55"/>
      <c r="X195" s="49"/>
      <c r="Y195" s="50"/>
    </row>
    <row r="196" spans="2:25" hidden="1" x14ac:dyDescent="0.25">
      <c r="B196" s="1152"/>
      <c r="C196" s="1076"/>
      <c r="D196" s="1279"/>
      <c r="E196" s="217" t="s">
        <v>128</v>
      </c>
      <c r="F196" s="1130"/>
      <c r="G196" s="1218"/>
      <c r="H196" s="1109"/>
      <c r="I196" s="1152"/>
      <c r="J196" s="198"/>
      <c r="K196" s="258"/>
      <c r="L196" s="259"/>
      <c r="M196" s="89"/>
      <c r="N196" s="54"/>
      <c r="O196" s="239"/>
      <c r="P196" s="815"/>
      <c r="Q196" s="818"/>
      <c r="R196" s="253"/>
      <c r="S196" s="35"/>
      <c r="T196" s="59"/>
      <c r="U196" s="14"/>
      <c r="V196" s="279"/>
      <c r="W196" s="55"/>
      <c r="X196" s="49"/>
      <c r="Y196" s="50"/>
    </row>
    <row r="197" spans="2:25" hidden="1" x14ac:dyDescent="0.25">
      <c r="B197" s="1152"/>
      <c r="C197" s="1076"/>
      <c r="D197" s="1279"/>
      <c r="E197" s="217" t="s">
        <v>173</v>
      </c>
      <c r="F197" s="1130"/>
      <c r="G197" s="1218"/>
      <c r="H197" s="1109"/>
      <c r="I197" s="1152"/>
      <c r="J197" s="198"/>
      <c r="K197" s="258"/>
      <c r="L197" s="259"/>
      <c r="M197" s="89"/>
      <c r="N197" s="54"/>
      <c r="O197" s="239"/>
      <c r="P197" s="815"/>
      <c r="Q197" s="818"/>
      <c r="R197" s="253"/>
      <c r="S197" s="35"/>
      <c r="T197" s="59"/>
      <c r="U197" s="14"/>
      <c r="V197" s="279"/>
      <c r="W197" s="55"/>
      <c r="X197" s="49"/>
      <c r="Y197" s="50"/>
    </row>
    <row r="198" spans="2:25" hidden="1" x14ac:dyDescent="0.25">
      <c r="B198" s="1152" t="s">
        <v>176</v>
      </c>
      <c r="C198" s="1076"/>
      <c r="D198" s="1279"/>
      <c r="E198" s="217" t="s">
        <v>175</v>
      </c>
      <c r="F198" s="1130"/>
      <c r="G198" s="1218"/>
      <c r="H198" s="1109"/>
      <c r="I198" s="1152"/>
      <c r="J198" s="14">
        <v>735.14</v>
      </c>
      <c r="K198" s="263">
        <v>0.1</v>
      </c>
      <c r="L198" s="259">
        <v>5</v>
      </c>
      <c r="M198" s="53">
        <v>735.14</v>
      </c>
      <c r="N198" s="54">
        <v>0</v>
      </c>
      <c r="O198" s="32">
        <f t="shared" ref="O198" si="83">((J198-(J198*K198))/L198)/O$8</f>
        <v>11.027099999999999</v>
      </c>
      <c r="P198" s="33">
        <f t="shared" ref="P198" si="84">+N198*O198</f>
        <v>0</v>
      </c>
      <c r="Q198" s="817">
        <f>+P198+'AÑO 2022'!J177</f>
        <v>661.62599999999998</v>
      </c>
      <c r="R198" s="33">
        <f t="shared" ref="R198" si="85">+J198-Q198</f>
        <v>73.51400000000001</v>
      </c>
      <c r="S198" s="35">
        <f t="shared" ref="S198" si="86">+Q198/J198</f>
        <v>0.9</v>
      </c>
      <c r="T198" s="59">
        <v>300</v>
      </c>
      <c r="U198" s="14"/>
      <c r="V198" s="279"/>
      <c r="W198" s="55"/>
      <c r="X198" s="58"/>
      <c r="Y198" s="50"/>
    </row>
    <row r="199" spans="2:25" hidden="1" x14ac:dyDescent="0.25">
      <c r="B199" s="1152"/>
      <c r="C199" s="1076"/>
      <c r="D199" s="1279"/>
      <c r="E199" s="217" t="s">
        <v>172</v>
      </c>
      <c r="F199" s="1130"/>
      <c r="G199" s="1218"/>
      <c r="H199" s="1109"/>
      <c r="I199" s="1152"/>
      <c r="J199" s="198"/>
      <c r="K199" s="258"/>
      <c r="L199" s="259"/>
      <c r="M199" s="89"/>
      <c r="N199" s="54"/>
      <c r="O199" s="239"/>
      <c r="P199" s="815"/>
      <c r="Q199" s="818"/>
      <c r="R199" s="253"/>
      <c r="S199" s="35"/>
      <c r="T199" s="59"/>
      <c r="U199" s="14"/>
      <c r="V199" s="279"/>
      <c r="W199" s="55"/>
      <c r="X199" s="49"/>
      <c r="Y199" s="50"/>
    </row>
    <row r="200" spans="2:25" hidden="1" x14ac:dyDescent="0.25">
      <c r="B200" s="1152"/>
      <c r="C200" s="1076"/>
      <c r="D200" s="1279"/>
      <c r="E200" s="217" t="s">
        <v>128</v>
      </c>
      <c r="F200" s="1130"/>
      <c r="G200" s="1218"/>
      <c r="H200" s="1109"/>
      <c r="I200" s="1152"/>
      <c r="J200" s="198"/>
      <c r="K200" s="258"/>
      <c r="L200" s="259"/>
      <c r="M200" s="89"/>
      <c r="N200" s="54"/>
      <c r="O200" s="239"/>
      <c r="P200" s="815"/>
      <c r="Q200" s="818"/>
      <c r="R200" s="253"/>
      <c r="S200" s="35"/>
      <c r="T200" s="59"/>
      <c r="U200" s="14"/>
      <c r="V200" s="279"/>
      <c r="W200" s="55"/>
      <c r="X200" s="49"/>
      <c r="Y200" s="50"/>
    </row>
    <row r="201" spans="2:25" hidden="1" x14ac:dyDescent="0.25">
      <c r="B201" s="1152"/>
      <c r="C201" s="1076"/>
      <c r="D201" s="1279"/>
      <c r="E201" s="217" t="s">
        <v>173</v>
      </c>
      <c r="F201" s="1130"/>
      <c r="G201" s="1218"/>
      <c r="H201" s="1109"/>
      <c r="I201" s="1152"/>
      <c r="J201" s="198"/>
      <c r="K201" s="258"/>
      <c r="L201" s="259"/>
      <c r="M201" s="89"/>
      <c r="N201" s="54"/>
      <c r="O201" s="239"/>
      <c r="P201" s="815"/>
      <c r="Q201" s="818"/>
      <c r="R201" s="253"/>
      <c r="S201" s="35"/>
      <c r="T201" s="59"/>
      <c r="U201" s="14"/>
      <c r="V201" s="279"/>
      <c r="W201" s="55"/>
      <c r="X201" s="49"/>
      <c r="Y201" s="50"/>
    </row>
    <row r="202" spans="2:25" hidden="1" x14ac:dyDescent="0.25">
      <c r="B202" s="1152" t="s">
        <v>177</v>
      </c>
      <c r="C202" s="1076"/>
      <c r="D202" s="1279"/>
      <c r="E202" s="217" t="s">
        <v>178</v>
      </c>
      <c r="F202" s="1130"/>
      <c r="G202" s="1218"/>
      <c r="H202" s="1109"/>
      <c r="I202" s="1152"/>
      <c r="J202" s="198">
        <v>590.23</v>
      </c>
      <c r="K202" s="263">
        <v>0.1</v>
      </c>
      <c r="L202" s="259">
        <v>5</v>
      </c>
      <c r="M202" s="53">
        <v>590.23</v>
      </c>
      <c r="N202" s="54">
        <v>0</v>
      </c>
      <c r="O202" s="32">
        <f t="shared" ref="O202" si="87">((J202-(J202*K202))/L202)/O$8</f>
        <v>8.8534500000000005</v>
      </c>
      <c r="P202" s="33">
        <f t="shared" ref="P202" si="88">+N202*O202</f>
        <v>0</v>
      </c>
      <c r="Q202" s="817">
        <f>+P202+'AÑO 2022'!J181</f>
        <v>531.20699999999999</v>
      </c>
      <c r="R202" s="33">
        <f t="shared" ref="R202" si="89">+J202-Q202</f>
        <v>59.023000000000025</v>
      </c>
      <c r="S202" s="35">
        <f t="shared" ref="S202" si="90">+Q202/J202</f>
        <v>0.89999999999999991</v>
      </c>
      <c r="T202" s="59">
        <v>300</v>
      </c>
      <c r="U202" s="14"/>
      <c r="V202" s="279"/>
      <c r="W202" s="55"/>
      <c r="X202" s="49"/>
      <c r="Y202" s="50"/>
    </row>
    <row r="203" spans="2:25" hidden="1" x14ac:dyDescent="0.25">
      <c r="B203" s="1152"/>
      <c r="C203" s="1076"/>
      <c r="D203" s="1279"/>
      <c r="E203" s="217" t="s">
        <v>172</v>
      </c>
      <c r="F203" s="1130"/>
      <c r="G203" s="1218"/>
      <c r="H203" s="1109"/>
      <c r="I203" s="1152"/>
      <c r="J203" s="198"/>
      <c r="K203" s="258"/>
      <c r="L203" s="259"/>
      <c r="M203" s="89"/>
      <c r="N203" s="54"/>
      <c r="O203" s="239"/>
      <c r="P203" s="815"/>
      <c r="Q203" s="818"/>
      <c r="R203" s="253"/>
      <c r="S203" s="35"/>
      <c r="T203" s="59"/>
      <c r="U203" s="14"/>
      <c r="V203" s="279"/>
      <c r="W203" s="55"/>
      <c r="X203" s="49"/>
      <c r="Y203" s="50"/>
    </row>
    <row r="204" spans="2:25" hidden="1" x14ac:dyDescent="0.25">
      <c r="B204" s="1152"/>
      <c r="C204" s="1076"/>
      <c r="D204" s="1279"/>
      <c r="E204" s="217" t="s">
        <v>128</v>
      </c>
      <c r="F204" s="1130"/>
      <c r="G204" s="1218"/>
      <c r="H204" s="1109"/>
      <c r="I204" s="1152"/>
      <c r="J204" s="198"/>
      <c r="K204" s="258"/>
      <c r="L204" s="259"/>
      <c r="M204" s="89"/>
      <c r="N204" s="54"/>
      <c r="O204" s="239"/>
      <c r="P204" s="815"/>
      <c r="Q204" s="818"/>
      <c r="R204" s="253"/>
      <c r="S204" s="35"/>
      <c r="T204" s="59"/>
      <c r="U204" s="14"/>
      <c r="V204" s="279"/>
      <c r="W204" s="55"/>
      <c r="X204" s="49"/>
      <c r="Y204" s="50"/>
    </row>
    <row r="205" spans="2:25" hidden="1" x14ac:dyDescent="0.25">
      <c r="B205" s="1152"/>
      <c r="C205" s="1076"/>
      <c r="D205" s="1279"/>
      <c r="E205" s="217" t="s">
        <v>173</v>
      </c>
      <c r="F205" s="1130"/>
      <c r="G205" s="1218"/>
      <c r="H205" s="1109"/>
      <c r="I205" s="1152"/>
      <c r="J205" s="198"/>
      <c r="K205" s="258"/>
      <c r="L205" s="259"/>
      <c r="M205" s="89"/>
      <c r="N205" s="54"/>
      <c r="O205" s="239"/>
      <c r="P205" s="815"/>
      <c r="Q205" s="818"/>
      <c r="R205" s="253"/>
      <c r="S205" s="35"/>
      <c r="T205" s="59"/>
      <c r="U205" s="14"/>
      <c r="V205" s="279"/>
      <c r="W205" s="55"/>
      <c r="X205" s="58"/>
      <c r="Y205" s="50"/>
    </row>
    <row r="206" spans="2:25" hidden="1" x14ac:dyDescent="0.25">
      <c r="B206" s="1152" t="s">
        <v>179</v>
      </c>
      <c r="C206" s="1076"/>
      <c r="D206" s="1279"/>
      <c r="E206" s="217" t="s">
        <v>178</v>
      </c>
      <c r="F206" s="1130"/>
      <c r="G206" s="1218"/>
      <c r="H206" s="1109"/>
      <c r="I206" s="1152"/>
      <c r="J206" s="198">
        <v>590.23</v>
      </c>
      <c r="K206" s="263">
        <v>0.1</v>
      </c>
      <c r="L206" s="259">
        <v>5</v>
      </c>
      <c r="M206" s="53">
        <v>590.23</v>
      </c>
      <c r="N206" s="54">
        <v>0</v>
      </c>
      <c r="O206" s="32">
        <f t="shared" ref="O206" si="91">((J206-(J206*K206))/L206)/O$8</f>
        <v>8.8534500000000005</v>
      </c>
      <c r="P206" s="33">
        <f t="shared" ref="P206" si="92">+N206*O206</f>
        <v>0</v>
      </c>
      <c r="Q206" s="817">
        <f>+P206+'AÑO 2022'!J185</f>
        <v>531.20699999999999</v>
      </c>
      <c r="R206" s="33">
        <f t="shared" ref="R206" si="93">+J206-Q206</f>
        <v>59.023000000000025</v>
      </c>
      <c r="S206" s="35">
        <f t="shared" ref="S206" si="94">+Q206/J206</f>
        <v>0.89999999999999991</v>
      </c>
      <c r="T206" s="59">
        <v>300</v>
      </c>
      <c r="U206" s="14"/>
      <c r="V206" s="279"/>
      <c r="W206" s="55"/>
      <c r="X206" s="49"/>
      <c r="Y206" s="50"/>
    </row>
    <row r="207" spans="2:25" hidden="1" x14ac:dyDescent="0.25">
      <c r="B207" s="1152"/>
      <c r="C207" s="1076"/>
      <c r="D207" s="1279"/>
      <c r="E207" s="217" t="s">
        <v>172</v>
      </c>
      <c r="F207" s="1130"/>
      <c r="G207" s="1218"/>
      <c r="H207" s="1109"/>
      <c r="I207" s="1152"/>
      <c r="J207" s="198"/>
      <c r="K207" s="258"/>
      <c r="L207" s="259"/>
      <c r="M207" s="89"/>
      <c r="N207" s="54"/>
      <c r="O207" s="239"/>
      <c r="P207" s="815"/>
      <c r="Q207" s="818"/>
      <c r="R207" s="253"/>
      <c r="S207" s="35"/>
      <c r="T207" s="59"/>
      <c r="U207" s="14"/>
      <c r="V207" s="279"/>
      <c r="W207" s="55"/>
      <c r="X207" s="49"/>
      <c r="Y207" s="50"/>
    </row>
    <row r="208" spans="2:25" hidden="1" x14ac:dyDescent="0.25">
      <c r="B208" s="1152"/>
      <c r="C208" s="1076"/>
      <c r="D208" s="1279"/>
      <c r="E208" s="217" t="s">
        <v>128</v>
      </c>
      <c r="F208" s="1130"/>
      <c r="G208" s="1218"/>
      <c r="H208" s="1109"/>
      <c r="I208" s="1152"/>
      <c r="J208" s="198"/>
      <c r="K208" s="258"/>
      <c r="L208" s="259"/>
      <c r="M208" s="89"/>
      <c r="N208" s="54"/>
      <c r="O208" s="239"/>
      <c r="P208" s="815"/>
      <c r="Q208" s="818"/>
      <c r="R208" s="253"/>
      <c r="S208" s="35"/>
      <c r="T208" s="59"/>
      <c r="U208" s="14"/>
      <c r="V208" s="279"/>
      <c r="W208" s="55"/>
      <c r="X208" s="49"/>
      <c r="Y208" s="50"/>
    </row>
    <row r="209" spans="2:25" hidden="1" x14ac:dyDescent="0.25">
      <c r="B209" s="1152"/>
      <c r="C209" s="1076"/>
      <c r="D209" s="1279"/>
      <c r="E209" s="217" t="s">
        <v>173</v>
      </c>
      <c r="F209" s="1130"/>
      <c r="G209" s="1218"/>
      <c r="H209" s="1109"/>
      <c r="I209" s="1152"/>
      <c r="J209" s="198"/>
      <c r="K209" s="258"/>
      <c r="L209" s="259"/>
      <c r="M209" s="89"/>
      <c r="N209" s="54"/>
      <c r="O209" s="239"/>
      <c r="P209" s="815"/>
      <c r="Q209" s="818"/>
      <c r="R209" s="253"/>
      <c r="S209" s="35"/>
      <c r="T209" s="59"/>
      <c r="U209" s="14"/>
      <c r="V209" s="279"/>
      <c r="W209" s="55"/>
      <c r="X209" s="49"/>
      <c r="Y209" s="50"/>
    </row>
    <row r="210" spans="2:25" hidden="1" x14ac:dyDescent="0.25">
      <c r="B210" s="1152" t="s">
        <v>180</v>
      </c>
      <c r="C210" s="1076"/>
      <c r="D210" s="1279"/>
      <c r="E210" s="217" t="s">
        <v>178</v>
      </c>
      <c r="F210" s="1130"/>
      <c r="G210" s="1218"/>
      <c r="H210" s="1109"/>
      <c r="I210" s="1152"/>
      <c r="J210" s="198">
        <v>590.23</v>
      </c>
      <c r="K210" s="263">
        <v>0.1</v>
      </c>
      <c r="L210" s="259">
        <v>5</v>
      </c>
      <c r="M210" s="53">
        <v>590.23</v>
      </c>
      <c r="N210" s="54">
        <v>0</v>
      </c>
      <c r="O210" s="32">
        <f t="shared" ref="O210" si="95">((J210-(J210*K210))/L210)/O$8</f>
        <v>8.8534500000000005</v>
      </c>
      <c r="P210" s="33">
        <f t="shared" ref="P210" si="96">+N210*O210</f>
        <v>0</v>
      </c>
      <c r="Q210" s="817">
        <f>+P210+'AÑO 2022'!J189</f>
        <v>531.20699999999999</v>
      </c>
      <c r="R210" s="33">
        <f t="shared" ref="R210" si="97">+J210-Q210</f>
        <v>59.023000000000025</v>
      </c>
      <c r="S210" s="35">
        <f t="shared" ref="S210" si="98">+Q210/J210</f>
        <v>0.89999999999999991</v>
      </c>
      <c r="T210" s="59">
        <v>300</v>
      </c>
      <c r="U210" s="14"/>
      <c r="V210" s="279"/>
      <c r="W210" s="55"/>
      <c r="X210" s="49"/>
      <c r="Y210" s="50"/>
    </row>
    <row r="211" spans="2:25" hidden="1" x14ac:dyDescent="0.25">
      <c r="B211" s="1152"/>
      <c r="C211" s="1076"/>
      <c r="D211" s="1279"/>
      <c r="E211" s="217" t="s">
        <v>172</v>
      </c>
      <c r="F211" s="1130"/>
      <c r="G211" s="1218"/>
      <c r="H211" s="1109"/>
      <c r="I211" s="1152"/>
      <c r="J211" s="198"/>
      <c r="K211" s="258"/>
      <c r="L211" s="259"/>
      <c r="M211" s="89"/>
      <c r="N211" s="54"/>
      <c r="O211" s="239"/>
      <c r="P211" s="815"/>
      <c r="Q211" s="818"/>
      <c r="R211" s="253"/>
      <c r="S211" s="35"/>
      <c r="T211" s="59"/>
      <c r="U211" s="14"/>
      <c r="V211" s="279"/>
      <c r="W211" s="55"/>
      <c r="X211" s="49"/>
      <c r="Y211" s="50"/>
    </row>
    <row r="212" spans="2:25" hidden="1" x14ac:dyDescent="0.25">
      <c r="B212" s="1152"/>
      <c r="C212" s="1076"/>
      <c r="D212" s="1279"/>
      <c r="E212" s="217" t="s">
        <v>128</v>
      </c>
      <c r="F212" s="1130"/>
      <c r="G212" s="1218"/>
      <c r="H212" s="1109"/>
      <c r="I212" s="1152"/>
      <c r="J212" s="198"/>
      <c r="K212" s="258"/>
      <c r="L212" s="259"/>
      <c r="M212" s="89"/>
      <c r="N212" s="54"/>
      <c r="O212" s="239"/>
      <c r="P212" s="815"/>
      <c r="Q212" s="818"/>
      <c r="R212" s="253"/>
      <c r="S212" s="35"/>
      <c r="T212" s="59"/>
      <c r="U212" s="14"/>
      <c r="V212" s="279"/>
      <c r="W212" s="55"/>
      <c r="X212" s="58"/>
      <c r="Y212" s="50"/>
    </row>
    <row r="213" spans="2:25" hidden="1" x14ac:dyDescent="0.25">
      <c r="B213" s="1152"/>
      <c r="C213" s="1076"/>
      <c r="D213" s="1279"/>
      <c r="E213" s="217" t="s">
        <v>173</v>
      </c>
      <c r="F213" s="1130"/>
      <c r="G213" s="1218"/>
      <c r="H213" s="1109"/>
      <c r="I213" s="1152"/>
      <c r="J213" s="198"/>
      <c r="K213" s="258"/>
      <c r="L213" s="259"/>
      <c r="M213" s="89"/>
      <c r="N213" s="54"/>
      <c r="O213" s="239"/>
      <c r="P213" s="815"/>
      <c r="Q213" s="818"/>
      <c r="R213" s="253"/>
      <c r="S213" s="35"/>
      <c r="T213" s="59"/>
      <c r="U213" s="14"/>
      <c r="V213" s="279"/>
      <c r="W213" s="55"/>
      <c r="X213" s="49"/>
      <c r="Y213" s="50"/>
    </row>
    <row r="214" spans="2:25" hidden="1" x14ac:dyDescent="0.25">
      <c r="B214" s="1152" t="s">
        <v>181</v>
      </c>
      <c r="C214" s="1076"/>
      <c r="D214" s="1279"/>
      <c r="E214" s="217" t="s">
        <v>178</v>
      </c>
      <c r="F214" s="1130"/>
      <c r="G214" s="1218"/>
      <c r="H214" s="1109"/>
      <c r="I214" s="1152"/>
      <c r="J214" s="198">
        <v>590.23</v>
      </c>
      <c r="K214" s="263">
        <v>0.1</v>
      </c>
      <c r="L214" s="259">
        <v>5</v>
      </c>
      <c r="M214" s="53">
        <v>590.23</v>
      </c>
      <c r="N214" s="54">
        <v>0</v>
      </c>
      <c r="O214" s="32">
        <f t="shared" ref="O214" si="99">((J214-(J214*K214))/L214)/O$8</f>
        <v>8.8534500000000005</v>
      </c>
      <c r="P214" s="33">
        <f t="shared" ref="P214" si="100">+N214*O214</f>
        <v>0</v>
      </c>
      <c r="Q214" s="817">
        <f>+P214+'AÑO 2022'!J193</f>
        <v>531.20699999999999</v>
      </c>
      <c r="R214" s="33">
        <f t="shared" ref="R214" si="101">+J214-Q214</f>
        <v>59.023000000000025</v>
      </c>
      <c r="S214" s="35">
        <f t="shared" ref="S214" si="102">+Q214/J214</f>
        <v>0.89999999999999991</v>
      </c>
      <c r="T214" s="59">
        <v>300</v>
      </c>
      <c r="U214" s="14"/>
      <c r="V214" s="279"/>
      <c r="W214" s="55"/>
      <c r="X214" s="49"/>
      <c r="Y214" s="50"/>
    </row>
    <row r="215" spans="2:25" hidden="1" x14ac:dyDescent="0.25">
      <c r="B215" s="1152"/>
      <c r="C215" s="1076"/>
      <c r="D215" s="1279"/>
      <c r="E215" s="217" t="s">
        <v>172</v>
      </c>
      <c r="F215" s="1130"/>
      <c r="G215" s="1218"/>
      <c r="H215" s="1109"/>
      <c r="I215" s="1152"/>
      <c r="J215" s="198"/>
      <c r="K215" s="258"/>
      <c r="L215" s="259"/>
      <c r="M215" s="89"/>
      <c r="N215" s="54"/>
      <c r="O215" s="239"/>
      <c r="P215" s="815"/>
      <c r="Q215" s="818"/>
      <c r="R215" s="253"/>
      <c r="S215" s="35"/>
      <c r="T215" s="59"/>
      <c r="U215" s="14"/>
      <c r="V215" s="279"/>
      <c r="W215" s="55"/>
      <c r="X215" s="49"/>
      <c r="Y215" s="50"/>
    </row>
    <row r="216" spans="2:25" hidden="1" x14ac:dyDescent="0.25">
      <c r="B216" s="1152"/>
      <c r="C216" s="1076"/>
      <c r="D216" s="1279"/>
      <c r="E216" s="217" t="s">
        <v>128</v>
      </c>
      <c r="F216" s="1130"/>
      <c r="G216" s="1218"/>
      <c r="H216" s="1109"/>
      <c r="I216" s="1152"/>
      <c r="J216" s="198"/>
      <c r="K216" s="258"/>
      <c r="L216" s="259"/>
      <c r="M216" s="89"/>
      <c r="N216" s="54"/>
      <c r="O216" s="239"/>
      <c r="P216" s="815"/>
      <c r="Q216" s="818"/>
      <c r="R216" s="253"/>
      <c r="S216" s="35"/>
      <c r="T216" s="59"/>
      <c r="U216" s="14"/>
      <c r="V216" s="279"/>
      <c r="W216" s="55"/>
      <c r="X216" s="49"/>
      <c r="Y216" s="50"/>
    </row>
    <row r="217" spans="2:25" hidden="1" x14ac:dyDescent="0.25">
      <c r="B217" s="1152"/>
      <c r="C217" s="1076"/>
      <c r="D217" s="1279"/>
      <c r="E217" s="217" t="s">
        <v>173</v>
      </c>
      <c r="F217" s="1130"/>
      <c r="G217" s="1218"/>
      <c r="H217" s="1109"/>
      <c r="I217" s="1152"/>
      <c r="J217" s="198"/>
      <c r="K217" s="258"/>
      <c r="L217" s="259"/>
      <c r="M217" s="89"/>
      <c r="N217" s="54"/>
      <c r="O217" s="239"/>
      <c r="P217" s="815"/>
      <c r="Q217" s="818"/>
      <c r="R217" s="253"/>
      <c r="S217" s="35"/>
      <c r="T217" s="59"/>
      <c r="U217" s="14"/>
      <c r="V217" s="279"/>
      <c r="W217" s="55"/>
      <c r="X217" s="49"/>
      <c r="Y217" s="50"/>
    </row>
    <row r="218" spans="2:25" hidden="1" x14ac:dyDescent="0.25">
      <c r="B218" s="1152" t="s">
        <v>182</v>
      </c>
      <c r="C218" s="1076"/>
      <c r="D218" s="1279"/>
      <c r="E218" s="217" t="s">
        <v>178</v>
      </c>
      <c r="F218" s="1130"/>
      <c r="G218" s="1218"/>
      <c r="H218" s="1109"/>
      <c r="I218" s="1152"/>
      <c r="J218" s="198">
        <v>590.23</v>
      </c>
      <c r="K218" s="263">
        <v>0.1</v>
      </c>
      <c r="L218" s="259">
        <v>5</v>
      </c>
      <c r="M218" s="53">
        <v>590.23</v>
      </c>
      <c r="N218" s="54">
        <v>0</v>
      </c>
      <c r="O218" s="32">
        <f t="shared" ref="O218" si="103">((J218-(J218*K218))/L218)/O$8</f>
        <v>8.8534500000000005</v>
      </c>
      <c r="P218" s="33">
        <f t="shared" ref="P218" si="104">+N218*O218</f>
        <v>0</v>
      </c>
      <c r="Q218" s="817">
        <f>+P218+'AÑO 2022'!J197</f>
        <v>531.20699999999999</v>
      </c>
      <c r="R218" s="33">
        <f t="shared" ref="R218" si="105">+J218-Q218</f>
        <v>59.023000000000025</v>
      </c>
      <c r="S218" s="35">
        <f t="shared" ref="S218" si="106">+Q218/J218</f>
        <v>0.89999999999999991</v>
      </c>
      <c r="T218" s="59">
        <v>300</v>
      </c>
      <c r="U218" s="14"/>
      <c r="V218" s="279"/>
      <c r="W218" s="55"/>
      <c r="X218" s="49"/>
      <c r="Y218" s="50"/>
    </row>
    <row r="219" spans="2:25" hidden="1" x14ac:dyDescent="0.25">
      <c r="B219" s="1152"/>
      <c r="C219" s="1076"/>
      <c r="D219" s="1279"/>
      <c r="E219" s="217" t="s">
        <v>172</v>
      </c>
      <c r="F219" s="1130"/>
      <c r="G219" s="1218"/>
      <c r="H219" s="1109"/>
      <c r="I219" s="1152"/>
      <c r="J219" s="198"/>
      <c r="K219" s="258"/>
      <c r="L219" s="259"/>
      <c r="M219" s="89"/>
      <c r="N219" s="54"/>
      <c r="O219" s="239"/>
      <c r="P219" s="815"/>
      <c r="Q219" s="818"/>
      <c r="R219" s="253"/>
      <c r="S219" s="35"/>
      <c r="T219" s="59"/>
      <c r="U219" s="14"/>
      <c r="V219" s="279"/>
      <c r="W219" s="55"/>
      <c r="X219" s="58"/>
      <c r="Y219" s="50"/>
    </row>
    <row r="220" spans="2:25" hidden="1" x14ac:dyDescent="0.25">
      <c r="B220" s="1152"/>
      <c r="C220" s="1076"/>
      <c r="D220" s="1279"/>
      <c r="E220" s="217" t="s">
        <v>128</v>
      </c>
      <c r="F220" s="1130"/>
      <c r="G220" s="1218"/>
      <c r="H220" s="1109"/>
      <c r="I220" s="1152"/>
      <c r="J220" s="198"/>
      <c r="K220" s="258"/>
      <c r="L220" s="259"/>
      <c r="M220" s="89"/>
      <c r="N220" s="54"/>
      <c r="O220" s="239"/>
      <c r="P220" s="815"/>
      <c r="Q220" s="818"/>
      <c r="R220" s="253"/>
      <c r="S220" s="35"/>
      <c r="T220" s="59"/>
      <c r="U220" s="14"/>
      <c r="V220" s="279"/>
      <c r="W220" s="55"/>
      <c r="X220" s="49"/>
      <c r="Y220" s="50"/>
    </row>
    <row r="221" spans="2:25" hidden="1" x14ac:dyDescent="0.25">
      <c r="B221" s="1152"/>
      <c r="C221" s="1076"/>
      <c r="D221" s="1279"/>
      <c r="E221" s="217" t="s">
        <v>173</v>
      </c>
      <c r="F221" s="1130"/>
      <c r="G221" s="1218"/>
      <c r="H221" s="1109"/>
      <c r="I221" s="1152"/>
      <c r="J221" s="198"/>
      <c r="K221" s="258"/>
      <c r="L221" s="259"/>
      <c r="M221" s="89"/>
      <c r="N221" s="54"/>
      <c r="O221" s="239"/>
      <c r="P221" s="815"/>
      <c r="Q221" s="818"/>
      <c r="R221" s="253"/>
      <c r="S221" s="35"/>
      <c r="T221" s="59"/>
      <c r="U221" s="14"/>
      <c r="V221" s="279"/>
      <c r="W221" s="55"/>
      <c r="X221" s="49"/>
      <c r="Y221" s="50"/>
    </row>
    <row r="222" spans="2:25" hidden="1" x14ac:dyDescent="0.25">
      <c r="B222" s="1152" t="s">
        <v>183</v>
      </c>
      <c r="C222" s="1076"/>
      <c r="D222" s="1279"/>
      <c r="E222" s="217" t="s">
        <v>178</v>
      </c>
      <c r="F222" s="1130"/>
      <c r="G222" s="1218"/>
      <c r="H222" s="1109"/>
      <c r="I222" s="1152"/>
      <c r="J222" s="198">
        <v>590.23</v>
      </c>
      <c r="K222" s="263">
        <v>0.1</v>
      </c>
      <c r="L222" s="259">
        <v>5</v>
      </c>
      <c r="M222" s="53">
        <v>590.23</v>
      </c>
      <c r="N222" s="54">
        <v>0</v>
      </c>
      <c r="O222" s="32">
        <f t="shared" ref="O222" si="107">((J222-(J222*K222))/L222)/O$8</f>
        <v>8.8534500000000005</v>
      </c>
      <c r="P222" s="33">
        <f t="shared" ref="P222" si="108">+N222*O222</f>
        <v>0</v>
      </c>
      <c r="Q222" s="817">
        <f>+P222+'AÑO 2022'!J201</f>
        <v>531.20699999999999</v>
      </c>
      <c r="R222" s="33">
        <f t="shared" ref="R222" si="109">+J222-Q222</f>
        <v>59.023000000000025</v>
      </c>
      <c r="S222" s="35">
        <f t="shared" ref="S222" si="110">+Q222/J222</f>
        <v>0.89999999999999991</v>
      </c>
      <c r="T222" s="59">
        <v>300</v>
      </c>
      <c r="U222" s="14"/>
      <c r="V222" s="279"/>
      <c r="W222" s="55"/>
      <c r="X222" s="49"/>
      <c r="Y222" s="50"/>
    </row>
    <row r="223" spans="2:25" hidden="1" x14ac:dyDescent="0.25">
      <c r="B223" s="1152"/>
      <c r="C223" s="1076"/>
      <c r="D223" s="1279"/>
      <c r="E223" s="217" t="s">
        <v>172</v>
      </c>
      <c r="F223" s="1130"/>
      <c r="G223" s="1218"/>
      <c r="H223" s="1109"/>
      <c r="I223" s="1152"/>
      <c r="J223" s="198"/>
      <c r="K223" s="258"/>
      <c r="L223" s="259"/>
      <c r="M223" s="89"/>
      <c r="N223" s="54"/>
      <c r="O223" s="239"/>
      <c r="P223" s="815"/>
      <c r="Q223" s="818"/>
      <c r="R223" s="253"/>
      <c r="S223" s="35"/>
      <c r="T223" s="59"/>
      <c r="U223" s="14"/>
      <c r="V223" s="279"/>
      <c r="W223" s="55"/>
      <c r="X223" s="49"/>
      <c r="Y223" s="50"/>
    </row>
    <row r="224" spans="2:25" hidden="1" x14ac:dyDescent="0.25">
      <c r="B224" s="1152"/>
      <c r="C224" s="1076"/>
      <c r="D224" s="1279"/>
      <c r="E224" s="217" t="s">
        <v>128</v>
      </c>
      <c r="F224" s="1130"/>
      <c r="G224" s="1218"/>
      <c r="H224" s="1109"/>
      <c r="I224" s="1152"/>
      <c r="J224" s="198"/>
      <c r="K224" s="258"/>
      <c r="L224" s="259"/>
      <c r="M224" s="89"/>
      <c r="N224" s="54"/>
      <c r="O224" s="239"/>
      <c r="P224" s="815"/>
      <c r="Q224" s="818"/>
      <c r="R224" s="253"/>
      <c r="S224" s="35"/>
      <c r="T224" s="59"/>
      <c r="U224" s="14"/>
      <c r="V224" s="279"/>
      <c r="W224" s="55"/>
      <c r="X224" s="49"/>
      <c r="Y224" s="50"/>
    </row>
    <row r="225" spans="2:25" hidden="1" x14ac:dyDescent="0.25">
      <c r="B225" s="1152"/>
      <c r="C225" s="1076"/>
      <c r="D225" s="1279"/>
      <c r="E225" s="217" t="s">
        <v>173</v>
      </c>
      <c r="F225" s="1130"/>
      <c r="G225" s="1218"/>
      <c r="H225" s="1109"/>
      <c r="I225" s="1152"/>
      <c r="J225" s="198"/>
      <c r="K225" s="258"/>
      <c r="L225" s="259"/>
      <c r="M225" s="89"/>
      <c r="N225" s="54"/>
      <c r="O225" s="239"/>
      <c r="P225" s="815"/>
      <c r="Q225" s="818"/>
      <c r="R225" s="253"/>
      <c r="S225" s="35"/>
      <c r="T225" s="59"/>
      <c r="U225" s="14"/>
      <c r="V225" s="279"/>
      <c r="W225" s="55"/>
      <c r="X225" s="49"/>
      <c r="Y225" s="50"/>
    </row>
    <row r="226" spans="2:25" hidden="1" x14ac:dyDescent="0.25">
      <c r="B226" s="1152" t="s">
        <v>184</v>
      </c>
      <c r="C226" s="1076"/>
      <c r="D226" s="1279"/>
      <c r="E226" s="217" t="s">
        <v>178</v>
      </c>
      <c r="F226" s="1130"/>
      <c r="G226" s="1218"/>
      <c r="H226" s="1109"/>
      <c r="I226" s="1152"/>
      <c r="J226" s="198">
        <v>590.23</v>
      </c>
      <c r="K226" s="263">
        <v>0.1</v>
      </c>
      <c r="L226" s="259">
        <v>5</v>
      </c>
      <c r="M226" s="53">
        <v>590.23</v>
      </c>
      <c r="N226" s="54">
        <v>0</v>
      </c>
      <c r="O226" s="32">
        <f t="shared" ref="O226" si="111">((J226-(J226*K226))/L226)/O$8</f>
        <v>8.8534500000000005</v>
      </c>
      <c r="P226" s="33">
        <f t="shared" ref="P226" si="112">+N226*O226</f>
        <v>0</v>
      </c>
      <c r="Q226" s="817">
        <f>+P226+'AÑO 2022'!J205</f>
        <v>531.20699999999999</v>
      </c>
      <c r="R226" s="33">
        <f t="shared" ref="R226" si="113">+J226-Q226</f>
        <v>59.023000000000025</v>
      </c>
      <c r="S226" s="35">
        <f t="shared" ref="S226" si="114">+Q226/J226</f>
        <v>0.89999999999999991</v>
      </c>
      <c r="T226" s="59">
        <v>300</v>
      </c>
      <c r="U226" s="14"/>
      <c r="V226" s="279"/>
      <c r="W226" s="55"/>
      <c r="X226" s="58"/>
      <c r="Y226" s="50"/>
    </row>
    <row r="227" spans="2:25" hidden="1" x14ac:dyDescent="0.25">
      <c r="B227" s="1152"/>
      <c r="C227" s="1076"/>
      <c r="D227" s="1279"/>
      <c r="E227" s="217" t="s">
        <v>172</v>
      </c>
      <c r="F227" s="1130"/>
      <c r="G227" s="1218"/>
      <c r="H227" s="1109"/>
      <c r="I227" s="1152"/>
      <c r="J227" s="198"/>
      <c r="K227" s="258"/>
      <c r="L227" s="259"/>
      <c r="M227" s="89"/>
      <c r="N227" s="54"/>
      <c r="O227" s="239"/>
      <c r="P227" s="815"/>
      <c r="Q227" s="818"/>
      <c r="R227" s="253"/>
      <c r="S227" s="35"/>
      <c r="T227" s="59"/>
      <c r="U227" s="14"/>
      <c r="V227" s="279"/>
      <c r="W227" s="55"/>
      <c r="X227" s="49"/>
      <c r="Y227" s="50"/>
    </row>
    <row r="228" spans="2:25" hidden="1" x14ac:dyDescent="0.25">
      <c r="B228" s="1152"/>
      <c r="C228" s="1076"/>
      <c r="D228" s="1279"/>
      <c r="E228" s="217" t="s">
        <v>128</v>
      </c>
      <c r="F228" s="1130"/>
      <c r="G228" s="1218"/>
      <c r="H228" s="1109"/>
      <c r="I228" s="1152"/>
      <c r="J228" s="198"/>
      <c r="K228" s="258"/>
      <c r="L228" s="259"/>
      <c r="M228" s="89"/>
      <c r="N228" s="54"/>
      <c r="O228" s="239"/>
      <c r="P228" s="815"/>
      <c r="Q228" s="818"/>
      <c r="R228" s="253"/>
      <c r="S228" s="35"/>
      <c r="T228" s="59"/>
      <c r="U228" s="14"/>
      <c r="V228" s="279"/>
      <c r="W228" s="55"/>
      <c r="X228" s="49"/>
      <c r="Y228" s="50"/>
    </row>
    <row r="229" spans="2:25" hidden="1" x14ac:dyDescent="0.25">
      <c r="B229" s="1152"/>
      <c r="C229" s="1076"/>
      <c r="D229" s="1279"/>
      <c r="E229" s="217" t="s">
        <v>173</v>
      </c>
      <c r="F229" s="1130"/>
      <c r="G229" s="1218"/>
      <c r="H229" s="1109"/>
      <c r="I229" s="1152"/>
      <c r="J229" s="198"/>
      <c r="K229" s="258"/>
      <c r="L229" s="259"/>
      <c r="M229" s="89"/>
      <c r="N229" s="54"/>
      <c r="O229" s="239"/>
      <c r="P229" s="815"/>
      <c r="Q229" s="818"/>
      <c r="R229" s="253"/>
      <c r="S229" s="35"/>
      <c r="T229" s="59"/>
      <c r="U229" s="14"/>
      <c r="V229" s="279"/>
      <c r="W229" s="55"/>
      <c r="X229" s="49"/>
      <c r="Y229" s="50"/>
    </row>
    <row r="230" spans="2:25" hidden="1" x14ac:dyDescent="0.25">
      <c r="B230" s="1152" t="s">
        <v>185</v>
      </c>
      <c r="C230" s="1076"/>
      <c r="D230" s="1279"/>
      <c r="E230" s="217" t="s">
        <v>178</v>
      </c>
      <c r="F230" s="1130"/>
      <c r="G230" s="1218"/>
      <c r="H230" s="1109"/>
      <c r="I230" s="1152"/>
      <c r="J230" s="198">
        <v>590.23</v>
      </c>
      <c r="K230" s="263">
        <v>0.1</v>
      </c>
      <c r="L230" s="259">
        <v>5</v>
      </c>
      <c r="M230" s="53">
        <v>590.23</v>
      </c>
      <c r="N230" s="54">
        <v>0</v>
      </c>
      <c r="O230" s="32">
        <f t="shared" ref="O230" si="115">((J230-(J230*K230))/L230)/O$8</f>
        <v>8.8534500000000005</v>
      </c>
      <c r="P230" s="33">
        <f t="shared" ref="P230" si="116">+N230*O230</f>
        <v>0</v>
      </c>
      <c r="Q230" s="817">
        <f>+P230+'AÑO 2022'!J209</f>
        <v>531.20699999999999</v>
      </c>
      <c r="R230" s="33">
        <f t="shared" ref="R230" si="117">+J230-Q230</f>
        <v>59.023000000000025</v>
      </c>
      <c r="S230" s="35">
        <f t="shared" ref="S230" si="118">+Q230/J230</f>
        <v>0.89999999999999991</v>
      </c>
      <c r="T230" s="59">
        <v>300</v>
      </c>
      <c r="U230" s="14"/>
      <c r="V230" s="279"/>
      <c r="W230" s="55"/>
      <c r="X230" s="49"/>
      <c r="Y230" s="50"/>
    </row>
    <row r="231" spans="2:25" hidden="1" x14ac:dyDescent="0.25">
      <c r="B231" s="1152"/>
      <c r="C231" s="1076"/>
      <c r="D231" s="1279"/>
      <c r="E231" s="217" t="s">
        <v>172</v>
      </c>
      <c r="F231" s="1130"/>
      <c r="G231" s="1218"/>
      <c r="H231" s="1109"/>
      <c r="I231" s="1152"/>
      <c r="J231" s="198"/>
      <c r="K231" s="258"/>
      <c r="L231" s="259"/>
      <c r="M231" s="89"/>
      <c r="N231" s="54"/>
      <c r="O231" s="239"/>
      <c r="P231" s="815"/>
      <c r="Q231" s="818"/>
      <c r="R231" s="253"/>
      <c r="S231" s="35"/>
      <c r="T231" s="59"/>
      <c r="U231" s="14"/>
      <c r="V231" s="279"/>
      <c r="W231" s="55"/>
      <c r="X231" s="49"/>
      <c r="Y231" s="50"/>
    </row>
    <row r="232" spans="2:25" hidden="1" x14ac:dyDescent="0.25">
      <c r="B232" s="1152"/>
      <c r="C232" s="1076"/>
      <c r="D232" s="1279"/>
      <c r="E232" s="217" t="s">
        <v>128</v>
      </c>
      <c r="F232" s="1130"/>
      <c r="G232" s="1218"/>
      <c r="H232" s="1109"/>
      <c r="I232" s="1152"/>
      <c r="J232" s="198"/>
      <c r="K232" s="258"/>
      <c r="L232" s="259"/>
      <c r="M232" s="89"/>
      <c r="N232" s="54"/>
      <c r="O232" s="239"/>
      <c r="P232" s="815"/>
      <c r="Q232" s="818"/>
      <c r="R232" s="253"/>
      <c r="S232" s="35"/>
      <c r="T232" s="59"/>
      <c r="U232" s="14"/>
      <c r="V232" s="279"/>
      <c r="W232" s="55"/>
      <c r="X232" s="49"/>
      <c r="Y232" s="50"/>
    </row>
    <row r="233" spans="2:25" hidden="1" x14ac:dyDescent="0.25">
      <c r="B233" s="1152"/>
      <c r="C233" s="1076"/>
      <c r="D233" s="1279"/>
      <c r="E233" s="217" t="s">
        <v>173</v>
      </c>
      <c r="F233" s="1130"/>
      <c r="G233" s="1218"/>
      <c r="H233" s="1109"/>
      <c r="I233" s="1152"/>
      <c r="J233" s="198"/>
      <c r="K233" s="258"/>
      <c r="L233" s="259"/>
      <c r="M233" s="89"/>
      <c r="N233" s="54"/>
      <c r="O233" s="239"/>
      <c r="P233" s="815"/>
      <c r="Q233" s="818"/>
      <c r="R233" s="253"/>
      <c r="S233" s="35"/>
      <c r="T233" s="59"/>
      <c r="U233" s="14"/>
      <c r="V233" s="279"/>
      <c r="W233" s="55"/>
      <c r="X233" s="58"/>
      <c r="Y233" s="50"/>
    </row>
    <row r="234" spans="2:25" hidden="1" x14ac:dyDescent="0.25">
      <c r="B234" s="1152" t="s">
        <v>186</v>
      </c>
      <c r="C234" s="1076"/>
      <c r="D234" s="1279"/>
      <c r="E234" s="217" t="s">
        <v>178</v>
      </c>
      <c r="F234" s="1130"/>
      <c r="G234" s="1218"/>
      <c r="H234" s="1109"/>
      <c r="I234" s="1152"/>
      <c r="J234" s="198">
        <v>590.23</v>
      </c>
      <c r="K234" s="263">
        <v>0.1</v>
      </c>
      <c r="L234" s="259">
        <v>5</v>
      </c>
      <c r="M234" s="53">
        <v>590.23</v>
      </c>
      <c r="N234" s="54">
        <v>0</v>
      </c>
      <c r="O234" s="32">
        <f t="shared" ref="O234" si="119">((J234-(J234*K234))/L234)/O$8</f>
        <v>8.8534500000000005</v>
      </c>
      <c r="P234" s="33">
        <f t="shared" ref="P234" si="120">+N234*O234</f>
        <v>0</v>
      </c>
      <c r="Q234" s="817">
        <f>+P234+'AÑO 2022'!J213</f>
        <v>531.20699999999999</v>
      </c>
      <c r="R234" s="33">
        <f t="shared" ref="R234" si="121">+J234-Q234</f>
        <v>59.023000000000025</v>
      </c>
      <c r="S234" s="35">
        <f t="shared" ref="S234" si="122">+Q234/J234</f>
        <v>0.89999999999999991</v>
      </c>
      <c r="T234" s="59">
        <v>300</v>
      </c>
      <c r="U234" s="14"/>
      <c r="V234" s="279"/>
      <c r="W234" s="55"/>
      <c r="X234" s="49"/>
      <c r="Y234" s="50"/>
    </row>
    <row r="235" spans="2:25" hidden="1" x14ac:dyDescent="0.25">
      <c r="B235" s="1152"/>
      <c r="C235" s="1076"/>
      <c r="D235" s="1279"/>
      <c r="E235" s="217" t="s">
        <v>172</v>
      </c>
      <c r="F235" s="1130"/>
      <c r="G235" s="1218"/>
      <c r="H235" s="1109"/>
      <c r="I235" s="1152"/>
      <c r="J235" s="198"/>
      <c r="K235" s="258"/>
      <c r="L235" s="259"/>
      <c r="M235" s="89"/>
      <c r="N235" s="54"/>
      <c r="O235" s="239"/>
      <c r="P235" s="815"/>
      <c r="Q235" s="818"/>
      <c r="R235" s="253"/>
      <c r="S235" s="35"/>
      <c r="T235" s="59"/>
      <c r="U235" s="14"/>
      <c r="V235" s="279"/>
      <c r="W235" s="55"/>
      <c r="X235" s="49"/>
      <c r="Y235" s="50"/>
    </row>
    <row r="236" spans="2:25" hidden="1" x14ac:dyDescent="0.25">
      <c r="B236" s="1152"/>
      <c r="C236" s="1076"/>
      <c r="D236" s="1279"/>
      <c r="E236" s="217" t="s">
        <v>128</v>
      </c>
      <c r="F236" s="1130"/>
      <c r="G236" s="1218"/>
      <c r="H236" s="1109"/>
      <c r="I236" s="1152"/>
      <c r="J236" s="198"/>
      <c r="K236" s="258"/>
      <c r="L236" s="259"/>
      <c r="M236" s="89"/>
      <c r="N236" s="54"/>
      <c r="O236" s="239"/>
      <c r="P236" s="815"/>
      <c r="Q236" s="818"/>
      <c r="R236" s="253"/>
      <c r="S236" s="35"/>
      <c r="T236" s="59"/>
      <c r="U236" s="14"/>
      <c r="V236" s="279"/>
      <c r="W236" s="55"/>
      <c r="X236" s="49"/>
      <c r="Y236" s="50"/>
    </row>
    <row r="237" spans="2:25" hidden="1" x14ac:dyDescent="0.25">
      <c r="B237" s="1152"/>
      <c r="C237" s="1076"/>
      <c r="D237" s="1279"/>
      <c r="E237" s="217" t="s">
        <v>173</v>
      </c>
      <c r="F237" s="1130"/>
      <c r="G237" s="1218"/>
      <c r="H237" s="1109"/>
      <c r="I237" s="1152"/>
      <c r="J237" s="198"/>
      <c r="K237" s="258"/>
      <c r="L237" s="259"/>
      <c r="M237" s="89"/>
      <c r="N237" s="54"/>
      <c r="O237" s="239"/>
      <c r="P237" s="815"/>
      <c r="Q237" s="818"/>
      <c r="R237" s="253"/>
      <c r="S237" s="35"/>
      <c r="T237" s="59"/>
      <c r="U237" s="14"/>
      <c r="V237" s="279"/>
      <c r="W237" s="55"/>
      <c r="X237" s="49"/>
      <c r="Y237" s="50"/>
    </row>
    <row r="238" spans="2:25" hidden="1" x14ac:dyDescent="0.25">
      <c r="B238" s="1152" t="s">
        <v>187</v>
      </c>
      <c r="C238" s="1076"/>
      <c r="D238" s="1279"/>
      <c r="E238" s="217" t="s">
        <v>178</v>
      </c>
      <c r="F238" s="1130"/>
      <c r="G238" s="1218"/>
      <c r="H238" s="1109"/>
      <c r="I238" s="1152"/>
      <c r="J238" s="198">
        <v>590.23</v>
      </c>
      <c r="K238" s="263">
        <v>0.1</v>
      </c>
      <c r="L238" s="259">
        <v>5</v>
      </c>
      <c r="M238" s="53">
        <v>590.23</v>
      </c>
      <c r="N238" s="54">
        <v>0</v>
      </c>
      <c r="O238" s="32">
        <f t="shared" ref="O238" si="123">((J238-(J238*K238))/L238)/O$8</f>
        <v>8.8534500000000005</v>
      </c>
      <c r="P238" s="33">
        <f t="shared" ref="P238" si="124">+N238*O238</f>
        <v>0</v>
      </c>
      <c r="Q238" s="817">
        <f>+P238+'AÑO 2022'!J217</f>
        <v>531.20699999999999</v>
      </c>
      <c r="R238" s="33">
        <f t="shared" ref="R238" si="125">+J238-Q238</f>
        <v>59.023000000000025</v>
      </c>
      <c r="S238" s="35">
        <f t="shared" ref="S238" si="126">+Q238/J238</f>
        <v>0.89999999999999991</v>
      </c>
      <c r="T238" s="59">
        <v>300</v>
      </c>
      <c r="U238" s="14"/>
      <c r="V238" s="279"/>
      <c r="W238" s="55"/>
      <c r="X238" s="49"/>
      <c r="Y238" s="50"/>
    </row>
    <row r="239" spans="2:25" hidden="1" x14ac:dyDescent="0.25">
      <c r="B239" s="1152"/>
      <c r="C239" s="1076"/>
      <c r="D239" s="1279"/>
      <c r="E239" s="217" t="s">
        <v>172</v>
      </c>
      <c r="F239" s="1130"/>
      <c r="G239" s="1218"/>
      <c r="H239" s="1109"/>
      <c r="I239" s="1152"/>
      <c r="J239" s="198"/>
      <c r="K239" s="258"/>
      <c r="L239" s="259"/>
      <c r="M239" s="89"/>
      <c r="N239" s="54"/>
      <c r="O239" s="239"/>
      <c r="P239" s="815"/>
      <c r="Q239" s="818"/>
      <c r="R239" s="253"/>
      <c r="S239" s="35"/>
      <c r="T239" s="59"/>
      <c r="U239" s="14"/>
      <c r="V239" s="279"/>
      <c r="W239" s="55"/>
      <c r="X239" s="49"/>
      <c r="Y239" s="50"/>
    </row>
    <row r="240" spans="2:25" hidden="1" x14ac:dyDescent="0.25">
      <c r="B240" s="1152"/>
      <c r="C240" s="1076"/>
      <c r="D240" s="1279"/>
      <c r="E240" s="217" t="s">
        <v>128</v>
      </c>
      <c r="F240" s="1130"/>
      <c r="G240" s="1218"/>
      <c r="H240" s="1109"/>
      <c r="I240" s="1152"/>
      <c r="J240" s="198"/>
      <c r="K240" s="258"/>
      <c r="L240" s="259"/>
      <c r="M240" s="89"/>
      <c r="N240" s="54"/>
      <c r="O240" s="239"/>
      <c r="P240" s="815"/>
      <c r="Q240" s="818"/>
      <c r="R240" s="253"/>
      <c r="S240" s="35"/>
      <c r="T240" s="59"/>
      <c r="U240" s="14"/>
      <c r="V240" s="279"/>
      <c r="W240" s="55"/>
      <c r="X240" s="58"/>
      <c r="Y240" s="50"/>
    </row>
    <row r="241" spans="2:25" hidden="1" x14ac:dyDescent="0.25">
      <c r="B241" s="1152"/>
      <c r="C241" s="1076"/>
      <c r="D241" s="1279"/>
      <c r="E241" s="217" t="s">
        <v>173</v>
      </c>
      <c r="F241" s="1130"/>
      <c r="G241" s="1218"/>
      <c r="H241" s="1109"/>
      <c r="I241" s="1152"/>
      <c r="J241" s="198"/>
      <c r="K241" s="258"/>
      <c r="L241" s="259"/>
      <c r="M241" s="89"/>
      <c r="N241" s="54"/>
      <c r="O241" s="239"/>
      <c r="P241" s="815"/>
      <c r="Q241" s="818"/>
      <c r="R241" s="253"/>
      <c r="S241" s="35"/>
      <c r="T241" s="59"/>
      <c r="U241" s="14"/>
      <c r="V241" s="279"/>
      <c r="W241" s="55"/>
      <c r="X241" s="49"/>
      <c r="Y241" s="50"/>
    </row>
    <row r="242" spans="2:25" hidden="1" x14ac:dyDescent="0.25">
      <c r="B242" s="1152" t="s">
        <v>188</v>
      </c>
      <c r="C242" s="1076"/>
      <c r="D242" s="1279"/>
      <c r="E242" s="217" t="s">
        <v>178</v>
      </c>
      <c r="F242" s="1130"/>
      <c r="G242" s="1218"/>
      <c r="H242" s="1109"/>
      <c r="I242" s="1152"/>
      <c r="J242" s="198">
        <v>590.23</v>
      </c>
      <c r="K242" s="263">
        <v>0.1</v>
      </c>
      <c r="L242" s="259">
        <v>5</v>
      </c>
      <c r="M242" s="53">
        <v>590.23</v>
      </c>
      <c r="N242" s="54">
        <v>0</v>
      </c>
      <c r="O242" s="32">
        <f t="shared" ref="O242" si="127">((J242-(J242*K242))/L242)/O$8</f>
        <v>8.8534500000000005</v>
      </c>
      <c r="P242" s="33">
        <f t="shared" ref="P242" si="128">+N242*O242</f>
        <v>0</v>
      </c>
      <c r="Q242" s="817">
        <f>+P242+'AÑO 2022'!J221</f>
        <v>531.20699999999999</v>
      </c>
      <c r="R242" s="33">
        <f t="shared" ref="R242" si="129">+J242-Q242</f>
        <v>59.023000000000025</v>
      </c>
      <c r="S242" s="35">
        <f t="shared" ref="S242" si="130">+Q242/J242</f>
        <v>0.89999999999999991</v>
      </c>
      <c r="T242" s="59">
        <v>300</v>
      </c>
      <c r="U242" s="14"/>
      <c r="V242" s="279"/>
      <c r="W242" s="55"/>
      <c r="X242" s="49"/>
      <c r="Y242" s="50"/>
    </row>
    <row r="243" spans="2:25" hidden="1" x14ac:dyDescent="0.25">
      <c r="B243" s="1152"/>
      <c r="C243" s="1076"/>
      <c r="D243" s="1279"/>
      <c r="E243" s="217" t="s">
        <v>172</v>
      </c>
      <c r="F243" s="1130"/>
      <c r="G243" s="1218"/>
      <c r="H243" s="1109"/>
      <c r="I243" s="1152"/>
      <c r="J243" s="198"/>
      <c r="K243" s="258"/>
      <c r="L243" s="259"/>
      <c r="M243" s="89"/>
      <c r="N243" s="54"/>
      <c r="O243" s="239"/>
      <c r="P243" s="815"/>
      <c r="Q243" s="818"/>
      <c r="R243" s="253"/>
      <c r="S243" s="35"/>
      <c r="T243" s="59"/>
      <c r="U243" s="14"/>
      <c r="V243" s="279"/>
      <c r="W243" s="55"/>
      <c r="X243" s="49"/>
      <c r="Y243" s="50"/>
    </row>
    <row r="244" spans="2:25" hidden="1" x14ac:dyDescent="0.25">
      <c r="B244" s="1152"/>
      <c r="C244" s="1076"/>
      <c r="D244" s="1279"/>
      <c r="E244" s="217" t="s">
        <v>128</v>
      </c>
      <c r="F244" s="1130"/>
      <c r="G244" s="1218"/>
      <c r="H244" s="1109"/>
      <c r="I244" s="1152"/>
      <c r="J244" s="198"/>
      <c r="K244" s="258"/>
      <c r="L244" s="259"/>
      <c r="M244" s="89"/>
      <c r="N244" s="54"/>
      <c r="O244" s="239"/>
      <c r="P244" s="815"/>
      <c r="Q244" s="818"/>
      <c r="R244" s="253"/>
      <c r="S244" s="35"/>
      <c r="T244" s="59"/>
      <c r="U244" s="14"/>
      <c r="V244" s="279"/>
      <c r="W244" s="55"/>
      <c r="X244" s="49"/>
      <c r="Y244" s="50"/>
    </row>
    <row r="245" spans="2:25" hidden="1" x14ac:dyDescent="0.25">
      <c r="B245" s="1152"/>
      <c r="C245" s="1076"/>
      <c r="D245" s="1279"/>
      <c r="E245" s="217" t="s">
        <v>173</v>
      </c>
      <c r="F245" s="1130"/>
      <c r="G245" s="1218"/>
      <c r="H245" s="1109"/>
      <c r="I245" s="1152"/>
      <c r="J245" s="198"/>
      <c r="K245" s="258"/>
      <c r="L245" s="259"/>
      <c r="M245" s="89"/>
      <c r="N245" s="54"/>
      <c r="O245" s="239"/>
      <c r="P245" s="815"/>
      <c r="Q245" s="818"/>
      <c r="R245" s="253"/>
      <c r="S245" s="35"/>
      <c r="T245" s="59"/>
      <c r="U245" s="14"/>
      <c r="V245" s="279"/>
      <c r="W245" s="55"/>
      <c r="X245" s="49"/>
      <c r="Y245" s="50"/>
    </row>
    <row r="246" spans="2:25" hidden="1" x14ac:dyDescent="0.25">
      <c r="B246" s="1152" t="s">
        <v>189</v>
      </c>
      <c r="C246" s="1076"/>
      <c r="D246" s="1279"/>
      <c r="E246" s="217" t="s">
        <v>178</v>
      </c>
      <c r="F246" s="1130"/>
      <c r="G246" s="1218"/>
      <c r="H246" s="1109"/>
      <c r="I246" s="1152"/>
      <c r="J246" s="198">
        <v>590.23</v>
      </c>
      <c r="K246" s="263">
        <v>0.1</v>
      </c>
      <c r="L246" s="259">
        <v>5</v>
      </c>
      <c r="M246" s="53">
        <v>590.23</v>
      </c>
      <c r="N246" s="54">
        <v>0</v>
      </c>
      <c r="O246" s="32">
        <f t="shared" ref="O246" si="131">((J246-(J246*K246))/L246)/O$8</f>
        <v>8.8534500000000005</v>
      </c>
      <c r="P246" s="33">
        <f t="shared" ref="P246" si="132">+N246*O246</f>
        <v>0</v>
      </c>
      <c r="Q246" s="817">
        <f>+P246+'AÑO 2022'!J225</f>
        <v>531.20699999999999</v>
      </c>
      <c r="R246" s="33">
        <f t="shared" ref="R246" si="133">+J246-Q246</f>
        <v>59.023000000000025</v>
      </c>
      <c r="S246" s="35">
        <f t="shared" ref="S246" si="134">+Q246/J246</f>
        <v>0.89999999999999991</v>
      </c>
      <c r="T246" s="59">
        <v>300</v>
      </c>
      <c r="U246" s="14"/>
      <c r="V246" s="279"/>
      <c r="W246" s="55"/>
      <c r="X246" s="49"/>
      <c r="Y246" s="50"/>
    </row>
    <row r="247" spans="2:25" hidden="1" x14ac:dyDescent="0.25">
      <c r="B247" s="1152"/>
      <c r="C247" s="1076"/>
      <c r="D247" s="1279"/>
      <c r="E247" s="217" t="s">
        <v>172</v>
      </c>
      <c r="F247" s="1130"/>
      <c r="G247" s="1218"/>
      <c r="H247" s="1109"/>
      <c r="I247" s="1152"/>
      <c r="J247" s="198"/>
      <c r="K247" s="258"/>
      <c r="L247" s="259"/>
      <c r="M247" s="89"/>
      <c r="N247" s="54"/>
      <c r="O247" s="239"/>
      <c r="P247" s="815"/>
      <c r="Q247" s="818"/>
      <c r="R247" s="253"/>
      <c r="S247" s="35"/>
      <c r="T247" s="59"/>
      <c r="U247" s="14"/>
      <c r="V247" s="279"/>
      <c r="W247" s="55"/>
      <c r="X247" s="58"/>
      <c r="Y247" s="50"/>
    </row>
    <row r="248" spans="2:25" hidden="1" x14ac:dyDescent="0.25">
      <c r="B248" s="1152"/>
      <c r="C248" s="1076"/>
      <c r="D248" s="1279"/>
      <c r="E248" s="217" t="s">
        <v>128</v>
      </c>
      <c r="F248" s="1130"/>
      <c r="G248" s="1218"/>
      <c r="H248" s="1109"/>
      <c r="I248" s="1152"/>
      <c r="J248" s="198"/>
      <c r="K248" s="258"/>
      <c r="L248" s="259"/>
      <c r="M248" s="89"/>
      <c r="N248" s="54"/>
      <c r="O248" s="239"/>
      <c r="P248" s="815"/>
      <c r="Q248" s="818"/>
      <c r="R248" s="253"/>
      <c r="S248" s="35"/>
      <c r="T248" s="59"/>
      <c r="U248" s="14"/>
      <c r="V248" s="279"/>
      <c r="W248" s="55"/>
      <c r="X248" s="49"/>
      <c r="Y248" s="50"/>
    </row>
    <row r="249" spans="2:25" hidden="1" x14ac:dyDescent="0.25">
      <c r="B249" s="1152"/>
      <c r="C249" s="1076"/>
      <c r="D249" s="1279"/>
      <c r="E249" s="217" t="s">
        <v>173</v>
      </c>
      <c r="F249" s="1130"/>
      <c r="G249" s="1218"/>
      <c r="H249" s="1109"/>
      <c r="I249" s="1152"/>
      <c r="J249" s="198"/>
      <c r="K249" s="258"/>
      <c r="L249" s="259"/>
      <c r="M249" s="89"/>
      <c r="N249" s="54"/>
      <c r="O249" s="239"/>
      <c r="P249" s="815"/>
      <c r="Q249" s="818"/>
      <c r="R249" s="253"/>
      <c r="S249" s="35"/>
      <c r="T249" s="59"/>
      <c r="U249" s="14"/>
      <c r="V249" s="279"/>
      <c r="W249" s="55"/>
      <c r="X249" s="49"/>
      <c r="Y249" s="50"/>
    </row>
    <row r="250" spans="2:25" hidden="1" x14ac:dyDescent="0.25">
      <c r="B250" s="1152" t="s">
        <v>190</v>
      </c>
      <c r="C250" s="1076"/>
      <c r="D250" s="1279"/>
      <c r="E250" s="217" t="s">
        <v>178</v>
      </c>
      <c r="F250" s="1130"/>
      <c r="G250" s="1218"/>
      <c r="H250" s="1109"/>
      <c r="I250" s="1152"/>
      <c r="J250" s="198">
        <v>590.23</v>
      </c>
      <c r="K250" s="263">
        <v>0.1</v>
      </c>
      <c r="L250" s="259">
        <v>5</v>
      </c>
      <c r="M250" s="53">
        <v>590.23</v>
      </c>
      <c r="N250" s="54">
        <v>0</v>
      </c>
      <c r="O250" s="32">
        <f t="shared" ref="O250" si="135">((J250-(J250*K250))/L250)/O$8</f>
        <v>8.8534500000000005</v>
      </c>
      <c r="P250" s="33">
        <f t="shared" ref="P250" si="136">+N250*O250</f>
        <v>0</v>
      </c>
      <c r="Q250" s="817">
        <f>+P250+'AÑO 2022'!J229</f>
        <v>531.20699999999999</v>
      </c>
      <c r="R250" s="33">
        <f t="shared" ref="R250" si="137">+J250-Q250</f>
        <v>59.023000000000025</v>
      </c>
      <c r="S250" s="35">
        <f t="shared" ref="S250" si="138">+Q250/J250</f>
        <v>0.89999999999999991</v>
      </c>
      <c r="T250" s="59">
        <v>300</v>
      </c>
      <c r="U250" s="14"/>
      <c r="V250" s="279"/>
      <c r="W250" s="55"/>
      <c r="X250" s="49"/>
      <c r="Y250" s="50"/>
    </row>
    <row r="251" spans="2:25" hidden="1" x14ac:dyDescent="0.25">
      <c r="B251" s="1152"/>
      <c r="C251" s="1076"/>
      <c r="D251" s="1279"/>
      <c r="E251" s="217" t="s">
        <v>172</v>
      </c>
      <c r="F251" s="1130"/>
      <c r="G251" s="1218"/>
      <c r="H251" s="1109"/>
      <c r="I251" s="1152"/>
      <c r="J251" s="198"/>
      <c r="K251" s="258"/>
      <c r="L251" s="259"/>
      <c r="M251" s="89"/>
      <c r="N251" s="54"/>
      <c r="O251" s="239"/>
      <c r="P251" s="815"/>
      <c r="Q251" s="818"/>
      <c r="R251" s="253"/>
      <c r="S251" s="35"/>
      <c r="T251" s="59"/>
      <c r="U251" s="14"/>
      <c r="V251" s="279"/>
      <c r="W251" s="55"/>
      <c r="X251" s="49"/>
      <c r="Y251" s="50"/>
    </row>
    <row r="252" spans="2:25" hidden="1" x14ac:dyDescent="0.25">
      <c r="B252" s="1152"/>
      <c r="C252" s="1076"/>
      <c r="D252" s="1279"/>
      <c r="E252" s="217" t="s">
        <v>128</v>
      </c>
      <c r="F252" s="1130"/>
      <c r="G252" s="1218"/>
      <c r="H252" s="1109"/>
      <c r="I252" s="1152"/>
      <c r="J252" s="198"/>
      <c r="K252" s="258"/>
      <c r="L252" s="259"/>
      <c r="M252" s="89"/>
      <c r="N252" s="54"/>
      <c r="O252" s="239"/>
      <c r="P252" s="815"/>
      <c r="Q252" s="818"/>
      <c r="R252" s="253"/>
      <c r="S252" s="35"/>
      <c r="T252" s="59"/>
      <c r="U252" s="14"/>
      <c r="V252" s="279"/>
      <c r="W252" s="55"/>
      <c r="X252" s="49"/>
      <c r="Y252" s="50"/>
    </row>
    <row r="253" spans="2:25" hidden="1" x14ac:dyDescent="0.25">
      <c r="B253" s="1152"/>
      <c r="C253" s="1076"/>
      <c r="D253" s="1279"/>
      <c r="E253" s="217" t="s">
        <v>173</v>
      </c>
      <c r="F253" s="1130"/>
      <c r="G253" s="1218"/>
      <c r="H253" s="1109"/>
      <c r="I253" s="1152"/>
      <c r="J253" s="198"/>
      <c r="K253" s="258"/>
      <c r="L253" s="259"/>
      <c r="M253" s="89"/>
      <c r="N253" s="54"/>
      <c r="O253" s="239"/>
      <c r="P253" s="815"/>
      <c r="Q253" s="818"/>
      <c r="R253" s="253"/>
      <c r="S253" s="35"/>
      <c r="T253" s="59"/>
      <c r="U253" s="14"/>
      <c r="V253" s="279"/>
      <c r="W253" s="55"/>
      <c r="X253" s="49"/>
      <c r="Y253" s="50"/>
    </row>
    <row r="254" spans="2:25" hidden="1" x14ac:dyDescent="0.25">
      <c r="B254" s="1152" t="s">
        <v>191</v>
      </c>
      <c r="C254" s="1076"/>
      <c r="D254" s="1279"/>
      <c r="E254" s="217" t="s">
        <v>178</v>
      </c>
      <c r="F254" s="1130"/>
      <c r="G254" s="1218"/>
      <c r="H254" s="1109"/>
      <c r="I254" s="1152"/>
      <c r="J254" s="198">
        <v>590.23</v>
      </c>
      <c r="K254" s="263">
        <v>0.1</v>
      </c>
      <c r="L254" s="259">
        <v>5</v>
      </c>
      <c r="M254" s="53">
        <v>590.23</v>
      </c>
      <c r="N254" s="54">
        <v>0</v>
      </c>
      <c r="O254" s="32">
        <f t="shared" ref="O254" si="139">((J254-(J254*K254))/L254)/O$8</f>
        <v>8.8534500000000005</v>
      </c>
      <c r="P254" s="33">
        <f t="shared" ref="P254" si="140">+N254*O254</f>
        <v>0</v>
      </c>
      <c r="Q254" s="817">
        <f>+P254+'AÑO 2022'!J233</f>
        <v>531.20145000000002</v>
      </c>
      <c r="R254" s="33">
        <f t="shared" ref="R254" si="141">+J254-Q254</f>
        <v>59.028549999999996</v>
      </c>
      <c r="S254" s="35">
        <f t="shared" ref="S254" si="142">+Q254/J254</f>
        <v>0.89999059688595973</v>
      </c>
      <c r="T254" s="59">
        <v>300</v>
      </c>
      <c r="U254" s="14"/>
      <c r="V254" s="279"/>
      <c r="W254" s="55"/>
      <c r="X254" s="58"/>
      <c r="Y254" s="50"/>
    </row>
    <row r="255" spans="2:25" hidden="1" x14ac:dyDescent="0.25">
      <c r="B255" s="1152"/>
      <c r="C255" s="1076"/>
      <c r="D255" s="1279"/>
      <c r="E255" s="217" t="s">
        <v>172</v>
      </c>
      <c r="F255" s="1130"/>
      <c r="G255" s="1218"/>
      <c r="H255" s="1109"/>
      <c r="I255" s="1152"/>
      <c r="J255" s="198"/>
      <c r="K255" s="258"/>
      <c r="L255" s="259"/>
      <c r="M255" s="89"/>
      <c r="N255" s="54"/>
      <c r="O255" s="239"/>
      <c r="P255" s="815"/>
      <c r="Q255" s="818"/>
      <c r="R255" s="253"/>
      <c r="S255" s="35"/>
      <c r="T255" s="59"/>
      <c r="U255" s="14"/>
      <c r="V255" s="279"/>
      <c r="W255" s="55"/>
      <c r="X255" s="49"/>
      <c r="Y255" s="50"/>
    </row>
    <row r="256" spans="2:25" hidden="1" x14ac:dyDescent="0.25">
      <c r="B256" s="1152"/>
      <c r="C256" s="1076"/>
      <c r="D256" s="1279"/>
      <c r="E256" s="217" t="s">
        <v>128</v>
      </c>
      <c r="F256" s="1130"/>
      <c r="G256" s="1218"/>
      <c r="H256" s="1109"/>
      <c r="I256" s="1152"/>
      <c r="J256" s="198"/>
      <c r="K256" s="258"/>
      <c r="L256" s="259"/>
      <c r="M256" s="89"/>
      <c r="N256" s="54"/>
      <c r="O256" s="239"/>
      <c r="P256" s="815"/>
      <c r="Q256" s="818"/>
      <c r="R256" s="253"/>
      <c r="S256" s="35"/>
      <c r="T256" s="59"/>
      <c r="U256" s="14"/>
      <c r="V256" s="279"/>
      <c r="W256" s="55"/>
      <c r="X256" s="49"/>
      <c r="Y256" s="50"/>
    </row>
    <row r="257" spans="2:25" hidden="1" x14ac:dyDescent="0.25">
      <c r="B257" s="1152"/>
      <c r="C257" s="1076"/>
      <c r="D257" s="1279"/>
      <c r="E257" s="217" t="s">
        <v>173</v>
      </c>
      <c r="F257" s="1130"/>
      <c r="G257" s="1218"/>
      <c r="H257" s="1109"/>
      <c r="I257" s="1152"/>
      <c r="J257" s="198"/>
      <c r="K257" s="258"/>
      <c r="L257" s="259"/>
      <c r="M257" s="89"/>
      <c r="N257" s="54"/>
      <c r="O257" s="239"/>
      <c r="P257" s="815"/>
      <c r="Q257" s="818"/>
      <c r="R257" s="253"/>
      <c r="S257" s="35"/>
      <c r="T257" s="59"/>
      <c r="U257" s="14"/>
      <c r="V257" s="279"/>
      <c r="W257" s="55"/>
      <c r="X257" s="49"/>
      <c r="Y257" s="50"/>
    </row>
    <row r="258" spans="2:25" hidden="1" x14ac:dyDescent="0.25">
      <c r="B258" s="1152" t="s">
        <v>192</v>
      </c>
      <c r="C258" s="1076"/>
      <c r="D258" s="1279"/>
      <c r="E258" s="217" t="s">
        <v>178</v>
      </c>
      <c r="F258" s="1130"/>
      <c r="G258" s="1218"/>
      <c r="H258" s="1109"/>
      <c r="I258" s="1152"/>
      <c r="J258" s="198">
        <v>590.17999999999995</v>
      </c>
      <c r="K258" s="263">
        <v>0.1</v>
      </c>
      <c r="L258" s="259">
        <v>5</v>
      </c>
      <c r="M258" s="53">
        <v>590.17999999999995</v>
      </c>
      <c r="N258" s="54">
        <v>0</v>
      </c>
      <c r="O258" s="32">
        <f t="shared" ref="O258" si="143">((J258-(J258*K258))/L258)/O$8</f>
        <v>8.8526999999999987</v>
      </c>
      <c r="P258" s="33">
        <f t="shared" ref="P258" si="144">+N258*O258</f>
        <v>0</v>
      </c>
      <c r="Q258" s="817">
        <f>+P258+'AÑO 2022'!J237</f>
        <v>531.16199999999992</v>
      </c>
      <c r="R258" s="33">
        <f t="shared" ref="R258" si="145">+J258-Q258</f>
        <v>59.018000000000029</v>
      </c>
      <c r="S258" s="35">
        <f t="shared" ref="S258" si="146">+Q258/J258</f>
        <v>0.89999999999999991</v>
      </c>
      <c r="T258" s="59">
        <v>300</v>
      </c>
      <c r="U258" s="14"/>
      <c r="V258" s="279"/>
      <c r="W258" s="55"/>
      <c r="X258" s="49"/>
      <c r="Y258" s="50"/>
    </row>
    <row r="259" spans="2:25" hidden="1" x14ac:dyDescent="0.25">
      <c r="B259" s="1152"/>
      <c r="C259" s="1076"/>
      <c r="D259" s="1279"/>
      <c r="E259" s="217" t="s">
        <v>172</v>
      </c>
      <c r="F259" s="1130"/>
      <c r="G259" s="1218"/>
      <c r="H259" s="1109"/>
      <c r="I259" s="1152"/>
      <c r="J259" s="198"/>
      <c r="K259" s="258"/>
      <c r="L259" s="259"/>
      <c r="M259" s="89"/>
      <c r="N259" s="54"/>
      <c r="O259" s="239"/>
      <c r="P259" s="815"/>
      <c r="Q259" s="818"/>
      <c r="R259" s="253"/>
      <c r="S259" s="35"/>
      <c r="T259" s="59"/>
      <c r="U259" s="14"/>
      <c r="V259" s="279"/>
      <c r="W259" s="55"/>
      <c r="X259" s="49"/>
      <c r="Y259" s="50"/>
    </row>
    <row r="260" spans="2:25" hidden="1" x14ac:dyDescent="0.25">
      <c r="B260" s="1152"/>
      <c r="C260" s="1076"/>
      <c r="D260" s="1279"/>
      <c r="E260" s="217" t="s">
        <v>128</v>
      </c>
      <c r="F260" s="1130"/>
      <c r="G260" s="1218"/>
      <c r="H260" s="1109"/>
      <c r="I260" s="1152"/>
      <c r="J260" s="198"/>
      <c r="K260" s="258"/>
      <c r="L260" s="259"/>
      <c r="M260" s="89"/>
      <c r="N260" s="54"/>
      <c r="O260" s="239"/>
      <c r="P260" s="815"/>
      <c r="Q260" s="818"/>
      <c r="R260" s="253"/>
      <c r="S260" s="35"/>
      <c r="T260" s="59"/>
      <c r="U260" s="14"/>
      <c r="V260" s="279"/>
      <c r="W260" s="55"/>
      <c r="X260" s="49"/>
      <c r="Y260" s="50"/>
    </row>
    <row r="261" spans="2:25" hidden="1" x14ac:dyDescent="0.25">
      <c r="B261" s="1152"/>
      <c r="C261" s="1076"/>
      <c r="D261" s="1279"/>
      <c r="E261" s="217" t="s">
        <v>173</v>
      </c>
      <c r="F261" s="1130"/>
      <c r="G261" s="1218"/>
      <c r="H261" s="1109"/>
      <c r="I261" s="1152"/>
      <c r="J261" s="198"/>
      <c r="K261" s="258"/>
      <c r="L261" s="259"/>
      <c r="M261" s="89"/>
      <c r="N261" s="54"/>
      <c r="O261" s="239"/>
      <c r="P261" s="815"/>
      <c r="Q261" s="818"/>
      <c r="R261" s="253"/>
      <c r="S261" s="35"/>
      <c r="T261" s="59"/>
      <c r="U261" s="14"/>
      <c r="V261" s="279"/>
      <c r="W261" s="55"/>
      <c r="X261" s="58"/>
      <c r="Y261" s="50"/>
    </row>
    <row r="262" spans="2:25" hidden="1" x14ac:dyDescent="0.25">
      <c r="B262" s="1152" t="s">
        <v>193</v>
      </c>
      <c r="C262" s="1076"/>
      <c r="D262" s="1279"/>
      <c r="E262" s="217" t="s">
        <v>178</v>
      </c>
      <c r="F262" s="1130"/>
      <c r="G262" s="1218"/>
      <c r="H262" s="1109"/>
      <c r="I262" s="1152"/>
      <c r="J262" s="198">
        <v>666.33</v>
      </c>
      <c r="K262" s="263">
        <v>0.1</v>
      </c>
      <c r="L262" s="259">
        <v>5</v>
      </c>
      <c r="M262" s="53">
        <v>666.33</v>
      </c>
      <c r="N262" s="54">
        <v>0</v>
      </c>
      <c r="O262" s="32">
        <f t="shared" ref="O262" si="147">((J262-(J262*K262))/L262)/O$8</f>
        <v>9.9949500000000011</v>
      </c>
      <c r="P262" s="33">
        <f t="shared" ref="P262" si="148">+N262*O262</f>
        <v>0</v>
      </c>
      <c r="Q262" s="817">
        <f>+P262+'AÑO 2022'!J241</f>
        <v>599.697</v>
      </c>
      <c r="R262" s="33">
        <f t="shared" ref="R262" si="149">+J262-Q262</f>
        <v>66.633000000000038</v>
      </c>
      <c r="S262" s="35">
        <f t="shared" ref="S262" si="150">+Q262/J262</f>
        <v>0.89999999999999991</v>
      </c>
      <c r="T262" s="59">
        <v>300</v>
      </c>
      <c r="U262" s="14"/>
      <c r="V262" s="279"/>
      <c r="W262" s="55"/>
      <c r="X262" s="49"/>
      <c r="Y262" s="50"/>
    </row>
    <row r="263" spans="2:25" hidden="1" x14ac:dyDescent="0.25">
      <c r="B263" s="1152"/>
      <c r="C263" s="1076"/>
      <c r="D263" s="1279"/>
      <c r="E263" s="217" t="s">
        <v>172</v>
      </c>
      <c r="F263" s="1130"/>
      <c r="G263" s="1218"/>
      <c r="H263" s="1109"/>
      <c r="I263" s="1152"/>
      <c r="J263" s="198"/>
      <c r="K263" s="258"/>
      <c r="L263" s="259"/>
      <c r="M263" s="89"/>
      <c r="N263" s="54"/>
      <c r="O263" s="239"/>
      <c r="P263" s="815"/>
      <c r="Q263" s="818"/>
      <c r="R263" s="253"/>
      <c r="S263" s="35"/>
      <c r="T263" s="59"/>
      <c r="U263" s="14"/>
      <c r="V263" s="279"/>
      <c r="W263" s="55"/>
      <c r="X263" s="49"/>
      <c r="Y263" s="50"/>
    </row>
    <row r="264" spans="2:25" hidden="1" x14ac:dyDescent="0.25">
      <c r="B264" s="1152"/>
      <c r="C264" s="1076"/>
      <c r="D264" s="1279"/>
      <c r="E264" s="217" t="s">
        <v>128</v>
      </c>
      <c r="F264" s="1130"/>
      <c r="G264" s="1218"/>
      <c r="H264" s="1109"/>
      <c r="I264" s="1152"/>
      <c r="J264" s="198"/>
      <c r="K264" s="258"/>
      <c r="L264" s="259"/>
      <c r="M264" s="89"/>
      <c r="N264" s="54"/>
      <c r="O264" s="239"/>
      <c r="P264" s="815"/>
      <c r="Q264" s="818"/>
      <c r="R264" s="253"/>
      <c r="S264" s="35"/>
      <c r="T264" s="59"/>
      <c r="U264" s="14"/>
      <c r="V264" s="279"/>
      <c r="W264" s="55"/>
      <c r="X264" s="49"/>
      <c r="Y264" s="50"/>
    </row>
    <row r="265" spans="2:25" hidden="1" x14ac:dyDescent="0.25">
      <c r="B265" s="1152"/>
      <c r="C265" s="1076"/>
      <c r="D265" s="1279"/>
      <c r="E265" s="217" t="s">
        <v>173</v>
      </c>
      <c r="F265" s="1130"/>
      <c r="G265" s="1218"/>
      <c r="H265" s="1109"/>
      <c r="I265" s="1152"/>
      <c r="J265" s="198"/>
      <c r="K265" s="258"/>
      <c r="L265" s="259"/>
      <c r="M265" s="89"/>
      <c r="N265" s="54"/>
      <c r="O265" s="239"/>
      <c r="P265" s="815"/>
      <c r="Q265" s="818"/>
      <c r="R265" s="253"/>
      <c r="S265" s="35"/>
      <c r="T265" s="59"/>
      <c r="U265" s="14"/>
      <c r="V265" s="279"/>
      <c r="W265" s="55"/>
      <c r="X265" s="49"/>
      <c r="Y265" s="50"/>
    </row>
    <row r="266" spans="2:25" hidden="1" x14ac:dyDescent="0.25">
      <c r="B266" s="1152" t="s">
        <v>194</v>
      </c>
      <c r="C266" s="1076"/>
      <c r="D266" s="1279"/>
      <c r="E266" s="217" t="s">
        <v>195</v>
      </c>
      <c r="F266" s="1130"/>
      <c r="G266" s="1218"/>
      <c r="H266" s="1109"/>
      <c r="I266" s="1152"/>
      <c r="J266" s="198">
        <v>2037.28</v>
      </c>
      <c r="K266" s="263">
        <v>0.1</v>
      </c>
      <c r="L266" s="259">
        <v>5</v>
      </c>
      <c r="M266" s="53">
        <v>2037.28</v>
      </c>
      <c r="N266" s="54">
        <v>0</v>
      </c>
      <c r="O266" s="32">
        <f t="shared" ref="O266" si="151">((J266-(J266*K266))/L266)/O$8</f>
        <v>30.559200000000001</v>
      </c>
      <c r="P266" s="33">
        <f t="shared" ref="P266" si="152">+N266*O266</f>
        <v>0</v>
      </c>
      <c r="Q266" s="817">
        <f>+P266+'AÑO 2022'!J245</f>
        <v>1833.5519999999999</v>
      </c>
      <c r="R266" s="33">
        <f t="shared" ref="R266" si="153">+J266-Q266</f>
        <v>203.72800000000007</v>
      </c>
      <c r="S266" s="35">
        <f t="shared" ref="S266" si="154">+Q266/J266</f>
        <v>0.89999999999999991</v>
      </c>
      <c r="T266" s="59">
        <v>300</v>
      </c>
      <c r="U266" s="14"/>
      <c r="V266" s="279"/>
      <c r="W266" s="55"/>
      <c r="X266" s="49"/>
      <c r="Y266" s="50"/>
    </row>
    <row r="267" spans="2:25" hidden="1" x14ac:dyDescent="0.25">
      <c r="B267" s="1152"/>
      <c r="C267" s="1076"/>
      <c r="D267" s="1279"/>
      <c r="E267" s="217" t="s">
        <v>196</v>
      </c>
      <c r="F267" s="1130"/>
      <c r="G267" s="1218"/>
      <c r="H267" s="1109"/>
      <c r="I267" s="1152"/>
      <c r="J267" s="198"/>
      <c r="K267" s="258"/>
      <c r="L267" s="259"/>
      <c r="M267" s="89"/>
      <c r="N267" s="54"/>
      <c r="O267" s="239"/>
      <c r="P267" s="815"/>
      <c r="Q267" s="818"/>
      <c r="R267" s="253"/>
      <c r="S267" s="35"/>
      <c r="T267" s="59"/>
      <c r="U267" s="14"/>
      <c r="V267" s="279"/>
      <c r="W267" s="55"/>
      <c r="X267" s="49"/>
      <c r="Y267" s="50"/>
    </row>
    <row r="268" spans="2:25" hidden="1" x14ac:dyDescent="0.25">
      <c r="B268" s="1152"/>
      <c r="C268" s="1076"/>
      <c r="D268" s="1279"/>
      <c r="E268" s="217" t="s">
        <v>197</v>
      </c>
      <c r="F268" s="1130"/>
      <c r="G268" s="1218"/>
      <c r="H268" s="1109"/>
      <c r="I268" s="1152"/>
      <c r="J268" s="198"/>
      <c r="K268" s="258"/>
      <c r="L268" s="259"/>
      <c r="M268" s="89"/>
      <c r="N268" s="54"/>
      <c r="O268" s="239"/>
      <c r="P268" s="815"/>
      <c r="Q268" s="818"/>
      <c r="R268" s="253"/>
      <c r="S268" s="35"/>
      <c r="T268" s="59"/>
      <c r="U268" s="14"/>
      <c r="V268" s="279"/>
      <c r="W268" s="55"/>
      <c r="X268" s="58"/>
      <c r="Y268" s="50"/>
    </row>
    <row r="269" spans="2:25" hidden="1" x14ac:dyDescent="0.25">
      <c r="B269" s="1152"/>
      <c r="C269" s="1076"/>
      <c r="D269" s="1279"/>
      <c r="E269" s="217" t="s">
        <v>173</v>
      </c>
      <c r="F269" s="1130"/>
      <c r="G269" s="1218"/>
      <c r="H269" s="1109"/>
      <c r="I269" s="1152"/>
      <c r="J269" s="198"/>
      <c r="K269" s="258"/>
      <c r="L269" s="259"/>
      <c r="M269" s="89"/>
      <c r="N269" s="54"/>
      <c r="O269" s="239"/>
      <c r="P269" s="815"/>
      <c r="Q269" s="818"/>
      <c r="R269" s="253"/>
      <c r="S269" s="35"/>
      <c r="T269" s="59"/>
      <c r="U269" s="14"/>
      <c r="V269" s="279"/>
      <c r="W269" s="55"/>
      <c r="X269" s="49"/>
      <c r="Y269" s="50"/>
    </row>
    <row r="270" spans="2:25" hidden="1" x14ac:dyDescent="0.25">
      <c r="B270" s="1152"/>
      <c r="C270" s="1076"/>
      <c r="D270" s="1279"/>
      <c r="E270" s="217" t="s">
        <v>198</v>
      </c>
      <c r="F270" s="1130"/>
      <c r="G270" s="1218"/>
      <c r="H270" s="1109"/>
      <c r="I270" s="1152"/>
      <c r="J270" s="198"/>
      <c r="K270" s="258"/>
      <c r="L270" s="259"/>
      <c r="M270" s="89"/>
      <c r="N270" s="54"/>
      <c r="O270" s="239"/>
      <c r="P270" s="815"/>
      <c r="Q270" s="818"/>
      <c r="R270" s="253"/>
      <c r="S270" s="35"/>
      <c r="T270" s="59"/>
      <c r="U270" s="14"/>
      <c r="V270" s="279"/>
      <c r="W270" s="55"/>
      <c r="X270" s="49"/>
      <c r="Y270" s="50"/>
    </row>
    <row r="271" spans="2:25" hidden="1" x14ac:dyDescent="0.25">
      <c r="B271" s="1152"/>
      <c r="C271" s="1076"/>
      <c r="D271" s="1279"/>
      <c r="E271" s="217" t="s">
        <v>199</v>
      </c>
      <c r="F271" s="1130"/>
      <c r="G271" s="1218"/>
      <c r="H271" s="1109"/>
      <c r="I271" s="1152"/>
      <c r="J271" s="198"/>
      <c r="K271" s="258"/>
      <c r="L271" s="259"/>
      <c r="M271" s="89"/>
      <c r="N271" s="54"/>
      <c r="O271" s="239"/>
      <c r="P271" s="815"/>
      <c r="Q271" s="818"/>
      <c r="R271" s="253"/>
      <c r="S271" s="35"/>
      <c r="T271" s="59"/>
      <c r="U271" s="14"/>
      <c r="V271" s="279"/>
      <c r="W271" s="55"/>
      <c r="X271" s="49"/>
      <c r="Y271" s="50"/>
    </row>
    <row r="272" spans="2:25" hidden="1" x14ac:dyDescent="0.25">
      <c r="B272" s="1152"/>
      <c r="C272" s="1076"/>
      <c r="D272" s="1279"/>
      <c r="E272" s="217"/>
      <c r="F272" s="1130"/>
      <c r="G272" s="1218"/>
      <c r="H272" s="1109"/>
      <c r="I272" s="1152"/>
      <c r="J272" s="198"/>
      <c r="K272" s="258"/>
      <c r="L272" s="259"/>
      <c r="M272" s="89"/>
      <c r="N272" s="54"/>
      <c r="O272" s="239"/>
      <c r="P272" s="815"/>
      <c r="Q272" s="818"/>
      <c r="R272" s="253"/>
      <c r="S272" s="35"/>
      <c r="T272" s="59"/>
      <c r="U272" s="14"/>
      <c r="V272" s="279"/>
      <c r="W272" s="55"/>
      <c r="X272" s="49"/>
      <c r="Y272" s="50"/>
    </row>
    <row r="273" spans="1:25" hidden="1" x14ac:dyDescent="0.25">
      <c r="B273" s="1152"/>
      <c r="C273" s="1076"/>
      <c r="D273" s="1279"/>
      <c r="E273" s="217"/>
      <c r="F273" s="1130"/>
      <c r="G273" s="1218"/>
      <c r="H273" s="1109"/>
      <c r="I273" s="1152"/>
      <c r="J273" s="198"/>
      <c r="K273" s="258"/>
      <c r="L273" s="259"/>
      <c r="M273" s="89"/>
      <c r="N273" s="54"/>
      <c r="O273" s="239"/>
      <c r="P273" s="815"/>
      <c r="Q273" s="818"/>
      <c r="R273" s="253"/>
      <c r="S273" s="35"/>
      <c r="T273" s="59"/>
      <c r="U273" s="14"/>
      <c r="V273" s="279"/>
      <c r="W273" s="55"/>
      <c r="X273" s="49"/>
      <c r="Y273" s="50"/>
    </row>
    <row r="274" spans="1:25" hidden="1" x14ac:dyDescent="0.25">
      <c r="B274" s="1152"/>
      <c r="C274" s="1076"/>
      <c r="D274" s="1279"/>
      <c r="E274" s="217"/>
      <c r="F274" s="1130"/>
      <c r="G274" s="1218"/>
      <c r="H274" s="1109"/>
      <c r="I274" s="1152"/>
      <c r="J274" s="198"/>
      <c r="K274" s="258"/>
      <c r="L274" s="259"/>
      <c r="M274" s="89"/>
      <c r="N274" s="54"/>
      <c r="O274" s="239"/>
      <c r="P274" s="815"/>
      <c r="Q274" s="818"/>
      <c r="R274" s="253"/>
      <c r="S274" s="35"/>
      <c r="T274" s="59"/>
      <c r="U274" s="14"/>
      <c r="V274" s="279"/>
      <c r="W274" s="55"/>
      <c r="X274" s="49"/>
      <c r="Y274" s="50"/>
    </row>
    <row r="275" spans="1:25" hidden="1" x14ac:dyDescent="0.25">
      <c r="B275" s="1156" t="s">
        <v>200</v>
      </c>
      <c r="C275" s="1078"/>
      <c r="D275" s="1283"/>
      <c r="E275" s="219" t="s">
        <v>201</v>
      </c>
      <c r="F275" s="1134"/>
      <c r="G275" s="1221"/>
      <c r="H275" s="1113"/>
      <c r="I275" s="1156"/>
      <c r="J275" s="198"/>
      <c r="K275" s="258"/>
      <c r="L275" s="259"/>
      <c r="M275" s="87"/>
      <c r="N275" s="54"/>
      <c r="O275" s="239"/>
      <c r="P275" s="815"/>
      <c r="Q275" s="818"/>
      <c r="R275" s="253"/>
      <c r="S275" s="35"/>
      <c r="T275" s="59"/>
      <c r="U275" s="14"/>
      <c r="V275" s="278"/>
      <c r="W275" s="55"/>
      <c r="X275" s="49"/>
      <c r="Y275" s="50"/>
    </row>
    <row r="276" spans="1:25" hidden="1" x14ac:dyDescent="0.25">
      <c r="B276" s="1148" t="s">
        <v>202</v>
      </c>
      <c r="C276" s="1074"/>
      <c r="D276" s="1273"/>
      <c r="E276" s="212" t="s">
        <v>203</v>
      </c>
      <c r="F276" s="1127"/>
      <c r="G276" s="1210"/>
      <c r="H276" s="1107"/>
      <c r="I276" s="1148"/>
      <c r="J276" s="198"/>
      <c r="K276" s="258"/>
      <c r="L276" s="259"/>
      <c r="M276" s="87"/>
      <c r="N276" s="54"/>
      <c r="O276" s="239"/>
      <c r="P276" s="815"/>
      <c r="Q276" s="818"/>
      <c r="R276" s="253"/>
      <c r="S276" s="35"/>
      <c r="T276" s="59"/>
      <c r="U276" s="14"/>
      <c r="V276" s="278"/>
      <c r="W276" s="55"/>
      <c r="X276" s="49"/>
      <c r="Y276" s="50"/>
    </row>
    <row r="277" spans="1:25" hidden="1" x14ac:dyDescent="0.25">
      <c r="B277" s="1146" t="s">
        <v>204</v>
      </c>
      <c r="C277" s="14"/>
      <c r="D277" s="1161"/>
      <c r="E277" s="150" t="s">
        <v>205</v>
      </c>
      <c r="F277" s="1125"/>
      <c r="G277" s="1211"/>
      <c r="H277" s="128"/>
      <c r="I277" s="1146"/>
      <c r="J277" s="198">
        <v>10</v>
      </c>
      <c r="K277" s="258"/>
      <c r="L277" s="259"/>
      <c r="M277" s="87"/>
      <c r="N277" s="54"/>
      <c r="O277" s="239"/>
      <c r="P277" s="815"/>
      <c r="Q277" s="818"/>
      <c r="R277" s="253"/>
      <c r="S277" s="35"/>
      <c r="T277" s="59"/>
      <c r="U277" s="14"/>
      <c r="V277" s="278">
        <v>10</v>
      </c>
      <c r="W277" s="55">
        <v>300</v>
      </c>
      <c r="X277" s="49"/>
      <c r="Y277" s="50"/>
    </row>
    <row r="278" spans="1:25" hidden="1" x14ac:dyDescent="0.25">
      <c r="B278" s="1146" t="s">
        <v>206</v>
      </c>
      <c r="C278" s="14"/>
      <c r="D278" s="1161"/>
      <c r="E278" s="150" t="s">
        <v>207</v>
      </c>
      <c r="F278" s="1125"/>
      <c r="G278" s="1211"/>
      <c r="H278" s="128"/>
      <c r="I278" s="1146"/>
      <c r="J278" s="198">
        <v>175.61</v>
      </c>
      <c r="K278" s="274">
        <v>0.1</v>
      </c>
      <c r="L278" s="259">
        <v>5</v>
      </c>
      <c r="M278" s="87">
        <v>175.61</v>
      </c>
      <c r="N278" s="54">
        <v>0</v>
      </c>
      <c r="O278" s="32">
        <f t="shared" ref="O278:O281" si="155">((J278-(J278*K278))/L278)/O$8</f>
        <v>2.63415</v>
      </c>
      <c r="P278" s="33">
        <f t="shared" ref="P278:P281" si="156">+N278*O278</f>
        <v>0</v>
      </c>
      <c r="Q278" s="817">
        <f>+P278+'AÑO 2022'!J255</f>
        <v>158.04900000000004</v>
      </c>
      <c r="R278" s="33">
        <f t="shared" ref="R278:R281" si="157">+J278-Q278</f>
        <v>17.560999999999979</v>
      </c>
      <c r="S278" s="35">
        <f t="shared" ref="S278:S281" si="158">+Q278/J278</f>
        <v>0.90000000000000013</v>
      </c>
      <c r="T278" s="59">
        <v>300</v>
      </c>
      <c r="U278" s="14"/>
      <c r="V278" s="278"/>
      <c r="W278" s="55"/>
      <c r="X278" s="49"/>
      <c r="Y278" s="50"/>
    </row>
    <row r="279" spans="1:25" hidden="1" x14ac:dyDescent="0.25">
      <c r="B279" s="1146" t="s">
        <v>208</v>
      </c>
      <c r="C279" s="14"/>
      <c r="D279" s="1161"/>
      <c r="E279" s="150" t="s">
        <v>207</v>
      </c>
      <c r="F279" s="1125"/>
      <c r="G279" s="1211"/>
      <c r="H279" s="128"/>
      <c r="I279" s="1146"/>
      <c r="J279" s="198">
        <v>175.61</v>
      </c>
      <c r="K279" s="274">
        <v>0.1</v>
      </c>
      <c r="L279" s="259">
        <v>5</v>
      </c>
      <c r="M279" s="87">
        <v>175.61</v>
      </c>
      <c r="N279" s="54">
        <v>0</v>
      </c>
      <c r="O279" s="32">
        <f t="shared" si="155"/>
        <v>2.63415</v>
      </c>
      <c r="P279" s="33">
        <f t="shared" si="156"/>
        <v>0</v>
      </c>
      <c r="Q279" s="817">
        <f>+P279+'AÑO 2022'!J256</f>
        <v>158.04900000000004</v>
      </c>
      <c r="R279" s="33">
        <f t="shared" si="157"/>
        <v>17.560999999999979</v>
      </c>
      <c r="S279" s="35">
        <f t="shared" si="158"/>
        <v>0.90000000000000013</v>
      </c>
      <c r="T279" s="59">
        <v>300</v>
      </c>
      <c r="U279" s="14"/>
      <c r="V279" s="278"/>
      <c r="W279" s="55"/>
      <c r="X279" s="49"/>
      <c r="Y279" s="50"/>
    </row>
    <row r="280" spans="1:25" hidden="1" x14ac:dyDescent="0.25">
      <c r="B280" s="1146" t="s">
        <v>209</v>
      </c>
      <c r="C280" s="14"/>
      <c r="D280" s="1161"/>
      <c r="E280" s="150" t="s">
        <v>207</v>
      </c>
      <c r="F280" s="1125"/>
      <c r="G280" s="1211"/>
      <c r="H280" s="128"/>
      <c r="I280" s="1146"/>
      <c r="J280" s="198">
        <v>175.61</v>
      </c>
      <c r="K280" s="274">
        <v>0.1</v>
      </c>
      <c r="L280" s="259">
        <v>5</v>
      </c>
      <c r="M280" s="87">
        <v>175.61</v>
      </c>
      <c r="N280" s="54">
        <v>0</v>
      </c>
      <c r="O280" s="32">
        <f t="shared" si="155"/>
        <v>2.63415</v>
      </c>
      <c r="P280" s="33">
        <f t="shared" si="156"/>
        <v>0</v>
      </c>
      <c r="Q280" s="817">
        <f>+P280+'AÑO 2022'!J257</f>
        <v>158.04900000000004</v>
      </c>
      <c r="R280" s="33">
        <f t="shared" si="157"/>
        <v>17.560999999999979</v>
      </c>
      <c r="S280" s="35">
        <f t="shared" si="158"/>
        <v>0.90000000000000013</v>
      </c>
      <c r="T280" s="59">
        <v>300</v>
      </c>
      <c r="U280" s="14"/>
      <c r="V280" s="278"/>
      <c r="W280" s="55"/>
      <c r="X280" s="49"/>
      <c r="Y280" s="50"/>
    </row>
    <row r="281" spans="1:25" hidden="1" x14ac:dyDescent="0.25">
      <c r="B281" s="1146" t="s">
        <v>210</v>
      </c>
      <c r="C281" s="14"/>
      <c r="D281" s="1161"/>
      <c r="E281" s="150" t="s">
        <v>207</v>
      </c>
      <c r="F281" s="1125"/>
      <c r="G281" s="1211"/>
      <c r="H281" s="128"/>
      <c r="I281" s="1146"/>
      <c r="J281" s="198">
        <v>175.61</v>
      </c>
      <c r="K281" s="274">
        <v>0.1</v>
      </c>
      <c r="L281" s="259">
        <v>5</v>
      </c>
      <c r="M281" s="87">
        <v>175.61</v>
      </c>
      <c r="N281" s="54">
        <v>0</v>
      </c>
      <c r="O281" s="32">
        <f t="shared" si="155"/>
        <v>2.63415</v>
      </c>
      <c r="P281" s="33">
        <f t="shared" si="156"/>
        <v>0</v>
      </c>
      <c r="Q281" s="817">
        <f>+P281+'AÑO 2022'!J258</f>
        <v>158.04900000000004</v>
      </c>
      <c r="R281" s="33">
        <f t="shared" si="157"/>
        <v>17.560999999999979</v>
      </c>
      <c r="S281" s="35">
        <f t="shared" si="158"/>
        <v>0.90000000000000013</v>
      </c>
      <c r="T281" s="59">
        <v>300</v>
      </c>
      <c r="U281" s="14"/>
      <c r="V281" s="278"/>
      <c r="W281" s="55"/>
      <c r="X281" s="49"/>
      <c r="Y281" s="50"/>
    </row>
    <row r="282" spans="1:25" s="819" customFormat="1" hidden="1" x14ac:dyDescent="0.25">
      <c r="A282" s="1361"/>
      <c r="B282" s="1146" t="s">
        <v>1443</v>
      </c>
      <c r="C282" s="14"/>
      <c r="D282" s="1161"/>
      <c r="E282" s="150" t="s">
        <v>1449</v>
      </c>
      <c r="F282" s="1125"/>
      <c r="G282" s="1211"/>
      <c r="H282" s="128"/>
      <c r="I282" s="1146"/>
      <c r="J282" s="198">
        <v>75.040000000000006</v>
      </c>
      <c r="K282" s="274"/>
      <c r="L282" s="259"/>
      <c r="M282" s="87">
        <f>+J282</f>
        <v>75.040000000000006</v>
      </c>
      <c r="N282" s="54"/>
      <c r="O282" s="32"/>
      <c r="P282" s="33"/>
      <c r="Q282" s="817"/>
      <c r="R282" s="33"/>
      <c r="S282" s="35"/>
      <c r="T282" s="59">
        <v>300</v>
      </c>
      <c r="U282" s="14"/>
      <c r="V282" s="278"/>
      <c r="W282" s="55"/>
      <c r="X282" s="49"/>
      <c r="Y282" s="50"/>
    </row>
    <row r="283" spans="1:25" s="819" customFormat="1" hidden="1" x14ac:dyDescent="0.25">
      <c r="A283" s="1361"/>
      <c r="B283" s="1146" t="s">
        <v>1444</v>
      </c>
      <c r="C283" s="14"/>
      <c r="D283" s="1161"/>
      <c r="E283" s="150" t="s">
        <v>1449</v>
      </c>
      <c r="F283" s="1125"/>
      <c r="G283" s="1211"/>
      <c r="H283" s="128"/>
      <c r="I283" s="1146"/>
      <c r="J283" s="198">
        <v>75.040000000000006</v>
      </c>
      <c r="K283" s="274"/>
      <c r="L283" s="259"/>
      <c r="M283" s="87">
        <f t="shared" ref="M283:M291" si="159">+J283</f>
        <v>75.040000000000006</v>
      </c>
      <c r="N283" s="54"/>
      <c r="O283" s="32"/>
      <c r="P283" s="33"/>
      <c r="Q283" s="817"/>
      <c r="R283" s="33"/>
      <c r="S283" s="35"/>
      <c r="T283" s="59">
        <v>300</v>
      </c>
      <c r="U283" s="14"/>
      <c r="V283" s="278"/>
      <c r="W283" s="55"/>
      <c r="X283" s="49"/>
      <c r="Y283" s="50"/>
    </row>
    <row r="284" spans="1:25" s="819" customFormat="1" hidden="1" x14ac:dyDescent="0.25">
      <c r="A284" s="1361"/>
      <c r="B284" s="1146" t="s">
        <v>1445</v>
      </c>
      <c r="C284" s="14"/>
      <c r="D284" s="1161"/>
      <c r="E284" s="150" t="s">
        <v>1449</v>
      </c>
      <c r="F284" s="1125"/>
      <c r="G284" s="1211"/>
      <c r="H284" s="128"/>
      <c r="I284" s="1146"/>
      <c r="J284" s="198">
        <v>75.040000000000006</v>
      </c>
      <c r="K284" s="274"/>
      <c r="L284" s="259"/>
      <c r="M284" s="87">
        <f t="shared" si="159"/>
        <v>75.040000000000006</v>
      </c>
      <c r="N284" s="54"/>
      <c r="O284" s="32"/>
      <c r="P284" s="33"/>
      <c r="Q284" s="817"/>
      <c r="R284" s="33"/>
      <c r="S284" s="35"/>
      <c r="T284" s="59">
        <v>300</v>
      </c>
      <c r="U284" s="14"/>
      <c r="V284" s="278"/>
      <c r="W284" s="55"/>
      <c r="X284" s="49"/>
      <c r="Y284" s="50"/>
    </row>
    <row r="285" spans="1:25" s="819" customFormat="1" hidden="1" x14ac:dyDescent="0.25">
      <c r="A285" s="1361"/>
      <c r="B285" s="1146" t="s">
        <v>1446</v>
      </c>
      <c r="C285" s="14"/>
      <c r="D285" s="1161"/>
      <c r="E285" s="150" t="s">
        <v>1449</v>
      </c>
      <c r="F285" s="1125"/>
      <c r="G285" s="1211"/>
      <c r="H285" s="128"/>
      <c r="I285" s="1146"/>
      <c r="J285" s="198">
        <v>75.040000000000006</v>
      </c>
      <c r="K285" s="274"/>
      <c r="L285" s="259"/>
      <c r="M285" s="87">
        <f t="shared" si="159"/>
        <v>75.040000000000006</v>
      </c>
      <c r="N285" s="54"/>
      <c r="O285" s="32"/>
      <c r="P285" s="33"/>
      <c r="Q285" s="817"/>
      <c r="R285" s="33"/>
      <c r="S285" s="35"/>
      <c r="T285" s="59">
        <v>300</v>
      </c>
      <c r="U285" s="14"/>
      <c r="V285" s="278"/>
      <c r="W285" s="55"/>
      <c r="X285" s="49"/>
      <c r="Y285" s="50"/>
    </row>
    <row r="286" spans="1:25" s="819" customFormat="1" hidden="1" x14ac:dyDescent="0.25">
      <c r="A286" s="1361"/>
      <c r="B286" s="1146" t="s">
        <v>1447</v>
      </c>
      <c r="C286" s="14"/>
      <c r="D286" s="1161"/>
      <c r="E286" s="150" t="s">
        <v>1449</v>
      </c>
      <c r="F286" s="1125"/>
      <c r="G286" s="1211"/>
      <c r="H286" s="128"/>
      <c r="I286" s="1146"/>
      <c r="J286" s="198">
        <v>75.040000000000006</v>
      </c>
      <c r="K286" s="274"/>
      <c r="L286" s="259"/>
      <c r="M286" s="87">
        <f t="shared" si="159"/>
        <v>75.040000000000006</v>
      </c>
      <c r="N286" s="54"/>
      <c r="O286" s="32"/>
      <c r="P286" s="33"/>
      <c r="Q286" s="817"/>
      <c r="R286" s="33"/>
      <c r="S286" s="35"/>
      <c r="T286" s="59">
        <v>300</v>
      </c>
      <c r="U286" s="14"/>
      <c r="V286" s="278"/>
      <c r="W286" s="55"/>
      <c r="X286" s="49"/>
      <c r="Y286" s="50"/>
    </row>
    <row r="287" spans="1:25" s="819" customFormat="1" hidden="1" x14ac:dyDescent="0.25">
      <c r="A287" s="1361"/>
      <c r="B287" s="1146" t="s">
        <v>1448</v>
      </c>
      <c r="C287" s="14"/>
      <c r="D287" s="1161"/>
      <c r="E287" s="150" t="s">
        <v>1449</v>
      </c>
      <c r="F287" s="1125"/>
      <c r="G287" s="1211"/>
      <c r="H287" s="128"/>
      <c r="I287" s="1146"/>
      <c r="J287" s="198">
        <v>75.040000000000006</v>
      </c>
      <c r="K287" s="274"/>
      <c r="L287" s="259"/>
      <c r="M287" s="87">
        <f t="shared" si="159"/>
        <v>75.040000000000006</v>
      </c>
      <c r="N287" s="54"/>
      <c r="O287" s="32"/>
      <c r="P287" s="33"/>
      <c r="Q287" s="817"/>
      <c r="R287" s="33"/>
      <c r="S287" s="35"/>
      <c r="T287" s="59">
        <v>300</v>
      </c>
      <c r="U287" s="14"/>
      <c r="V287" s="278"/>
      <c r="W287" s="55"/>
      <c r="X287" s="49"/>
      <c r="Y287" s="50"/>
    </row>
    <row r="288" spans="1:25" s="819" customFormat="1" hidden="1" x14ac:dyDescent="0.25">
      <c r="A288" s="1361"/>
      <c r="B288" s="1146" t="s">
        <v>1450</v>
      </c>
      <c r="C288" s="14"/>
      <c r="D288" s="1161"/>
      <c r="E288" s="150" t="s">
        <v>1449</v>
      </c>
      <c r="F288" s="1125"/>
      <c r="G288" s="1211"/>
      <c r="H288" s="128"/>
      <c r="I288" s="1146"/>
      <c r="J288" s="198">
        <v>75.040000000000006</v>
      </c>
      <c r="K288" s="274"/>
      <c r="L288" s="259"/>
      <c r="M288" s="87">
        <f t="shared" si="159"/>
        <v>75.040000000000006</v>
      </c>
      <c r="N288" s="54"/>
      <c r="O288" s="32"/>
      <c r="P288" s="33"/>
      <c r="Q288" s="817"/>
      <c r="R288" s="33"/>
      <c r="S288" s="35"/>
      <c r="T288" s="59">
        <v>300</v>
      </c>
      <c r="U288" s="14"/>
      <c r="V288" s="278"/>
      <c r="W288" s="55"/>
      <c r="X288" s="49"/>
      <c r="Y288" s="50"/>
    </row>
    <row r="289" spans="1:25" s="819" customFormat="1" hidden="1" x14ac:dyDescent="0.25">
      <c r="A289" s="1361"/>
      <c r="B289" s="1146" t="s">
        <v>1451</v>
      </c>
      <c r="C289" s="14"/>
      <c r="D289" s="1161"/>
      <c r="E289" s="150" t="s">
        <v>1449</v>
      </c>
      <c r="F289" s="1125"/>
      <c r="G289" s="1211"/>
      <c r="H289" s="128"/>
      <c r="I289" s="1146"/>
      <c r="J289" s="198">
        <v>75.040000000000006</v>
      </c>
      <c r="K289" s="274"/>
      <c r="L289" s="259"/>
      <c r="M289" s="87">
        <f t="shared" si="159"/>
        <v>75.040000000000006</v>
      </c>
      <c r="N289" s="54"/>
      <c r="O289" s="32"/>
      <c r="P289" s="33"/>
      <c r="Q289" s="817"/>
      <c r="R289" s="33"/>
      <c r="S289" s="35"/>
      <c r="T289" s="59">
        <v>300</v>
      </c>
      <c r="U289" s="14"/>
      <c r="V289" s="278"/>
      <c r="W289" s="55"/>
      <c r="X289" s="49"/>
      <c r="Y289" s="50"/>
    </row>
    <row r="290" spans="1:25" s="819" customFormat="1" hidden="1" x14ac:dyDescent="0.25">
      <c r="A290" s="1361"/>
      <c r="B290" s="1146" t="s">
        <v>1452</v>
      </c>
      <c r="C290" s="14"/>
      <c r="D290" s="1161"/>
      <c r="E290" s="150" t="s">
        <v>1449</v>
      </c>
      <c r="F290" s="1125"/>
      <c r="G290" s="1211"/>
      <c r="H290" s="128"/>
      <c r="I290" s="1146"/>
      <c r="J290" s="198">
        <v>75.040000000000006</v>
      </c>
      <c r="K290" s="274"/>
      <c r="L290" s="259"/>
      <c r="M290" s="87">
        <f t="shared" si="159"/>
        <v>75.040000000000006</v>
      </c>
      <c r="N290" s="54"/>
      <c r="O290" s="32"/>
      <c r="P290" s="33"/>
      <c r="Q290" s="817"/>
      <c r="R290" s="33"/>
      <c r="S290" s="35"/>
      <c r="T290" s="59">
        <v>300</v>
      </c>
      <c r="U290" s="14"/>
      <c r="V290" s="278"/>
      <c r="W290" s="55"/>
      <c r="X290" s="49"/>
      <c r="Y290" s="50"/>
    </row>
    <row r="291" spans="1:25" s="819" customFormat="1" hidden="1" x14ac:dyDescent="0.25">
      <c r="A291" s="1361"/>
      <c r="B291" s="1146" t="s">
        <v>1453</v>
      </c>
      <c r="C291" s="14"/>
      <c r="D291" s="1161"/>
      <c r="E291" s="150" t="s">
        <v>1449</v>
      </c>
      <c r="F291" s="1125"/>
      <c r="G291" s="1211"/>
      <c r="H291" s="128"/>
      <c r="I291" s="1146"/>
      <c r="J291" s="198">
        <v>75.040000000000006</v>
      </c>
      <c r="K291" s="274"/>
      <c r="L291" s="259"/>
      <c r="M291" s="87">
        <f t="shared" si="159"/>
        <v>75.040000000000006</v>
      </c>
      <c r="N291" s="54"/>
      <c r="O291" s="32"/>
      <c r="P291" s="33"/>
      <c r="Q291" s="817"/>
      <c r="R291" s="33"/>
      <c r="S291" s="35"/>
      <c r="T291" s="59">
        <v>300</v>
      </c>
      <c r="U291" s="14"/>
      <c r="V291" s="278"/>
      <c r="W291" s="55"/>
      <c r="X291" s="49"/>
      <c r="Y291" s="50"/>
    </row>
    <row r="292" spans="1:25" hidden="1" x14ac:dyDescent="0.25">
      <c r="B292" s="1146"/>
      <c r="C292" s="14"/>
      <c r="D292" s="1161"/>
      <c r="E292" s="150"/>
      <c r="F292" s="1125"/>
      <c r="G292" s="1211"/>
      <c r="H292" s="128"/>
      <c r="I292" s="1146"/>
      <c r="J292" s="198"/>
      <c r="K292" s="274"/>
      <c r="L292" s="259"/>
      <c r="M292" s="87"/>
      <c r="N292" s="54"/>
      <c r="O292" s="32"/>
      <c r="P292" s="33"/>
      <c r="Q292" s="817"/>
      <c r="R292" s="33"/>
      <c r="S292" s="35"/>
      <c r="T292" s="59"/>
      <c r="U292" s="14"/>
      <c r="V292" s="278"/>
      <c r="W292" s="55"/>
      <c r="X292" s="49"/>
      <c r="Y292" s="50"/>
    </row>
    <row r="293" spans="1:25" hidden="1" x14ac:dyDescent="0.25">
      <c r="B293" s="1146"/>
      <c r="C293" s="14"/>
      <c r="D293" s="1161"/>
      <c r="E293" s="150"/>
      <c r="F293" s="1125"/>
      <c r="G293" s="1211"/>
      <c r="H293" s="128"/>
      <c r="I293" s="1146"/>
      <c r="J293" s="198"/>
      <c r="K293" s="258"/>
      <c r="L293" s="259"/>
      <c r="M293" s="87"/>
      <c r="N293" s="54"/>
      <c r="O293" s="32"/>
      <c r="P293" s="33"/>
      <c r="Q293" s="817"/>
      <c r="R293" s="33"/>
      <c r="S293" s="35"/>
      <c r="T293" s="59"/>
      <c r="U293" s="14"/>
      <c r="V293" s="278"/>
      <c r="W293" s="55"/>
      <c r="X293" s="49"/>
      <c r="Y293" s="50"/>
    </row>
    <row r="294" spans="1:25" hidden="1" x14ac:dyDescent="0.25">
      <c r="B294" s="1148" t="s">
        <v>211</v>
      </c>
      <c r="C294" s="1074"/>
      <c r="D294" s="1273"/>
      <c r="E294" s="212" t="s">
        <v>212</v>
      </c>
      <c r="F294" s="1127"/>
      <c r="G294" s="1210"/>
      <c r="H294" s="1107"/>
      <c r="I294" s="1148"/>
      <c r="J294" s="198"/>
      <c r="K294" s="258"/>
      <c r="L294" s="259"/>
      <c r="M294" s="87"/>
      <c r="N294" s="54"/>
      <c r="O294" s="239"/>
      <c r="P294" s="815"/>
      <c r="Q294" s="818"/>
      <c r="R294" s="253"/>
      <c r="S294" s="35"/>
      <c r="T294" s="59"/>
      <c r="U294" s="14"/>
      <c r="V294" s="278"/>
      <c r="W294" s="55"/>
      <c r="X294" s="49"/>
      <c r="Y294" s="50"/>
    </row>
    <row r="295" spans="1:25" hidden="1" x14ac:dyDescent="0.25">
      <c r="B295" s="1146" t="s">
        <v>213</v>
      </c>
      <c r="C295" s="14"/>
      <c r="D295" s="1161"/>
      <c r="E295" s="214" t="s">
        <v>214</v>
      </c>
      <c r="F295" s="1125"/>
      <c r="G295" s="1211"/>
      <c r="H295" s="128"/>
      <c r="I295" s="1146"/>
      <c r="J295" s="198">
        <v>218</v>
      </c>
      <c r="K295" s="263">
        <v>0.1</v>
      </c>
      <c r="L295" s="259">
        <v>3</v>
      </c>
      <c r="M295" s="88">
        <v>218</v>
      </c>
      <c r="N295" s="54">
        <v>0</v>
      </c>
      <c r="O295" s="32">
        <f t="shared" ref="O295:O304" si="160">((J295-(J295*K295))/L295)/O$8</f>
        <v>5.4499999999999993</v>
      </c>
      <c r="P295" s="33">
        <f t="shared" ref="P295:P304" si="161">+N295*O295</f>
        <v>0</v>
      </c>
      <c r="Q295" s="817">
        <f>+P295+'AÑO 2022'!J272</f>
        <v>196.2</v>
      </c>
      <c r="R295" s="33">
        <f t="shared" ref="R295:R304" si="162">+J295-Q295</f>
        <v>21.800000000000011</v>
      </c>
      <c r="S295" s="35">
        <f t="shared" ref="S295:S304" si="163">+Q295/J295</f>
        <v>0.89999999999999991</v>
      </c>
      <c r="T295" s="59">
        <v>300</v>
      </c>
      <c r="U295" s="14"/>
      <c r="V295" s="278"/>
      <c r="W295" s="55"/>
      <c r="X295" s="58"/>
      <c r="Y295" s="50"/>
    </row>
    <row r="296" spans="1:25" hidden="1" x14ac:dyDescent="0.25">
      <c r="B296" s="1146" t="s">
        <v>215</v>
      </c>
      <c r="C296" s="14"/>
      <c r="D296" s="1161"/>
      <c r="E296" s="150" t="s">
        <v>214</v>
      </c>
      <c r="F296" s="1125"/>
      <c r="G296" s="1211"/>
      <c r="H296" s="128"/>
      <c r="I296" s="1146"/>
      <c r="J296" s="198">
        <v>120</v>
      </c>
      <c r="K296" s="263">
        <v>0.1</v>
      </c>
      <c r="L296" s="259">
        <v>3</v>
      </c>
      <c r="M296" s="88">
        <v>120</v>
      </c>
      <c r="N296" s="54">
        <v>0</v>
      </c>
      <c r="O296" s="32">
        <f t="shared" si="160"/>
        <v>3</v>
      </c>
      <c r="P296" s="33">
        <f t="shared" si="161"/>
        <v>0</v>
      </c>
      <c r="Q296" s="817">
        <f>+P296+'AÑO 2022'!J273</f>
        <v>108</v>
      </c>
      <c r="R296" s="33">
        <f t="shared" si="162"/>
        <v>12</v>
      </c>
      <c r="S296" s="35">
        <f t="shared" si="163"/>
        <v>0.9</v>
      </c>
      <c r="T296" s="59">
        <v>300</v>
      </c>
      <c r="U296" s="14"/>
      <c r="V296" s="278"/>
      <c r="W296" s="55"/>
      <c r="X296" s="49"/>
      <c r="Y296" s="50"/>
    </row>
    <row r="297" spans="1:25" hidden="1" x14ac:dyDescent="0.25">
      <c r="B297" s="1146" t="s">
        <v>216</v>
      </c>
      <c r="C297" s="14"/>
      <c r="D297" s="1161"/>
      <c r="E297" s="150" t="s">
        <v>214</v>
      </c>
      <c r="F297" s="1125"/>
      <c r="G297" s="1211"/>
      <c r="H297" s="128"/>
      <c r="I297" s="1146"/>
      <c r="J297" s="198">
        <v>365</v>
      </c>
      <c r="K297" s="263">
        <v>0.1</v>
      </c>
      <c r="L297" s="259">
        <v>3</v>
      </c>
      <c r="M297" s="88">
        <v>365</v>
      </c>
      <c r="N297" s="54">
        <v>0</v>
      </c>
      <c r="O297" s="32">
        <f t="shared" si="160"/>
        <v>9.125</v>
      </c>
      <c r="P297" s="33">
        <f t="shared" si="161"/>
        <v>0</v>
      </c>
      <c r="Q297" s="817">
        <f>+P297+'AÑO 2022'!J274</f>
        <v>328.51</v>
      </c>
      <c r="R297" s="33">
        <f t="shared" si="162"/>
        <v>36.490000000000009</v>
      </c>
      <c r="S297" s="35">
        <f t="shared" si="163"/>
        <v>0.90002739726027392</v>
      </c>
      <c r="T297" s="59">
        <v>300</v>
      </c>
      <c r="U297" s="14"/>
      <c r="V297" s="278"/>
      <c r="W297" s="55"/>
      <c r="X297" s="49"/>
      <c r="Y297" s="50"/>
    </row>
    <row r="298" spans="1:25" hidden="1" x14ac:dyDescent="0.25">
      <c r="B298" s="1146" t="s">
        <v>217</v>
      </c>
      <c r="C298" s="14"/>
      <c r="D298" s="1161"/>
      <c r="E298" s="150" t="s">
        <v>214</v>
      </c>
      <c r="F298" s="1125"/>
      <c r="G298" s="1211"/>
      <c r="H298" s="128"/>
      <c r="I298" s="1146"/>
      <c r="J298" s="198">
        <v>430</v>
      </c>
      <c r="K298" s="263">
        <v>0.1</v>
      </c>
      <c r="L298" s="259">
        <v>3</v>
      </c>
      <c r="M298" s="88">
        <v>430</v>
      </c>
      <c r="N298" s="54">
        <v>0</v>
      </c>
      <c r="O298" s="32">
        <f t="shared" si="160"/>
        <v>10.75</v>
      </c>
      <c r="P298" s="33">
        <f t="shared" si="161"/>
        <v>0</v>
      </c>
      <c r="Q298" s="817">
        <f>+P298+'AÑO 2022'!J275</f>
        <v>387</v>
      </c>
      <c r="R298" s="33">
        <f t="shared" si="162"/>
        <v>43</v>
      </c>
      <c r="S298" s="35">
        <f t="shared" si="163"/>
        <v>0.9</v>
      </c>
      <c r="T298" s="59">
        <v>300</v>
      </c>
      <c r="U298" s="14"/>
      <c r="V298" s="278"/>
      <c r="W298" s="55"/>
      <c r="X298" s="49"/>
      <c r="Y298" s="50"/>
    </row>
    <row r="299" spans="1:25" hidden="1" x14ac:dyDescent="0.25">
      <c r="B299" s="1146" t="s">
        <v>218</v>
      </c>
      <c r="C299" s="14"/>
      <c r="D299" s="1161"/>
      <c r="E299" s="150" t="s">
        <v>214</v>
      </c>
      <c r="F299" s="1125"/>
      <c r="G299" s="1211"/>
      <c r="H299" s="128"/>
      <c r="I299" s="1146"/>
      <c r="J299" s="198">
        <v>120</v>
      </c>
      <c r="K299" s="263">
        <v>0.1</v>
      </c>
      <c r="L299" s="259">
        <v>3</v>
      </c>
      <c r="M299" s="88">
        <v>120</v>
      </c>
      <c r="N299" s="54">
        <v>0</v>
      </c>
      <c r="O299" s="32">
        <f t="shared" si="160"/>
        <v>3</v>
      </c>
      <c r="P299" s="33">
        <f t="shared" si="161"/>
        <v>0</v>
      </c>
      <c r="Q299" s="817">
        <f>+P299+'AÑO 2022'!J276</f>
        <v>108</v>
      </c>
      <c r="R299" s="33">
        <f t="shared" si="162"/>
        <v>12</v>
      </c>
      <c r="S299" s="35">
        <f t="shared" si="163"/>
        <v>0.9</v>
      </c>
      <c r="T299" s="59">
        <v>300</v>
      </c>
      <c r="U299" s="14"/>
      <c r="V299" s="278"/>
      <c r="W299" s="55"/>
      <c r="X299" s="49"/>
      <c r="Y299" s="50"/>
    </row>
    <row r="300" spans="1:25" hidden="1" x14ac:dyDescent="0.25">
      <c r="B300" s="1146" t="s">
        <v>219</v>
      </c>
      <c r="C300" s="14"/>
      <c r="D300" s="1161"/>
      <c r="E300" s="150" t="s">
        <v>220</v>
      </c>
      <c r="F300" s="1125"/>
      <c r="G300" s="1211"/>
      <c r="H300" s="128"/>
      <c r="I300" s="1146"/>
      <c r="J300" s="198">
        <v>527.52</v>
      </c>
      <c r="K300" s="263">
        <v>0.1</v>
      </c>
      <c r="L300" s="259">
        <v>3</v>
      </c>
      <c r="M300" s="88">
        <v>527.52</v>
      </c>
      <c r="N300" s="54">
        <v>0</v>
      </c>
      <c r="O300" s="32">
        <f t="shared" si="160"/>
        <v>13.188000000000001</v>
      </c>
      <c r="P300" s="33">
        <f t="shared" si="161"/>
        <v>0</v>
      </c>
      <c r="Q300" s="817">
        <f>+P300+'AÑO 2022'!J277</f>
        <v>474.79</v>
      </c>
      <c r="R300" s="33">
        <f t="shared" si="162"/>
        <v>52.729999999999961</v>
      </c>
      <c r="S300" s="35">
        <f t="shared" si="163"/>
        <v>0.90004170457992116</v>
      </c>
      <c r="T300" s="59">
        <v>300</v>
      </c>
      <c r="U300" s="14"/>
      <c r="V300" s="278"/>
      <c r="W300" s="55"/>
      <c r="X300" s="49"/>
      <c r="Y300" s="50"/>
    </row>
    <row r="301" spans="1:25" hidden="1" x14ac:dyDescent="0.25">
      <c r="B301" s="1146" t="s">
        <v>221</v>
      </c>
      <c r="C301" s="14"/>
      <c r="D301" s="1161"/>
      <c r="E301" s="150" t="s">
        <v>220</v>
      </c>
      <c r="F301" s="1125"/>
      <c r="G301" s="1211"/>
      <c r="H301" s="128"/>
      <c r="I301" s="1146"/>
      <c r="J301" s="198">
        <v>124</v>
      </c>
      <c r="K301" s="263">
        <v>0.1</v>
      </c>
      <c r="L301" s="259">
        <v>3</v>
      </c>
      <c r="M301" s="87">
        <v>124</v>
      </c>
      <c r="N301" s="54">
        <v>0</v>
      </c>
      <c r="O301" s="32">
        <f t="shared" si="160"/>
        <v>3.0999999999999996</v>
      </c>
      <c r="P301" s="33">
        <f t="shared" si="161"/>
        <v>0</v>
      </c>
      <c r="Q301" s="817">
        <f>+P301+'AÑO 2022'!J278</f>
        <v>111.6</v>
      </c>
      <c r="R301" s="33">
        <f t="shared" si="162"/>
        <v>12.400000000000006</v>
      </c>
      <c r="S301" s="35">
        <f t="shared" si="163"/>
        <v>0.89999999999999991</v>
      </c>
      <c r="T301" s="59">
        <v>300</v>
      </c>
      <c r="U301" s="14"/>
      <c r="V301" s="278"/>
      <c r="W301" s="55"/>
      <c r="X301" s="49"/>
      <c r="Y301" s="50"/>
    </row>
    <row r="302" spans="1:25" hidden="1" x14ac:dyDescent="0.25">
      <c r="B302" s="1146" t="s">
        <v>222</v>
      </c>
      <c r="C302" s="14"/>
      <c r="D302" s="1161"/>
      <c r="E302" s="150" t="s">
        <v>220</v>
      </c>
      <c r="F302" s="1125"/>
      <c r="G302" s="1211"/>
      <c r="H302" s="128"/>
      <c r="I302" s="1146"/>
      <c r="J302" s="198">
        <v>124</v>
      </c>
      <c r="K302" s="263">
        <v>0.1</v>
      </c>
      <c r="L302" s="259">
        <v>3</v>
      </c>
      <c r="M302" s="87">
        <v>124</v>
      </c>
      <c r="N302" s="54">
        <v>0</v>
      </c>
      <c r="O302" s="32">
        <f t="shared" si="160"/>
        <v>3.0999999999999996</v>
      </c>
      <c r="P302" s="33">
        <f t="shared" si="161"/>
        <v>0</v>
      </c>
      <c r="Q302" s="817">
        <f>+P302+'AÑO 2022'!J279</f>
        <v>111.6</v>
      </c>
      <c r="R302" s="33">
        <f t="shared" si="162"/>
        <v>12.400000000000006</v>
      </c>
      <c r="S302" s="35">
        <f t="shared" si="163"/>
        <v>0.89999999999999991</v>
      </c>
      <c r="T302" s="59">
        <v>300</v>
      </c>
      <c r="U302" s="14"/>
      <c r="V302" s="278"/>
      <c r="W302" s="55"/>
      <c r="X302" s="58"/>
      <c r="Y302" s="50"/>
    </row>
    <row r="303" spans="1:25" hidden="1" x14ac:dyDescent="0.25">
      <c r="B303" s="1146" t="s">
        <v>223</v>
      </c>
      <c r="C303" s="14"/>
      <c r="D303" s="1161"/>
      <c r="E303" s="150" t="s">
        <v>214</v>
      </c>
      <c r="F303" s="1125"/>
      <c r="G303" s="1211"/>
      <c r="H303" s="128"/>
      <c r="I303" s="1146"/>
      <c r="J303" s="198">
        <v>196</v>
      </c>
      <c r="K303" s="263">
        <v>0.1</v>
      </c>
      <c r="L303" s="259">
        <v>5</v>
      </c>
      <c r="M303" s="87">
        <v>196</v>
      </c>
      <c r="N303" s="54">
        <v>0</v>
      </c>
      <c r="O303" s="32">
        <f t="shared" si="160"/>
        <v>2.94</v>
      </c>
      <c r="P303" s="33">
        <f t="shared" si="161"/>
        <v>0</v>
      </c>
      <c r="Q303" s="817">
        <f>+P303+'AÑO 2022'!J280</f>
        <v>176.4</v>
      </c>
      <c r="R303" s="33">
        <f t="shared" si="162"/>
        <v>19.599999999999994</v>
      </c>
      <c r="S303" s="35">
        <f t="shared" si="163"/>
        <v>0.9</v>
      </c>
      <c r="T303" s="59">
        <v>300</v>
      </c>
      <c r="U303" s="14"/>
      <c r="V303" s="278"/>
      <c r="W303" s="55"/>
      <c r="X303" s="49"/>
      <c r="Y303" s="50"/>
    </row>
    <row r="304" spans="1:25" hidden="1" x14ac:dyDescent="0.25">
      <c r="B304" s="1146" t="s">
        <v>223</v>
      </c>
      <c r="C304" s="14"/>
      <c r="D304" s="1161"/>
      <c r="E304" s="150" t="s">
        <v>214</v>
      </c>
      <c r="F304" s="1125"/>
      <c r="G304" s="1211"/>
      <c r="H304" s="128"/>
      <c r="I304" s="1146"/>
      <c r="J304" s="198">
        <v>7056</v>
      </c>
      <c r="K304" s="263">
        <v>0.1</v>
      </c>
      <c r="L304" s="259">
        <v>5</v>
      </c>
      <c r="M304" s="87">
        <v>7056</v>
      </c>
      <c r="N304" s="54">
        <v>0</v>
      </c>
      <c r="O304" s="32">
        <f t="shared" si="160"/>
        <v>105.83999999999999</v>
      </c>
      <c r="P304" s="33">
        <f t="shared" si="161"/>
        <v>0</v>
      </c>
      <c r="Q304" s="817">
        <f>+P304+'AÑO 2022'!J281</f>
        <v>6350.4</v>
      </c>
      <c r="R304" s="33">
        <f t="shared" si="162"/>
        <v>705.60000000000036</v>
      </c>
      <c r="S304" s="35">
        <f t="shared" si="163"/>
        <v>0.89999999999999991</v>
      </c>
      <c r="T304" s="59">
        <v>300</v>
      </c>
      <c r="U304" s="14"/>
      <c r="V304" s="278"/>
      <c r="W304" s="55"/>
      <c r="X304" s="49"/>
      <c r="Y304" s="50"/>
    </row>
    <row r="305" spans="1:25" hidden="1" x14ac:dyDescent="0.25">
      <c r="B305" s="1146" t="s">
        <v>224</v>
      </c>
      <c r="C305" s="14"/>
      <c r="D305" s="1161"/>
      <c r="E305" s="150" t="s">
        <v>214</v>
      </c>
      <c r="F305" s="1125"/>
      <c r="G305" s="1211"/>
      <c r="H305" s="128"/>
      <c r="I305" s="1146"/>
      <c r="J305" s="198"/>
      <c r="K305" s="263"/>
      <c r="L305" s="259"/>
      <c r="M305" s="87"/>
      <c r="N305" s="54"/>
      <c r="O305" s="239"/>
      <c r="P305" s="815"/>
      <c r="Q305" s="818"/>
      <c r="R305" s="253"/>
      <c r="S305" s="35"/>
      <c r="T305" s="59"/>
      <c r="U305" s="14"/>
      <c r="V305" s="278"/>
      <c r="W305" s="55"/>
      <c r="X305" s="49" t="s">
        <v>962</v>
      </c>
      <c r="Y305" s="50">
        <v>374.3</v>
      </c>
    </row>
    <row r="306" spans="1:25" hidden="1" x14ac:dyDescent="0.25">
      <c r="B306" s="1146" t="s">
        <v>225</v>
      </c>
      <c r="C306" s="14"/>
      <c r="D306" s="1161"/>
      <c r="E306" s="150" t="s">
        <v>226</v>
      </c>
      <c r="F306" s="1125"/>
      <c r="G306" s="1211"/>
      <c r="H306" s="128"/>
      <c r="I306" s="1146"/>
      <c r="J306" s="198">
        <v>1585.25</v>
      </c>
      <c r="K306" s="263">
        <v>0.1</v>
      </c>
      <c r="L306" s="259">
        <v>5</v>
      </c>
      <c r="M306" s="87">
        <v>1585.25</v>
      </c>
      <c r="N306" s="54">
        <v>12</v>
      </c>
      <c r="O306" s="32">
        <f t="shared" ref="O306:O307" si="164">((J306-(J306*K306))/L306)/O$8</f>
        <v>23.778749999999999</v>
      </c>
      <c r="P306" s="33">
        <f t="shared" ref="P306:P307" si="165">+N306*O306</f>
        <v>285.34499999999997</v>
      </c>
      <c r="Q306" s="817">
        <f>+P306+'AÑO 2022'!J283</f>
        <v>1426.7249999999999</v>
      </c>
      <c r="R306" s="33">
        <f t="shared" ref="R306:R307" si="166">+J306-Q306</f>
        <v>158.52500000000009</v>
      </c>
      <c r="S306" s="35">
        <f t="shared" ref="S306:S307" si="167">+Q306/J306</f>
        <v>0.89999999999999991</v>
      </c>
      <c r="T306" s="59">
        <v>300</v>
      </c>
      <c r="U306" s="14"/>
      <c r="V306" s="278"/>
      <c r="W306" s="55"/>
      <c r="X306" s="49"/>
      <c r="Y306" s="50"/>
    </row>
    <row r="307" spans="1:25" hidden="1" x14ac:dyDescent="0.25">
      <c r="B307" s="1146" t="s">
        <v>227</v>
      </c>
      <c r="C307" s="14"/>
      <c r="D307" s="1161"/>
      <c r="E307" s="150" t="s">
        <v>214</v>
      </c>
      <c r="F307" s="1125"/>
      <c r="G307" s="1211"/>
      <c r="H307" s="128"/>
      <c r="I307" s="1146"/>
      <c r="J307" s="198">
        <v>1052.24</v>
      </c>
      <c r="K307" s="263">
        <v>0.1</v>
      </c>
      <c r="L307" s="259">
        <v>5</v>
      </c>
      <c r="M307" s="87">
        <v>1052.24</v>
      </c>
      <c r="N307" s="54">
        <v>12</v>
      </c>
      <c r="O307" s="32">
        <f t="shared" si="164"/>
        <v>15.7836</v>
      </c>
      <c r="P307" s="33">
        <f t="shared" si="165"/>
        <v>189.4032</v>
      </c>
      <c r="Q307" s="817">
        <f>+P307+'AÑO 2022'!J284</f>
        <v>947.01599999999996</v>
      </c>
      <c r="R307" s="33">
        <f t="shared" si="166"/>
        <v>105.22400000000005</v>
      </c>
      <c r="S307" s="35">
        <f t="shared" si="167"/>
        <v>0.89999999999999991</v>
      </c>
      <c r="T307" s="59">
        <v>300</v>
      </c>
      <c r="U307" s="14"/>
      <c r="V307" s="278"/>
      <c r="W307" s="55"/>
      <c r="X307" s="49"/>
      <c r="Y307" s="50"/>
    </row>
    <row r="308" spans="1:25" x14ac:dyDescent="0.25">
      <c r="A308" s="1327" t="s">
        <v>1742</v>
      </c>
      <c r="B308" s="1291" t="s">
        <v>1513</v>
      </c>
      <c r="C308" s="121" t="s">
        <v>1690</v>
      </c>
      <c r="D308" s="1293" t="s">
        <v>1563</v>
      </c>
      <c r="E308" s="1294" t="s">
        <v>1514</v>
      </c>
      <c r="F308" s="1295" t="s">
        <v>1743</v>
      </c>
      <c r="G308" s="1296">
        <v>1003267588001</v>
      </c>
      <c r="H308" s="1326">
        <v>44916</v>
      </c>
      <c r="I308" s="1291" t="s">
        <v>1744</v>
      </c>
      <c r="J308" s="1331">
        <v>1134.73</v>
      </c>
      <c r="K308" s="1298">
        <v>0.1</v>
      </c>
      <c r="L308" s="1299">
        <v>3</v>
      </c>
      <c r="M308" s="1332">
        <f>+J308</f>
        <v>1134.73</v>
      </c>
      <c r="N308" s="1301"/>
      <c r="O308" s="1302"/>
      <c r="P308" s="1303"/>
      <c r="Q308" s="1304"/>
      <c r="R308" s="1303"/>
      <c r="S308" s="1305"/>
      <c r="T308" s="752">
        <v>300</v>
      </c>
      <c r="U308" s="14"/>
      <c r="V308" s="278"/>
      <c r="W308" s="55"/>
      <c r="X308" s="49"/>
      <c r="Y308" s="50"/>
    </row>
    <row r="309" spans="1:25" hidden="1" x14ac:dyDescent="0.25">
      <c r="B309" s="1146"/>
      <c r="C309" s="14"/>
      <c r="D309" s="1161"/>
      <c r="E309" s="150"/>
      <c r="F309" s="1125"/>
      <c r="G309" s="1211"/>
      <c r="H309" s="128"/>
      <c r="I309" s="1146"/>
      <c r="J309" s="198"/>
      <c r="K309" s="263"/>
      <c r="L309" s="259"/>
      <c r="M309" s="87"/>
      <c r="N309" s="54"/>
      <c r="O309" s="32"/>
      <c r="P309" s="33"/>
      <c r="Q309" s="817"/>
      <c r="R309" s="33"/>
      <c r="S309" s="35"/>
      <c r="T309" s="59"/>
      <c r="U309" s="14"/>
      <c r="V309" s="278"/>
      <c r="W309" s="55"/>
      <c r="X309" s="49"/>
      <c r="Y309" s="50"/>
    </row>
    <row r="310" spans="1:25" hidden="1" x14ac:dyDescent="0.25">
      <c r="B310" s="1146"/>
      <c r="C310" s="14"/>
      <c r="D310" s="1161"/>
      <c r="E310" s="1255" t="s">
        <v>132</v>
      </c>
      <c r="F310" s="1129"/>
      <c r="G310" s="1215"/>
      <c r="H310" s="1071"/>
      <c r="I310" s="1151"/>
      <c r="J310" s="198"/>
      <c r="K310" s="258"/>
      <c r="L310" s="259"/>
      <c r="M310" s="87"/>
      <c r="N310" s="54"/>
      <c r="O310" s="239"/>
      <c r="P310" s="815"/>
      <c r="Q310" s="818"/>
      <c r="R310" s="253"/>
      <c r="S310" s="35"/>
      <c r="T310" s="59"/>
      <c r="U310" s="14"/>
      <c r="V310" s="278"/>
      <c r="W310" s="55"/>
      <c r="X310" s="49"/>
      <c r="Y310" s="50"/>
    </row>
    <row r="311" spans="1:25" hidden="1" x14ac:dyDescent="0.25">
      <c r="B311" s="1145" t="s">
        <v>228</v>
      </c>
      <c r="C311" s="1082"/>
      <c r="D311" s="1270"/>
      <c r="E311" s="150" t="s">
        <v>132</v>
      </c>
      <c r="F311" s="1125"/>
      <c r="G311" s="1211"/>
      <c r="H311" s="128"/>
      <c r="I311" s="1146"/>
      <c r="J311" s="198">
        <v>15</v>
      </c>
      <c r="K311" s="258"/>
      <c r="L311" s="259"/>
      <c r="M311" s="87"/>
      <c r="N311" s="54"/>
      <c r="O311" s="239"/>
      <c r="P311" s="815"/>
      <c r="Q311" s="818"/>
      <c r="R311" s="253"/>
      <c r="S311" s="35"/>
      <c r="T311" s="59"/>
      <c r="U311" s="14"/>
      <c r="V311" s="278">
        <v>15</v>
      </c>
      <c r="W311" s="55">
        <v>300</v>
      </c>
      <c r="X311" s="58"/>
      <c r="Y311" s="50"/>
    </row>
    <row r="312" spans="1:25" hidden="1" x14ac:dyDescent="0.25">
      <c r="B312" s="1145" t="s">
        <v>229</v>
      </c>
      <c r="C312" s="1082"/>
      <c r="D312" s="1270"/>
      <c r="E312" s="150" t="s">
        <v>132</v>
      </c>
      <c r="F312" s="1125"/>
      <c r="G312" s="1211"/>
      <c r="H312" s="128"/>
      <c r="I312" s="1146"/>
      <c r="J312" s="198">
        <v>210</v>
      </c>
      <c r="K312" s="263">
        <v>0.1</v>
      </c>
      <c r="L312" s="259">
        <v>10</v>
      </c>
      <c r="M312" s="87">
        <v>210</v>
      </c>
      <c r="N312" s="54">
        <v>0</v>
      </c>
      <c r="O312" s="32">
        <f t="shared" ref="O312" si="168">((J312-(J312*K312))/L312)/O$8</f>
        <v>1.575</v>
      </c>
      <c r="P312" s="33">
        <f t="shared" ref="P312" si="169">+N312*O312</f>
        <v>0</v>
      </c>
      <c r="Q312" s="817">
        <f>+P312+'AÑO 2022'!J287</f>
        <v>189.01000000000002</v>
      </c>
      <c r="R312" s="33">
        <f t="shared" ref="R312" si="170">+J312-Q312</f>
        <v>20.989999999999981</v>
      </c>
      <c r="S312" s="35">
        <f t="shared" ref="S312" si="171">+Q312/J312</f>
        <v>0.9000476190476191</v>
      </c>
      <c r="T312" s="59">
        <v>300</v>
      </c>
      <c r="U312" s="14"/>
      <c r="V312" s="278"/>
      <c r="W312" s="55"/>
      <c r="X312" s="49"/>
      <c r="Y312" s="50"/>
    </row>
    <row r="313" spans="1:25" hidden="1" x14ac:dyDescent="0.25">
      <c r="B313" s="1145" t="s">
        <v>230</v>
      </c>
      <c r="C313" s="1082"/>
      <c r="D313" s="1270"/>
      <c r="E313" s="214" t="s">
        <v>231</v>
      </c>
      <c r="F313" s="1125"/>
      <c r="G313" s="1211"/>
      <c r="H313" s="128"/>
      <c r="I313" s="1146"/>
      <c r="J313" s="193">
        <v>15</v>
      </c>
      <c r="K313" s="258"/>
      <c r="L313" s="259"/>
      <c r="M313" s="53"/>
      <c r="N313" s="54"/>
      <c r="O313" s="239"/>
      <c r="P313" s="815"/>
      <c r="Q313" s="818"/>
      <c r="R313" s="253"/>
      <c r="S313" s="35"/>
      <c r="T313" s="59"/>
      <c r="U313" s="14"/>
      <c r="V313" s="264">
        <v>15</v>
      </c>
      <c r="W313" s="55">
        <v>300</v>
      </c>
      <c r="X313" s="49"/>
      <c r="Y313" s="50"/>
    </row>
    <row r="314" spans="1:25" hidden="1" x14ac:dyDescent="0.25">
      <c r="B314" s="1145" t="s">
        <v>232</v>
      </c>
      <c r="C314" s="1082"/>
      <c r="D314" s="1270"/>
      <c r="E314" s="150" t="s">
        <v>132</v>
      </c>
      <c r="F314" s="1125"/>
      <c r="G314" s="1211"/>
      <c r="H314" s="128"/>
      <c r="I314" s="1146"/>
      <c r="J314" s="198">
        <v>32</v>
      </c>
      <c r="K314" s="258"/>
      <c r="L314" s="259"/>
      <c r="M314" s="87"/>
      <c r="N314" s="54"/>
      <c r="O314" s="239"/>
      <c r="P314" s="815"/>
      <c r="Q314" s="818"/>
      <c r="R314" s="253"/>
      <c r="S314" s="35"/>
      <c r="T314" s="59"/>
      <c r="U314" s="14"/>
      <c r="V314" s="278">
        <v>32</v>
      </c>
      <c r="W314" s="55">
        <v>300</v>
      </c>
      <c r="X314" s="49"/>
      <c r="Y314" s="50"/>
    </row>
    <row r="315" spans="1:25" hidden="1" x14ac:dyDescent="0.25">
      <c r="B315" s="1145" t="s">
        <v>233</v>
      </c>
      <c r="C315" s="1082"/>
      <c r="D315" s="1270"/>
      <c r="E315" s="150" t="s">
        <v>132</v>
      </c>
      <c r="F315" s="1125"/>
      <c r="G315" s="1211"/>
      <c r="H315" s="128"/>
      <c r="I315" s="1146"/>
      <c r="J315" s="198">
        <v>5</v>
      </c>
      <c r="K315" s="258"/>
      <c r="L315" s="259"/>
      <c r="M315" s="87"/>
      <c r="N315" s="54"/>
      <c r="O315" s="239"/>
      <c r="P315" s="815"/>
      <c r="Q315" s="818"/>
      <c r="R315" s="253"/>
      <c r="S315" s="35"/>
      <c r="T315" s="59"/>
      <c r="U315" s="14"/>
      <c r="V315" s="278">
        <v>5</v>
      </c>
      <c r="W315" s="55">
        <v>300</v>
      </c>
      <c r="X315" s="49"/>
      <c r="Y315" s="50"/>
    </row>
    <row r="316" spans="1:25" hidden="1" x14ac:dyDescent="0.25">
      <c r="B316" s="1145" t="s">
        <v>234</v>
      </c>
      <c r="C316" s="1082"/>
      <c r="D316" s="1270"/>
      <c r="E316" s="150" t="s">
        <v>132</v>
      </c>
      <c r="F316" s="1125"/>
      <c r="G316" s="1211"/>
      <c r="H316" s="128"/>
      <c r="I316" s="1146"/>
      <c r="J316" s="198"/>
      <c r="K316" s="258"/>
      <c r="L316" s="259"/>
      <c r="M316" s="87"/>
      <c r="N316" s="54"/>
      <c r="O316" s="239"/>
      <c r="P316" s="815"/>
      <c r="Q316" s="818"/>
      <c r="R316" s="253"/>
      <c r="S316" s="35"/>
      <c r="T316" s="59"/>
      <c r="U316" s="14"/>
      <c r="V316" s="278">
        <v>0</v>
      </c>
      <c r="W316" s="55">
        <v>300</v>
      </c>
      <c r="X316" s="49"/>
      <c r="Y316" s="50"/>
    </row>
    <row r="317" spans="1:25" hidden="1" x14ac:dyDescent="0.25">
      <c r="B317" s="1144" t="s">
        <v>235</v>
      </c>
      <c r="C317" s="1073"/>
      <c r="D317" s="1269"/>
      <c r="E317" s="215" t="s">
        <v>236</v>
      </c>
      <c r="F317" s="1124"/>
      <c r="G317" s="1210"/>
      <c r="H317" s="1104"/>
      <c r="I317" s="1144"/>
      <c r="J317" s="198"/>
      <c r="K317" s="258"/>
      <c r="L317" s="259"/>
      <c r="M317" s="87"/>
      <c r="N317" s="54"/>
      <c r="O317" s="239"/>
      <c r="P317" s="815"/>
      <c r="Q317" s="818"/>
      <c r="R317" s="253"/>
      <c r="S317" s="35"/>
      <c r="T317" s="59"/>
      <c r="U317" s="14"/>
      <c r="V317" s="278"/>
      <c r="W317" s="55"/>
      <c r="X317" s="49"/>
      <c r="Y317" s="50"/>
    </row>
    <row r="318" spans="1:25" hidden="1" x14ac:dyDescent="0.25">
      <c r="B318" s="1157" t="s">
        <v>237</v>
      </c>
      <c r="C318" s="1264"/>
      <c r="D318" s="1284"/>
      <c r="E318" s="150" t="s">
        <v>236</v>
      </c>
      <c r="F318" s="1125"/>
      <c r="G318" s="1211"/>
      <c r="H318" s="128"/>
      <c r="I318" s="1146"/>
      <c r="J318" s="198">
        <v>40</v>
      </c>
      <c r="K318" s="258"/>
      <c r="L318" s="259"/>
      <c r="M318" s="87"/>
      <c r="N318" s="54"/>
      <c r="O318" s="239"/>
      <c r="P318" s="815"/>
      <c r="Q318" s="818"/>
      <c r="R318" s="253"/>
      <c r="S318" s="35"/>
      <c r="T318" s="59"/>
      <c r="U318" s="14"/>
      <c r="V318" s="278">
        <v>40</v>
      </c>
      <c r="W318" s="55">
        <v>300</v>
      </c>
      <c r="X318" s="58"/>
      <c r="Y318" s="50"/>
    </row>
    <row r="319" spans="1:25" hidden="1" x14ac:dyDescent="0.25">
      <c r="B319" s="1157" t="s">
        <v>238</v>
      </c>
      <c r="C319" s="1264"/>
      <c r="D319" s="1284"/>
      <c r="E319" s="150" t="s">
        <v>236</v>
      </c>
      <c r="F319" s="1125"/>
      <c r="G319" s="1211"/>
      <c r="H319" s="128"/>
      <c r="I319" s="1146"/>
      <c r="J319" s="198">
        <v>40</v>
      </c>
      <c r="K319" s="258"/>
      <c r="L319" s="259"/>
      <c r="M319" s="87"/>
      <c r="N319" s="54"/>
      <c r="O319" s="239"/>
      <c r="P319" s="815"/>
      <c r="Q319" s="818"/>
      <c r="R319" s="253"/>
      <c r="S319" s="35"/>
      <c r="T319" s="59"/>
      <c r="U319" s="14"/>
      <c r="V319" s="278">
        <v>40</v>
      </c>
      <c r="W319" s="55">
        <v>300</v>
      </c>
      <c r="X319" s="49"/>
      <c r="Y319" s="50"/>
    </row>
    <row r="320" spans="1:25" hidden="1" x14ac:dyDescent="0.25">
      <c r="B320" s="1157" t="s">
        <v>239</v>
      </c>
      <c r="C320" s="1264"/>
      <c r="D320" s="1284"/>
      <c r="E320" s="214" t="s">
        <v>236</v>
      </c>
      <c r="F320" s="1125"/>
      <c r="G320" s="1211"/>
      <c r="H320" s="128"/>
      <c r="I320" s="1146"/>
      <c r="J320" s="198">
        <v>40</v>
      </c>
      <c r="K320" s="258"/>
      <c r="L320" s="259"/>
      <c r="M320" s="87"/>
      <c r="N320" s="54"/>
      <c r="O320" s="239"/>
      <c r="P320" s="815"/>
      <c r="Q320" s="818"/>
      <c r="R320" s="253"/>
      <c r="S320" s="35"/>
      <c r="T320" s="59"/>
      <c r="U320" s="14"/>
      <c r="V320" s="278">
        <v>40</v>
      </c>
      <c r="W320" s="55">
        <v>300</v>
      </c>
      <c r="X320" s="49"/>
      <c r="Y320" s="50"/>
    </row>
    <row r="321" spans="1:25" hidden="1" x14ac:dyDescent="0.25">
      <c r="B321" s="1157"/>
      <c r="C321" s="1264"/>
      <c r="D321" s="1284"/>
      <c r="E321" s="214"/>
      <c r="F321" s="1125"/>
      <c r="G321" s="1211"/>
      <c r="H321" s="128"/>
      <c r="I321" s="1146"/>
      <c r="J321" s="198"/>
      <c r="K321" s="258"/>
      <c r="L321" s="259"/>
      <c r="M321" s="87"/>
      <c r="N321" s="54"/>
      <c r="O321" s="239"/>
      <c r="P321" s="815"/>
      <c r="Q321" s="818"/>
      <c r="R321" s="253"/>
      <c r="S321" s="35"/>
      <c r="T321" s="59"/>
      <c r="U321" s="14"/>
      <c r="V321" s="278"/>
      <c r="W321" s="55"/>
      <c r="X321" s="49"/>
      <c r="Y321" s="50"/>
    </row>
    <row r="322" spans="1:25" hidden="1" x14ac:dyDescent="0.25">
      <c r="B322" s="1144" t="s">
        <v>240</v>
      </c>
      <c r="C322" s="1073"/>
      <c r="D322" s="1269"/>
      <c r="E322" s="215" t="s">
        <v>241</v>
      </c>
      <c r="F322" s="1124"/>
      <c r="G322" s="1210"/>
      <c r="H322" s="1104"/>
      <c r="I322" s="1144"/>
      <c r="J322" s="198"/>
      <c r="K322" s="258"/>
      <c r="L322" s="259"/>
      <c r="M322" s="87"/>
      <c r="N322" s="54"/>
      <c r="O322" s="239"/>
      <c r="P322" s="815"/>
      <c r="Q322" s="818"/>
      <c r="R322" s="253"/>
      <c r="S322" s="35"/>
      <c r="T322" s="59"/>
      <c r="U322" s="268"/>
      <c r="V322" s="278"/>
      <c r="W322" s="55"/>
      <c r="X322" s="49"/>
      <c r="Y322" s="50"/>
    </row>
    <row r="323" spans="1:25" hidden="1" x14ac:dyDescent="0.25">
      <c r="B323" s="1157" t="s">
        <v>242</v>
      </c>
      <c r="C323" s="1264"/>
      <c r="D323" s="1284"/>
      <c r="E323" s="150" t="s">
        <v>243</v>
      </c>
      <c r="F323" s="1125"/>
      <c r="G323" s="1211"/>
      <c r="H323" s="128"/>
      <c r="I323" s="1146"/>
      <c r="J323" s="198">
        <v>150</v>
      </c>
      <c r="K323" s="263">
        <v>0.1</v>
      </c>
      <c r="L323" s="259">
        <v>10</v>
      </c>
      <c r="M323" s="87">
        <v>150</v>
      </c>
      <c r="N323" s="54">
        <v>0</v>
      </c>
      <c r="O323" s="32">
        <f t="shared" ref="O323:O324" si="172">((J323-(J323*K323))/L323)/O$8</f>
        <v>1.125</v>
      </c>
      <c r="P323" s="33">
        <f t="shared" ref="P323:P324" si="173">+N323*O323</f>
        <v>0</v>
      </c>
      <c r="Q323" s="817">
        <f>+P323+'AÑO 2022'!J297</f>
        <v>135.005</v>
      </c>
      <c r="R323" s="33">
        <f t="shared" ref="R323:R324" si="174">+J323-Q323</f>
        <v>14.995000000000005</v>
      </c>
      <c r="S323" s="35">
        <f t="shared" ref="S323:S324" si="175">+Q323/J323</f>
        <v>0.90003333333333335</v>
      </c>
      <c r="T323" s="59">
        <v>300</v>
      </c>
      <c r="U323" s="268"/>
      <c r="V323" s="278"/>
      <c r="W323" s="55"/>
      <c r="X323" s="49"/>
      <c r="Y323" s="50"/>
    </row>
    <row r="324" spans="1:25" hidden="1" x14ac:dyDescent="0.25">
      <c r="B324" s="1157" t="s">
        <v>244</v>
      </c>
      <c r="C324" s="1264"/>
      <c r="D324" s="1284"/>
      <c r="E324" s="150" t="s">
        <v>245</v>
      </c>
      <c r="F324" s="1125"/>
      <c r="G324" s="1211"/>
      <c r="H324" s="128"/>
      <c r="I324" s="1146"/>
      <c r="J324" s="198">
        <v>208.9</v>
      </c>
      <c r="K324" s="263">
        <v>0.1</v>
      </c>
      <c r="L324" s="259">
        <v>10</v>
      </c>
      <c r="M324" s="87">
        <v>208.9</v>
      </c>
      <c r="N324" s="54">
        <v>0</v>
      </c>
      <c r="O324" s="32">
        <f t="shared" si="172"/>
        <v>1.5667499999999999</v>
      </c>
      <c r="P324" s="33">
        <f t="shared" si="173"/>
        <v>0</v>
      </c>
      <c r="Q324" s="817">
        <f>+P324+'AÑO 2022'!J298</f>
        <v>188.01799999999997</v>
      </c>
      <c r="R324" s="33">
        <f t="shared" si="174"/>
        <v>20.882000000000033</v>
      </c>
      <c r="S324" s="35">
        <f t="shared" si="175"/>
        <v>0.9000382958353278</v>
      </c>
      <c r="T324" s="59">
        <v>300</v>
      </c>
      <c r="U324" s="14"/>
      <c r="V324" s="278"/>
      <c r="W324" s="55"/>
      <c r="X324" s="49"/>
      <c r="Y324" s="50"/>
    </row>
    <row r="325" spans="1:25" hidden="1" x14ac:dyDescent="0.25">
      <c r="B325" s="1157" t="s">
        <v>246</v>
      </c>
      <c r="C325" s="1264"/>
      <c r="D325" s="1284"/>
      <c r="E325" s="150" t="s">
        <v>247</v>
      </c>
      <c r="F325" s="1125"/>
      <c r="G325" s="1211"/>
      <c r="H325" s="128"/>
      <c r="I325" s="1146"/>
      <c r="J325" s="198">
        <v>45</v>
      </c>
      <c r="K325" s="258"/>
      <c r="L325" s="259"/>
      <c r="M325" s="87"/>
      <c r="N325" s="54"/>
      <c r="O325" s="239"/>
      <c r="P325" s="815"/>
      <c r="Q325" s="818"/>
      <c r="R325" s="253"/>
      <c r="S325" s="35"/>
      <c r="T325" s="59"/>
      <c r="U325" s="14"/>
      <c r="V325" s="278">
        <v>45</v>
      </c>
      <c r="W325" s="55">
        <v>300</v>
      </c>
      <c r="X325" s="49"/>
      <c r="Y325" s="50"/>
    </row>
    <row r="326" spans="1:25" hidden="1" x14ac:dyDescent="0.25">
      <c r="B326" s="1157" t="s">
        <v>248</v>
      </c>
      <c r="C326" s="1264"/>
      <c r="D326" s="1284"/>
      <c r="E326" s="150" t="s">
        <v>249</v>
      </c>
      <c r="F326" s="1125"/>
      <c r="G326" s="1211"/>
      <c r="H326" s="128"/>
      <c r="I326" s="1146"/>
      <c r="J326" s="198">
        <v>195</v>
      </c>
      <c r="K326" s="263">
        <v>0.1</v>
      </c>
      <c r="L326" s="259">
        <v>10</v>
      </c>
      <c r="M326" s="87">
        <v>195</v>
      </c>
      <c r="N326" s="54">
        <v>5</v>
      </c>
      <c r="O326" s="32">
        <f t="shared" ref="O326:O330" si="176">((J326-(J326*K326))/L326)/O$8</f>
        <v>1.4625000000000001</v>
      </c>
      <c r="P326" s="33">
        <f t="shared" ref="P326:P330" si="177">+N326*O326</f>
        <v>7.3125000000000009</v>
      </c>
      <c r="Q326" s="817">
        <f>+P326+'AÑO 2022'!J300</f>
        <v>175.49250000000001</v>
      </c>
      <c r="R326" s="33">
        <f t="shared" ref="R326:R331" si="178">+J326-Q326</f>
        <v>19.507499999999993</v>
      </c>
      <c r="S326" s="35">
        <f t="shared" ref="S326:S331" si="179">+Q326/J326</f>
        <v>0.89996153846153848</v>
      </c>
      <c r="T326" s="59">
        <v>300</v>
      </c>
      <c r="U326" s="14"/>
      <c r="V326" s="278"/>
      <c r="W326" s="55"/>
      <c r="X326" s="58"/>
      <c r="Y326" s="50"/>
    </row>
    <row r="327" spans="1:25" x14ac:dyDescent="0.25">
      <c r="A327" s="1327" t="s">
        <v>1648</v>
      </c>
      <c r="B327" s="1328" t="s">
        <v>250</v>
      </c>
      <c r="C327" s="1329" t="s">
        <v>1653</v>
      </c>
      <c r="D327" s="1330" t="s">
        <v>1563</v>
      </c>
      <c r="E327" s="1294" t="s">
        <v>251</v>
      </c>
      <c r="F327" s="1295" t="s">
        <v>1706</v>
      </c>
      <c r="G327" s="1296">
        <v>1792371473001</v>
      </c>
      <c r="H327" s="1326">
        <v>43299</v>
      </c>
      <c r="I327" s="1291" t="s">
        <v>1707</v>
      </c>
      <c r="J327" s="1331">
        <v>949.76</v>
      </c>
      <c r="K327" s="1298">
        <v>0.1</v>
      </c>
      <c r="L327" s="1299">
        <v>10</v>
      </c>
      <c r="M327" s="1332">
        <v>949.76</v>
      </c>
      <c r="N327" s="1301">
        <v>12</v>
      </c>
      <c r="O327" s="1302">
        <f t="shared" si="176"/>
        <v>7.1231999999999998</v>
      </c>
      <c r="P327" s="1303">
        <f t="shared" si="177"/>
        <v>85.478399999999993</v>
      </c>
      <c r="Q327" s="1304">
        <f>+P327+'AÑO 2022'!J301</f>
        <v>427.39199999999994</v>
      </c>
      <c r="R327" s="1303">
        <f t="shared" si="178"/>
        <v>522.36800000000005</v>
      </c>
      <c r="S327" s="1305">
        <f t="shared" si="179"/>
        <v>0.44999999999999996</v>
      </c>
      <c r="T327" s="752">
        <v>300</v>
      </c>
      <c r="U327" s="14"/>
      <c r="V327" s="278"/>
      <c r="W327" s="55"/>
      <c r="X327" s="49"/>
      <c r="Y327" s="50"/>
    </row>
    <row r="328" spans="1:25" x14ac:dyDescent="0.25">
      <c r="A328" s="1327" t="s">
        <v>1649</v>
      </c>
      <c r="B328" s="1328" t="s">
        <v>252</v>
      </c>
      <c r="C328" s="1329" t="s">
        <v>1653</v>
      </c>
      <c r="D328" s="1330" t="s">
        <v>1563</v>
      </c>
      <c r="E328" s="1294" t="s">
        <v>253</v>
      </c>
      <c r="F328" s="1295" t="s">
        <v>1706</v>
      </c>
      <c r="G328" s="1296">
        <v>1792371473001</v>
      </c>
      <c r="H328" s="1326">
        <v>43299</v>
      </c>
      <c r="I328" s="1291" t="s">
        <v>1707</v>
      </c>
      <c r="J328" s="1331">
        <v>1960</v>
      </c>
      <c r="K328" s="1298">
        <v>0.1</v>
      </c>
      <c r="L328" s="1299">
        <v>10</v>
      </c>
      <c r="M328" s="1332">
        <v>1960</v>
      </c>
      <c r="N328" s="1301">
        <v>12</v>
      </c>
      <c r="O328" s="1302">
        <f t="shared" si="176"/>
        <v>14.700000000000001</v>
      </c>
      <c r="P328" s="1303">
        <f t="shared" si="177"/>
        <v>176.4</v>
      </c>
      <c r="Q328" s="1304">
        <f>+P328+'AÑO 2022'!J302</f>
        <v>882</v>
      </c>
      <c r="R328" s="1303">
        <f t="shared" si="178"/>
        <v>1078</v>
      </c>
      <c r="S328" s="1305">
        <f t="shared" si="179"/>
        <v>0.45</v>
      </c>
      <c r="T328" s="752">
        <v>300</v>
      </c>
      <c r="U328" s="14"/>
      <c r="V328" s="278"/>
      <c r="W328" s="55"/>
      <c r="X328" s="49"/>
      <c r="Y328" s="50"/>
    </row>
    <row r="329" spans="1:25" x14ac:dyDescent="0.25">
      <c r="A329" s="1327" t="s">
        <v>1650</v>
      </c>
      <c r="B329" s="1328" t="s">
        <v>254</v>
      </c>
      <c r="C329" s="1329" t="s">
        <v>1653</v>
      </c>
      <c r="D329" s="1330" t="s">
        <v>1563</v>
      </c>
      <c r="E329" s="1294" t="s">
        <v>255</v>
      </c>
      <c r="F329" s="1295" t="s">
        <v>1706</v>
      </c>
      <c r="G329" s="1296">
        <v>1792371473001</v>
      </c>
      <c r="H329" s="1326">
        <v>43299</v>
      </c>
      <c r="I329" s="1291" t="s">
        <v>1707</v>
      </c>
      <c r="J329" s="1331">
        <v>328.16</v>
      </c>
      <c r="K329" s="1298">
        <v>0.1</v>
      </c>
      <c r="L329" s="1299">
        <v>10</v>
      </c>
      <c r="M329" s="1332">
        <v>328.16</v>
      </c>
      <c r="N329" s="1301">
        <v>12</v>
      </c>
      <c r="O329" s="1302">
        <f t="shared" si="176"/>
        <v>2.4612000000000003</v>
      </c>
      <c r="P329" s="1303">
        <f t="shared" si="177"/>
        <v>29.534400000000005</v>
      </c>
      <c r="Q329" s="1304">
        <f>+P329+'AÑO 2022'!J303</f>
        <v>147.67200000000003</v>
      </c>
      <c r="R329" s="1303">
        <f t="shared" si="178"/>
        <v>180.488</v>
      </c>
      <c r="S329" s="1305">
        <f t="shared" si="179"/>
        <v>0.45000000000000007</v>
      </c>
      <c r="T329" s="752">
        <v>300</v>
      </c>
      <c r="U329" s="14"/>
      <c r="V329" s="278"/>
      <c r="W329" s="55"/>
      <c r="X329" s="49"/>
      <c r="Y329" s="50"/>
    </row>
    <row r="330" spans="1:25" x14ac:dyDescent="0.25">
      <c r="A330" s="1327" t="s">
        <v>1651</v>
      </c>
      <c r="B330" s="1328" t="s">
        <v>256</v>
      </c>
      <c r="C330" s="1329" t="s">
        <v>1653</v>
      </c>
      <c r="D330" s="1330" t="s">
        <v>1563</v>
      </c>
      <c r="E330" s="1294" t="s">
        <v>255</v>
      </c>
      <c r="F330" s="1295" t="s">
        <v>1706</v>
      </c>
      <c r="G330" s="1296">
        <v>1792371473001</v>
      </c>
      <c r="H330" s="1326">
        <v>43299</v>
      </c>
      <c r="I330" s="1291" t="s">
        <v>1707</v>
      </c>
      <c r="J330" s="1331">
        <v>328.16</v>
      </c>
      <c r="K330" s="1298">
        <v>0.1</v>
      </c>
      <c r="L330" s="1299">
        <v>10</v>
      </c>
      <c r="M330" s="1332">
        <v>328.16</v>
      </c>
      <c r="N330" s="1301">
        <v>12</v>
      </c>
      <c r="O330" s="1302">
        <f t="shared" si="176"/>
        <v>2.4612000000000003</v>
      </c>
      <c r="P330" s="1303">
        <f t="shared" si="177"/>
        <v>29.534400000000005</v>
      </c>
      <c r="Q330" s="1304">
        <f>+P330+'AÑO 2022'!J304</f>
        <v>147.67200000000003</v>
      </c>
      <c r="R330" s="1303">
        <f t="shared" si="178"/>
        <v>180.488</v>
      </c>
      <c r="S330" s="1305">
        <f t="shared" si="179"/>
        <v>0.45000000000000007</v>
      </c>
      <c r="T330" s="752">
        <v>300</v>
      </c>
      <c r="U330" s="14"/>
      <c r="V330" s="278"/>
      <c r="W330" s="55"/>
      <c r="X330" s="49"/>
      <c r="Y330" s="50"/>
    </row>
    <row r="331" spans="1:25" s="819" customFormat="1" x14ac:dyDescent="0.25">
      <c r="A331" s="1333" t="s">
        <v>1652</v>
      </c>
      <c r="B331" s="1328" t="s">
        <v>257</v>
      </c>
      <c r="C331" s="1329" t="s">
        <v>1653</v>
      </c>
      <c r="D331" s="1330" t="s">
        <v>1563</v>
      </c>
      <c r="E331" s="1294" t="s">
        <v>255</v>
      </c>
      <c r="F331" s="1295" t="s">
        <v>1706</v>
      </c>
      <c r="G331" s="1296">
        <v>1792371473001</v>
      </c>
      <c r="H331" s="1326">
        <v>43299</v>
      </c>
      <c r="I331" s="1291" t="s">
        <v>1707</v>
      </c>
      <c r="J331" s="1331">
        <v>328.16</v>
      </c>
      <c r="K331" s="1298">
        <v>0.1</v>
      </c>
      <c r="L331" s="1299">
        <v>10</v>
      </c>
      <c r="M331" s="1332">
        <v>328.16</v>
      </c>
      <c r="N331" s="1301">
        <v>12</v>
      </c>
      <c r="O331" s="1302">
        <f>((J331-(J331*K331))/L331)/O$8</f>
        <v>2.4612000000000003</v>
      </c>
      <c r="P331" s="1303">
        <f>+N331*O331</f>
        <v>29.534400000000005</v>
      </c>
      <c r="Q331" s="1304">
        <f>+P331+'AÑO 2022'!J305</f>
        <v>147.67200000000003</v>
      </c>
      <c r="R331" s="1303">
        <f t="shared" si="178"/>
        <v>180.488</v>
      </c>
      <c r="S331" s="1305">
        <f t="shared" si="179"/>
        <v>0.45000000000000007</v>
      </c>
      <c r="T331" s="752">
        <v>300</v>
      </c>
      <c r="U331" s="14"/>
      <c r="V331" s="278"/>
      <c r="W331" s="55"/>
      <c r="X331" s="49"/>
      <c r="Y331" s="50"/>
    </row>
    <row r="332" spans="1:25" hidden="1" x14ac:dyDescent="0.25">
      <c r="B332" s="1144" t="s">
        <v>258</v>
      </c>
      <c r="C332" s="1073"/>
      <c r="D332" s="1269"/>
      <c r="E332" s="215" t="s">
        <v>259</v>
      </c>
      <c r="F332" s="1124"/>
      <c r="G332" s="1210"/>
      <c r="H332" s="1104"/>
      <c r="I332" s="1144"/>
      <c r="J332" s="198"/>
      <c r="K332" s="258"/>
      <c r="L332" s="259"/>
      <c r="M332" s="87"/>
      <c r="N332" s="54"/>
      <c r="O332" s="239"/>
      <c r="P332" s="815"/>
      <c r="Q332" s="818"/>
      <c r="R332" s="253"/>
      <c r="S332" s="35"/>
      <c r="T332" s="59"/>
      <c r="U332" s="14"/>
      <c r="V332" s="278"/>
      <c r="W332" s="55"/>
      <c r="X332" s="49"/>
      <c r="Y332" s="50"/>
    </row>
    <row r="333" spans="1:25" hidden="1" x14ac:dyDescent="0.25">
      <c r="B333" s="1157" t="s">
        <v>260</v>
      </c>
      <c r="C333" s="1264"/>
      <c r="D333" s="1284"/>
      <c r="E333" s="150" t="s">
        <v>261</v>
      </c>
      <c r="F333" s="1125"/>
      <c r="G333" s="1211"/>
      <c r="H333" s="128"/>
      <c r="I333" s="1146"/>
      <c r="J333" s="198">
        <v>522.57000000000005</v>
      </c>
      <c r="K333" s="263">
        <v>0.1</v>
      </c>
      <c r="L333" s="259">
        <v>5</v>
      </c>
      <c r="M333" s="87">
        <v>522.57000000000005</v>
      </c>
      <c r="N333" s="54">
        <v>0</v>
      </c>
      <c r="O333" s="32">
        <f t="shared" ref="O333" si="180">((J333-(J333*K333))/L333)/O$8</f>
        <v>7.8385500000000006</v>
      </c>
      <c r="P333" s="33">
        <f t="shared" ref="P333" si="181">+N333*O333</f>
        <v>0</v>
      </c>
      <c r="Q333" s="817">
        <f>+P333+'AÑO 2022'!J307</f>
        <v>470.31299999999999</v>
      </c>
      <c r="R333" s="33">
        <f t="shared" ref="R333" si="182">+J333-Q333</f>
        <v>52.257000000000062</v>
      </c>
      <c r="S333" s="35">
        <f t="shared" ref="S333" si="183">+Q333/J333</f>
        <v>0.89999999999999991</v>
      </c>
      <c r="T333" s="59">
        <v>300</v>
      </c>
      <c r="U333" s="14"/>
      <c r="V333" s="278"/>
      <c r="W333" s="55"/>
      <c r="X333" s="58"/>
      <c r="Y333" s="50"/>
    </row>
    <row r="334" spans="1:25" hidden="1" x14ac:dyDescent="0.25">
      <c r="B334" s="1157"/>
      <c r="C334" s="1264"/>
      <c r="D334" s="1284"/>
      <c r="E334" s="150" t="s">
        <v>262</v>
      </c>
      <c r="F334" s="1125"/>
      <c r="G334" s="1211"/>
      <c r="H334" s="128"/>
      <c r="I334" s="1146"/>
      <c r="J334" s="198"/>
      <c r="K334" s="263"/>
      <c r="L334" s="259"/>
      <c r="M334" s="87"/>
      <c r="N334" s="54"/>
      <c r="O334" s="239"/>
      <c r="P334" s="815"/>
      <c r="Q334" s="818"/>
      <c r="R334" s="253"/>
      <c r="S334" s="35"/>
      <c r="T334" s="59"/>
      <c r="U334" s="14"/>
      <c r="V334" s="278"/>
      <c r="W334" s="55"/>
      <c r="X334" s="49"/>
      <c r="Y334" s="50"/>
    </row>
    <row r="335" spans="1:25" hidden="1" x14ac:dyDescent="0.25">
      <c r="B335" s="1157"/>
      <c r="C335" s="1264"/>
      <c r="D335" s="1284"/>
      <c r="E335" s="150" t="s">
        <v>263</v>
      </c>
      <c r="F335" s="1125"/>
      <c r="G335" s="1211"/>
      <c r="H335" s="128"/>
      <c r="I335" s="1146"/>
      <c r="J335" s="198"/>
      <c r="K335" s="263"/>
      <c r="L335" s="259"/>
      <c r="M335" s="87"/>
      <c r="N335" s="54"/>
      <c r="O335" s="239"/>
      <c r="P335" s="815"/>
      <c r="Q335" s="818"/>
      <c r="R335" s="253"/>
      <c r="S335" s="35"/>
      <c r="T335" s="59"/>
      <c r="U335" s="14"/>
      <c r="V335" s="278"/>
      <c r="W335" s="55"/>
      <c r="X335" s="49"/>
      <c r="Y335" s="50"/>
    </row>
    <row r="336" spans="1:25" hidden="1" x14ac:dyDescent="0.25">
      <c r="B336" s="1157"/>
      <c r="C336" s="1264"/>
      <c r="D336" s="1284"/>
      <c r="E336" s="150" t="s">
        <v>264</v>
      </c>
      <c r="F336" s="1125"/>
      <c r="G336" s="1211"/>
      <c r="H336" s="128"/>
      <c r="I336" s="1146"/>
      <c r="J336" s="198"/>
      <c r="K336" s="263"/>
      <c r="L336" s="259"/>
      <c r="M336" s="87"/>
      <c r="N336" s="54"/>
      <c r="O336" s="239"/>
      <c r="P336" s="815"/>
      <c r="Q336" s="818"/>
      <c r="R336" s="253"/>
      <c r="S336" s="35"/>
      <c r="T336" s="59"/>
      <c r="U336" s="14"/>
      <c r="V336" s="278"/>
      <c r="W336" s="55"/>
      <c r="X336" s="49"/>
      <c r="Y336" s="50"/>
    </row>
    <row r="337" spans="1:25" hidden="1" x14ac:dyDescent="0.25">
      <c r="B337" s="1157"/>
      <c r="C337" s="1264"/>
      <c r="D337" s="1284"/>
      <c r="E337" s="150" t="s">
        <v>265</v>
      </c>
      <c r="F337" s="1125"/>
      <c r="G337" s="1211"/>
      <c r="H337" s="128"/>
      <c r="I337" s="1146"/>
      <c r="J337" s="198"/>
      <c r="K337" s="263"/>
      <c r="L337" s="259"/>
      <c r="M337" s="87"/>
      <c r="N337" s="54"/>
      <c r="O337" s="239"/>
      <c r="P337" s="815"/>
      <c r="Q337" s="818"/>
      <c r="R337" s="253"/>
      <c r="S337" s="35"/>
      <c r="T337" s="59"/>
      <c r="U337" s="14"/>
      <c r="V337" s="278"/>
      <c r="W337" s="55"/>
      <c r="X337" s="49"/>
      <c r="Y337" s="50"/>
    </row>
    <row r="338" spans="1:25" hidden="1" x14ac:dyDescent="0.25">
      <c r="B338" s="1157" t="s">
        <v>266</v>
      </c>
      <c r="C338" s="1264"/>
      <c r="D338" s="1284"/>
      <c r="E338" s="150" t="s">
        <v>267</v>
      </c>
      <c r="F338" s="1125"/>
      <c r="G338" s="1211"/>
      <c r="H338" s="128"/>
      <c r="I338" s="1146"/>
      <c r="J338" s="198">
        <v>5083.8</v>
      </c>
      <c r="K338" s="263">
        <v>0.1</v>
      </c>
      <c r="L338" s="259">
        <v>5</v>
      </c>
      <c r="M338" s="94">
        <v>5083.8</v>
      </c>
      <c r="N338" s="54">
        <v>0</v>
      </c>
      <c r="O338" s="32">
        <f t="shared" ref="O338" si="184">((J338-(J338*K338))/L338)/O$8</f>
        <v>76.257000000000005</v>
      </c>
      <c r="P338" s="33">
        <f t="shared" ref="P338" si="185">+N338*O338</f>
        <v>0</v>
      </c>
      <c r="Q338" s="817">
        <f>+P338+'AÑO 2022'!J312</f>
        <v>4575.42</v>
      </c>
      <c r="R338" s="33">
        <f t="shared" ref="R338" si="186">+J338-Q338</f>
        <v>508.38000000000011</v>
      </c>
      <c r="S338" s="35">
        <f t="shared" ref="S338" si="187">+Q338/J338</f>
        <v>0.9</v>
      </c>
      <c r="T338" s="59">
        <v>300</v>
      </c>
      <c r="U338" s="14"/>
      <c r="V338" s="278"/>
      <c r="W338" s="55"/>
      <c r="X338" s="49"/>
      <c r="Y338" s="50"/>
    </row>
    <row r="339" spans="1:25" hidden="1" x14ac:dyDescent="0.25">
      <c r="B339" s="1157"/>
      <c r="C339" s="1264"/>
      <c r="D339" s="1284"/>
      <c r="E339" s="150" t="s">
        <v>268</v>
      </c>
      <c r="F339" s="1125"/>
      <c r="G339" s="1211"/>
      <c r="H339" s="128"/>
      <c r="I339" s="1146"/>
      <c r="J339" s="198"/>
      <c r="K339" s="263"/>
      <c r="L339" s="259"/>
      <c r="M339" s="87"/>
      <c r="N339" s="54"/>
      <c r="O339" s="239"/>
      <c r="P339" s="815"/>
      <c r="Q339" s="818"/>
      <c r="R339" s="253"/>
      <c r="S339" s="35"/>
      <c r="T339" s="59"/>
      <c r="U339" s="14"/>
      <c r="V339" s="278"/>
      <c r="W339" s="55"/>
      <c r="X339" s="49"/>
      <c r="Y339" s="50"/>
    </row>
    <row r="340" spans="1:25" hidden="1" x14ac:dyDescent="0.25">
      <c r="B340" s="1157"/>
      <c r="C340" s="1264"/>
      <c r="D340" s="1284"/>
      <c r="E340" s="150" t="s">
        <v>269</v>
      </c>
      <c r="F340" s="1125"/>
      <c r="G340" s="1211"/>
      <c r="H340" s="128"/>
      <c r="I340" s="1146"/>
      <c r="J340" s="198"/>
      <c r="K340" s="263"/>
      <c r="L340" s="259"/>
      <c r="M340" s="87"/>
      <c r="N340" s="54"/>
      <c r="O340" s="239"/>
      <c r="P340" s="815"/>
      <c r="Q340" s="818"/>
      <c r="R340" s="253"/>
      <c r="S340" s="35"/>
      <c r="T340" s="59"/>
      <c r="U340" s="14"/>
      <c r="V340" s="278"/>
      <c r="W340" s="55"/>
      <c r="X340" s="58"/>
      <c r="Y340" s="50"/>
    </row>
    <row r="341" spans="1:25" hidden="1" x14ac:dyDescent="0.25">
      <c r="B341" s="1157"/>
      <c r="C341" s="1264"/>
      <c r="D341" s="1284"/>
      <c r="E341" s="150" t="s">
        <v>270</v>
      </c>
      <c r="F341" s="1125"/>
      <c r="G341" s="1211"/>
      <c r="H341" s="128"/>
      <c r="I341" s="1146"/>
      <c r="J341" s="198"/>
      <c r="K341" s="263"/>
      <c r="L341" s="259"/>
      <c r="M341" s="87"/>
      <c r="N341" s="54"/>
      <c r="O341" s="239"/>
      <c r="P341" s="815"/>
      <c r="Q341" s="818"/>
      <c r="R341" s="253"/>
      <c r="S341" s="35"/>
      <c r="T341" s="59"/>
      <c r="U341" s="14"/>
      <c r="V341" s="278"/>
      <c r="W341" s="55"/>
      <c r="X341" s="49"/>
      <c r="Y341" s="50"/>
    </row>
    <row r="342" spans="1:25" hidden="1" x14ac:dyDescent="0.25">
      <c r="B342" s="1157"/>
      <c r="C342" s="1264"/>
      <c r="D342" s="1284"/>
      <c r="E342" s="150" t="s">
        <v>271</v>
      </c>
      <c r="F342" s="1125"/>
      <c r="G342" s="1211"/>
      <c r="H342" s="128"/>
      <c r="I342" s="1146"/>
      <c r="J342" s="198"/>
      <c r="K342" s="263"/>
      <c r="L342" s="259"/>
      <c r="M342" s="87"/>
      <c r="N342" s="54"/>
      <c r="O342" s="239"/>
      <c r="P342" s="815"/>
      <c r="Q342" s="818"/>
      <c r="R342" s="253"/>
      <c r="S342" s="35"/>
      <c r="T342" s="59"/>
      <c r="U342" s="14"/>
      <c r="V342" s="278"/>
      <c r="W342" s="55"/>
      <c r="X342" s="49"/>
      <c r="Y342" s="50"/>
    </row>
    <row r="343" spans="1:25" hidden="1" x14ac:dyDescent="0.25">
      <c r="B343" s="1157"/>
      <c r="C343" s="1264"/>
      <c r="D343" s="1284"/>
      <c r="E343" s="150"/>
      <c r="F343" s="1125"/>
      <c r="G343" s="1211"/>
      <c r="H343" s="128"/>
      <c r="I343" s="1146"/>
      <c r="J343" s="198"/>
      <c r="K343" s="263"/>
      <c r="L343" s="259"/>
      <c r="M343" s="87"/>
      <c r="N343" s="54"/>
      <c r="O343" s="239"/>
      <c r="P343" s="815"/>
      <c r="Q343" s="818"/>
      <c r="R343" s="253"/>
      <c r="S343" s="35"/>
      <c r="T343" s="59"/>
      <c r="U343" s="14"/>
      <c r="V343" s="278"/>
      <c r="W343" s="55"/>
      <c r="X343" s="49"/>
      <c r="Y343" s="50"/>
    </row>
    <row r="344" spans="1:25" hidden="1" x14ac:dyDescent="0.25">
      <c r="B344" s="1158">
        <v>300.81</v>
      </c>
      <c r="C344" s="1265"/>
      <c r="D344" s="1285"/>
      <c r="E344" s="186" t="s">
        <v>272</v>
      </c>
      <c r="F344" s="1129"/>
      <c r="G344" s="1215"/>
      <c r="H344" s="1071"/>
      <c r="I344" s="1151"/>
      <c r="J344" s="198"/>
      <c r="K344" s="263"/>
      <c r="L344" s="259"/>
      <c r="M344" s="87"/>
      <c r="N344" s="54"/>
      <c r="O344" s="239"/>
      <c r="P344" s="815"/>
      <c r="Q344" s="818"/>
      <c r="R344" s="253"/>
      <c r="S344" s="35"/>
      <c r="T344" s="59"/>
      <c r="U344" s="14"/>
      <c r="V344" s="278"/>
      <c r="W344" s="55"/>
      <c r="X344" s="49"/>
      <c r="Y344" s="50"/>
    </row>
    <row r="345" spans="1:25" hidden="1" x14ac:dyDescent="0.25">
      <c r="B345" s="1157" t="s">
        <v>273</v>
      </c>
      <c r="C345" s="1264"/>
      <c r="D345" s="1284"/>
      <c r="E345" s="150" t="s">
        <v>274</v>
      </c>
      <c r="F345" s="1125"/>
      <c r="G345" s="1211"/>
      <c r="H345" s="128"/>
      <c r="I345" s="1146"/>
      <c r="J345" s="198">
        <v>984.41</v>
      </c>
      <c r="K345" s="263">
        <v>0.1</v>
      </c>
      <c r="L345" s="259">
        <v>5</v>
      </c>
      <c r="M345" s="87">
        <v>984.41</v>
      </c>
      <c r="N345" s="54">
        <v>0</v>
      </c>
      <c r="O345" s="32">
        <f t="shared" ref="O345:O346" si="188">((J345-(J345*K345))/L345)/O$8</f>
        <v>14.766149999999998</v>
      </c>
      <c r="P345" s="33">
        <f t="shared" ref="P345:P346" si="189">+N345*O345</f>
        <v>0</v>
      </c>
      <c r="Q345" s="817">
        <f>+P345+'AÑO 2022'!J319</f>
        <v>885.96899999999994</v>
      </c>
      <c r="R345" s="33">
        <f t="shared" ref="R345:R346" si="190">+J345-Q345</f>
        <v>98.441000000000031</v>
      </c>
      <c r="S345" s="35">
        <f t="shared" ref="S345:S346" si="191">+Q345/J345</f>
        <v>0.89999999999999991</v>
      </c>
      <c r="T345" s="59">
        <v>300</v>
      </c>
      <c r="U345" s="14"/>
      <c r="V345" s="278"/>
      <c r="W345" s="55"/>
      <c r="X345" s="49"/>
      <c r="Y345" s="50"/>
    </row>
    <row r="346" spans="1:25" hidden="1" x14ac:dyDescent="0.25">
      <c r="B346" s="1157" t="s">
        <v>275</v>
      </c>
      <c r="C346" s="1264"/>
      <c r="D346" s="1284"/>
      <c r="E346" s="150" t="s">
        <v>274</v>
      </c>
      <c r="F346" s="1125"/>
      <c r="G346" s="1211"/>
      <c r="H346" s="128"/>
      <c r="I346" s="1146"/>
      <c r="J346" s="198">
        <v>1869.44</v>
      </c>
      <c r="K346" s="263">
        <v>0.1</v>
      </c>
      <c r="L346" s="259">
        <v>5</v>
      </c>
      <c r="M346" s="87">
        <v>1869.44</v>
      </c>
      <c r="N346" s="54">
        <v>0</v>
      </c>
      <c r="O346" s="32">
        <f t="shared" si="188"/>
        <v>28.041600000000003</v>
      </c>
      <c r="P346" s="33">
        <f t="shared" si="189"/>
        <v>0</v>
      </c>
      <c r="Q346" s="817">
        <f>+P346+'AÑO 2022'!J320</f>
        <v>1682.4960000000001</v>
      </c>
      <c r="R346" s="33">
        <f t="shared" si="190"/>
        <v>186.94399999999996</v>
      </c>
      <c r="S346" s="35">
        <f t="shared" si="191"/>
        <v>0.9</v>
      </c>
      <c r="T346" s="59">
        <v>300</v>
      </c>
      <c r="U346" s="14"/>
      <c r="V346" s="278"/>
      <c r="W346" s="55"/>
      <c r="X346" s="49"/>
      <c r="Y346" s="50"/>
    </row>
    <row r="347" spans="1:25" x14ac:dyDescent="0.25">
      <c r="A347" s="1327" t="s">
        <v>1711</v>
      </c>
      <c r="B347" s="1328" t="s">
        <v>1714</v>
      </c>
      <c r="C347" s="1329" t="s">
        <v>1716</v>
      </c>
      <c r="D347" s="1330" t="s">
        <v>1563</v>
      </c>
      <c r="E347" s="1294" t="s">
        <v>1713</v>
      </c>
      <c r="F347" s="1295" t="s">
        <v>1717</v>
      </c>
      <c r="G347" s="1296">
        <v>1721130761001</v>
      </c>
      <c r="H347" s="1326">
        <v>45617</v>
      </c>
      <c r="I347" s="1291" t="s">
        <v>1718</v>
      </c>
      <c r="J347" s="1331">
        <v>1250.05</v>
      </c>
      <c r="K347" s="1298"/>
      <c r="L347" s="1299"/>
      <c r="M347" s="1332"/>
      <c r="N347" s="1301"/>
      <c r="O347" s="1302"/>
      <c r="P347" s="1303"/>
      <c r="Q347" s="1304"/>
      <c r="R347" s="1303"/>
      <c r="S347" s="1305"/>
      <c r="T347" s="752"/>
      <c r="U347" s="14"/>
      <c r="V347" s="278"/>
      <c r="W347" s="55"/>
      <c r="X347" s="49"/>
      <c r="Y347" s="50"/>
    </row>
    <row r="348" spans="1:25" x14ac:dyDescent="0.25">
      <c r="A348" s="1327" t="s">
        <v>1712</v>
      </c>
      <c r="B348" s="1328" t="s">
        <v>1715</v>
      </c>
      <c r="C348" s="1329" t="s">
        <v>1716</v>
      </c>
      <c r="D348" s="1330" t="s">
        <v>1563</v>
      </c>
      <c r="E348" s="1294" t="s">
        <v>1713</v>
      </c>
      <c r="F348" s="1295" t="s">
        <v>1717</v>
      </c>
      <c r="G348" s="1296">
        <v>1721130761001</v>
      </c>
      <c r="H348" s="1326">
        <v>45617</v>
      </c>
      <c r="I348" s="1291" t="s">
        <v>1718</v>
      </c>
      <c r="J348" s="1331">
        <v>1250.05</v>
      </c>
      <c r="K348" s="1298"/>
      <c r="L348" s="1299"/>
      <c r="M348" s="1332"/>
      <c r="N348" s="1301"/>
      <c r="O348" s="1302"/>
      <c r="P348" s="1303"/>
      <c r="Q348" s="1304"/>
      <c r="R348" s="1303"/>
      <c r="S348" s="1305"/>
      <c r="T348" s="752"/>
      <c r="U348" s="14"/>
      <c r="V348" s="278"/>
      <c r="W348" s="55"/>
      <c r="X348" s="49"/>
      <c r="Y348" s="50"/>
    </row>
    <row r="349" spans="1:25" hidden="1" x14ac:dyDescent="0.25">
      <c r="B349" s="1157"/>
      <c r="C349" s="1264"/>
      <c r="D349" s="1330" t="s">
        <v>1563</v>
      </c>
      <c r="E349" s="150"/>
      <c r="F349" s="1125"/>
      <c r="G349" s="1211"/>
      <c r="H349" s="128"/>
      <c r="I349" s="1146"/>
      <c r="J349" s="198"/>
      <c r="K349" s="263"/>
      <c r="L349" s="259"/>
      <c r="M349" s="87"/>
      <c r="N349" s="54"/>
      <c r="O349" s="32"/>
      <c r="P349" s="33"/>
      <c r="Q349" s="817"/>
      <c r="R349" s="33"/>
      <c r="S349" s="35"/>
      <c r="T349" s="59"/>
      <c r="U349" s="14"/>
      <c r="V349" s="278"/>
      <c r="W349" s="55"/>
      <c r="X349" s="49"/>
      <c r="Y349" s="50"/>
    </row>
    <row r="350" spans="1:25" s="1362" customFormat="1" x14ac:dyDescent="0.25">
      <c r="A350" s="1362" t="s">
        <v>1733</v>
      </c>
      <c r="B350" s="1328" t="s">
        <v>1532</v>
      </c>
      <c r="C350" s="1329" t="s">
        <v>1716</v>
      </c>
      <c r="D350" s="1330" t="s">
        <v>1563</v>
      </c>
      <c r="E350" s="1294" t="s">
        <v>1533</v>
      </c>
      <c r="F350" s="1295" t="s">
        <v>1734</v>
      </c>
      <c r="G350" s="1296">
        <v>1716870249001</v>
      </c>
      <c r="H350" s="1326">
        <v>45286</v>
      </c>
      <c r="I350" s="1291" t="s">
        <v>1735</v>
      </c>
      <c r="J350" s="1363">
        <v>4110.3999999999996</v>
      </c>
      <c r="K350" s="1298">
        <v>0.1</v>
      </c>
      <c r="L350" s="1299">
        <v>3</v>
      </c>
      <c r="M350" s="1332">
        <v>4110.3999999999996</v>
      </c>
      <c r="N350" s="1301"/>
      <c r="O350" s="1302"/>
      <c r="P350" s="1303"/>
      <c r="Q350" s="1304"/>
      <c r="R350" s="1303"/>
      <c r="S350" s="1305"/>
      <c r="T350" s="752">
        <v>300</v>
      </c>
      <c r="U350" s="121"/>
      <c r="V350" s="1364"/>
      <c r="W350" s="751"/>
      <c r="X350" s="1365"/>
      <c r="Y350" s="1366"/>
    </row>
    <row r="351" spans="1:25" hidden="1" x14ac:dyDescent="0.25">
      <c r="B351" s="1157"/>
      <c r="C351" s="1264"/>
      <c r="D351" s="1284"/>
      <c r="E351" s="150"/>
      <c r="F351" s="1125"/>
      <c r="G351" s="1211"/>
      <c r="H351" s="128"/>
      <c r="I351" s="1146"/>
      <c r="J351" s="198"/>
      <c r="K351" s="263"/>
      <c r="L351" s="259"/>
      <c r="M351" s="87"/>
      <c r="N351" s="54"/>
      <c r="O351" s="239"/>
      <c r="P351" s="815"/>
      <c r="Q351" s="818"/>
      <c r="R351" s="253"/>
      <c r="S351" s="35"/>
      <c r="T351" s="59"/>
      <c r="U351" s="14"/>
      <c r="V351" s="278"/>
      <c r="W351" s="55"/>
      <c r="X351" s="58"/>
      <c r="Y351" s="50"/>
    </row>
    <row r="352" spans="1:25" hidden="1" x14ac:dyDescent="0.25">
      <c r="B352" s="1157"/>
      <c r="C352" s="1264"/>
      <c r="D352" s="1284"/>
      <c r="E352" s="150"/>
      <c r="F352" s="1125"/>
      <c r="G352" s="1211"/>
      <c r="H352" s="128"/>
      <c r="I352" s="1146"/>
      <c r="J352" s="198"/>
      <c r="K352" s="263"/>
      <c r="L352" s="259"/>
      <c r="M352" s="87"/>
      <c r="N352" s="54"/>
      <c r="O352" s="239"/>
      <c r="P352" s="815"/>
      <c r="Q352" s="818"/>
      <c r="R352" s="253"/>
      <c r="S352" s="35"/>
      <c r="T352" s="59"/>
      <c r="U352" s="14"/>
      <c r="V352" s="278"/>
      <c r="W352" s="55"/>
      <c r="X352" s="49"/>
      <c r="Y352" s="50"/>
    </row>
    <row r="353" spans="2:25" hidden="1" x14ac:dyDescent="0.25">
      <c r="B353" s="1147">
        <v>400</v>
      </c>
      <c r="C353" s="1079"/>
      <c r="D353" s="1272"/>
      <c r="E353" s="209" t="s">
        <v>276</v>
      </c>
      <c r="F353" s="1126"/>
      <c r="G353" s="1213"/>
      <c r="H353" s="1106"/>
      <c r="I353" s="1147"/>
      <c r="J353" s="198"/>
      <c r="K353" s="258"/>
      <c r="L353" s="259"/>
      <c r="M353" s="87"/>
      <c r="N353" s="54"/>
      <c r="O353" s="239"/>
      <c r="P353" s="815"/>
      <c r="Q353" s="818"/>
      <c r="R353" s="253"/>
      <c r="S353" s="35"/>
      <c r="T353" s="59"/>
      <c r="U353" s="14"/>
      <c r="V353" s="278"/>
      <c r="W353" s="55"/>
      <c r="X353" s="49"/>
      <c r="Y353" s="50"/>
    </row>
    <row r="354" spans="2:25" hidden="1" x14ac:dyDescent="0.25">
      <c r="B354" s="1144" t="s">
        <v>277</v>
      </c>
      <c r="C354" s="1073"/>
      <c r="D354" s="1269"/>
      <c r="E354" s="215" t="s">
        <v>278</v>
      </c>
      <c r="F354" s="1124"/>
      <c r="G354" s="1210"/>
      <c r="H354" s="1104"/>
      <c r="I354" s="1144"/>
      <c r="J354" s="198"/>
      <c r="K354" s="258"/>
      <c r="L354" s="259"/>
      <c r="M354" s="87"/>
      <c r="N354" s="54"/>
      <c r="O354" s="239"/>
      <c r="P354" s="815"/>
      <c r="Q354" s="818"/>
      <c r="R354" s="253"/>
      <c r="S354" s="35"/>
      <c r="T354" s="59"/>
      <c r="U354" s="14"/>
      <c r="V354" s="278"/>
      <c r="W354" s="55"/>
      <c r="X354" s="49"/>
      <c r="Y354" s="50"/>
    </row>
    <row r="355" spans="2:25" hidden="1" x14ac:dyDescent="0.25">
      <c r="B355" s="1146" t="s">
        <v>279</v>
      </c>
      <c r="C355" s="14"/>
      <c r="D355" s="1161"/>
      <c r="E355" s="214" t="s">
        <v>280</v>
      </c>
      <c r="F355" s="1125"/>
      <c r="G355" s="1211"/>
      <c r="H355" s="128"/>
      <c r="I355" s="1146"/>
      <c r="J355" s="198">
        <v>55.64</v>
      </c>
      <c r="K355" s="258"/>
      <c r="L355" s="259"/>
      <c r="M355" s="87"/>
      <c r="N355" s="54"/>
      <c r="O355" s="239"/>
      <c r="P355" s="815"/>
      <c r="Q355" s="818"/>
      <c r="R355" s="253"/>
      <c r="S355" s="35"/>
      <c r="T355" s="59"/>
      <c r="U355" s="14"/>
      <c r="V355" s="278">
        <v>55.64</v>
      </c>
      <c r="W355" s="55">
        <v>400</v>
      </c>
      <c r="X355" s="49"/>
      <c r="Y355" s="50"/>
    </row>
    <row r="356" spans="2:25" hidden="1" x14ac:dyDescent="0.25">
      <c r="B356" s="1146" t="s">
        <v>281</v>
      </c>
      <c r="C356" s="14"/>
      <c r="D356" s="1161"/>
      <c r="E356" s="214" t="s">
        <v>282</v>
      </c>
      <c r="F356" s="1125"/>
      <c r="G356" s="1211"/>
      <c r="H356" s="128"/>
      <c r="I356" s="1146"/>
      <c r="J356" s="198"/>
      <c r="K356" s="263"/>
      <c r="L356" s="259"/>
      <c r="M356" s="87"/>
      <c r="N356" s="54"/>
      <c r="O356" s="239"/>
      <c r="P356" s="815"/>
      <c r="Q356" s="818"/>
      <c r="R356" s="253"/>
      <c r="S356" s="35"/>
      <c r="T356" s="59"/>
      <c r="U356" s="14"/>
      <c r="V356" s="278"/>
      <c r="W356" s="55"/>
      <c r="X356" s="49" t="s">
        <v>962</v>
      </c>
      <c r="Y356" s="50">
        <v>122.32</v>
      </c>
    </row>
    <row r="357" spans="2:25" hidden="1" x14ac:dyDescent="0.25">
      <c r="B357" s="1146" t="s">
        <v>283</v>
      </c>
      <c r="C357" s="14"/>
      <c r="D357" s="1161"/>
      <c r="E357" s="150" t="s">
        <v>284</v>
      </c>
      <c r="F357" s="1125"/>
      <c r="G357" s="1211"/>
      <c r="H357" s="128"/>
      <c r="I357" s="1146"/>
      <c r="J357" s="198">
        <v>383.44</v>
      </c>
      <c r="K357" s="263">
        <v>0.1</v>
      </c>
      <c r="L357" s="259">
        <v>10</v>
      </c>
      <c r="M357" s="87">
        <v>383.44</v>
      </c>
      <c r="N357" s="54">
        <v>0</v>
      </c>
      <c r="O357" s="32">
        <f t="shared" ref="O357" si="192">((J357-(J357*K357))/L357)/O$8</f>
        <v>2.8757999999999999</v>
      </c>
      <c r="P357" s="33">
        <f t="shared" ref="P357" si="193">+N357*O357</f>
        <v>0</v>
      </c>
      <c r="Q357" s="817">
        <f>+P357+'AÑO 2022'!J327</f>
        <v>345.11020000000002</v>
      </c>
      <c r="R357" s="33">
        <f t="shared" ref="R357" si="194">+J357-Q357</f>
        <v>38.329799999999977</v>
      </c>
      <c r="S357" s="35">
        <f t="shared" ref="S357" si="195">+Q357/J357</f>
        <v>0.90003703317337791</v>
      </c>
      <c r="T357" s="59">
        <v>400</v>
      </c>
      <c r="U357" s="14"/>
      <c r="V357" s="278"/>
      <c r="W357" s="55"/>
      <c r="X357" s="49"/>
      <c r="Y357" s="50"/>
    </row>
    <row r="358" spans="2:25" hidden="1" x14ac:dyDescent="0.25">
      <c r="B358" s="1148" t="s">
        <v>285</v>
      </c>
      <c r="C358" s="1074"/>
      <c r="D358" s="1273"/>
      <c r="E358" s="212" t="s">
        <v>286</v>
      </c>
      <c r="F358" s="1127"/>
      <c r="G358" s="1210"/>
      <c r="H358" s="1107"/>
      <c r="I358" s="1148"/>
      <c r="J358" s="198"/>
      <c r="K358" s="258"/>
      <c r="L358" s="259"/>
      <c r="M358" s="87"/>
      <c r="N358" s="54"/>
      <c r="O358" s="239"/>
      <c r="P358" s="815"/>
      <c r="Q358" s="818"/>
      <c r="R358" s="253"/>
      <c r="S358" s="35"/>
      <c r="T358" s="59"/>
      <c r="U358" s="14"/>
      <c r="V358" s="278"/>
      <c r="W358" s="55"/>
      <c r="X358" s="58"/>
      <c r="Y358" s="50"/>
    </row>
    <row r="359" spans="2:25" hidden="1" x14ac:dyDescent="0.25">
      <c r="B359" s="1146" t="s">
        <v>287</v>
      </c>
      <c r="C359" s="14"/>
      <c r="D359" s="1161"/>
      <c r="E359" s="150" t="s">
        <v>288</v>
      </c>
      <c r="F359" s="1125"/>
      <c r="G359" s="1211"/>
      <c r="H359" s="128"/>
      <c r="I359" s="1146"/>
      <c r="J359" s="198">
        <v>66</v>
      </c>
      <c r="K359" s="258"/>
      <c r="L359" s="259"/>
      <c r="M359" s="87"/>
      <c r="N359" s="54"/>
      <c r="O359" s="239"/>
      <c r="P359" s="815"/>
      <c r="Q359" s="818"/>
      <c r="R359" s="253"/>
      <c r="S359" s="35"/>
      <c r="T359" s="59"/>
      <c r="U359" s="14"/>
      <c r="V359" s="278">
        <v>66</v>
      </c>
      <c r="W359" s="55">
        <v>400</v>
      </c>
      <c r="X359" s="49"/>
      <c r="Y359" s="50"/>
    </row>
    <row r="360" spans="2:25" hidden="1" x14ac:dyDescent="0.25">
      <c r="B360" s="1148" t="s">
        <v>289</v>
      </c>
      <c r="C360" s="1074"/>
      <c r="D360" s="1273"/>
      <c r="E360" s="212" t="s">
        <v>290</v>
      </c>
      <c r="F360" s="1127"/>
      <c r="G360" s="1210"/>
      <c r="H360" s="1107"/>
      <c r="I360" s="1148"/>
      <c r="J360" s="198"/>
      <c r="K360" s="258"/>
      <c r="L360" s="259"/>
      <c r="M360" s="87"/>
      <c r="N360" s="54"/>
      <c r="O360" s="239"/>
      <c r="P360" s="815"/>
      <c r="Q360" s="818"/>
      <c r="R360" s="253"/>
      <c r="S360" s="35"/>
      <c r="T360" s="59"/>
      <c r="U360" s="14"/>
      <c r="V360" s="278"/>
      <c r="W360" s="55"/>
      <c r="X360" s="49"/>
      <c r="Y360" s="50"/>
    </row>
    <row r="361" spans="2:25" hidden="1" x14ac:dyDescent="0.25">
      <c r="B361" s="1146" t="s">
        <v>291</v>
      </c>
      <c r="C361" s="14"/>
      <c r="D361" s="1161"/>
      <c r="E361" s="150" t="s">
        <v>292</v>
      </c>
      <c r="F361" s="1125"/>
      <c r="G361" s="1211"/>
      <c r="H361" s="128"/>
      <c r="I361" s="1146"/>
      <c r="J361" s="198">
        <v>29</v>
      </c>
      <c r="K361" s="258"/>
      <c r="L361" s="259"/>
      <c r="M361" s="87"/>
      <c r="N361" s="54"/>
      <c r="O361" s="239"/>
      <c r="P361" s="815"/>
      <c r="Q361" s="818"/>
      <c r="R361" s="253"/>
      <c r="S361" s="35"/>
      <c r="T361" s="59"/>
      <c r="U361" s="14"/>
      <c r="V361" s="278">
        <v>29</v>
      </c>
      <c r="W361" s="55">
        <v>400</v>
      </c>
      <c r="X361" s="49"/>
      <c r="Y361" s="50"/>
    </row>
    <row r="362" spans="2:25" hidden="1" x14ac:dyDescent="0.25">
      <c r="B362" s="1146" t="s">
        <v>293</v>
      </c>
      <c r="C362" s="14"/>
      <c r="D362" s="1161"/>
      <c r="E362" s="150" t="s">
        <v>292</v>
      </c>
      <c r="F362" s="1125"/>
      <c r="G362" s="1211"/>
      <c r="H362" s="128"/>
      <c r="I362" s="1146"/>
      <c r="J362" s="193">
        <v>29</v>
      </c>
      <c r="K362" s="258"/>
      <c r="L362" s="259"/>
      <c r="M362" s="53"/>
      <c r="N362" s="54"/>
      <c r="O362" s="239"/>
      <c r="P362" s="815"/>
      <c r="Q362" s="818"/>
      <c r="R362" s="253"/>
      <c r="S362" s="35"/>
      <c r="T362" s="59"/>
      <c r="U362" s="14"/>
      <c r="V362" s="264">
        <v>29</v>
      </c>
      <c r="W362" s="55">
        <v>400</v>
      </c>
      <c r="X362" s="49"/>
      <c r="Y362" s="50"/>
    </row>
    <row r="363" spans="2:25" hidden="1" x14ac:dyDescent="0.25">
      <c r="B363" s="1148" t="s">
        <v>294</v>
      </c>
      <c r="C363" s="1074"/>
      <c r="D363" s="1273"/>
      <c r="E363" s="212" t="s">
        <v>295</v>
      </c>
      <c r="F363" s="1127"/>
      <c r="G363" s="1210"/>
      <c r="H363" s="1107"/>
      <c r="I363" s="1148"/>
      <c r="J363" s="193"/>
      <c r="K363" s="258"/>
      <c r="L363" s="259"/>
      <c r="M363" s="53"/>
      <c r="N363" s="54"/>
      <c r="O363" s="239"/>
      <c r="P363" s="815"/>
      <c r="Q363" s="818"/>
      <c r="R363" s="253"/>
      <c r="S363" s="35"/>
      <c r="T363" s="59"/>
      <c r="U363" s="14"/>
      <c r="V363" s="264"/>
      <c r="W363" s="55"/>
      <c r="X363" s="49"/>
      <c r="Y363" s="50"/>
    </row>
    <row r="364" spans="2:25" hidden="1" x14ac:dyDescent="0.25">
      <c r="B364" s="1146" t="s">
        <v>296</v>
      </c>
      <c r="C364" s="14"/>
      <c r="D364" s="1161"/>
      <c r="E364" s="150" t="s">
        <v>292</v>
      </c>
      <c r="F364" s="1125"/>
      <c r="G364" s="1211"/>
      <c r="H364" s="128"/>
      <c r="I364" s="1146"/>
      <c r="J364" s="193">
        <v>75</v>
      </c>
      <c r="K364" s="258"/>
      <c r="L364" s="259"/>
      <c r="M364" s="53"/>
      <c r="N364" s="54"/>
      <c r="O364" s="239"/>
      <c r="P364" s="815"/>
      <c r="Q364" s="818"/>
      <c r="R364" s="253"/>
      <c r="S364" s="35"/>
      <c r="T364" s="59"/>
      <c r="U364" s="14"/>
      <c r="V364" s="264">
        <v>75</v>
      </c>
      <c r="W364" s="55">
        <v>400</v>
      </c>
      <c r="X364" s="49"/>
      <c r="Y364" s="50"/>
    </row>
    <row r="365" spans="2:25" hidden="1" x14ac:dyDescent="0.25">
      <c r="B365" s="1144" t="s">
        <v>297</v>
      </c>
      <c r="C365" s="1073"/>
      <c r="D365" s="1269"/>
      <c r="E365" s="215" t="s">
        <v>298</v>
      </c>
      <c r="F365" s="1124"/>
      <c r="G365" s="1210"/>
      <c r="H365" s="1104"/>
      <c r="I365" s="1144"/>
      <c r="J365" s="193"/>
      <c r="K365" s="258"/>
      <c r="L365" s="259"/>
      <c r="M365" s="53"/>
      <c r="N365" s="54"/>
      <c r="O365" s="239"/>
      <c r="P365" s="815"/>
      <c r="Q365" s="818"/>
      <c r="R365" s="253"/>
      <c r="S365" s="35"/>
      <c r="T365" s="59"/>
      <c r="U365" s="14"/>
      <c r="V365" s="264"/>
      <c r="W365" s="55"/>
      <c r="X365" s="58"/>
      <c r="Y365" s="50"/>
    </row>
    <row r="366" spans="2:25" hidden="1" x14ac:dyDescent="0.25">
      <c r="B366" s="1146" t="s">
        <v>299</v>
      </c>
      <c r="C366" s="14"/>
      <c r="D366" s="1161"/>
      <c r="E366" s="214" t="s">
        <v>300</v>
      </c>
      <c r="F366" s="1125"/>
      <c r="G366" s="1211"/>
      <c r="H366" s="128"/>
      <c r="I366" s="1146"/>
      <c r="J366" s="198">
        <v>3570</v>
      </c>
      <c r="K366" s="263">
        <v>0.1</v>
      </c>
      <c r="L366" s="259">
        <v>10</v>
      </c>
      <c r="M366" s="87">
        <v>3570</v>
      </c>
      <c r="N366" s="54">
        <v>0</v>
      </c>
      <c r="O366" s="32">
        <f>((J366-(J366*K366))/L366)/O$8</f>
        <v>26.775000000000002</v>
      </c>
      <c r="P366" s="33">
        <f t="shared" ref="P366" si="196">+N366*O366</f>
        <v>0</v>
      </c>
      <c r="Q366" s="817">
        <f>+P366+'AÑO 2022'!J336</f>
        <v>3212.9950000000003</v>
      </c>
      <c r="R366" s="33">
        <f t="shared" ref="R366" si="197">+J366-Q366</f>
        <v>357.00499999999965</v>
      </c>
      <c r="S366" s="35">
        <f t="shared" ref="S366" si="198">+Q366/J366</f>
        <v>0.899998599439776</v>
      </c>
      <c r="T366" s="59">
        <v>400</v>
      </c>
      <c r="U366" s="14"/>
      <c r="V366" s="278"/>
      <c r="W366" s="55"/>
      <c r="X366" s="49"/>
      <c r="Y366" s="50"/>
    </row>
    <row r="367" spans="2:25" hidden="1" x14ac:dyDescent="0.25">
      <c r="B367" s="1144" t="s">
        <v>301</v>
      </c>
      <c r="C367" s="1072"/>
      <c r="D367" s="1269"/>
      <c r="E367" s="205" t="s">
        <v>302</v>
      </c>
      <c r="F367" s="1124"/>
      <c r="G367" s="1210"/>
      <c r="H367" s="1104"/>
      <c r="I367" s="1144"/>
      <c r="J367" s="193"/>
      <c r="K367" s="263"/>
      <c r="L367" s="259"/>
      <c r="M367" s="53"/>
      <c r="N367" s="54"/>
      <c r="O367" s="239"/>
      <c r="P367" s="815"/>
      <c r="Q367" s="818"/>
      <c r="R367" s="253"/>
      <c r="S367" s="35"/>
      <c r="T367" s="59"/>
      <c r="U367" s="14"/>
      <c r="V367" s="264"/>
      <c r="W367" s="55"/>
      <c r="X367" s="49"/>
      <c r="Y367" s="50"/>
    </row>
    <row r="368" spans="2:25" hidden="1" x14ac:dyDescent="0.25">
      <c r="B368" s="1146" t="s">
        <v>303</v>
      </c>
      <c r="C368" s="14"/>
      <c r="D368" s="1161"/>
      <c r="E368" s="150" t="s">
        <v>304</v>
      </c>
      <c r="F368" s="1125"/>
      <c r="G368" s="1211"/>
      <c r="H368" s="128"/>
      <c r="I368" s="1146"/>
      <c r="J368" s="193"/>
      <c r="K368" s="258"/>
      <c r="L368" s="259"/>
      <c r="M368" s="53"/>
      <c r="N368" s="54"/>
      <c r="O368" s="239"/>
      <c r="P368" s="815"/>
      <c r="Q368" s="818"/>
      <c r="R368" s="253"/>
      <c r="S368" s="35"/>
      <c r="T368" s="59"/>
      <c r="U368" s="14"/>
      <c r="V368" s="264"/>
      <c r="W368" s="55"/>
      <c r="X368" s="49"/>
      <c r="Y368" s="50"/>
    </row>
    <row r="369" spans="2:25" hidden="1" x14ac:dyDescent="0.25">
      <c r="B369" s="1146" t="s">
        <v>305</v>
      </c>
      <c r="C369" s="14"/>
      <c r="D369" s="1161"/>
      <c r="E369" s="150" t="s">
        <v>304</v>
      </c>
      <c r="F369" s="1125"/>
      <c r="G369" s="1211"/>
      <c r="H369" s="128"/>
      <c r="I369" s="1146"/>
      <c r="J369" s="193"/>
      <c r="K369" s="258"/>
      <c r="L369" s="259"/>
      <c r="M369" s="53"/>
      <c r="N369" s="54"/>
      <c r="O369" s="239"/>
      <c r="P369" s="815"/>
      <c r="Q369" s="818"/>
      <c r="R369" s="253"/>
      <c r="S369" s="35"/>
      <c r="T369" s="59"/>
      <c r="U369" s="14"/>
      <c r="V369" s="264"/>
      <c r="W369" s="55"/>
      <c r="X369" s="49"/>
      <c r="Y369" s="50"/>
    </row>
    <row r="370" spans="2:25" hidden="1" x14ac:dyDescent="0.25">
      <c r="B370" s="1146" t="s">
        <v>306</v>
      </c>
      <c r="C370" s="14"/>
      <c r="D370" s="1161"/>
      <c r="E370" s="150" t="s">
        <v>304</v>
      </c>
      <c r="F370" s="1125"/>
      <c r="G370" s="1211"/>
      <c r="H370" s="128"/>
      <c r="I370" s="1146"/>
      <c r="J370" s="193"/>
      <c r="K370" s="258"/>
      <c r="L370" s="259"/>
      <c r="M370" s="53"/>
      <c r="N370" s="54"/>
      <c r="O370" s="239"/>
      <c r="P370" s="815"/>
      <c r="Q370" s="818"/>
      <c r="R370" s="253"/>
      <c r="S370" s="35"/>
      <c r="T370" s="59"/>
      <c r="U370" s="14"/>
      <c r="V370" s="264"/>
      <c r="W370" s="55"/>
      <c r="X370" s="49"/>
      <c r="Y370" s="50"/>
    </row>
    <row r="371" spans="2:25" hidden="1" x14ac:dyDescent="0.25">
      <c r="B371" s="1146" t="s">
        <v>307</v>
      </c>
      <c r="C371" s="14"/>
      <c r="D371" s="1161"/>
      <c r="E371" s="150" t="s">
        <v>304</v>
      </c>
      <c r="F371" s="1125"/>
      <c r="G371" s="1211"/>
      <c r="H371" s="128"/>
      <c r="I371" s="1146"/>
      <c r="J371" s="193"/>
      <c r="K371" s="258"/>
      <c r="L371" s="259"/>
      <c r="M371" s="53"/>
      <c r="N371" s="54"/>
      <c r="O371" s="239"/>
      <c r="P371" s="815"/>
      <c r="Q371" s="818"/>
      <c r="R371" s="253"/>
      <c r="S371" s="35"/>
      <c r="T371" s="59"/>
      <c r="U371" s="14"/>
      <c r="V371" s="264"/>
      <c r="W371" s="55"/>
      <c r="X371" s="49"/>
      <c r="Y371" s="50"/>
    </row>
    <row r="372" spans="2:25" hidden="1" x14ac:dyDescent="0.25">
      <c r="B372" s="1146" t="s">
        <v>308</v>
      </c>
      <c r="C372" s="14"/>
      <c r="D372" s="1161"/>
      <c r="E372" s="150" t="s">
        <v>304</v>
      </c>
      <c r="F372" s="1125"/>
      <c r="G372" s="1211"/>
      <c r="H372" s="128"/>
      <c r="I372" s="1146"/>
      <c r="J372" s="193"/>
      <c r="K372" s="258"/>
      <c r="L372" s="259"/>
      <c r="M372" s="53"/>
      <c r="N372" s="54"/>
      <c r="O372" s="239"/>
      <c r="P372" s="815"/>
      <c r="Q372" s="818"/>
      <c r="R372" s="253"/>
      <c r="S372" s="35"/>
      <c r="T372" s="59"/>
      <c r="U372" s="14"/>
      <c r="V372" s="264"/>
      <c r="W372" s="55"/>
      <c r="X372" s="58"/>
      <c r="Y372" s="50"/>
    </row>
    <row r="373" spans="2:25" hidden="1" x14ac:dyDescent="0.25">
      <c r="B373" s="1146" t="s">
        <v>309</v>
      </c>
      <c r="C373" s="14"/>
      <c r="D373" s="1161"/>
      <c r="E373" s="150" t="s">
        <v>304</v>
      </c>
      <c r="F373" s="1125"/>
      <c r="G373" s="1211"/>
      <c r="H373" s="128"/>
      <c r="I373" s="1146"/>
      <c r="J373" s="193"/>
      <c r="K373" s="258"/>
      <c r="L373" s="259"/>
      <c r="M373" s="53"/>
      <c r="N373" s="54"/>
      <c r="O373" s="239"/>
      <c r="P373" s="815"/>
      <c r="Q373" s="818"/>
      <c r="R373" s="253"/>
      <c r="S373" s="35"/>
      <c r="T373" s="59"/>
      <c r="U373" s="14"/>
      <c r="V373" s="264"/>
      <c r="W373" s="55"/>
      <c r="X373" s="49"/>
      <c r="Y373" s="50"/>
    </row>
    <row r="374" spans="2:25" hidden="1" x14ac:dyDescent="0.25">
      <c r="B374" s="1144" t="s">
        <v>310</v>
      </c>
      <c r="C374" s="1073"/>
      <c r="D374" s="1269"/>
      <c r="E374" s="215" t="s">
        <v>311</v>
      </c>
      <c r="F374" s="1124"/>
      <c r="G374" s="1210"/>
      <c r="H374" s="1104"/>
      <c r="I374" s="1144"/>
      <c r="J374" s="193"/>
      <c r="K374" s="258"/>
      <c r="L374" s="259"/>
      <c r="M374" s="53"/>
      <c r="N374" s="54"/>
      <c r="O374" s="239"/>
      <c r="P374" s="815"/>
      <c r="Q374" s="818"/>
      <c r="R374" s="253"/>
      <c r="S374" s="35"/>
      <c r="T374" s="59"/>
      <c r="U374" s="14"/>
      <c r="V374" s="264"/>
      <c r="W374" s="55"/>
      <c r="X374" s="49"/>
      <c r="Y374" s="50"/>
    </row>
    <row r="375" spans="2:25" hidden="1" x14ac:dyDescent="0.25">
      <c r="B375" s="1146" t="s">
        <v>312</v>
      </c>
      <c r="C375" s="14"/>
      <c r="D375" s="1161"/>
      <c r="E375" s="150" t="s">
        <v>313</v>
      </c>
      <c r="F375" s="1125"/>
      <c r="G375" s="1211"/>
      <c r="H375" s="128"/>
      <c r="I375" s="1146"/>
      <c r="J375" s="193">
        <v>130.94999999999999</v>
      </c>
      <c r="K375" s="263">
        <v>0.1</v>
      </c>
      <c r="L375" s="259">
        <v>10</v>
      </c>
      <c r="M375" s="53">
        <v>130.94999999999999</v>
      </c>
      <c r="N375" s="54">
        <v>0</v>
      </c>
      <c r="O375" s="32">
        <f t="shared" ref="O375" si="199">((J375-(J375*K375))/L375)/O$8</f>
        <v>0.98212499999999991</v>
      </c>
      <c r="P375" s="33">
        <f t="shared" ref="P375" si="200">+N375*O375</f>
        <v>0</v>
      </c>
      <c r="Q375" s="817">
        <f>+P375+'AÑO 2022'!J345</f>
        <v>117.85312499999999</v>
      </c>
      <c r="R375" s="33">
        <f t="shared" ref="R375" si="201">+J375-Q375</f>
        <v>13.096874999999997</v>
      </c>
      <c r="S375" s="35">
        <f t="shared" ref="S375" si="202">+Q375/J375</f>
        <v>0.89998568155784653</v>
      </c>
      <c r="T375" s="59">
        <v>400</v>
      </c>
      <c r="U375" s="14"/>
      <c r="V375" s="264"/>
      <c r="W375" s="55"/>
      <c r="X375" s="49"/>
      <c r="Y375" s="50"/>
    </row>
    <row r="376" spans="2:25" hidden="1" x14ac:dyDescent="0.25">
      <c r="B376" s="1144" t="s">
        <v>314</v>
      </c>
      <c r="C376" s="1073"/>
      <c r="D376" s="1269"/>
      <c r="E376" s="215" t="s">
        <v>315</v>
      </c>
      <c r="F376" s="1124"/>
      <c r="G376" s="1210"/>
      <c r="H376" s="1104"/>
      <c r="I376" s="1144"/>
      <c r="J376" s="193"/>
      <c r="K376" s="258"/>
      <c r="L376" s="259"/>
      <c r="M376" s="53"/>
      <c r="N376" s="54"/>
      <c r="O376" s="239"/>
      <c r="P376" s="815"/>
      <c r="Q376" s="818"/>
      <c r="R376" s="253"/>
      <c r="S376" s="35"/>
      <c r="T376" s="59"/>
      <c r="U376" s="14"/>
      <c r="V376" s="264"/>
      <c r="W376" s="55"/>
      <c r="X376" s="49"/>
      <c r="Y376" s="50"/>
    </row>
    <row r="377" spans="2:25" hidden="1" x14ac:dyDescent="0.25">
      <c r="B377" s="1146" t="s">
        <v>316</v>
      </c>
      <c r="C377" s="14"/>
      <c r="D377" s="1161"/>
      <c r="E377" s="214" t="s">
        <v>317</v>
      </c>
      <c r="F377" s="1125"/>
      <c r="G377" s="1211"/>
      <c r="H377" s="128"/>
      <c r="I377" s="1146"/>
      <c r="J377" s="193"/>
      <c r="K377" s="258"/>
      <c r="L377" s="259"/>
      <c r="M377" s="53"/>
      <c r="N377" s="54"/>
      <c r="O377" s="239"/>
      <c r="P377" s="815"/>
      <c r="Q377" s="818"/>
      <c r="R377" s="253"/>
      <c r="S377" s="35"/>
      <c r="T377" s="59"/>
      <c r="U377" s="14"/>
      <c r="V377" s="264"/>
      <c r="W377" s="55"/>
      <c r="X377" s="49"/>
      <c r="Y377" s="50"/>
    </row>
    <row r="378" spans="2:25" hidden="1" x14ac:dyDescent="0.25">
      <c r="B378" s="1146" t="s">
        <v>318</v>
      </c>
      <c r="C378" s="14"/>
      <c r="D378" s="1161"/>
      <c r="E378" s="150" t="s">
        <v>319</v>
      </c>
      <c r="F378" s="1125"/>
      <c r="G378" s="1211"/>
      <c r="H378" s="128"/>
      <c r="I378" s="1146"/>
      <c r="J378" s="193">
        <v>339.26</v>
      </c>
      <c r="K378" s="263">
        <v>0.1</v>
      </c>
      <c r="L378" s="259">
        <v>10</v>
      </c>
      <c r="M378" s="53">
        <v>339.26</v>
      </c>
      <c r="N378" s="54">
        <v>0</v>
      </c>
      <c r="O378" s="32">
        <f t="shared" ref="O378" si="203">((J378-(J378*K378))/L378)/O$8</f>
        <v>2.5444499999999999</v>
      </c>
      <c r="P378" s="33">
        <f t="shared" ref="P378" si="204">+N378*O378</f>
        <v>0</v>
      </c>
      <c r="Q378" s="817">
        <f>+P378+'AÑO 2022'!J348</f>
        <v>305.31259999999997</v>
      </c>
      <c r="R378" s="33">
        <f t="shared" ref="R378" si="205">+J378-Q378</f>
        <v>33.947400000000016</v>
      </c>
      <c r="S378" s="35">
        <f t="shared" ref="S378" si="206">+Q378/J378</f>
        <v>0.89993692153510574</v>
      </c>
      <c r="T378" s="59">
        <v>400</v>
      </c>
      <c r="U378" s="14"/>
      <c r="V378" s="264"/>
      <c r="W378" s="55"/>
      <c r="X378" s="49"/>
      <c r="Y378" s="50"/>
    </row>
    <row r="379" spans="2:25" hidden="1" x14ac:dyDescent="0.25">
      <c r="B379" s="1144" t="s">
        <v>320</v>
      </c>
      <c r="C379" s="1072"/>
      <c r="D379" s="1269"/>
      <c r="E379" s="205" t="s">
        <v>321</v>
      </c>
      <c r="F379" s="1124"/>
      <c r="G379" s="1210"/>
      <c r="H379" s="1104"/>
      <c r="I379" s="1144"/>
      <c r="J379" s="193"/>
      <c r="K379" s="258"/>
      <c r="L379" s="259"/>
      <c r="M379" s="53"/>
      <c r="N379" s="54"/>
      <c r="O379" s="239"/>
      <c r="P379" s="815"/>
      <c r="Q379" s="818"/>
      <c r="R379" s="253"/>
      <c r="S379" s="35"/>
      <c r="T379" s="59"/>
      <c r="U379" s="14"/>
      <c r="V379" s="264"/>
      <c r="W379" s="55"/>
      <c r="X379" s="58"/>
      <c r="Y379" s="50"/>
    </row>
    <row r="380" spans="2:25" hidden="1" x14ac:dyDescent="0.25">
      <c r="B380" s="1146" t="s">
        <v>322</v>
      </c>
      <c r="C380" s="14"/>
      <c r="D380" s="1161"/>
      <c r="E380" s="214" t="s">
        <v>323</v>
      </c>
      <c r="F380" s="1125"/>
      <c r="G380" s="1211"/>
      <c r="H380" s="128"/>
      <c r="I380" s="1146"/>
      <c r="J380" s="193">
        <v>210</v>
      </c>
      <c r="K380" s="263">
        <v>0.1</v>
      </c>
      <c r="L380" s="259">
        <v>10</v>
      </c>
      <c r="M380" s="53">
        <v>210</v>
      </c>
      <c r="N380" s="54">
        <v>0</v>
      </c>
      <c r="O380" s="32">
        <f t="shared" ref="O380:O382" si="207">((J380-(J380*K380))/L380)/O$8</f>
        <v>1.575</v>
      </c>
      <c r="P380" s="33">
        <f t="shared" ref="P380:P382" si="208">+N380*O380</f>
        <v>0</v>
      </c>
      <c r="Q380" s="817">
        <f>+P380+'AÑO 2022'!J350</f>
        <v>189.00000000000003</v>
      </c>
      <c r="R380" s="33">
        <f t="shared" ref="R380:R382" si="209">+J380-Q380</f>
        <v>20.999999999999972</v>
      </c>
      <c r="S380" s="35">
        <f t="shared" ref="S380:S382" si="210">+Q380/J380</f>
        <v>0.90000000000000013</v>
      </c>
      <c r="T380" s="59">
        <v>400</v>
      </c>
      <c r="U380" s="14"/>
      <c r="V380" s="264"/>
      <c r="W380" s="55"/>
      <c r="X380" s="49"/>
      <c r="Y380" s="50"/>
    </row>
    <row r="381" spans="2:25" hidden="1" x14ac:dyDescent="0.25">
      <c r="B381" s="1146" t="s">
        <v>324</v>
      </c>
      <c r="C381" s="14"/>
      <c r="D381" s="1161"/>
      <c r="E381" s="214" t="s">
        <v>325</v>
      </c>
      <c r="F381" s="1125"/>
      <c r="G381" s="1211"/>
      <c r="H381" s="128"/>
      <c r="I381" s="1146"/>
      <c r="J381" s="193">
        <v>448</v>
      </c>
      <c r="K381" s="263">
        <v>0.1</v>
      </c>
      <c r="L381" s="259">
        <v>10</v>
      </c>
      <c r="M381" s="53">
        <v>448</v>
      </c>
      <c r="N381" s="54">
        <v>0</v>
      </c>
      <c r="O381" s="32">
        <f t="shared" si="207"/>
        <v>3.36</v>
      </c>
      <c r="P381" s="33">
        <f t="shared" si="208"/>
        <v>0</v>
      </c>
      <c r="Q381" s="817">
        <f>+P381+'AÑO 2022'!J351</f>
        <v>403.2</v>
      </c>
      <c r="R381" s="33">
        <f t="shared" si="209"/>
        <v>44.800000000000011</v>
      </c>
      <c r="S381" s="35">
        <f t="shared" si="210"/>
        <v>0.9</v>
      </c>
      <c r="T381" s="59">
        <v>400</v>
      </c>
      <c r="U381" s="14"/>
      <c r="V381" s="264"/>
      <c r="W381" s="55"/>
      <c r="X381" s="49"/>
      <c r="Y381" s="50"/>
    </row>
    <row r="382" spans="2:25" hidden="1" x14ac:dyDescent="0.25">
      <c r="B382" s="1146" t="s">
        <v>326</v>
      </c>
      <c r="C382" s="14"/>
      <c r="D382" s="1161"/>
      <c r="E382" s="214" t="s">
        <v>327</v>
      </c>
      <c r="F382" s="1125"/>
      <c r="G382" s="1211"/>
      <c r="H382" s="128"/>
      <c r="I382" s="1146"/>
      <c r="J382" s="193">
        <v>141</v>
      </c>
      <c r="K382" s="263">
        <v>0.1</v>
      </c>
      <c r="L382" s="259">
        <v>10</v>
      </c>
      <c r="M382" s="53">
        <v>141</v>
      </c>
      <c r="N382" s="54">
        <v>0</v>
      </c>
      <c r="O382" s="32">
        <f t="shared" si="207"/>
        <v>1.0575000000000001</v>
      </c>
      <c r="P382" s="33">
        <f t="shared" si="208"/>
        <v>0</v>
      </c>
      <c r="Q382" s="817">
        <f>+P382+'AÑO 2022'!J352</f>
        <v>126.9025</v>
      </c>
      <c r="R382" s="33">
        <f t="shared" si="209"/>
        <v>14.097499999999997</v>
      </c>
      <c r="S382" s="35">
        <f t="shared" si="210"/>
        <v>0.90001773049645395</v>
      </c>
      <c r="T382" s="59">
        <v>400</v>
      </c>
      <c r="U382" s="14"/>
      <c r="V382" s="264"/>
      <c r="W382" s="55"/>
      <c r="X382" s="49"/>
      <c r="Y382" s="50"/>
    </row>
    <row r="383" spans="2:25" hidden="1" x14ac:dyDescent="0.25">
      <c r="B383" s="1146" t="s">
        <v>328</v>
      </c>
      <c r="C383" s="14"/>
      <c r="D383" s="1161"/>
      <c r="E383" s="214" t="s">
        <v>329</v>
      </c>
      <c r="F383" s="1125"/>
      <c r="G383" s="1211"/>
      <c r="H383" s="128"/>
      <c r="I383" s="1146"/>
      <c r="J383" s="193">
        <v>15.95</v>
      </c>
      <c r="K383" s="258"/>
      <c r="L383" s="259"/>
      <c r="M383" s="53"/>
      <c r="N383" s="54"/>
      <c r="O383" s="239"/>
      <c r="P383" s="815"/>
      <c r="Q383" s="818"/>
      <c r="R383" s="253"/>
      <c r="S383" s="35"/>
      <c r="T383" s="59"/>
      <c r="U383" s="14"/>
      <c r="V383" s="264">
        <v>15.95</v>
      </c>
      <c r="W383" s="55">
        <v>400</v>
      </c>
      <c r="X383" s="49"/>
      <c r="Y383" s="50"/>
    </row>
    <row r="384" spans="2:25" hidden="1" x14ac:dyDescent="0.25">
      <c r="B384" s="1146" t="s">
        <v>330</v>
      </c>
      <c r="C384" s="14"/>
      <c r="D384" s="1161"/>
      <c r="E384" s="214" t="s">
        <v>331</v>
      </c>
      <c r="F384" s="1125"/>
      <c r="G384" s="1211"/>
      <c r="H384" s="128"/>
      <c r="I384" s="1146"/>
      <c r="J384" s="193">
        <v>54</v>
      </c>
      <c r="K384" s="258"/>
      <c r="L384" s="259"/>
      <c r="M384" s="53"/>
      <c r="N384" s="54"/>
      <c r="O384" s="239"/>
      <c r="P384" s="815"/>
      <c r="Q384" s="818"/>
      <c r="R384" s="253"/>
      <c r="S384" s="35"/>
      <c r="T384" s="59"/>
      <c r="U384" s="14"/>
      <c r="V384" s="264">
        <v>54</v>
      </c>
      <c r="W384" s="55">
        <v>400</v>
      </c>
      <c r="X384" s="49"/>
      <c r="Y384" s="50"/>
    </row>
    <row r="385" spans="1:25" s="988" customFormat="1" hidden="1" x14ac:dyDescent="0.25">
      <c r="A385" s="1207"/>
      <c r="B385" s="1159"/>
      <c r="C385" s="1051"/>
      <c r="D385" s="1286"/>
      <c r="E385" s="150" t="s">
        <v>1434</v>
      </c>
      <c r="F385" s="1125"/>
      <c r="G385" s="1211"/>
      <c r="H385" s="128"/>
      <c r="I385" s="1146"/>
      <c r="J385" s="193">
        <v>469.28</v>
      </c>
      <c r="K385" s="263"/>
      <c r="L385" s="259"/>
      <c r="M385" s="813">
        <v>469.28</v>
      </c>
      <c r="N385" s="977"/>
      <c r="O385" s="994"/>
      <c r="P385" s="995"/>
      <c r="Q385" s="996"/>
      <c r="R385" s="997"/>
      <c r="S385" s="981"/>
      <c r="T385" s="982">
        <v>400</v>
      </c>
      <c r="U385" s="1051"/>
      <c r="V385" s="984"/>
      <c r="W385" s="985"/>
      <c r="X385" s="986"/>
      <c r="Y385" s="987"/>
    </row>
    <row r="386" spans="1:25" hidden="1" x14ac:dyDescent="0.25">
      <c r="B386" s="1144" t="s">
        <v>332</v>
      </c>
      <c r="C386" s="1073"/>
      <c r="D386" s="1269"/>
      <c r="E386" s="215" t="s">
        <v>333</v>
      </c>
      <c r="F386" s="1124"/>
      <c r="G386" s="1210"/>
      <c r="H386" s="1104"/>
      <c r="I386" s="1144"/>
      <c r="J386" s="193"/>
      <c r="K386" s="258"/>
      <c r="L386" s="259"/>
      <c r="M386" s="53"/>
      <c r="N386" s="54"/>
      <c r="O386" s="239"/>
      <c r="P386" s="815"/>
      <c r="Q386" s="818"/>
      <c r="R386" s="253"/>
      <c r="S386" s="35"/>
      <c r="T386" s="59"/>
      <c r="U386" s="14"/>
      <c r="V386" s="264"/>
      <c r="W386" s="55"/>
      <c r="X386" s="49"/>
      <c r="Y386" s="50"/>
    </row>
    <row r="387" spans="1:25" hidden="1" x14ac:dyDescent="0.25">
      <c r="B387" s="1146" t="s">
        <v>334</v>
      </c>
      <c r="C387" s="14"/>
      <c r="D387" s="1161"/>
      <c r="E387" s="150" t="s">
        <v>335</v>
      </c>
      <c r="F387" s="1125"/>
      <c r="G387" s="1211"/>
      <c r="H387" s="128"/>
      <c r="I387" s="1146"/>
      <c r="J387" s="193"/>
      <c r="K387" s="258"/>
      <c r="L387" s="259"/>
      <c r="M387" s="53"/>
      <c r="N387" s="54"/>
      <c r="O387" s="239"/>
      <c r="P387" s="815"/>
      <c r="Q387" s="818"/>
      <c r="R387" s="253"/>
      <c r="S387" s="35"/>
      <c r="T387" s="59"/>
      <c r="U387" s="14"/>
      <c r="V387" s="264"/>
      <c r="W387" s="55"/>
      <c r="X387" s="58"/>
      <c r="Y387" s="50"/>
    </row>
    <row r="388" spans="1:25" s="743" customFormat="1" hidden="1" x14ac:dyDescent="0.25">
      <c r="A388" s="1208"/>
      <c r="B388" s="1146" t="s">
        <v>336</v>
      </c>
      <c r="C388" s="14"/>
      <c r="D388" s="1161"/>
      <c r="E388" s="150" t="s">
        <v>335</v>
      </c>
      <c r="F388" s="1125"/>
      <c r="G388" s="1211"/>
      <c r="H388" s="128"/>
      <c r="I388" s="1146"/>
      <c r="J388" s="193">
        <v>6</v>
      </c>
      <c r="K388" s="258"/>
      <c r="L388" s="259"/>
      <c r="M388" s="53"/>
      <c r="N388" s="54"/>
      <c r="O388" s="239"/>
      <c r="P388" s="815"/>
      <c r="Q388" s="818"/>
      <c r="R388" s="253"/>
      <c r="S388" s="35"/>
      <c r="T388" s="59"/>
      <c r="U388" s="14"/>
      <c r="V388" s="264">
        <v>6</v>
      </c>
      <c r="W388" s="55">
        <v>400</v>
      </c>
      <c r="X388" s="49"/>
      <c r="Y388" s="50"/>
    </row>
    <row r="389" spans="1:25" s="743" customFormat="1" hidden="1" x14ac:dyDescent="0.25">
      <c r="A389" s="1208"/>
      <c r="B389" s="1146" t="s">
        <v>337</v>
      </c>
      <c r="C389" s="14"/>
      <c r="D389" s="1161"/>
      <c r="E389" s="150" t="s">
        <v>335</v>
      </c>
      <c r="F389" s="1125"/>
      <c r="G389" s="1211"/>
      <c r="H389" s="128"/>
      <c r="I389" s="1146"/>
      <c r="J389" s="193">
        <v>6</v>
      </c>
      <c r="K389" s="258"/>
      <c r="L389" s="259"/>
      <c r="M389" s="53"/>
      <c r="N389" s="54"/>
      <c r="O389" s="239"/>
      <c r="P389" s="815"/>
      <c r="Q389" s="818"/>
      <c r="R389" s="253"/>
      <c r="S389" s="35"/>
      <c r="T389" s="59"/>
      <c r="U389" s="14"/>
      <c r="V389" s="264">
        <v>6</v>
      </c>
      <c r="W389" s="55">
        <v>400</v>
      </c>
      <c r="X389" s="49"/>
      <c r="Y389" s="50"/>
    </row>
    <row r="390" spans="1:25" s="743" customFormat="1" hidden="1" x14ac:dyDescent="0.25">
      <c r="A390" s="1208"/>
      <c r="B390" s="1146" t="s">
        <v>338</v>
      </c>
      <c r="C390" s="14"/>
      <c r="D390" s="1161"/>
      <c r="E390" s="150" t="s">
        <v>335</v>
      </c>
      <c r="F390" s="1125"/>
      <c r="G390" s="1211"/>
      <c r="H390" s="128"/>
      <c r="I390" s="1146"/>
      <c r="J390" s="193">
        <v>6</v>
      </c>
      <c r="K390" s="258"/>
      <c r="L390" s="259"/>
      <c r="M390" s="53"/>
      <c r="N390" s="54"/>
      <c r="O390" s="239"/>
      <c r="P390" s="815"/>
      <c r="Q390" s="818"/>
      <c r="R390" s="253"/>
      <c r="S390" s="35"/>
      <c r="T390" s="59"/>
      <c r="U390" s="14"/>
      <c r="V390" s="264">
        <v>6</v>
      </c>
      <c r="W390" s="55">
        <v>400</v>
      </c>
      <c r="X390" s="49"/>
      <c r="Y390" s="50" t="s">
        <v>1429</v>
      </c>
    </row>
    <row r="391" spans="1:25" s="743" customFormat="1" hidden="1" x14ac:dyDescent="0.25">
      <c r="A391" s="1208"/>
      <c r="B391" s="1146" t="s">
        <v>339</v>
      </c>
      <c r="C391" s="14"/>
      <c r="D391" s="1161"/>
      <c r="E391" s="150" t="s">
        <v>335</v>
      </c>
      <c r="F391" s="1125"/>
      <c r="G391" s="1211"/>
      <c r="H391" s="128"/>
      <c r="I391" s="1146"/>
      <c r="J391" s="193">
        <v>6</v>
      </c>
      <c r="K391" s="258"/>
      <c r="L391" s="259"/>
      <c r="M391" s="53"/>
      <c r="N391" s="54"/>
      <c r="O391" s="239"/>
      <c r="P391" s="815"/>
      <c r="Q391" s="818"/>
      <c r="R391" s="253"/>
      <c r="S391" s="35"/>
      <c r="T391" s="59"/>
      <c r="U391" s="14"/>
      <c r="V391" s="264">
        <v>6</v>
      </c>
      <c r="W391" s="55">
        <v>400</v>
      </c>
      <c r="X391" s="49"/>
      <c r="Y391" s="50"/>
    </row>
    <row r="392" spans="1:25" s="743" customFormat="1" hidden="1" x14ac:dyDescent="0.25">
      <c r="A392" s="1208"/>
      <c r="B392" s="1146" t="s">
        <v>340</v>
      </c>
      <c r="C392" s="14"/>
      <c r="D392" s="1161"/>
      <c r="E392" s="150" t="s">
        <v>335</v>
      </c>
      <c r="F392" s="1125"/>
      <c r="G392" s="1211"/>
      <c r="H392" s="128"/>
      <c r="I392" s="1146"/>
      <c r="J392" s="193">
        <v>6</v>
      </c>
      <c r="K392" s="258"/>
      <c r="L392" s="259"/>
      <c r="M392" s="53"/>
      <c r="N392" s="54"/>
      <c r="O392" s="239"/>
      <c r="P392" s="815"/>
      <c r="Q392" s="818"/>
      <c r="R392" s="253"/>
      <c r="S392" s="35"/>
      <c r="T392" s="59"/>
      <c r="U392" s="14"/>
      <c r="V392" s="264">
        <v>6</v>
      </c>
      <c r="W392" s="55">
        <v>400</v>
      </c>
      <c r="X392" s="49"/>
      <c r="Y392" s="50"/>
    </row>
    <row r="393" spans="1:25" s="743" customFormat="1" hidden="1" x14ac:dyDescent="0.25">
      <c r="A393" s="1208"/>
      <c r="B393" s="1146" t="s">
        <v>341</v>
      </c>
      <c r="C393" s="14"/>
      <c r="D393" s="1161"/>
      <c r="E393" s="150" t="s">
        <v>335</v>
      </c>
      <c r="F393" s="1125"/>
      <c r="G393" s="1211"/>
      <c r="H393" s="128"/>
      <c r="I393" s="1146"/>
      <c r="J393" s="193">
        <v>6</v>
      </c>
      <c r="K393" s="258"/>
      <c r="L393" s="259"/>
      <c r="M393" s="53"/>
      <c r="N393" s="54"/>
      <c r="O393" s="239"/>
      <c r="P393" s="815"/>
      <c r="Q393" s="818"/>
      <c r="R393" s="253"/>
      <c r="S393" s="35"/>
      <c r="T393" s="59"/>
      <c r="U393" s="14"/>
      <c r="V393" s="264">
        <v>6</v>
      </c>
      <c r="W393" s="55">
        <v>400</v>
      </c>
      <c r="X393" s="49"/>
      <c r="Y393" s="50"/>
    </row>
    <row r="394" spans="1:25" s="743" customFormat="1" hidden="1" x14ac:dyDescent="0.25">
      <c r="A394" s="1208"/>
      <c r="B394" s="1146" t="s">
        <v>342</v>
      </c>
      <c r="C394" s="14"/>
      <c r="D394" s="1161"/>
      <c r="E394" s="214" t="s">
        <v>343</v>
      </c>
      <c r="F394" s="1125"/>
      <c r="G394" s="1211"/>
      <c r="H394" s="128"/>
      <c r="I394" s="1146"/>
      <c r="J394" s="193">
        <v>6</v>
      </c>
      <c r="K394" s="258"/>
      <c r="L394" s="259"/>
      <c r="M394" s="53"/>
      <c r="N394" s="54"/>
      <c r="O394" s="239"/>
      <c r="P394" s="815"/>
      <c r="Q394" s="818"/>
      <c r="R394" s="253"/>
      <c r="S394" s="35"/>
      <c r="T394" s="59"/>
      <c r="U394" s="14"/>
      <c r="V394" s="264">
        <v>6</v>
      </c>
      <c r="W394" s="55">
        <v>400</v>
      </c>
      <c r="X394" s="58"/>
      <c r="Y394" s="50"/>
    </row>
    <row r="395" spans="1:25" s="743" customFormat="1" hidden="1" x14ac:dyDescent="0.25">
      <c r="A395" s="1208"/>
      <c r="B395" s="1146" t="s">
        <v>344</v>
      </c>
      <c r="C395" s="14"/>
      <c r="D395" s="1161"/>
      <c r="E395" s="150" t="s">
        <v>335</v>
      </c>
      <c r="F395" s="1125"/>
      <c r="G395" s="1211"/>
      <c r="H395" s="128"/>
      <c r="I395" s="1146"/>
      <c r="J395" s="193">
        <v>7.75</v>
      </c>
      <c r="K395" s="258"/>
      <c r="L395" s="259"/>
      <c r="M395" s="53"/>
      <c r="N395" s="54"/>
      <c r="O395" s="239"/>
      <c r="P395" s="815"/>
      <c r="Q395" s="818"/>
      <c r="R395" s="253"/>
      <c r="S395" s="35"/>
      <c r="T395" s="59"/>
      <c r="U395" s="14"/>
      <c r="V395" s="264">
        <v>7.75</v>
      </c>
      <c r="W395" s="55">
        <v>400</v>
      </c>
      <c r="X395" s="49"/>
      <c r="Y395" s="50"/>
    </row>
    <row r="396" spans="1:25" s="743" customFormat="1" hidden="1" x14ac:dyDescent="0.25">
      <c r="A396" s="1208"/>
      <c r="B396" s="1146" t="s">
        <v>345</v>
      </c>
      <c r="C396" s="14"/>
      <c r="D396" s="1161"/>
      <c r="E396" s="150" t="s">
        <v>335</v>
      </c>
      <c r="F396" s="1125"/>
      <c r="G396" s="1211"/>
      <c r="H396" s="128"/>
      <c r="I396" s="1146"/>
      <c r="J396" s="193">
        <v>7.75</v>
      </c>
      <c r="K396" s="258"/>
      <c r="L396" s="259"/>
      <c r="M396" s="53"/>
      <c r="N396" s="54"/>
      <c r="O396" s="239"/>
      <c r="P396" s="815"/>
      <c r="Q396" s="818"/>
      <c r="R396" s="253"/>
      <c r="S396" s="35"/>
      <c r="T396" s="59"/>
      <c r="U396" s="14"/>
      <c r="V396" s="264">
        <v>7.75</v>
      </c>
      <c r="W396" s="55">
        <v>400</v>
      </c>
      <c r="X396" s="49"/>
      <c r="Y396" s="50"/>
    </row>
    <row r="397" spans="1:25" s="743" customFormat="1" hidden="1" x14ac:dyDescent="0.25">
      <c r="A397" s="1208"/>
      <c r="B397" s="1146" t="s">
        <v>346</v>
      </c>
      <c r="C397" s="14"/>
      <c r="D397" s="1161"/>
      <c r="E397" s="150" t="s">
        <v>335</v>
      </c>
      <c r="F397" s="1125"/>
      <c r="G397" s="1211"/>
      <c r="H397" s="128"/>
      <c r="I397" s="1146"/>
      <c r="J397" s="193">
        <v>7.75</v>
      </c>
      <c r="K397" s="258"/>
      <c r="L397" s="259"/>
      <c r="M397" s="53"/>
      <c r="N397" s="54"/>
      <c r="O397" s="239"/>
      <c r="P397" s="815"/>
      <c r="Q397" s="818"/>
      <c r="R397" s="253"/>
      <c r="S397" s="35"/>
      <c r="T397" s="59"/>
      <c r="U397" s="14"/>
      <c r="V397" s="264">
        <v>7.75</v>
      </c>
      <c r="W397" s="55">
        <v>400</v>
      </c>
      <c r="X397" s="49"/>
      <c r="Y397" s="50"/>
    </row>
    <row r="398" spans="1:25" s="743" customFormat="1" hidden="1" x14ac:dyDescent="0.25">
      <c r="A398" s="1208"/>
      <c r="B398" s="1146" t="s">
        <v>347</v>
      </c>
      <c r="C398" s="14"/>
      <c r="D398" s="1161"/>
      <c r="E398" s="150" t="s">
        <v>335</v>
      </c>
      <c r="F398" s="1125"/>
      <c r="G398" s="1211"/>
      <c r="H398" s="128"/>
      <c r="I398" s="1146"/>
      <c r="J398" s="193">
        <v>7.75</v>
      </c>
      <c r="K398" s="258"/>
      <c r="L398" s="259"/>
      <c r="M398" s="53"/>
      <c r="N398" s="54"/>
      <c r="O398" s="239"/>
      <c r="P398" s="815"/>
      <c r="Q398" s="818"/>
      <c r="R398" s="253"/>
      <c r="S398" s="35"/>
      <c r="T398" s="59"/>
      <c r="U398" s="14"/>
      <c r="V398" s="264">
        <v>7.75</v>
      </c>
      <c r="W398" s="55">
        <v>400</v>
      </c>
      <c r="X398" s="49"/>
      <c r="Y398" s="50"/>
    </row>
    <row r="399" spans="1:25" s="743" customFormat="1" hidden="1" x14ac:dyDescent="0.25">
      <c r="A399" s="1208"/>
      <c r="B399" s="1146" t="s">
        <v>348</v>
      </c>
      <c r="C399" s="14"/>
      <c r="D399" s="1161"/>
      <c r="E399" s="150" t="s">
        <v>335</v>
      </c>
      <c r="F399" s="1125"/>
      <c r="G399" s="1211"/>
      <c r="H399" s="128"/>
      <c r="I399" s="1146"/>
      <c r="J399" s="193">
        <v>7.75</v>
      </c>
      <c r="K399" s="258"/>
      <c r="L399" s="259"/>
      <c r="M399" s="53"/>
      <c r="N399" s="54"/>
      <c r="O399" s="239"/>
      <c r="P399" s="815"/>
      <c r="Q399" s="818"/>
      <c r="R399" s="253"/>
      <c r="S399" s="35"/>
      <c r="T399" s="59"/>
      <c r="U399" s="14"/>
      <c r="V399" s="264">
        <v>7.75</v>
      </c>
      <c r="W399" s="55">
        <v>400</v>
      </c>
      <c r="X399" s="49"/>
      <c r="Y399" s="50"/>
    </row>
    <row r="400" spans="1:25" s="743" customFormat="1" hidden="1" x14ac:dyDescent="0.25">
      <c r="A400" s="1208"/>
      <c r="B400" s="1146" t="s">
        <v>349</v>
      </c>
      <c r="C400" s="14"/>
      <c r="D400" s="1161"/>
      <c r="E400" s="150" t="s">
        <v>335</v>
      </c>
      <c r="F400" s="1125"/>
      <c r="G400" s="1211"/>
      <c r="H400" s="128"/>
      <c r="I400" s="1146"/>
      <c r="J400" s="193">
        <v>7.75</v>
      </c>
      <c r="K400" s="258"/>
      <c r="L400" s="259"/>
      <c r="M400" s="53"/>
      <c r="N400" s="54"/>
      <c r="O400" s="239"/>
      <c r="P400" s="815"/>
      <c r="Q400" s="818"/>
      <c r="R400" s="253"/>
      <c r="S400" s="35"/>
      <c r="T400" s="59"/>
      <c r="U400" s="14"/>
      <c r="V400" s="264">
        <v>7.75</v>
      </c>
      <c r="W400" s="55">
        <v>400</v>
      </c>
      <c r="X400" s="49"/>
      <c r="Y400" s="50"/>
    </row>
    <row r="401" spans="2:25" hidden="1" x14ac:dyDescent="0.25">
      <c r="B401" s="1146" t="s">
        <v>350</v>
      </c>
      <c r="C401" s="14"/>
      <c r="D401" s="1161"/>
      <c r="E401" s="150" t="s">
        <v>335</v>
      </c>
      <c r="F401" s="1125"/>
      <c r="G401" s="1211"/>
      <c r="H401" s="128"/>
      <c r="I401" s="1146"/>
      <c r="J401" s="193"/>
      <c r="K401" s="258"/>
      <c r="L401" s="259"/>
      <c r="M401" s="53"/>
      <c r="N401" s="54"/>
      <c r="O401" s="239"/>
      <c r="P401" s="815"/>
      <c r="Q401" s="818"/>
      <c r="R401" s="253"/>
      <c r="S401" s="35"/>
      <c r="T401" s="59"/>
      <c r="U401" s="14"/>
      <c r="V401" s="264"/>
      <c r="W401" s="55"/>
      <c r="X401" s="58"/>
      <c r="Y401" s="50"/>
    </row>
    <row r="402" spans="2:25" hidden="1" x14ac:dyDescent="0.25">
      <c r="B402" s="1144" t="s">
        <v>351</v>
      </c>
      <c r="C402" s="1073"/>
      <c r="D402" s="1269"/>
      <c r="E402" s="215" t="s">
        <v>352</v>
      </c>
      <c r="F402" s="1124"/>
      <c r="G402" s="1210"/>
      <c r="H402" s="1104"/>
      <c r="I402" s="1144"/>
      <c r="J402" s="193"/>
      <c r="K402" s="258"/>
      <c r="L402" s="259"/>
      <c r="M402" s="53"/>
      <c r="N402" s="54"/>
      <c r="O402" s="239"/>
      <c r="P402" s="815"/>
      <c r="Q402" s="818"/>
      <c r="R402" s="253"/>
      <c r="S402" s="35"/>
      <c r="T402" s="59"/>
      <c r="U402" s="14"/>
      <c r="V402" s="264"/>
      <c r="W402" s="55"/>
      <c r="X402" s="49"/>
      <c r="Y402" s="50"/>
    </row>
    <row r="403" spans="2:25" hidden="1" x14ac:dyDescent="0.25">
      <c r="B403" s="1146" t="s">
        <v>353</v>
      </c>
      <c r="C403" s="730"/>
      <c r="D403" s="1161"/>
      <c r="E403" s="150" t="s">
        <v>354</v>
      </c>
      <c r="F403" s="1125"/>
      <c r="G403" s="1211"/>
      <c r="H403" s="128"/>
      <c r="I403" s="1146"/>
      <c r="J403" s="193">
        <v>155</v>
      </c>
      <c r="K403" s="263">
        <v>0.1</v>
      </c>
      <c r="L403" s="259">
        <v>10</v>
      </c>
      <c r="M403" s="53">
        <v>155</v>
      </c>
      <c r="N403" s="54">
        <v>0</v>
      </c>
      <c r="O403" s="32">
        <f t="shared" ref="O403:O404" si="211">((J403-(J403*K403))/L403)/O$8</f>
        <v>1.1624999999999999</v>
      </c>
      <c r="P403" s="33">
        <f t="shared" ref="P403:P404" si="212">+N403*O403</f>
        <v>0</v>
      </c>
      <c r="Q403" s="817">
        <f>+P403+'AÑO 2022'!J372</f>
        <v>139.4975</v>
      </c>
      <c r="R403" s="33">
        <f t="shared" ref="R403:R404" si="213">+J403-Q403</f>
        <v>15.502499999999998</v>
      </c>
      <c r="S403" s="35">
        <f t="shared" ref="S403:S404" si="214">+Q403/J403</f>
        <v>0.89998387096774191</v>
      </c>
      <c r="T403" s="59">
        <v>400</v>
      </c>
      <c r="U403" s="14"/>
      <c r="V403" s="264"/>
      <c r="W403" s="55"/>
      <c r="X403" s="49"/>
      <c r="Y403" s="50"/>
    </row>
    <row r="404" spans="2:25" hidden="1" x14ac:dyDescent="0.25">
      <c r="B404" s="1146" t="s">
        <v>355</v>
      </c>
      <c r="C404" s="730"/>
      <c r="D404" s="1161"/>
      <c r="E404" s="1256" t="s">
        <v>354</v>
      </c>
      <c r="F404" s="1125"/>
      <c r="G404" s="1211"/>
      <c r="H404" s="128"/>
      <c r="I404" s="1146"/>
      <c r="J404" s="193">
        <v>140</v>
      </c>
      <c r="K404" s="263">
        <v>0.1</v>
      </c>
      <c r="L404" s="259">
        <v>10</v>
      </c>
      <c r="M404" s="53">
        <v>140</v>
      </c>
      <c r="N404" s="54">
        <v>0</v>
      </c>
      <c r="O404" s="32">
        <f t="shared" si="211"/>
        <v>1.05</v>
      </c>
      <c r="P404" s="33">
        <f t="shared" si="212"/>
        <v>0</v>
      </c>
      <c r="Q404" s="817">
        <f>+P404+'AÑO 2022'!J373</f>
        <v>125.99999999999999</v>
      </c>
      <c r="R404" s="33">
        <f t="shared" si="213"/>
        <v>14.000000000000014</v>
      </c>
      <c r="S404" s="35">
        <f t="shared" si="214"/>
        <v>0.89999999999999991</v>
      </c>
      <c r="T404" s="59">
        <v>400</v>
      </c>
      <c r="U404" s="14"/>
      <c r="V404" s="264"/>
      <c r="W404" s="55"/>
      <c r="X404" s="49"/>
      <c r="Y404" s="50"/>
    </row>
    <row r="405" spans="2:25" hidden="1" x14ac:dyDescent="0.25">
      <c r="B405" s="1144" t="s">
        <v>356</v>
      </c>
      <c r="C405" s="1080"/>
      <c r="D405" s="1269"/>
      <c r="E405" s="225" t="s">
        <v>357</v>
      </c>
      <c r="F405" s="1124"/>
      <c r="G405" s="1210"/>
      <c r="H405" s="1104"/>
      <c r="I405" s="1144"/>
      <c r="J405" s="193"/>
      <c r="K405" s="258"/>
      <c r="L405" s="259"/>
      <c r="M405" s="53"/>
      <c r="N405" s="54"/>
      <c r="O405" s="239"/>
      <c r="P405" s="815"/>
      <c r="Q405" s="818"/>
      <c r="R405" s="253"/>
      <c r="S405" s="35"/>
      <c r="T405" s="59"/>
      <c r="U405" s="14"/>
      <c r="V405" s="264"/>
      <c r="W405" s="55"/>
      <c r="X405" s="49"/>
      <c r="Y405" s="50"/>
    </row>
    <row r="406" spans="2:25" hidden="1" x14ac:dyDescent="0.25">
      <c r="B406" s="1146" t="s">
        <v>358</v>
      </c>
      <c r="C406" s="730"/>
      <c r="D406" s="1161"/>
      <c r="E406" s="150" t="s">
        <v>359</v>
      </c>
      <c r="F406" s="1125"/>
      <c r="G406" s="1211"/>
      <c r="H406" s="128"/>
      <c r="I406" s="1146"/>
      <c r="J406" s="193">
        <v>12</v>
      </c>
      <c r="K406" s="258"/>
      <c r="L406" s="259"/>
      <c r="M406" s="53"/>
      <c r="N406" s="54"/>
      <c r="O406" s="239"/>
      <c r="P406" s="815"/>
      <c r="Q406" s="818"/>
      <c r="R406" s="253"/>
      <c r="S406" s="35"/>
      <c r="T406" s="59"/>
      <c r="U406" s="14"/>
      <c r="V406" s="264">
        <v>12</v>
      </c>
      <c r="W406" s="55">
        <v>400</v>
      </c>
      <c r="X406" s="49"/>
      <c r="Y406" s="50"/>
    </row>
    <row r="407" spans="2:25" hidden="1" x14ac:dyDescent="0.25">
      <c r="B407" s="1146" t="s">
        <v>360</v>
      </c>
      <c r="C407" s="730"/>
      <c r="D407" s="1161"/>
      <c r="E407" s="214" t="s">
        <v>361</v>
      </c>
      <c r="F407" s="1125"/>
      <c r="G407" s="1211"/>
      <c r="H407" s="128"/>
      <c r="I407" s="1146"/>
      <c r="J407" s="193">
        <v>418</v>
      </c>
      <c r="K407" s="263">
        <v>0.1</v>
      </c>
      <c r="L407" s="259">
        <v>10</v>
      </c>
      <c r="M407" s="53">
        <v>418</v>
      </c>
      <c r="N407" s="54">
        <v>0</v>
      </c>
      <c r="O407" s="32">
        <f t="shared" ref="O407:O408" si="215">((J407-(J407*K407))/L407)/O$8</f>
        <v>3.1349999999999998</v>
      </c>
      <c r="P407" s="33">
        <f t="shared" ref="P407:P408" si="216">+N407*O407</f>
        <v>0</v>
      </c>
      <c r="Q407" s="817">
        <f>+P407+'AÑO 2022'!J376</f>
        <v>376.21999999999997</v>
      </c>
      <c r="R407" s="33">
        <f t="shared" ref="R407:R408" si="217">+J407-Q407</f>
        <v>41.78000000000003</v>
      </c>
      <c r="S407" s="35">
        <f t="shared" ref="S407:S408" si="218">+Q407/J407</f>
        <v>0.9000478468899521</v>
      </c>
      <c r="T407" s="59">
        <v>400</v>
      </c>
      <c r="U407" s="14"/>
      <c r="V407" s="264"/>
      <c r="W407" s="55"/>
      <c r="X407" s="49"/>
      <c r="Y407" s="50"/>
    </row>
    <row r="408" spans="2:25" hidden="1" x14ac:dyDescent="0.25">
      <c r="B408" s="1146" t="s">
        <v>362</v>
      </c>
      <c r="C408" s="730"/>
      <c r="D408" s="1161"/>
      <c r="E408" s="214" t="s">
        <v>363</v>
      </c>
      <c r="F408" s="1125"/>
      <c r="G408" s="1211"/>
      <c r="H408" s="128"/>
      <c r="I408" s="1146"/>
      <c r="J408" s="193">
        <v>457.3</v>
      </c>
      <c r="K408" s="263">
        <v>0.1</v>
      </c>
      <c r="L408" s="259">
        <v>10</v>
      </c>
      <c r="M408" s="53">
        <v>457.3</v>
      </c>
      <c r="N408" s="54">
        <v>0</v>
      </c>
      <c r="O408" s="32">
        <f t="shared" si="215"/>
        <v>3.4297499999999999</v>
      </c>
      <c r="P408" s="33">
        <f t="shared" si="216"/>
        <v>0</v>
      </c>
      <c r="Q408" s="817">
        <f>+P408+'AÑO 2022'!J377</f>
        <v>411.57299999999992</v>
      </c>
      <c r="R408" s="33">
        <f t="shared" si="217"/>
        <v>45.727000000000089</v>
      </c>
      <c r="S408" s="35">
        <f t="shared" si="218"/>
        <v>0.90000656024491565</v>
      </c>
      <c r="T408" s="59">
        <v>400</v>
      </c>
      <c r="U408" s="14"/>
      <c r="V408" s="264"/>
      <c r="W408" s="55"/>
      <c r="X408" s="58"/>
      <c r="Y408" s="50"/>
    </row>
    <row r="409" spans="2:25" hidden="1" x14ac:dyDescent="0.25">
      <c r="B409" s="1146" t="s">
        <v>364</v>
      </c>
      <c r="C409" s="730"/>
      <c r="D409" s="1161"/>
      <c r="E409" s="150" t="s">
        <v>359</v>
      </c>
      <c r="F409" s="1125"/>
      <c r="G409" s="1211"/>
      <c r="H409" s="128"/>
      <c r="I409" s="1146"/>
      <c r="J409" s="193">
        <v>44.64</v>
      </c>
      <c r="K409" s="258"/>
      <c r="L409" s="259"/>
      <c r="M409" s="53"/>
      <c r="N409" s="54"/>
      <c r="O409" s="239"/>
      <c r="P409" s="815"/>
      <c r="Q409" s="818"/>
      <c r="R409" s="253"/>
      <c r="S409" s="35"/>
      <c r="T409" s="59"/>
      <c r="U409" s="14"/>
      <c r="V409" s="264">
        <v>44.64</v>
      </c>
      <c r="W409" s="55">
        <v>400</v>
      </c>
      <c r="X409" s="49"/>
      <c r="Y409" s="50"/>
    </row>
    <row r="410" spans="2:25" hidden="1" x14ac:dyDescent="0.25">
      <c r="B410" s="1146" t="s">
        <v>365</v>
      </c>
      <c r="C410" s="730"/>
      <c r="D410" s="1161"/>
      <c r="E410" s="150" t="s">
        <v>366</v>
      </c>
      <c r="F410" s="1125"/>
      <c r="G410" s="1211"/>
      <c r="H410" s="128"/>
      <c r="I410" s="1146"/>
      <c r="J410" s="193">
        <v>214.28</v>
      </c>
      <c r="K410" s="258"/>
      <c r="L410" s="259"/>
      <c r="M410" s="53"/>
      <c r="N410" s="54"/>
      <c r="O410" s="239"/>
      <c r="P410" s="815"/>
      <c r="Q410" s="818"/>
      <c r="R410" s="253"/>
      <c r="S410" s="35"/>
      <c r="T410" s="59"/>
      <c r="U410" s="14"/>
      <c r="V410" s="264">
        <v>214.28</v>
      </c>
      <c r="W410" s="55">
        <v>400</v>
      </c>
      <c r="X410" s="49"/>
      <c r="Y410" s="50"/>
    </row>
    <row r="411" spans="2:25" hidden="1" x14ac:dyDescent="0.25">
      <c r="B411" s="1146"/>
      <c r="C411" s="730"/>
      <c r="D411" s="1161"/>
      <c r="E411" s="150" t="s">
        <v>367</v>
      </c>
      <c r="F411" s="1125"/>
      <c r="G411" s="1211"/>
      <c r="H411" s="128"/>
      <c r="I411" s="1146"/>
      <c r="J411" s="193">
        <v>227.67</v>
      </c>
      <c r="K411" s="258"/>
      <c r="L411" s="259"/>
      <c r="M411" s="53"/>
      <c r="N411" s="54"/>
      <c r="O411" s="239"/>
      <c r="P411" s="815"/>
      <c r="Q411" s="818"/>
      <c r="R411" s="253"/>
      <c r="S411" s="35"/>
      <c r="T411" s="59"/>
      <c r="U411" s="14"/>
      <c r="V411" s="264">
        <v>227.67</v>
      </c>
      <c r="W411" s="55">
        <v>400</v>
      </c>
      <c r="X411" s="49"/>
      <c r="Y411" s="50"/>
    </row>
    <row r="412" spans="2:25" hidden="1" x14ac:dyDescent="0.25">
      <c r="B412" s="1146"/>
      <c r="C412" s="730"/>
      <c r="D412" s="1161"/>
      <c r="E412" s="150" t="s">
        <v>368</v>
      </c>
      <c r="F412" s="1125"/>
      <c r="G412" s="1211"/>
      <c r="H412" s="128"/>
      <c r="I412" s="1146"/>
      <c r="J412" s="193">
        <v>120.54</v>
      </c>
      <c r="K412" s="258"/>
      <c r="L412" s="259"/>
      <c r="M412" s="53"/>
      <c r="N412" s="54"/>
      <c r="O412" s="239"/>
      <c r="P412" s="815"/>
      <c r="Q412" s="818"/>
      <c r="R412" s="253"/>
      <c r="S412" s="35"/>
      <c r="T412" s="59"/>
      <c r="U412" s="14"/>
      <c r="V412" s="264">
        <v>120.54</v>
      </c>
      <c r="W412" s="55">
        <v>400</v>
      </c>
      <c r="X412" s="49"/>
      <c r="Y412" s="50"/>
    </row>
    <row r="413" spans="2:25" hidden="1" x14ac:dyDescent="0.25">
      <c r="B413" s="1146"/>
      <c r="C413" s="730"/>
      <c r="D413" s="1161"/>
      <c r="E413" s="150" t="s">
        <v>369</v>
      </c>
      <c r="F413" s="1125"/>
      <c r="G413" s="1211"/>
      <c r="H413" s="128"/>
      <c r="I413" s="1146"/>
      <c r="J413" s="193">
        <v>35.72</v>
      </c>
      <c r="K413" s="258"/>
      <c r="L413" s="259"/>
      <c r="M413" s="53"/>
      <c r="N413" s="54"/>
      <c r="O413" s="239"/>
      <c r="P413" s="815"/>
      <c r="Q413" s="818"/>
      <c r="R413" s="253"/>
      <c r="S413" s="35"/>
      <c r="T413" s="59"/>
      <c r="U413" s="14"/>
      <c r="V413" s="264">
        <v>35.72</v>
      </c>
      <c r="W413" s="55">
        <v>400</v>
      </c>
      <c r="X413" s="49"/>
      <c r="Y413" s="50"/>
    </row>
    <row r="414" spans="2:25" hidden="1" x14ac:dyDescent="0.25">
      <c r="B414" s="1146"/>
      <c r="C414" s="730"/>
      <c r="D414" s="1161"/>
      <c r="E414" s="150"/>
      <c r="F414" s="1125"/>
      <c r="G414" s="1211"/>
      <c r="H414" s="128"/>
      <c r="I414" s="1146"/>
      <c r="J414" s="193"/>
      <c r="K414" s="258"/>
      <c r="L414" s="259"/>
      <c r="M414" s="53"/>
      <c r="N414" s="54"/>
      <c r="O414" s="239"/>
      <c r="P414" s="815"/>
      <c r="Q414" s="818"/>
      <c r="R414" s="253"/>
      <c r="S414" s="35"/>
      <c r="T414" s="59"/>
      <c r="U414" s="14"/>
      <c r="V414" s="264"/>
      <c r="W414" s="55"/>
      <c r="X414" s="49"/>
      <c r="Y414" s="50"/>
    </row>
    <row r="415" spans="2:25" hidden="1" x14ac:dyDescent="0.25">
      <c r="B415" s="1147" t="s">
        <v>370</v>
      </c>
      <c r="C415" s="129"/>
      <c r="D415" s="1272"/>
      <c r="E415" s="216" t="s">
        <v>371</v>
      </c>
      <c r="F415" s="1126"/>
      <c r="G415" s="1213"/>
      <c r="H415" s="1106"/>
      <c r="I415" s="1147"/>
      <c r="J415" s="193"/>
      <c r="K415" s="258"/>
      <c r="L415" s="259"/>
      <c r="M415" s="53"/>
      <c r="N415" s="54"/>
      <c r="O415" s="239"/>
      <c r="P415" s="815"/>
      <c r="Q415" s="818"/>
      <c r="R415" s="253"/>
      <c r="S415" s="35"/>
      <c r="T415" s="59"/>
      <c r="U415" s="14"/>
      <c r="V415" s="264"/>
      <c r="W415" s="55"/>
      <c r="X415" s="58"/>
      <c r="Y415" s="50"/>
    </row>
    <row r="416" spans="2:25" hidden="1" x14ac:dyDescent="0.25">
      <c r="B416" s="1148" t="s">
        <v>372</v>
      </c>
      <c r="C416" s="1074"/>
      <c r="D416" s="1273"/>
      <c r="E416" s="215" t="s">
        <v>373</v>
      </c>
      <c r="F416" s="1124"/>
      <c r="G416" s="1210"/>
      <c r="H416" s="1104"/>
      <c r="I416" s="1144"/>
      <c r="J416" s="193"/>
      <c r="K416" s="258"/>
      <c r="L416" s="259"/>
      <c r="M416" s="53"/>
      <c r="N416" s="54"/>
      <c r="O416" s="239"/>
      <c r="P416" s="815"/>
      <c r="Q416" s="818"/>
      <c r="R416" s="253"/>
      <c r="S416" s="35"/>
      <c r="T416" s="59"/>
      <c r="U416" s="14"/>
      <c r="V416" s="264"/>
      <c r="W416" s="55"/>
      <c r="X416" s="49"/>
      <c r="Y416" s="50"/>
    </row>
    <row r="417" spans="2:25" hidden="1" x14ac:dyDescent="0.25">
      <c r="B417" s="1146" t="s">
        <v>374</v>
      </c>
      <c r="C417" s="730"/>
      <c r="D417" s="1161"/>
      <c r="E417" s="214" t="s">
        <v>375</v>
      </c>
      <c r="F417" s="1125"/>
      <c r="G417" s="1211"/>
      <c r="H417" s="128"/>
      <c r="I417" s="1146"/>
      <c r="J417" s="193">
        <v>220</v>
      </c>
      <c r="K417" s="263">
        <v>0.1</v>
      </c>
      <c r="L417" s="259">
        <v>10</v>
      </c>
      <c r="M417" s="53">
        <v>220</v>
      </c>
      <c r="N417" s="54">
        <v>0</v>
      </c>
      <c r="O417" s="32">
        <f t="shared" ref="O417:O422" si="219">((J417-(J417*K417))/L417)/O$8</f>
        <v>1.6500000000000001</v>
      </c>
      <c r="P417" s="33">
        <f t="shared" ref="P417:P422" si="220">+N417*O417</f>
        <v>0</v>
      </c>
      <c r="Q417" s="817">
        <f>+P417+'AÑO 2022'!J386</f>
        <v>198.00000000000003</v>
      </c>
      <c r="R417" s="33">
        <f t="shared" ref="R417:R422" si="221">+J417-Q417</f>
        <v>21.999999999999972</v>
      </c>
      <c r="S417" s="35">
        <f t="shared" ref="S417:S422" si="222">+Q417/J417</f>
        <v>0.90000000000000013</v>
      </c>
      <c r="T417" s="59">
        <v>500</v>
      </c>
      <c r="U417" s="14"/>
      <c r="V417" s="264"/>
      <c r="W417" s="55"/>
      <c r="X417" s="49"/>
      <c r="Y417" s="50"/>
    </row>
    <row r="418" spans="2:25" hidden="1" x14ac:dyDescent="0.25">
      <c r="B418" s="1146" t="s">
        <v>376</v>
      </c>
      <c r="C418" s="730"/>
      <c r="D418" s="1161"/>
      <c r="E418" s="214" t="s">
        <v>377</v>
      </c>
      <c r="F418" s="1125"/>
      <c r="G418" s="1211"/>
      <c r="H418" s="128"/>
      <c r="I418" s="1146"/>
      <c r="J418" s="193">
        <v>151.80000000000001</v>
      </c>
      <c r="K418" s="263">
        <v>0.1</v>
      </c>
      <c r="L418" s="259">
        <v>10</v>
      </c>
      <c r="M418" s="53">
        <v>151.80000000000001</v>
      </c>
      <c r="N418" s="54">
        <v>0</v>
      </c>
      <c r="O418" s="32">
        <f t="shared" si="219"/>
        <v>1.1385000000000001</v>
      </c>
      <c r="P418" s="33">
        <f t="shared" si="220"/>
        <v>0</v>
      </c>
      <c r="Q418" s="817">
        <f>+P418+'AÑO 2022'!J387</f>
        <v>136.61800000000002</v>
      </c>
      <c r="R418" s="33">
        <f t="shared" si="221"/>
        <v>15.181999999999988</v>
      </c>
      <c r="S418" s="35">
        <f t="shared" si="222"/>
        <v>0.89998682476943359</v>
      </c>
      <c r="T418" s="59">
        <v>500</v>
      </c>
      <c r="U418" s="14"/>
      <c r="V418" s="264"/>
      <c r="W418" s="55"/>
      <c r="X418" s="49"/>
      <c r="Y418" s="50"/>
    </row>
    <row r="419" spans="2:25" hidden="1" x14ac:dyDescent="0.25">
      <c r="B419" s="1146" t="s">
        <v>378</v>
      </c>
      <c r="C419" s="730"/>
      <c r="D419" s="1161"/>
      <c r="E419" s="214" t="s">
        <v>377</v>
      </c>
      <c r="F419" s="1125"/>
      <c r="G419" s="1211"/>
      <c r="H419" s="128"/>
      <c r="I419" s="1146"/>
      <c r="J419" s="193">
        <v>151.80000000000001</v>
      </c>
      <c r="K419" s="263">
        <v>0.1</v>
      </c>
      <c r="L419" s="259">
        <v>10</v>
      </c>
      <c r="M419" s="53">
        <v>151.80000000000001</v>
      </c>
      <c r="N419" s="54">
        <v>0</v>
      </c>
      <c r="O419" s="32">
        <f t="shared" si="219"/>
        <v>1.1385000000000001</v>
      </c>
      <c r="P419" s="33">
        <f t="shared" si="220"/>
        <v>0</v>
      </c>
      <c r="Q419" s="817">
        <f>+P419+'AÑO 2022'!J388</f>
        <v>136.61800000000002</v>
      </c>
      <c r="R419" s="33">
        <f t="shared" si="221"/>
        <v>15.181999999999988</v>
      </c>
      <c r="S419" s="35">
        <f t="shared" si="222"/>
        <v>0.89998682476943359</v>
      </c>
      <c r="T419" s="59">
        <v>500</v>
      </c>
      <c r="U419" s="14"/>
      <c r="V419" s="264"/>
      <c r="W419" s="55"/>
      <c r="X419" s="49"/>
      <c r="Y419" s="50"/>
    </row>
    <row r="420" spans="2:25" hidden="1" x14ac:dyDescent="0.25">
      <c r="B420" s="1146" t="s">
        <v>379</v>
      </c>
      <c r="C420" s="730"/>
      <c r="D420" s="1161"/>
      <c r="E420" s="214" t="s">
        <v>377</v>
      </c>
      <c r="F420" s="1125"/>
      <c r="G420" s="1211"/>
      <c r="H420" s="128"/>
      <c r="I420" s="1146"/>
      <c r="J420" s="193">
        <v>151.80000000000001</v>
      </c>
      <c r="K420" s="263">
        <v>0.1</v>
      </c>
      <c r="L420" s="259">
        <v>10</v>
      </c>
      <c r="M420" s="53">
        <v>151.80000000000001</v>
      </c>
      <c r="N420" s="54">
        <v>0</v>
      </c>
      <c r="O420" s="32">
        <f t="shared" si="219"/>
        <v>1.1385000000000001</v>
      </c>
      <c r="P420" s="33">
        <f t="shared" si="220"/>
        <v>0</v>
      </c>
      <c r="Q420" s="817">
        <f>+P420+'AÑO 2022'!J389</f>
        <v>136.61800000000002</v>
      </c>
      <c r="R420" s="33">
        <f t="shared" si="221"/>
        <v>15.181999999999988</v>
      </c>
      <c r="S420" s="35">
        <f t="shared" si="222"/>
        <v>0.89998682476943359</v>
      </c>
      <c r="T420" s="59">
        <v>500</v>
      </c>
      <c r="U420" s="14"/>
      <c r="V420" s="264"/>
      <c r="W420" s="55"/>
      <c r="X420" s="49"/>
      <c r="Y420" s="50"/>
    </row>
    <row r="421" spans="2:25" hidden="1" x14ac:dyDescent="0.25">
      <c r="B421" s="1146" t="s">
        <v>380</v>
      </c>
      <c r="C421" s="730"/>
      <c r="D421" s="1161"/>
      <c r="E421" s="214" t="s">
        <v>377</v>
      </c>
      <c r="F421" s="1125"/>
      <c r="G421" s="1211"/>
      <c r="H421" s="128"/>
      <c r="I421" s="1146"/>
      <c r="J421" s="193">
        <v>151.80000000000001</v>
      </c>
      <c r="K421" s="263">
        <v>0.1</v>
      </c>
      <c r="L421" s="259">
        <v>10</v>
      </c>
      <c r="M421" s="53">
        <v>151.80000000000001</v>
      </c>
      <c r="N421" s="54">
        <v>0</v>
      </c>
      <c r="O421" s="32">
        <f t="shared" si="219"/>
        <v>1.1385000000000001</v>
      </c>
      <c r="P421" s="33">
        <f t="shared" si="220"/>
        <v>0</v>
      </c>
      <c r="Q421" s="817">
        <f>+P421+'AÑO 2022'!J390</f>
        <v>136.61800000000002</v>
      </c>
      <c r="R421" s="33">
        <f t="shared" si="221"/>
        <v>15.181999999999988</v>
      </c>
      <c r="S421" s="35">
        <f t="shared" si="222"/>
        <v>0.89998682476943359</v>
      </c>
      <c r="T421" s="59">
        <v>500</v>
      </c>
      <c r="U421" s="14"/>
      <c r="V421" s="264"/>
      <c r="W421" s="55"/>
      <c r="X421" s="49"/>
      <c r="Y421" s="50"/>
    </row>
    <row r="422" spans="2:25" hidden="1" x14ac:dyDescent="0.25">
      <c r="B422" s="1146" t="s">
        <v>381</v>
      </c>
      <c r="C422" s="730"/>
      <c r="D422" s="1161"/>
      <c r="E422" s="214" t="s">
        <v>377</v>
      </c>
      <c r="F422" s="1125"/>
      <c r="G422" s="1211"/>
      <c r="H422" s="128"/>
      <c r="I422" s="1146"/>
      <c r="J422" s="193">
        <v>151.80000000000001</v>
      </c>
      <c r="K422" s="263">
        <v>0.1</v>
      </c>
      <c r="L422" s="259">
        <v>10</v>
      </c>
      <c r="M422" s="53">
        <v>151.80000000000001</v>
      </c>
      <c r="N422" s="54">
        <v>0</v>
      </c>
      <c r="O422" s="32">
        <f t="shared" si="219"/>
        <v>1.1385000000000001</v>
      </c>
      <c r="P422" s="33">
        <f t="shared" si="220"/>
        <v>0</v>
      </c>
      <c r="Q422" s="817">
        <f>+P422+'AÑO 2022'!J391</f>
        <v>136.61800000000002</v>
      </c>
      <c r="R422" s="33">
        <f t="shared" si="221"/>
        <v>15.181999999999988</v>
      </c>
      <c r="S422" s="35">
        <f t="shared" si="222"/>
        <v>0.89998682476943359</v>
      </c>
      <c r="T422" s="59">
        <v>500</v>
      </c>
      <c r="U422" s="14"/>
      <c r="V422" s="264"/>
      <c r="W422" s="55"/>
      <c r="X422" s="58"/>
      <c r="Y422" s="50"/>
    </row>
    <row r="423" spans="2:25" hidden="1" x14ac:dyDescent="0.25">
      <c r="B423" s="1148" t="s">
        <v>382</v>
      </c>
      <c r="C423" s="1074"/>
      <c r="D423" s="1273"/>
      <c r="E423" s="215" t="s">
        <v>383</v>
      </c>
      <c r="F423" s="1124"/>
      <c r="G423" s="1210"/>
      <c r="H423" s="1104"/>
      <c r="I423" s="1144"/>
      <c r="J423" s="193"/>
      <c r="K423" s="258"/>
      <c r="L423" s="259"/>
      <c r="M423" s="53"/>
      <c r="N423" s="54"/>
      <c r="O423" s="239"/>
      <c r="P423" s="815"/>
      <c r="Q423" s="818"/>
      <c r="R423" s="253"/>
      <c r="S423" s="35"/>
      <c r="T423" s="59"/>
      <c r="U423" s="14"/>
      <c r="V423" s="264"/>
      <c r="W423" s="55"/>
      <c r="X423" s="49"/>
      <c r="Y423" s="50"/>
    </row>
    <row r="424" spans="2:25" hidden="1" x14ac:dyDescent="0.25">
      <c r="B424" s="1146" t="s">
        <v>384</v>
      </c>
      <c r="C424" s="730"/>
      <c r="D424" s="1161"/>
      <c r="E424" s="214" t="s">
        <v>385</v>
      </c>
      <c r="F424" s="1125"/>
      <c r="G424" s="1211"/>
      <c r="H424" s="128"/>
      <c r="I424" s="1146"/>
      <c r="J424" s="193">
        <v>116.44</v>
      </c>
      <c r="K424" s="263">
        <v>0.1</v>
      </c>
      <c r="L424" s="259">
        <v>10</v>
      </c>
      <c r="M424" s="53">
        <f>142-25.56</f>
        <v>116.44</v>
      </c>
      <c r="N424" s="54">
        <v>0</v>
      </c>
      <c r="O424" s="32">
        <f t="shared" ref="O424:O425" si="223">((J424-(J424*K424))/L424)/O$8</f>
        <v>0.87329999999999997</v>
      </c>
      <c r="P424" s="33">
        <f t="shared" ref="P424:P425" si="224">+N424*O424</f>
        <v>0</v>
      </c>
      <c r="Q424" s="817">
        <f>+P424+'AÑO 2022'!J393</f>
        <v>104.79140000000002</v>
      </c>
      <c r="R424" s="33">
        <f t="shared" ref="R424:R425" si="225">+J424-Q424</f>
        <v>11.648599999999973</v>
      </c>
      <c r="S424" s="35">
        <f t="shared" ref="S424:S425" si="226">+Q424/J424</f>
        <v>0.89996049467536954</v>
      </c>
      <c r="T424" s="59">
        <v>500</v>
      </c>
      <c r="U424" s="14"/>
      <c r="V424" s="264"/>
      <c r="W424" s="55"/>
      <c r="X424" s="49"/>
      <c r="Y424" s="50"/>
    </row>
    <row r="425" spans="2:25" hidden="1" x14ac:dyDescent="0.25">
      <c r="B425" s="1146" t="s">
        <v>386</v>
      </c>
      <c r="C425" s="730"/>
      <c r="D425" s="1161"/>
      <c r="E425" s="150" t="s">
        <v>385</v>
      </c>
      <c r="F425" s="1125"/>
      <c r="G425" s="1211"/>
      <c r="H425" s="128"/>
      <c r="I425" s="1146"/>
      <c r="J425" s="193">
        <v>127.8</v>
      </c>
      <c r="K425" s="263">
        <v>0.1</v>
      </c>
      <c r="L425" s="259">
        <v>10</v>
      </c>
      <c r="M425" s="53">
        <v>127.8</v>
      </c>
      <c r="N425" s="54">
        <v>0</v>
      </c>
      <c r="O425" s="32">
        <f t="shared" si="223"/>
        <v>0.95849999999999991</v>
      </c>
      <c r="P425" s="33">
        <f t="shared" si="224"/>
        <v>0</v>
      </c>
      <c r="Q425" s="817">
        <f>+P425+'AÑO 2022'!J394</f>
        <v>115.012</v>
      </c>
      <c r="R425" s="33">
        <f t="shared" si="225"/>
        <v>12.787999999999997</v>
      </c>
      <c r="S425" s="35">
        <f t="shared" si="226"/>
        <v>0.89993740219092333</v>
      </c>
      <c r="T425" s="59">
        <v>500</v>
      </c>
      <c r="U425" s="14"/>
      <c r="V425" s="264"/>
      <c r="W425" s="55"/>
      <c r="X425" s="49"/>
      <c r="Y425" s="50"/>
    </row>
    <row r="426" spans="2:25" hidden="1" x14ac:dyDescent="0.25">
      <c r="B426" s="1148" t="s">
        <v>387</v>
      </c>
      <c r="C426" s="1074"/>
      <c r="D426" s="1273"/>
      <c r="E426" s="212" t="s">
        <v>388</v>
      </c>
      <c r="F426" s="1127"/>
      <c r="G426" s="1210"/>
      <c r="H426" s="1107"/>
      <c r="I426" s="1148"/>
      <c r="J426" s="193"/>
      <c r="K426" s="258"/>
      <c r="L426" s="259"/>
      <c r="M426" s="53"/>
      <c r="N426" s="54"/>
      <c r="O426" s="239"/>
      <c r="P426" s="815"/>
      <c r="Q426" s="818"/>
      <c r="R426" s="253"/>
      <c r="S426" s="35"/>
      <c r="T426" s="59"/>
      <c r="U426" s="14"/>
      <c r="V426" s="264"/>
      <c r="W426" s="55"/>
      <c r="X426" s="49"/>
      <c r="Y426" s="50"/>
    </row>
    <row r="427" spans="2:25" hidden="1" x14ac:dyDescent="0.25">
      <c r="B427" s="1146" t="s">
        <v>389</v>
      </c>
      <c r="C427" s="730"/>
      <c r="D427" s="1161"/>
      <c r="E427" s="150" t="s">
        <v>390</v>
      </c>
      <c r="F427" s="1125"/>
      <c r="G427" s="1211"/>
      <c r="H427" s="128"/>
      <c r="I427" s="1146"/>
      <c r="J427" s="193">
        <v>75.44</v>
      </c>
      <c r="K427" s="258"/>
      <c r="L427" s="259"/>
      <c r="M427" s="53"/>
      <c r="N427" s="54"/>
      <c r="O427" s="239"/>
      <c r="P427" s="815"/>
      <c r="Q427" s="818"/>
      <c r="R427" s="253"/>
      <c r="S427" s="35"/>
      <c r="T427" s="59"/>
      <c r="U427" s="14"/>
      <c r="V427" s="264">
        <v>75.44</v>
      </c>
      <c r="W427" s="55">
        <v>500</v>
      </c>
      <c r="X427" s="49"/>
      <c r="Y427" s="50"/>
    </row>
    <row r="428" spans="2:25" hidden="1" x14ac:dyDescent="0.25">
      <c r="B428" s="1146" t="s">
        <v>391</v>
      </c>
      <c r="C428" s="730"/>
      <c r="D428" s="1161"/>
      <c r="E428" s="214" t="s">
        <v>390</v>
      </c>
      <c r="F428" s="1125"/>
      <c r="G428" s="1211"/>
      <c r="H428" s="128"/>
      <c r="I428" s="1146"/>
      <c r="J428" s="193">
        <v>75.44</v>
      </c>
      <c r="K428" s="258"/>
      <c r="L428" s="259"/>
      <c r="M428" s="53"/>
      <c r="N428" s="54"/>
      <c r="O428" s="239"/>
      <c r="P428" s="815"/>
      <c r="Q428" s="818"/>
      <c r="R428" s="253"/>
      <c r="S428" s="35"/>
      <c r="T428" s="59"/>
      <c r="U428" s="14"/>
      <c r="V428" s="264">
        <v>75.44</v>
      </c>
      <c r="W428" s="55">
        <v>500</v>
      </c>
      <c r="X428" s="49"/>
      <c r="Y428" s="50"/>
    </row>
    <row r="429" spans="2:25" hidden="1" x14ac:dyDescent="0.25">
      <c r="B429" s="1146" t="s">
        <v>392</v>
      </c>
      <c r="C429" s="730"/>
      <c r="D429" s="1161"/>
      <c r="E429" s="150" t="s">
        <v>390</v>
      </c>
      <c r="F429" s="1125"/>
      <c r="G429" s="1211"/>
      <c r="H429" s="128"/>
      <c r="I429" s="1146"/>
      <c r="J429" s="193">
        <v>75.44</v>
      </c>
      <c r="K429" s="258"/>
      <c r="L429" s="259"/>
      <c r="M429" s="53"/>
      <c r="N429" s="54"/>
      <c r="O429" s="239"/>
      <c r="P429" s="815"/>
      <c r="Q429" s="818"/>
      <c r="R429" s="253"/>
      <c r="S429" s="35"/>
      <c r="T429" s="59"/>
      <c r="U429" s="14"/>
      <c r="V429" s="264">
        <v>75.44</v>
      </c>
      <c r="W429" s="55">
        <v>500</v>
      </c>
      <c r="X429" s="58"/>
      <c r="Y429" s="50"/>
    </row>
    <row r="430" spans="2:25" hidden="1" x14ac:dyDescent="0.25">
      <c r="B430" s="1146" t="s">
        <v>393</v>
      </c>
      <c r="C430" s="730"/>
      <c r="D430" s="1161"/>
      <c r="E430" s="150" t="s">
        <v>390</v>
      </c>
      <c r="F430" s="1125"/>
      <c r="G430" s="1211"/>
      <c r="H430" s="128"/>
      <c r="I430" s="1146"/>
      <c r="J430" s="193">
        <v>75.44</v>
      </c>
      <c r="K430" s="258"/>
      <c r="L430" s="259"/>
      <c r="M430" s="53"/>
      <c r="N430" s="54"/>
      <c r="O430" s="239"/>
      <c r="P430" s="815"/>
      <c r="Q430" s="818"/>
      <c r="R430" s="253"/>
      <c r="S430" s="35"/>
      <c r="T430" s="59"/>
      <c r="U430" s="14"/>
      <c r="V430" s="264">
        <v>75.44</v>
      </c>
      <c r="W430" s="55">
        <v>500</v>
      </c>
      <c r="X430" s="49"/>
      <c r="Y430" s="50"/>
    </row>
    <row r="431" spans="2:25" hidden="1" x14ac:dyDescent="0.25">
      <c r="B431" s="1146" t="s">
        <v>394</v>
      </c>
      <c r="C431" s="730"/>
      <c r="D431" s="1161"/>
      <c r="E431" s="150" t="s">
        <v>390</v>
      </c>
      <c r="F431" s="1125"/>
      <c r="G431" s="1211"/>
      <c r="H431" s="128"/>
      <c r="I431" s="1146"/>
      <c r="J431" s="193">
        <v>75.44</v>
      </c>
      <c r="K431" s="258"/>
      <c r="L431" s="259"/>
      <c r="M431" s="53"/>
      <c r="N431" s="54"/>
      <c r="O431" s="239"/>
      <c r="P431" s="815"/>
      <c r="Q431" s="818"/>
      <c r="R431" s="253"/>
      <c r="S431" s="35"/>
      <c r="T431" s="59"/>
      <c r="U431" s="14"/>
      <c r="V431" s="264">
        <v>75.44</v>
      </c>
      <c r="W431" s="55">
        <v>500</v>
      </c>
      <c r="X431" s="49"/>
      <c r="Y431" s="50"/>
    </row>
    <row r="432" spans="2:25" hidden="1" x14ac:dyDescent="0.25">
      <c r="B432" s="1146" t="s">
        <v>395</v>
      </c>
      <c r="C432" s="730"/>
      <c r="D432" s="1161"/>
      <c r="E432" s="150" t="s">
        <v>390</v>
      </c>
      <c r="F432" s="1125"/>
      <c r="G432" s="1211"/>
      <c r="H432" s="128"/>
      <c r="I432" s="1146"/>
      <c r="J432" s="193">
        <v>75.44</v>
      </c>
      <c r="K432" s="258"/>
      <c r="L432" s="259"/>
      <c r="M432" s="53"/>
      <c r="N432" s="54"/>
      <c r="O432" s="239"/>
      <c r="P432" s="815"/>
      <c r="Q432" s="818"/>
      <c r="R432" s="253"/>
      <c r="S432" s="35"/>
      <c r="T432" s="59"/>
      <c r="U432" s="14"/>
      <c r="V432" s="264">
        <v>75.44</v>
      </c>
      <c r="W432" s="55">
        <v>500</v>
      </c>
      <c r="X432" s="49"/>
      <c r="Y432" s="50"/>
    </row>
    <row r="433" spans="2:25" hidden="1" x14ac:dyDescent="0.25">
      <c r="B433" s="1146" t="s">
        <v>396</v>
      </c>
      <c r="C433" s="730"/>
      <c r="D433" s="1161"/>
      <c r="E433" s="150" t="s">
        <v>390</v>
      </c>
      <c r="F433" s="1125"/>
      <c r="G433" s="1211"/>
      <c r="H433" s="128"/>
      <c r="I433" s="1146"/>
      <c r="J433" s="193">
        <v>75.44</v>
      </c>
      <c r="K433" s="258"/>
      <c r="L433" s="259"/>
      <c r="M433" s="53"/>
      <c r="N433" s="54"/>
      <c r="O433" s="239"/>
      <c r="P433" s="815"/>
      <c r="Q433" s="818"/>
      <c r="R433" s="253"/>
      <c r="S433" s="35"/>
      <c r="T433" s="59"/>
      <c r="U433" s="14"/>
      <c r="V433" s="264">
        <v>75.44</v>
      </c>
      <c r="W433" s="55">
        <v>500</v>
      </c>
      <c r="X433" s="49"/>
      <c r="Y433" s="50"/>
    </row>
    <row r="434" spans="2:25" hidden="1" x14ac:dyDescent="0.25">
      <c r="B434" s="1146" t="s">
        <v>397</v>
      </c>
      <c r="C434" s="730"/>
      <c r="D434" s="1161"/>
      <c r="E434" s="150" t="s">
        <v>390</v>
      </c>
      <c r="F434" s="1125"/>
      <c r="G434" s="1211"/>
      <c r="H434" s="128"/>
      <c r="I434" s="1146"/>
      <c r="J434" s="193">
        <v>75.44</v>
      </c>
      <c r="K434" s="258"/>
      <c r="L434" s="259"/>
      <c r="M434" s="53"/>
      <c r="N434" s="54"/>
      <c r="O434" s="239"/>
      <c r="P434" s="815"/>
      <c r="Q434" s="818"/>
      <c r="R434" s="253"/>
      <c r="S434" s="35"/>
      <c r="T434" s="59"/>
      <c r="U434" s="14"/>
      <c r="V434" s="264">
        <v>75.44</v>
      </c>
      <c r="W434" s="55">
        <v>500</v>
      </c>
      <c r="X434" s="49"/>
      <c r="Y434" s="50"/>
    </row>
    <row r="435" spans="2:25" hidden="1" x14ac:dyDescent="0.25">
      <c r="B435" s="1146" t="s">
        <v>398</v>
      </c>
      <c r="C435" s="730"/>
      <c r="D435" s="1161"/>
      <c r="E435" s="150" t="s">
        <v>390</v>
      </c>
      <c r="F435" s="1125"/>
      <c r="G435" s="1211"/>
      <c r="H435" s="128"/>
      <c r="I435" s="1146"/>
      <c r="J435" s="193">
        <v>75.44</v>
      </c>
      <c r="K435" s="258"/>
      <c r="L435" s="259"/>
      <c r="M435" s="53"/>
      <c r="N435" s="54"/>
      <c r="O435" s="239"/>
      <c r="P435" s="815"/>
      <c r="Q435" s="818"/>
      <c r="R435" s="253"/>
      <c r="S435" s="35"/>
      <c r="T435" s="59"/>
      <c r="U435" s="14"/>
      <c r="V435" s="264">
        <v>75.44</v>
      </c>
      <c r="W435" s="55">
        <v>500</v>
      </c>
      <c r="X435" s="49"/>
      <c r="Y435" s="50"/>
    </row>
    <row r="436" spans="2:25" hidden="1" x14ac:dyDescent="0.25">
      <c r="B436" s="1146" t="s">
        <v>399</v>
      </c>
      <c r="C436" s="730"/>
      <c r="D436" s="1161"/>
      <c r="E436" s="150" t="s">
        <v>390</v>
      </c>
      <c r="F436" s="1125"/>
      <c r="G436" s="1211"/>
      <c r="H436" s="128"/>
      <c r="I436" s="1146"/>
      <c r="J436" s="193">
        <v>75.44</v>
      </c>
      <c r="K436" s="258"/>
      <c r="L436" s="259"/>
      <c r="M436" s="53"/>
      <c r="N436" s="54"/>
      <c r="O436" s="239"/>
      <c r="P436" s="815"/>
      <c r="Q436" s="818"/>
      <c r="R436" s="253"/>
      <c r="S436" s="35"/>
      <c r="T436" s="59"/>
      <c r="U436" s="14"/>
      <c r="V436" s="264">
        <v>75.44</v>
      </c>
      <c r="W436" s="55">
        <v>500</v>
      </c>
      <c r="X436" s="58"/>
      <c r="Y436" s="50"/>
    </row>
    <row r="437" spans="2:25" hidden="1" x14ac:dyDescent="0.25">
      <c r="B437" s="1146" t="s">
        <v>400</v>
      </c>
      <c r="C437" s="730"/>
      <c r="D437" s="1161"/>
      <c r="E437" s="150" t="s">
        <v>390</v>
      </c>
      <c r="F437" s="1125"/>
      <c r="G437" s="1211"/>
      <c r="H437" s="128"/>
      <c r="I437" s="1146"/>
      <c r="J437" s="193">
        <v>159</v>
      </c>
      <c r="K437" s="263">
        <v>0.1</v>
      </c>
      <c r="L437" s="259">
        <v>10</v>
      </c>
      <c r="M437" s="53">
        <v>159</v>
      </c>
      <c r="N437" s="54">
        <v>0</v>
      </c>
      <c r="O437" s="32">
        <f t="shared" ref="O437" si="227">((J437-(J437*K437))/L437)/O$8</f>
        <v>1.1924999999999999</v>
      </c>
      <c r="P437" s="33">
        <f t="shared" ref="P437" si="228">+N437*O437</f>
        <v>0</v>
      </c>
      <c r="Q437" s="817">
        <f>+P437+'AÑO 2022'!J406</f>
        <v>143.09</v>
      </c>
      <c r="R437" s="33">
        <f t="shared" ref="R437" si="229">+J437-Q437</f>
        <v>15.909999999999997</v>
      </c>
      <c r="S437" s="35">
        <f t="shared" ref="S437" si="230">+Q437/J437</f>
        <v>0.89993710691823903</v>
      </c>
      <c r="T437" s="59">
        <v>500</v>
      </c>
      <c r="U437" s="14"/>
      <c r="V437" s="264"/>
      <c r="W437" s="55"/>
      <c r="X437" s="49"/>
      <c r="Y437" s="50"/>
    </row>
    <row r="438" spans="2:25" hidden="1" x14ac:dyDescent="0.25">
      <c r="B438" s="1148" t="s">
        <v>401</v>
      </c>
      <c r="C438" s="1074"/>
      <c r="D438" s="1273"/>
      <c r="E438" s="212" t="s">
        <v>402</v>
      </c>
      <c r="F438" s="1127"/>
      <c r="G438" s="1210"/>
      <c r="H438" s="1107"/>
      <c r="I438" s="1148"/>
      <c r="J438" s="193"/>
      <c r="K438" s="258"/>
      <c r="L438" s="259"/>
      <c r="M438" s="53"/>
      <c r="N438" s="54"/>
      <c r="O438" s="239"/>
      <c r="P438" s="815"/>
      <c r="Q438" s="818"/>
      <c r="R438" s="253"/>
      <c r="S438" s="35"/>
      <c r="T438" s="59"/>
      <c r="U438" s="14"/>
      <c r="V438" s="264"/>
      <c r="W438" s="55"/>
      <c r="X438" s="49"/>
      <c r="Y438" s="50"/>
    </row>
    <row r="439" spans="2:25" hidden="1" x14ac:dyDescent="0.25">
      <c r="B439" s="1146" t="s">
        <v>403</v>
      </c>
      <c r="C439" s="730"/>
      <c r="D439" s="1161"/>
      <c r="E439" s="150" t="s">
        <v>404</v>
      </c>
      <c r="F439" s="1125"/>
      <c r="G439" s="1211"/>
      <c r="H439" s="128"/>
      <c r="I439" s="1146"/>
      <c r="J439" s="193">
        <v>232.9</v>
      </c>
      <c r="K439" s="263">
        <v>0.1</v>
      </c>
      <c r="L439" s="259">
        <v>10</v>
      </c>
      <c r="M439" s="53">
        <v>232.9</v>
      </c>
      <c r="N439" s="54">
        <v>0</v>
      </c>
      <c r="O439" s="32">
        <f t="shared" ref="O439:O441" si="231">((J439-(J439*K439))/L439)/O$8</f>
        <v>1.7467500000000002</v>
      </c>
      <c r="P439" s="33">
        <f t="shared" ref="P439:P441" si="232">+N439*O439</f>
        <v>0</v>
      </c>
      <c r="Q439" s="817">
        <f>+P439+'AÑO 2022'!J408</f>
        <v>209.60875000000001</v>
      </c>
      <c r="R439" s="33">
        <f t="shared" ref="R439:R441" si="233">+J439-Q439</f>
        <v>23.291249999999991</v>
      </c>
      <c r="S439" s="35">
        <f t="shared" ref="S439:S441" si="234">+Q439/J439</f>
        <v>0.8999946328896522</v>
      </c>
      <c r="T439" s="59">
        <v>500</v>
      </c>
      <c r="U439" s="14"/>
      <c r="V439" s="264"/>
      <c r="W439" s="55"/>
      <c r="X439" s="49"/>
      <c r="Y439" s="50"/>
    </row>
    <row r="440" spans="2:25" hidden="1" x14ac:dyDescent="0.25">
      <c r="B440" s="1146" t="s">
        <v>405</v>
      </c>
      <c r="C440" s="730"/>
      <c r="D440" s="1161"/>
      <c r="E440" s="150" t="s">
        <v>404</v>
      </c>
      <c r="F440" s="1125"/>
      <c r="G440" s="1211"/>
      <c r="H440" s="128"/>
      <c r="I440" s="1146"/>
      <c r="J440" s="193">
        <v>232.9</v>
      </c>
      <c r="K440" s="263">
        <v>0.1</v>
      </c>
      <c r="L440" s="259">
        <v>10</v>
      </c>
      <c r="M440" s="53">
        <v>232.9</v>
      </c>
      <c r="N440" s="54">
        <v>0</v>
      </c>
      <c r="O440" s="32">
        <f t="shared" si="231"/>
        <v>1.7467500000000002</v>
      </c>
      <c r="P440" s="33">
        <f t="shared" si="232"/>
        <v>0</v>
      </c>
      <c r="Q440" s="817">
        <f>+P440+'AÑO 2022'!J409</f>
        <v>209.60875000000001</v>
      </c>
      <c r="R440" s="33">
        <f t="shared" si="233"/>
        <v>23.291249999999991</v>
      </c>
      <c r="S440" s="35">
        <f t="shared" si="234"/>
        <v>0.8999946328896522</v>
      </c>
      <c r="T440" s="59">
        <v>500</v>
      </c>
      <c r="U440" s="14"/>
      <c r="V440" s="264"/>
      <c r="W440" s="55"/>
      <c r="X440" s="49"/>
      <c r="Y440" s="50"/>
    </row>
    <row r="441" spans="2:25" hidden="1" x14ac:dyDescent="0.25">
      <c r="B441" s="1146" t="s">
        <v>406</v>
      </c>
      <c r="C441" s="730"/>
      <c r="D441" s="1161"/>
      <c r="E441" s="214" t="s">
        <v>404</v>
      </c>
      <c r="F441" s="1125"/>
      <c r="G441" s="1211"/>
      <c r="H441" s="128"/>
      <c r="I441" s="1146"/>
      <c r="J441" s="193">
        <v>232.9</v>
      </c>
      <c r="K441" s="263">
        <v>0.1</v>
      </c>
      <c r="L441" s="259">
        <v>10</v>
      </c>
      <c r="M441" s="53">
        <v>232.9</v>
      </c>
      <c r="N441" s="54">
        <v>0</v>
      </c>
      <c r="O441" s="32">
        <f t="shared" si="231"/>
        <v>1.7467500000000002</v>
      </c>
      <c r="P441" s="33">
        <f t="shared" si="232"/>
        <v>0</v>
      </c>
      <c r="Q441" s="817">
        <f>+P441+'AÑO 2022'!J410</f>
        <v>209.60875000000001</v>
      </c>
      <c r="R441" s="33">
        <f t="shared" si="233"/>
        <v>23.291249999999991</v>
      </c>
      <c r="S441" s="35">
        <f t="shared" si="234"/>
        <v>0.8999946328896522</v>
      </c>
      <c r="T441" s="59">
        <v>500</v>
      </c>
      <c r="U441" s="14"/>
      <c r="V441" s="264"/>
      <c r="W441" s="55"/>
      <c r="X441" s="49"/>
      <c r="Y441" s="50"/>
    </row>
    <row r="442" spans="2:25" hidden="1" x14ac:dyDescent="0.25">
      <c r="B442" s="1148" t="s">
        <v>407</v>
      </c>
      <c r="C442" s="1074"/>
      <c r="D442" s="1273"/>
      <c r="E442" s="212" t="s">
        <v>408</v>
      </c>
      <c r="F442" s="1127"/>
      <c r="G442" s="1210"/>
      <c r="H442" s="1107"/>
      <c r="I442" s="1148"/>
      <c r="J442" s="193"/>
      <c r="K442" s="258"/>
      <c r="L442" s="259"/>
      <c r="M442" s="53"/>
      <c r="N442" s="54"/>
      <c r="O442" s="239"/>
      <c r="P442" s="815"/>
      <c r="Q442" s="818"/>
      <c r="R442" s="253"/>
      <c r="S442" s="35"/>
      <c r="T442" s="59"/>
      <c r="U442" s="14"/>
      <c r="V442" s="264"/>
      <c r="W442" s="55"/>
      <c r="X442" s="49"/>
      <c r="Y442" s="50"/>
    </row>
    <row r="443" spans="2:25" hidden="1" x14ac:dyDescent="0.25">
      <c r="B443" s="1146" t="s">
        <v>409</v>
      </c>
      <c r="C443" s="730"/>
      <c r="D443" s="1161"/>
      <c r="E443" s="150" t="s">
        <v>404</v>
      </c>
      <c r="F443" s="1125"/>
      <c r="G443" s="1211"/>
      <c r="H443" s="128"/>
      <c r="I443" s="1146"/>
      <c r="J443" s="193">
        <v>232.9</v>
      </c>
      <c r="K443" s="263">
        <v>0.1</v>
      </c>
      <c r="L443" s="259">
        <v>10</v>
      </c>
      <c r="M443" s="53">
        <v>232.9</v>
      </c>
      <c r="N443" s="54">
        <v>0</v>
      </c>
      <c r="O443" s="32">
        <f t="shared" ref="O443:O448" si="235">((J443-(J443*K443))/L443)/O$8</f>
        <v>1.7467500000000002</v>
      </c>
      <c r="P443" s="33">
        <f t="shared" ref="P443:P448" si="236">+N443*O443</f>
        <v>0</v>
      </c>
      <c r="Q443" s="817">
        <f>+P443+'AÑO 2022'!J412</f>
        <v>209.60875000000001</v>
      </c>
      <c r="R443" s="33">
        <f t="shared" ref="R443:R448" si="237">+J443-Q443</f>
        <v>23.291249999999991</v>
      </c>
      <c r="S443" s="35">
        <f t="shared" ref="S443:S448" si="238">+Q443/J443</f>
        <v>0.8999946328896522</v>
      </c>
      <c r="T443" s="59">
        <v>500</v>
      </c>
      <c r="U443" s="14"/>
      <c r="V443" s="264"/>
      <c r="W443" s="55"/>
      <c r="X443" s="58"/>
      <c r="Y443" s="50"/>
    </row>
    <row r="444" spans="2:25" hidden="1" x14ac:dyDescent="0.25">
      <c r="B444" s="1146" t="s">
        <v>410</v>
      </c>
      <c r="C444" s="730"/>
      <c r="D444" s="1161"/>
      <c r="E444" s="150" t="s">
        <v>404</v>
      </c>
      <c r="F444" s="1125"/>
      <c r="G444" s="1211"/>
      <c r="H444" s="128"/>
      <c r="I444" s="1146"/>
      <c r="J444" s="193">
        <v>232.9</v>
      </c>
      <c r="K444" s="263">
        <v>0.1</v>
      </c>
      <c r="L444" s="259">
        <v>10</v>
      </c>
      <c r="M444" s="53">
        <v>232.9</v>
      </c>
      <c r="N444" s="54">
        <v>0</v>
      </c>
      <c r="O444" s="32">
        <f t="shared" si="235"/>
        <v>1.7467500000000002</v>
      </c>
      <c r="P444" s="33">
        <f t="shared" si="236"/>
        <v>0</v>
      </c>
      <c r="Q444" s="817">
        <f>+P444+'AÑO 2022'!J413</f>
        <v>209.60875000000001</v>
      </c>
      <c r="R444" s="33">
        <f t="shared" si="237"/>
        <v>23.291249999999991</v>
      </c>
      <c r="S444" s="35">
        <f t="shared" si="238"/>
        <v>0.8999946328896522</v>
      </c>
      <c r="T444" s="59">
        <v>500</v>
      </c>
      <c r="U444" s="14"/>
      <c r="V444" s="264"/>
      <c r="W444" s="55"/>
      <c r="X444" s="49"/>
      <c r="Y444" s="50"/>
    </row>
    <row r="445" spans="2:25" hidden="1" x14ac:dyDescent="0.25">
      <c r="B445" s="1146" t="s">
        <v>411</v>
      </c>
      <c r="C445" s="730"/>
      <c r="D445" s="1161"/>
      <c r="E445" s="150" t="s">
        <v>404</v>
      </c>
      <c r="F445" s="1125"/>
      <c r="G445" s="1211"/>
      <c r="H445" s="128"/>
      <c r="I445" s="1146"/>
      <c r="J445" s="193">
        <v>232.9</v>
      </c>
      <c r="K445" s="263">
        <v>0.1</v>
      </c>
      <c r="L445" s="259">
        <v>10</v>
      </c>
      <c r="M445" s="53">
        <v>232.9</v>
      </c>
      <c r="N445" s="54">
        <v>0</v>
      </c>
      <c r="O445" s="32">
        <f t="shared" si="235"/>
        <v>1.7467500000000002</v>
      </c>
      <c r="P445" s="33">
        <f t="shared" si="236"/>
        <v>0</v>
      </c>
      <c r="Q445" s="817">
        <f>+P445+'AÑO 2022'!J414</f>
        <v>209.60875000000001</v>
      </c>
      <c r="R445" s="33">
        <f t="shared" si="237"/>
        <v>23.291249999999991</v>
      </c>
      <c r="S445" s="35">
        <f t="shared" si="238"/>
        <v>0.8999946328896522</v>
      </c>
      <c r="T445" s="59">
        <v>500</v>
      </c>
      <c r="U445" s="14"/>
      <c r="V445" s="264"/>
      <c r="W445" s="55"/>
      <c r="X445" s="49"/>
      <c r="Y445" s="50"/>
    </row>
    <row r="446" spans="2:25" hidden="1" x14ac:dyDescent="0.25">
      <c r="B446" s="1146" t="s">
        <v>412</v>
      </c>
      <c r="C446" s="730"/>
      <c r="D446" s="1161"/>
      <c r="E446" s="150" t="s">
        <v>404</v>
      </c>
      <c r="F446" s="1125"/>
      <c r="G446" s="1211"/>
      <c r="H446" s="128"/>
      <c r="I446" s="1146"/>
      <c r="J446" s="193">
        <v>232.9</v>
      </c>
      <c r="K446" s="263">
        <v>0.1</v>
      </c>
      <c r="L446" s="259">
        <v>10</v>
      </c>
      <c r="M446" s="53">
        <v>232.9</v>
      </c>
      <c r="N446" s="54">
        <v>0</v>
      </c>
      <c r="O446" s="32">
        <f t="shared" si="235"/>
        <v>1.7467500000000002</v>
      </c>
      <c r="P446" s="33">
        <f t="shared" si="236"/>
        <v>0</v>
      </c>
      <c r="Q446" s="817">
        <f>+P446+'AÑO 2022'!J415</f>
        <v>209.60875000000001</v>
      </c>
      <c r="R446" s="33">
        <f t="shared" si="237"/>
        <v>23.291249999999991</v>
      </c>
      <c r="S446" s="35">
        <f t="shared" si="238"/>
        <v>0.8999946328896522</v>
      </c>
      <c r="T446" s="59">
        <v>500</v>
      </c>
      <c r="U446" s="14"/>
      <c r="V446" s="264"/>
      <c r="W446" s="55"/>
      <c r="X446" s="49"/>
      <c r="Y446" s="50"/>
    </row>
    <row r="447" spans="2:25" hidden="1" x14ac:dyDescent="0.25">
      <c r="B447" s="1146" t="s">
        <v>413</v>
      </c>
      <c r="C447" s="730"/>
      <c r="D447" s="1161"/>
      <c r="E447" s="214" t="s">
        <v>404</v>
      </c>
      <c r="F447" s="1125"/>
      <c r="G447" s="1211"/>
      <c r="H447" s="128"/>
      <c r="I447" s="1146"/>
      <c r="J447" s="193">
        <v>232.9</v>
      </c>
      <c r="K447" s="263">
        <v>0.1</v>
      </c>
      <c r="L447" s="259">
        <v>10</v>
      </c>
      <c r="M447" s="53">
        <v>232.9</v>
      </c>
      <c r="N447" s="54">
        <v>0</v>
      </c>
      <c r="O447" s="32">
        <f t="shared" si="235"/>
        <v>1.7467500000000002</v>
      </c>
      <c r="P447" s="33">
        <f t="shared" si="236"/>
        <v>0</v>
      </c>
      <c r="Q447" s="817">
        <f>+P447+'AÑO 2022'!J416</f>
        <v>209.60875000000001</v>
      </c>
      <c r="R447" s="33">
        <f t="shared" si="237"/>
        <v>23.291249999999991</v>
      </c>
      <c r="S447" s="35">
        <f t="shared" si="238"/>
        <v>0.8999946328896522</v>
      </c>
      <c r="T447" s="59">
        <v>500</v>
      </c>
      <c r="U447" s="14"/>
      <c r="V447" s="264"/>
      <c r="W447" s="55"/>
      <c r="X447" s="49"/>
      <c r="Y447" s="50"/>
    </row>
    <row r="448" spans="2:25" hidden="1" x14ac:dyDescent="0.25">
      <c r="B448" s="1146" t="s">
        <v>414</v>
      </c>
      <c r="C448" s="730"/>
      <c r="D448" s="1161"/>
      <c r="E448" s="214" t="s">
        <v>404</v>
      </c>
      <c r="F448" s="1125"/>
      <c r="G448" s="1211"/>
      <c r="H448" s="128"/>
      <c r="I448" s="1146"/>
      <c r="J448" s="193">
        <v>232.9</v>
      </c>
      <c r="K448" s="263">
        <v>0.1</v>
      </c>
      <c r="L448" s="259">
        <v>10</v>
      </c>
      <c r="M448" s="53">
        <v>232.9</v>
      </c>
      <c r="N448" s="54">
        <v>0</v>
      </c>
      <c r="O448" s="32">
        <f t="shared" si="235"/>
        <v>1.7467500000000002</v>
      </c>
      <c r="P448" s="33">
        <f t="shared" si="236"/>
        <v>0</v>
      </c>
      <c r="Q448" s="817">
        <f>+P448+'AÑO 2022'!J417</f>
        <v>209.60875000000001</v>
      </c>
      <c r="R448" s="33">
        <f t="shared" si="237"/>
        <v>23.291249999999991</v>
      </c>
      <c r="S448" s="35">
        <f t="shared" si="238"/>
        <v>0.8999946328896522</v>
      </c>
      <c r="T448" s="59">
        <v>500</v>
      </c>
      <c r="U448" s="14"/>
      <c r="V448" s="264"/>
      <c r="W448" s="55"/>
      <c r="X448" s="49"/>
      <c r="Y448" s="50"/>
    </row>
    <row r="449" spans="2:25" hidden="1" x14ac:dyDescent="0.25">
      <c r="B449" s="1148" t="s">
        <v>415</v>
      </c>
      <c r="C449" s="1074"/>
      <c r="D449" s="1273"/>
      <c r="E449" s="212" t="s">
        <v>416</v>
      </c>
      <c r="F449" s="1127"/>
      <c r="G449" s="1210"/>
      <c r="H449" s="1107"/>
      <c r="I449" s="1148"/>
      <c r="J449" s="193"/>
      <c r="K449" s="258"/>
      <c r="L449" s="259"/>
      <c r="M449" s="53"/>
      <c r="N449" s="54"/>
      <c r="O449" s="239"/>
      <c r="P449" s="815"/>
      <c r="Q449" s="818"/>
      <c r="R449" s="253"/>
      <c r="S449" s="35"/>
      <c r="T449" s="59"/>
      <c r="U449" s="14"/>
      <c r="V449" s="264"/>
      <c r="W449" s="55"/>
      <c r="X449" s="49"/>
      <c r="Y449" s="50"/>
    </row>
    <row r="450" spans="2:25" hidden="1" x14ac:dyDescent="0.25">
      <c r="B450" s="1146" t="s">
        <v>417</v>
      </c>
      <c r="C450" s="730"/>
      <c r="D450" s="1161"/>
      <c r="E450" s="150" t="s">
        <v>404</v>
      </c>
      <c r="F450" s="1125"/>
      <c r="G450" s="1211"/>
      <c r="H450" s="128"/>
      <c r="I450" s="1146"/>
      <c r="J450" s="193">
        <v>350</v>
      </c>
      <c r="K450" s="263">
        <v>0.1</v>
      </c>
      <c r="L450" s="259">
        <v>10</v>
      </c>
      <c r="M450" s="53">
        <v>350</v>
      </c>
      <c r="N450" s="54">
        <v>0</v>
      </c>
      <c r="O450" s="32">
        <f t="shared" ref="O450:O452" si="239">((J450-(J450*K450))/L450)/O$8</f>
        <v>2.625</v>
      </c>
      <c r="P450" s="33">
        <f t="shared" ref="P450:P452" si="240">+N450*O450</f>
        <v>0</v>
      </c>
      <c r="Q450" s="817">
        <f>+P450+'AÑO 2022'!J419</f>
        <v>315.02499999999998</v>
      </c>
      <c r="R450" s="33">
        <f t="shared" ref="R450:R452" si="241">+J450-Q450</f>
        <v>34.975000000000023</v>
      </c>
      <c r="S450" s="35">
        <f t="shared" ref="S450:S452" si="242">+Q450/J450</f>
        <v>0.90007142857142852</v>
      </c>
      <c r="T450" s="59">
        <v>500</v>
      </c>
      <c r="U450" s="14"/>
      <c r="V450" s="264"/>
      <c r="W450" s="55"/>
      <c r="X450" s="58"/>
      <c r="Y450" s="50"/>
    </row>
    <row r="451" spans="2:25" hidden="1" x14ac:dyDescent="0.25">
      <c r="B451" s="1146" t="s">
        <v>418</v>
      </c>
      <c r="C451" s="730"/>
      <c r="D451" s="1161"/>
      <c r="E451" s="150" t="s">
        <v>404</v>
      </c>
      <c r="F451" s="1125"/>
      <c r="G451" s="1211"/>
      <c r="H451" s="128"/>
      <c r="I451" s="1146"/>
      <c r="J451" s="193">
        <v>300</v>
      </c>
      <c r="K451" s="263">
        <v>0.1</v>
      </c>
      <c r="L451" s="259">
        <v>10</v>
      </c>
      <c r="M451" s="53">
        <v>300</v>
      </c>
      <c r="N451" s="54">
        <v>0</v>
      </c>
      <c r="O451" s="32">
        <f t="shared" si="239"/>
        <v>2.25</v>
      </c>
      <c r="P451" s="33">
        <f t="shared" si="240"/>
        <v>0</v>
      </c>
      <c r="Q451" s="817">
        <f>+P451+'AÑO 2022'!J420</f>
        <v>270</v>
      </c>
      <c r="R451" s="33">
        <f t="shared" si="241"/>
        <v>30</v>
      </c>
      <c r="S451" s="35">
        <f t="shared" si="242"/>
        <v>0.9</v>
      </c>
      <c r="T451" s="59">
        <v>500</v>
      </c>
      <c r="U451" s="14"/>
      <c r="V451" s="264"/>
      <c r="W451" s="55"/>
      <c r="X451" s="49"/>
      <c r="Y451" s="50"/>
    </row>
    <row r="452" spans="2:25" hidden="1" x14ac:dyDescent="0.25">
      <c r="B452" s="1146" t="s">
        <v>419</v>
      </c>
      <c r="C452" s="730"/>
      <c r="D452" s="1161"/>
      <c r="E452" s="214" t="s">
        <v>404</v>
      </c>
      <c r="F452" s="1125"/>
      <c r="G452" s="1211"/>
      <c r="H452" s="128"/>
      <c r="I452" s="1146"/>
      <c r="J452" s="193">
        <v>300</v>
      </c>
      <c r="K452" s="263">
        <v>0.1</v>
      </c>
      <c r="L452" s="259">
        <v>10</v>
      </c>
      <c r="M452" s="53">
        <v>300</v>
      </c>
      <c r="N452" s="54">
        <v>0</v>
      </c>
      <c r="O452" s="32">
        <f t="shared" si="239"/>
        <v>2.25</v>
      </c>
      <c r="P452" s="33">
        <f t="shared" si="240"/>
        <v>0</v>
      </c>
      <c r="Q452" s="817">
        <f>+P452+'AÑO 2022'!J421</f>
        <v>270</v>
      </c>
      <c r="R452" s="33">
        <f t="shared" si="241"/>
        <v>30</v>
      </c>
      <c r="S452" s="35">
        <f t="shared" si="242"/>
        <v>0.9</v>
      </c>
      <c r="T452" s="59">
        <v>500</v>
      </c>
      <c r="U452" s="14"/>
      <c r="V452" s="264"/>
      <c r="W452" s="55"/>
      <c r="X452" s="49"/>
      <c r="Y452" s="50"/>
    </row>
    <row r="453" spans="2:25" hidden="1" x14ac:dyDescent="0.25">
      <c r="B453" s="1148" t="s">
        <v>420</v>
      </c>
      <c r="C453" s="1074"/>
      <c r="D453" s="1273"/>
      <c r="E453" s="212" t="s">
        <v>421</v>
      </c>
      <c r="F453" s="1127"/>
      <c r="G453" s="1210"/>
      <c r="H453" s="1107"/>
      <c r="I453" s="1148"/>
      <c r="J453" s="193"/>
      <c r="K453" s="258"/>
      <c r="L453" s="259"/>
      <c r="M453" s="53"/>
      <c r="N453" s="54"/>
      <c r="O453" s="239"/>
      <c r="P453" s="815"/>
      <c r="Q453" s="818"/>
      <c r="R453" s="253"/>
      <c r="S453" s="35"/>
      <c r="T453" s="59"/>
      <c r="U453" s="14"/>
      <c r="V453" s="264"/>
      <c r="W453" s="55"/>
      <c r="X453" s="49"/>
      <c r="Y453" s="50"/>
    </row>
    <row r="454" spans="2:25" hidden="1" x14ac:dyDescent="0.25">
      <c r="B454" s="1148"/>
      <c r="C454" s="1074"/>
      <c r="D454" s="1273"/>
      <c r="E454" s="212"/>
      <c r="F454" s="1127"/>
      <c r="G454" s="1210"/>
      <c r="H454" s="1107"/>
      <c r="I454" s="1148"/>
      <c r="J454" s="193"/>
      <c r="K454" s="258"/>
      <c r="L454" s="259"/>
      <c r="M454" s="53"/>
      <c r="N454" s="54"/>
      <c r="O454" s="239"/>
      <c r="P454" s="815"/>
      <c r="Q454" s="818"/>
      <c r="R454" s="253"/>
      <c r="S454" s="35"/>
      <c r="T454" s="59"/>
      <c r="U454" s="14"/>
      <c r="V454" s="264"/>
      <c r="W454" s="55"/>
      <c r="X454" s="49"/>
      <c r="Y454" s="50"/>
    </row>
    <row r="455" spans="2:25" hidden="1" x14ac:dyDescent="0.25">
      <c r="B455" s="1146" t="s">
        <v>422</v>
      </c>
      <c r="C455" s="730"/>
      <c r="D455" s="1161"/>
      <c r="E455" s="150" t="s">
        <v>404</v>
      </c>
      <c r="F455" s="1125"/>
      <c r="G455" s="1211"/>
      <c r="H455" s="128"/>
      <c r="I455" s="1146"/>
      <c r="J455" s="193">
        <v>350</v>
      </c>
      <c r="K455" s="263">
        <v>0.1</v>
      </c>
      <c r="L455" s="259">
        <v>10</v>
      </c>
      <c r="M455" s="53">
        <v>350</v>
      </c>
      <c r="N455" s="54">
        <v>0</v>
      </c>
      <c r="O455" s="32">
        <f t="shared" ref="O455:O457" si="243">((J455-(J455*K455))/L455)/O$8</f>
        <v>2.625</v>
      </c>
      <c r="P455" s="33">
        <f t="shared" ref="P455:P457" si="244">+N455*O455</f>
        <v>0</v>
      </c>
      <c r="Q455" s="817">
        <f>+P455+'AÑO 2022'!J424</f>
        <v>315.02499999999998</v>
      </c>
      <c r="R455" s="33">
        <f t="shared" ref="R455:R457" si="245">+J455-Q455</f>
        <v>34.975000000000023</v>
      </c>
      <c r="S455" s="35">
        <f t="shared" ref="S455:S457" si="246">+Q455/J455</f>
        <v>0.90007142857142852</v>
      </c>
      <c r="T455" s="59">
        <v>500</v>
      </c>
      <c r="U455" s="14"/>
      <c r="V455" s="264"/>
      <c r="W455" s="55"/>
      <c r="X455" s="49"/>
      <c r="Y455" s="50"/>
    </row>
    <row r="456" spans="2:25" hidden="1" x14ac:dyDescent="0.25">
      <c r="B456" s="1146" t="s">
        <v>423</v>
      </c>
      <c r="C456" s="730"/>
      <c r="D456" s="1161"/>
      <c r="E456" s="150" t="s">
        <v>424</v>
      </c>
      <c r="F456" s="1125"/>
      <c r="G456" s="1211"/>
      <c r="H456" s="128"/>
      <c r="I456" s="1146"/>
      <c r="J456" s="193">
        <v>350</v>
      </c>
      <c r="K456" s="263">
        <v>0.1</v>
      </c>
      <c r="L456" s="259">
        <v>10</v>
      </c>
      <c r="M456" s="53">
        <v>350</v>
      </c>
      <c r="N456" s="54">
        <v>0</v>
      </c>
      <c r="O456" s="32">
        <f t="shared" si="243"/>
        <v>2.625</v>
      </c>
      <c r="P456" s="33">
        <f t="shared" si="244"/>
        <v>0</v>
      </c>
      <c r="Q456" s="817">
        <f>+P456+'AÑO 2022'!J425</f>
        <v>315.02499999999998</v>
      </c>
      <c r="R456" s="33">
        <f t="shared" si="245"/>
        <v>34.975000000000023</v>
      </c>
      <c r="S456" s="35">
        <f t="shared" si="246"/>
        <v>0.90007142857142852</v>
      </c>
      <c r="T456" s="59">
        <v>500</v>
      </c>
      <c r="U456" s="14"/>
      <c r="V456" s="264"/>
      <c r="W456" s="55"/>
      <c r="X456" s="49"/>
      <c r="Y456" s="50"/>
    </row>
    <row r="457" spans="2:25" hidden="1" x14ac:dyDescent="0.25">
      <c r="B457" s="1146" t="s">
        <v>425</v>
      </c>
      <c r="C457" s="730"/>
      <c r="D457" s="1161"/>
      <c r="E457" s="150" t="s">
        <v>404</v>
      </c>
      <c r="F457" s="1125"/>
      <c r="G457" s="1211"/>
      <c r="H457" s="128"/>
      <c r="I457" s="1146"/>
      <c r="J457" s="193">
        <v>350</v>
      </c>
      <c r="K457" s="263">
        <v>0.1</v>
      </c>
      <c r="L457" s="259">
        <v>10</v>
      </c>
      <c r="M457" s="53">
        <v>350</v>
      </c>
      <c r="N457" s="54">
        <v>0</v>
      </c>
      <c r="O457" s="32">
        <f t="shared" si="243"/>
        <v>2.625</v>
      </c>
      <c r="P457" s="33">
        <f t="shared" si="244"/>
        <v>0</v>
      </c>
      <c r="Q457" s="817">
        <f>+P457+'AÑO 2022'!J426</f>
        <v>315.02499999999998</v>
      </c>
      <c r="R457" s="33">
        <f t="shared" si="245"/>
        <v>34.975000000000023</v>
      </c>
      <c r="S457" s="35">
        <f t="shared" si="246"/>
        <v>0.90007142857142852</v>
      </c>
      <c r="T457" s="59">
        <v>500</v>
      </c>
      <c r="U457" s="14"/>
      <c r="V457" s="264"/>
      <c r="W457" s="55"/>
      <c r="X457" s="58"/>
      <c r="Y457" s="50"/>
    </row>
    <row r="458" spans="2:25" hidden="1" x14ac:dyDescent="0.25">
      <c r="B458" s="1148" t="s">
        <v>426</v>
      </c>
      <c r="C458" s="1074"/>
      <c r="D458" s="1273"/>
      <c r="E458" s="212" t="s">
        <v>427</v>
      </c>
      <c r="F458" s="1127"/>
      <c r="G458" s="1210"/>
      <c r="H458" s="1107"/>
      <c r="I458" s="1148"/>
      <c r="J458" s="193"/>
      <c r="K458" s="258"/>
      <c r="L458" s="259"/>
      <c r="M458" s="53"/>
      <c r="N458" s="54"/>
      <c r="O458" s="239"/>
      <c r="P458" s="815"/>
      <c r="Q458" s="818"/>
      <c r="R458" s="253"/>
      <c r="S458" s="35"/>
      <c r="T458" s="59"/>
      <c r="U458" s="14"/>
      <c r="V458" s="264"/>
      <c r="W458" s="55"/>
      <c r="X458" s="49"/>
      <c r="Y458" s="50"/>
    </row>
    <row r="459" spans="2:25" hidden="1" x14ac:dyDescent="0.25">
      <c r="B459" s="1146" t="s">
        <v>428</v>
      </c>
      <c r="C459" s="730"/>
      <c r="D459" s="1161"/>
      <c r="E459" s="150" t="s">
        <v>429</v>
      </c>
      <c r="F459" s="1125"/>
      <c r="G459" s="1211"/>
      <c r="H459" s="128"/>
      <c r="I459" s="1146"/>
      <c r="J459" s="193">
        <v>3</v>
      </c>
      <c r="K459" s="258"/>
      <c r="L459" s="259"/>
      <c r="M459" s="53"/>
      <c r="N459" s="54"/>
      <c r="O459" s="239"/>
      <c r="P459" s="815"/>
      <c r="Q459" s="818"/>
      <c r="R459" s="253"/>
      <c r="S459" s="35"/>
      <c r="T459" s="59"/>
      <c r="U459" s="14"/>
      <c r="V459" s="264">
        <v>3</v>
      </c>
      <c r="W459" s="55">
        <v>500</v>
      </c>
      <c r="X459" s="49"/>
      <c r="Y459" s="50"/>
    </row>
    <row r="460" spans="2:25" hidden="1" x14ac:dyDescent="0.25">
      <c r="B460" s="1146" t="s">
        <v>430</v>
      </c>
      <c r="C460" s="730"/>
      <c r="D460" s="1161"/>
      <c r="E460" s="150" t="s">
        <v>429</v>
      </c>
      <c r="F460" s="1125"/>
      <c r="G460" s="1211"/>
      <c r="H460" s="128"/>
      <c r="I460" s="1146"/>
      <c r="J460" s="193">
        <v>3</v>
      </c>
      <c r="K460" s="258"/>
      <c r="L460" s="259"/>
      <c r="M460" s="53"/>
      <c r="N460" s="54"/>
      <c r="O460" s="239"/>
      <c r="P460" s="815"/>
      <c r="Q460" s="818"/>
      <c r="R460" s="253"/>
      <c r="S460" s="35"/>
      <c r="T460" s="59"/>
      <c r="U460" s="14"/>
      <c r="V460" s="264">
        <v>3</v>
      </c>
      <c r="W460" s="55">
        <v>500</v>
      </c>
      <c r="X460" s="49"/>
      <c r="Y460" s="50"/>
    </row>
    <row r="461" spans="2:25" hidden="1" x14ac:dyDescent="0.25">
      <c r="B461" s="1148" t="s">
        <v>431</v>
      </c>
      <c r="C461" s="1074"/>
      <c r="D461" s="1273"/>
      <c r="E461" s="212" t="s">
        <v>432</v>
      </c>
      <c r="F461" s="1127"/>
      <c r="G461" s="1210"/>
      <c r="H461" s="1107"/>
      <c r="I461" s="1148"/>
      <c r="J461" s="193"/>
      <c r="K461" s="258"/>
      <c r="L461" s="259"/>
      <c r="M461" s="53"/>
      <c r="N461" s="54"/>
      <c r="O461" s="239"/>
      <c r="P461" s="815"/>
      <c r="Q461" s="818"/>
      <c r="R461" s="253"/>
      <c r="S461" s="35"/>
      <c r="T461" s="59"/>
      <c r="U461" s="14"/>
      <c r="V461" s="264"/>
      <c r="W461" s="55"/>
      <c r="X461" s="49"/>
      <c r="Y461" s="50"/>
    </row>
    <row r="462" spans="2:25" hidden="1" x14ac:dyDescent="0.25">
      <c r="B462" s="1146" t="s">
        <v>433</v>
      </c>
      <c r="C462" s="14"/>
      <c r="D462" s="1161"/>
      <c r="E462" s="150" t="s">
        <v>429</v>
      </c>
      <c r="F462" s="1125"/>
      <c r="G462" s="1211"/>
      <c r="H462" s="128"/>
      <c r="I462" s="1146"/>
      <c r="J462" s="193">
        <v>4.4000000000000004</v>
      </c>
      <c r="K462" s="258"/>
      <c r="L462" s="259"/>
      <c r="M462" s="53"/>
      <c r="N462" s="54"/>
      <c r="O462" s="239"/>
      <c r="P462" s="815"/>
      <c r="Q462" s="818"/>
      <c r="R462" s="253"/>
      <c r="S462" s="35"/>
      <c r="T462" s="59"/>
      <c r="U462" s="14"/>
      <c r="V462" s="264">
        <v>4.4000000000000004</v>
      </c>
      <c r="W462" s="55">
        <v>500</v>
      </c>
      <c r="X462" s="49"/>
      <c r="Y462" s="50"/>
    </row>
    <row r="463" spans="2:25" hidden="1" x14ac:dyDescent="0.25">
      <c r="B463" s="1146" t="s">
        <v>434</v>
      </c>
      <c r="C463" s="14"/>
      <c r="D463" s="1161"/>
      <c r="E463" s="150" t="s">
        <v>429</v>
      </c>
      <c r="F463" s="1125"/>
      <c r="G463" s="1211"/>
      <c r="H463" s="128"/>
      <c r="I463" s="1146"/>
      <c r="J463" s="193">
        <v>4.4000000000000004</v>
      </c>
      <c r="K463" s="258"/>
      <c r="L463" s="259"/>
      <c r="M463" s="53"/>
      <c r="N463" s="54"/>
      <c r="O463" s="239"/>
      <c r="P463" s="815"/>
      <c r="Q463" s="818"/>
      <c r="R463" s="253"/>
      <c r="S463" s="35"/>
      <c r="T463" s="59"/>
      <c r="U463" s="14"/>
      <c r="V463" s="264">
        <v>4.4000000000000004</v>
      </c>
      <c r="W463" s="55">
        <v>500</v>
      </c>
      <c r="X463" s="49"/>
      <c r="Y463" s="50"/>
    </row>
    <row r="464" spans="2:25" hidden="1" x14ac:dyDescent="0.25">
      <c r="B464" s="1146" t="s">
        <v>435</v>
      </c>
      <c r="C464" s="14"/>
      <c r="D464" s="1161"/>
      <c r="E464" s="150" t="s">
        <v>429</v>
      </c>
      <c r="F464" s="1125"/>
      <c r="G464" s="1211"/>
      <c r="H464" s="128"/>
      <c r="I464" s="1146"/>
      <c r="J464" s="193">
        <v>4.4000000000000004</v>
      </c>
      <c r="K464" s="258"/>
      <c r="L464" s="259"/>
      <c r="M464" s="53"/>
      <c r="N464" s="54"/>
      <c r="O464" s="239"/>
      <c r="P464" s="815"/>
      <c r="Q464" s="818"/>
      <c r="R464" s="253"/>
      <c r="S464" s="35"/>
      <c r="T464" s="59"/>
      <c r="U464" s="14"/>
      <c r="V464" s="264">
        <v>4.4000000000000004</v>
      </c>
      <c r="W464" s="55">
        <v>500</v>
      </c>
      <c r="X464" s="58"/>
      <c r="Y464" s="50"/>
    </row>
    <row r="465" spans="2:25" hidden="1" x14ac:dyDescent="0.25">
      <c r="B465" s="1146" t="s">
        <v>436</v>
      </c>
      <c r="C465" s="14"/>
      <c r="D465" s="1161"/>
      <c r="E465" s="150" t="s">
        <v>429</v>
      </c>
      <c r="F465" s="1125"/>
      <c r="G465" s="1211"/>
      <c r="H465" s="128"/>
      <c r="I465" s="1146"/>
      <c r="J465" s="193">
        <v>4.4000000000000004</v>
      </c>
      <c r="K465" s="258"/>
      <c r="L465" s="259"/>
      <c r="M465" s="53"/>
      <c r="N465" s="54"/>
      <c r="O465" s="239"/>
      <c r="P465" s="815"/>
      <c r="Q465" s="818"/>
      <c r="R465" s="253"/>
      <c r="S465" s="35"/>
      <c r="T465" s="59"/>
      <c r="U465" s="14"/>
      <c r="V465" s="264">
        <v>4.4000000000000004</v>
      </c>
      <c r="W465" s="55">
        <v>500</v>
      </c>
      <c r="X465" s="49"/>
      <c r="Y465" s="50"/>
    </row>
    <row r="466" spans="2:25" hidden="1" x14ac:dyDescent="0.25">
      <c r="B466" s="1146" t="s">
        <v>437</v>
      </c>
      <c r="C466" s="14"/>
      <c r="D466" s="1161"/>
      <c r="E466" s="150" t="s">
        <v>429</v>
      </c>
      <c r="F466" s="1125"/>
      <c r="G466" s="1211"/>
      <c r="H466" s="128"/>
      <c r="I466" s="1146"/>
      <c r="J466" s="193">
        <v>4.4000000000000004</v>
      </c>
      <c r="K466" s="258"/>
      <c r="L466" s="259"/>
      <c r="M466" s="53"/>
      <c r="N466" s="54"/>
      <c r="O466" s="239"/>
      <c r="P466" s="815"/>
      <c r="Q466" s="818"/>
      <c r="R466" s="253"/>
      <c r="S466" s="35"/>
      <c r="T466" s="59"/>
      <c r="U466" s="14"/>
      <c r="V466" s="264">
        <v>4.4000000000000004</v>
      </c>
      <c r="W466" s="55">
        <v>500</v>
      </c>
      <c r="X466" s="49"/>
      <c r="Y466" s="50"/>
    </row>
    <row r="467" spans="2:25" hidden="1" x14ac:dyDescent="0.25">
      <c r="B467" s="1146" t="s">
        <v>438</v>
      </c>
      <c r="C467" s="14"/>
      <c r="D467" s="1161"/>
      <c r="E467" s="150" t="s">
        <v>429</v>
      </c>
      <c r="F467" s="1125"/>
      <c r="G467" s="1211"/>
      <c r="H467" s="128"/>
      <c r="I467" s="1146"/>
      <c r="J467" s="193">
        <v>4.4000000000000004</v>
      </c>
      <c r="K467" s="258"/>
      <c r="L467" s="259"/>
      <c r="M467" s="53"/>
      <c r="N467" s="54"/>
      <c r="O467" s="239"/>
      <c r="P467" s="815"/>
      <c r="Q467" s="818"/>
      <c r="R467" s="253"/>
      <c r="S467" s="35"/>
      <c r="T467" s="59"/>
      <c r="U467" s="14"/>
      <c r="V467" s="264">
        <v>4.4000000000000004</v>
      </c>
      <c r="W467" s="55">
        <v>500</v>
      </c>
      <c r="X467" s="49"/>
      <c r="Y467" s="50"/>
    </row>
    <row r="468" spans="2:25" hidden="1" x14ac:dyDescent="0.25">
      <c r="B468" s="1146" t="s">
        <v>439</v>
      </c>
      <c r="C468" s="14"/>
      <c r="D468" s="1161"/>
      <c r="E468" s="150" t="s">
        <v>429</v>
      </c>
      <c r="F468" s="1125"/>
      <c r="G468" s="1211"/>
      <c r="H468" s="128"/>
      <c r="I468" s="1146"/>
      <c r="J468" s="193">
        <v>4.4000000000000004</v>
      </c>
      <c r="K468" s="258"/>
      <c r="L468" s="259"/>
      <c r="M468" s="53"/>
      <c r="N468" s="54"/>
      <c r="O468" s="239"/>
      <c r="P468" s="815"/>
      <c r="Q468" s="818"/>
      <c r="R468" s="253"/>
      <c r="S468" s="35"/>
      <c r="T468" s="59"/>
      <c r="U468" s="14"/>
      <c r="V468" s="264">
        <v>4.4000000000000004</v>
      </c>
      <c r="W468" s="55">
        <v>500</v>
      </c>
      <c r="X468" s="49"/>
      <c r="Y468" s="50"/>
    </row>
    <row r="469" spans="2:25" hidden="1" x14ac:dyDescent="0.25">
      <c r="B469" s="1146" t="s">
        <v>440</v>
      </c>
      <c r="C469" s="14"/>
      <c r="D469" s="1161"/>
      <c r="E469" s="214" t="s">
        <v>429</v>
      </c>
      <c r="F469" s="1125"/>
      <c r="G469" s="1211"/>
      <c r="H469" s="128"/>
      <c r="I469" s="1146"/>
      <c r="J469" s="193">
        <v>4.4000000000000004</v>
      </c>
      <c r="K469" s="258"/>
      <c r="L469" s="259"/>
      <c r="M469" s="53"/>
      <c r="N469" s="54"/>
      <c r="O469" s="239"/>
      <c r="P469" s="815"/>
      <c r="Q469" s="818"/>
      <c r="R469" s="253"/>
      <c r="S469" s="35"/>
      <c r="T469" s="59"/>
      <c r="U469" s="14"/>
      <c r="V469" s="264">
        <v>4.4000000000000004</v>
      </c>
      <c r="W469" s="55">
        <v>500</v>
      </c>
      <c r="X469" s="49"/>
      <c r="Y469" s="50"/>
    </row>
    <row r="470" spans="2:25" hidden="1" x14ac:dyDescent="0.25">
      <c r="B470" s="1146" t="s">
        <v>441</v>
      </c>
      <c r="C470" s="14"/>
      <c r="D470" s="1161"/>
      <c r="E470" s="214" t="s">
        <v>429</v>
      </c>
      <c r="F470" s="1125"/>
      <c r="G470" s="1211"/>
      <c r="H470" s="128"/>
      <c r="I470" s="1146"/>
      <c r="J470" s="193">
        <v>4.4000000000000004</v>
      </c>
      <c r="K470" s="258"/>
      <c r="L470" s="259"/>
      <c r="M470" s="53"/>
      <c r="N470" s="54"/>
      <c r="O470" s="239"/>
      <c r="P470" s="815"/>
      <c r="Q470" s="818"/>
      <c r="R470" s="253"/>
      <c r="S470" s="35"/>
      <c r="T470" s="59"/>
      <c r="U470" s="14"/>
      <c r="V470" s="264">
        <v>4.4000000000000004</v>
      </c>
      <c r="W470" s="55">
        <v>500</v>
      </c>
      <c r="X470" s="49"/>
      <c r="Y470" s="50"/>
    </row>
    <row r="471" spans="2:25" hidden="1" x14ac:dyDescent="0.25">
      <c r="B471" s="1148" t="s">
        <v>442</v>
      </c>
      <c r="C471" s="1074"/>
      <c r="D471" s="1273"/>
      <c r="E471" s="212" t="s">
        <v>443</v>
      </c>
      <c r="F471" s="1127"/>
      <c r="G471" s="1210"/>
      <c r="H471" s="1107"/>
      <c r="I471" s="1148"/>
      <c r="J471" s="193"/>
      <c r="K471" s="258"/>
      <c r="L471" s="259"/>
      <c r="M471" s="53"/>
      <c r="N471" s="54"/>
      <c r="O471" s="239"/>
      <c r="P471" s="815"/>
      <c r="Q471" s="818"/>
      <c r="R471" s="253"/>
      <c r="S471" s="35"/>
      <c r="T471" s="59"/>
      <c r="U471" s="14"/>
      <c r="V471" s="264"/>
      <c r="W471" s="55"/>
      <c r="X471" s="49"/>
      <c r="Y471" s="50"/>
    </row>
    <row r="472" spans="2:25" hidden="1" x14ac:dyDescent="0.25">
      <c r="B472" s="1146" t="s">
        <v>444</v>
      </c>
      <c r="C472" s="14"/>
      <c r="D472" s="1161"/>
      <c r="E472" s="150" t="s">
        <v>445</v>
      </c>
      <c r="F472" s="1125"/>
      <c r="G472" s="1211"/>
      <c r="H472" s="128"/>
      <c r="I472" s="1146"/>
      <c r="J472" s="193">
        <v>132.84</v>
      </c>
      <c r="K472" s="263">
        <v>0.1</v>
      </c>
      <c r="L472" s="259">
        <v>10</v>
      </c>
      <c r="M472" s="53">
        <v>132.84</v>
      </c>
      <c r="N472" s="54">
        <v>0</v>
      </c>
      <c r="O472" s="32">
        <f t="shared" ref="O472:O475" si="247">((J472-(J472*K472))/L472)/O$8</f>
        <v>0.99630000000000007</v>
      </c>
      <c r="P472" s="33">
        <f t="shared" ref="P472:P475" si="248">+N472*O472</f>
        <v>0</v>
      </c>
      <c r="Q472" s="817">
        <f>+P472+'AÑO 2022'!J441</f>
        <v>119.58650000000003</v>
      </c>
      <c r="R472" s="33">
        <f t="shared" ref="R472:R475" si="249">+J472-Q472</f>
        <v>13.253499999999974</v>
      </c>
      <c r="S472" s="35">
        <f t="shared" ref="S472:S475" si="250">+Q472/J472</f>
        <v>0.90022959951821757</v>
      </c>
      <c r="T472" s="59">
        <v>500</v>
      </c>
      <c r="U472" s="14"/>
      <c r="V472" s="264"/>
      <c r="W472" s="55"/>
      <c r="X472" s="49"/>
      <c r="Y472" s="50"/>
    </row>
    <row r="473" spans="2:25" hidden="1" x14ac:dyDescent="0.25">
      <c r="B473" s="1146" t="s">
        <v>446</v>
      </c>
      <c r="C473" s="14"/>
      <c r="D473" s="1161"/>
      <c r="E473" s="150" t="s">
        <v>445</v>
      </c>
      <c r="F473" s="1125"/>
      <c r="G473" s="1211"/>
      <c r="H473" s="128"/>
      <c r="I473" s="1146"/>
      <c r="J473" s="193">
        <v>132.84</v>
      </c>
      <c r="K473" s="263">
        <v>0.1</v>
      </c>
      <c r="L473" s="259">
        <v>10</v>
      </c>
      <c r="M473" s="53">
        <v>132.84</v>
      </c>
      <c r="N473" s="54">
        <v>0</v>
      </c>
      <c r="O473" s="32">
        <f t="shared" si="247"/>
        <v>0.99630000000000007</v>
      </c>
      <c r="P473" s="33">
        <f t="shared" si="248"/>
        <v>0</v>
      </c>
      <c r="Q473" s="817">
        <f>+P473+'AÑO 2022'!J442</f>
        <v>119.58650000000003</v>
      </c>
      <c r="R473" s="33">
        <f t="shared" si="249"/>
        <v>13.253499999999974</v>
      </c>
      <c r="S473" s="35">
        <f t="shared" si="250"/>
        <v>0.90022959951821757</v>
      </c>
      <c r="T473" s="59">
        <v>500</v>
      </c>
      <c r="U473" s="14"/>
      <c r="V473" s="264"/>
      <c r="W473" s="55"/>
      <c r="X473" s="49"/>
      <c r="Y473" s="50"/>
    </row>
    <row r="474" spans="2:25" hidden="1" x14ac:dyDescent="0.25">
      <c r="B474" s="1146" t="s">
        <v>447</v>
      </c>
      <c r="C474" s="14"/>
      <c r="D474" s="1161"/>
      <c r="E474" s="150" t="s">
        <v>445</v>
      </c>
      <c r="F474" s="1125"/>
      <c r="G474" s="1211"/>
      <c r="H474" s="128"/>
      <c r="I474" s="1146"/>
      <c r="J474" s="193">
        <v>132.84</v>
      </c>
      <c r="K474" s="263">
        <v>0.1</v>
      </c>
      <c r="L474" s="259">
        <v>10</v>
      </c>
      <c r="M474" s="53">
        <v>132.84</v>
      </c>
      <c r="N474" s="54">
        <v>0</v>
      </c>
      <c r="O474" s="32">
        <f t="shared" si="247"/>
        <v>0.99630000000000007</v>
      </c>
      <c r="P474" s="33">
        <f t="shared" si="248"/>
        <v>0</v>
      </c>
      <c r="Q474" s="817">
        <f>+P474+'AÑO 2022'!J443</f>
        <v>119.58650000000003</v>
      </c>
      <c r="R474" s="33">
        <f t="shared" si="249"/>
        <v>13.253499999999974</v>
      </c>
      <c r="S474" s="35">
        <f t="shared" si="250"/>
        <v>0.90022959951821757</v>
      </c>
      <c r="T474" s="59">
        <v>500</v>
      </c>
      <c r="U474" s="14"/>
      <c r="V474" s="264"/>
      <c r="W474" s="55"/>
      <c r="X474" s="49"/>
      <c r="Y474" s="50"/>
    </row>
    <row r="475" spans="2:25" hidden="1" x14ac:dyDescent="0.25">
      <c r="B475" s="1146" t="s">
        <v>448</v>
      </c>
      <c r="C475" s="14"/>
      <c r="D475" s="1161"/>
      <c r="E475" s="150" t="s">
        <v>445</v>
      </c>
      <c r="F475" s="1125"/>
      <c r="G475" s="1211"/>
      <c r="H475" s="128"/>
      <c r="I475" s="1146"/>
      <c r="J475" s="193">
        <v>132.84</v>
      </c>
      <c r="K475" s="263">
        <v>0.1</v>
      </c>
      <c r="L475" s="259">
        <v>10</v>
      </c>
      <c r="M475" s="53">
        <v>132.84</v>
      </c>
      <c r="N475" s="54">
        <v>0</v>
      </c>
      <c r="O475" s="32">
        <f t="shared" si="247"/>
        <v>0.99630000000000007</v>
      </c>
      <c r="P475" s="33">
        <f t="shared" si="248"/>
        <v>0</v>
      </c>
      <c r="Q475" s="817">
        <f>+P475+'AÑO 2022'!J444</f>
        <v>119.58650000000003</v>
      </c>
      <c r="R475" s="33">
        <f t="shared" si="249"/>
        <v>13.253499999999974</v>
      </c>
      <c r="S475" s="35">
        <f t="shared" si="250"/>
        <v>0.90022959951821757</v>
      </c>
      <c r="T475" s="59">
        <v>500</v>
      </c>
      <c r="U475" s="14"/>
      <c r="V475" s="264"/>
      <c r="W475" s="55"/>
      <c r="X475" s="49"/>
      <c r="Y475" s="50"/>
    </row>
    <row r="476" spans="2:25" hidden="1" x14ac:dyDescent="0.25">
      <c r="B476" s="1148" t="s">
        <v>449</v>
      </c>
      <c r="C476" s="1074"/>
      <c r="D476" s="1273"/>
      <c r="E476" s="212" t="s">
        <v>450</v>
      </c>
      <c r="F476" s="1127"/>
      <c r="G476" s="1210"/>
      <c r="H476" s="1107"/>
      <c r="I476" s="1148"/>
      <c r="J476" s="193"/>
      <c r="K476" s="258"/>
      <c r="L476" s="259"/>
      <c r="M476" s="53"/>
      <c r="N476" s="54"/>
      <c r="O476" s="239"/>
      <c r="P476" s="815"/>
      <c r="Q476" s="818"/>
      <c r="R476" s="253"/>
      <c r="S476" s="35"/>
      <c r="T476" s="59"/>
      <c r="U476" s="14"/>
      <c r="V476" s="264"/>
      <c r="W476" s="55"/>
      <c r="X476" s="49"/>
      <c r="Y476" s="50"/>
    </row>
    <row r="477" spans="2:25" hidden="1" x14ac:dyDescent="0.25">
      <c r="B477" s="1146" t="s">
        <v>451</v>
      </c>
      <c r="C477" s="730"/>
      <c r="D477" s="1161"/>
      <c r="E477" s="214" t="s">
        <v>452</v>
      </c>
      <c r="F477" s="1125"/>
      <c r="G477" s="1211"/>
      <c r="H477" s="128"/>
      <c r="I477" s="1146"/>
      <c r="J477" s="193">
        <v>128.52000000000001</v>
      </c>
      <c r="K477" s="263">
        <v>0.1</v>
      </c>
      <c r="L477" s="259">
        <v>10</v>
      </c>
      <c r="M477" s="53">
        <v>128.52000000000001</v>
      </c>
      <c r="N477" s="54">
        <v>0</v>
      </c>
      <c r="O477" s="32">
        <f t="shared" ref="O477:O478" si="251">((J477-(J477*K477))/L477)/O$8</f>
        <v>0.96390000000000009</v>
      </c>
      <c r="P477" s="33">
        <f t="shared" ref="P477:P478" si="252">+N477*O477</f>
        <v>0</v>
      </c>
      <c r="Q477" s="817">
        <f>+P477+'AÑO 2022'!J446</f>
        <v>115.664</v>
      </c>
      <c r="R477" s="33">
        <f t="shared" ref="R477:R478" si="253">+J477-Q477</f>
        <v>12.856000000000009</v>
      </c>
      <c r="S477" s="35">
        <f t="shared" ref="S477:S478" si="254">+Q477/J477</f>
        <v>0.89996887643946466</v>
      </c>
      <c r="T477" s="59">
        <v>500</v>
      </c>
      <c r="U477" s="14"/>
      <c r="V477" s="264"/>
      <c r="W477" s="55"/>
      <c r="X477" s="58"/>
      <c r="Y477" s="50"/>
    </row>
    <row r="478" spans="2:25" hidden="1" x14ac:dyDescent="0.25">
      <c r="B478" s="1146" t="s">
        <v>453</v>
      </c>
      <c r="C478" s="730"/>
      <c r="D478" s="1161"/>
      <c r="E478" s="214" t="s">
        <v>452</v>
      </c>
      <c r="F478" s="1125"/>
      <c r="G478" s="1211"/>
      <c r="H478" s="128"/>
      <c r="I478" s="1146"/>
      <c r="J478" s="193">
        <v>128.52000000000001</v>
      </c>
      <c r="K478" s="263">
        <v>0.1</v>
      </c>
      <c r="L478" s="259">
        <v>10</v>
      </c>
      <c r="M478" s="53">
        <v>128.52000000000001</v>
      </c>
      <c r="N478" s="54">
        <v>0</v>
      </c>
      <c r="O478" s="32">
        <f t="shared" si="251"/>
        <v>0.96390000000000009</v>
      </c>
      <c r="P478" s="33">
        <f t="shared" si="252"/>
        <v>0</v>
      </c>
      <c r="Q478" s="817">
        <f>+P478+'AÑO 2022'!J447</f>
        <v>115.664</v>
      </c>
      <c r="R478" s="33">
        <f t="shared" si="253"/>
        <v>12.856000000000009</v>
      </c>
      <c r="S478" s="35">
        <f t="shared" si="254"/>
        <v>0.89996887643946466</v>
      </c>
      <c r="T478" s="59">
        <v>500</v>
      </c>
      <c r="U478" s="14"/>
      <c r="V478" s="264"/>
      <c r="W478" s="55"/>
      <c r="X478" s="49"/>
      <c r="Y478" s="50"/>
    </row>
    <row r="479" spans="2:25" hidden="1" x14ac:dyDescent="0.25">
      <c r="B479" s="1148" t="s">
        <v>454</v>
      </c>
      <c r="C479" s="1074"/>
      <c r="D479" s="1273"/>
      <c r="E479" s="212" t="s">
        <v>455</v>
      </c>
      <c r="F479" s="1127"/>
      <c r="G479" s="1210"/>
      <c r="H479" s="1107"/>
      <c r="I479" s="1148"/>
      <c r="J479" s="193"/>
      <c r="K479" s="258"/>
      <c r="L479" s="259"/>
      <c r="M479" s="53"/>
      <c r="N479" s="54"/>
      <c r="O479" s="239"/>
      <c r="P479" s="815"/>
      <c r="Q479" s="818"/>
      <c r="R479" s="253"/>
      <c r="S479" s="35"/>
      <c r="T479" s="59"/>
      <c r="U479" s="14"/>
      <c r="V479" s="264"/>
      <c r="W479" s="55"/>
      <c r="X479" s="49"/>
      <c r="Y479" s="50"/>
    </row>
    <row r="480" spans="2:25" hidden="1" x14ac:dyDescent="0.25">
      <c r="B480" s="1146" t="s">
        <v>456</v>
      </c>
      <c r="C480" s="730"/>
      <c r="D480" s="1161"/>
      <c r="E480" s="214" t="s">
        <v>457</v>
      </c>
      <c r="F480" s="1125"/>
      <c r="G480" s="1211"/>
      <c r="H480" s="128"/>
      <c r="I480" s="1146"/>
      <c r="J480" s="193">
        <v>556.78</v>
      </c>
      <c r="K480" s="263">
        <v>0.1</v>
      </c>
      <c r="L480" s="259">
        <v>10</v>
      </c>
      <c r="M480" s="53">
        <f>679-122.22</f>
        <v>556.78</v>
      </c>
      <c r="N480" s="54">
        <v>0</v>
      </c>
      <c r="O480" s="32">
        <f t="shared" ref="O480:O501" si="255">((J480-(J480*K480))/L480)/O$8</f>
        <v>4.1758499999999996</v>
      </c>
      <c r="P480" s="33">
        <f t="shared" ref="P480:P501" si="256">+N480*O480</f>
        <v>0</v>
      </c>
      <c r="Q480" s="817">
        <f>+P480+'AÑO 2022'!J449</f>
        <v>501.12174999999991</v>
      </c>
      <c r="R480" s="33">
        <f t="shared" ref="R480:R501" si="257">+J480-Q480</f>
        <v>55.658250000000066</v>
      </c>
      <c r="S480" s="35">
        <f t="shared" ref="S480:S501" si="258">+Q480/J480</f>
        <v>0.90003547182010835</v>
      </c>
      <c r="T480" s="59">
        <v>500</v>
      </c>
      <c r="U480" s="14"/>
      <c r="V480" s="264"/>
      <c r="W480" s="55"/>
      <c r="X480" s="49"/>
      <c r="Y480" s="50"/>
    </row>
    <row r="481" spans="1:25" hidden="1" x14ac:dyDescent="0.25">
      <c r="B481" s="1146" t="s">
        <v>458</v>
      </c>
      <c r="C481" s="730"/>
      <c r="D481" s="1161"/>
      <c r="E481" s="214" t="s">
        <v>459</v>
      </c>
      <c r="F481" s="1125"/>
      <c r="G481" s="1211"/>
      <c r="H481" s="128"/>
      <c r="I481" s="1146"/>
      <c r="J481" s="193">
        <v>550.22</v>
      </c>
      <c r="K481" s="263">
        <v>0.1</v>
      </c>
      <c r="L481" s="259">
        <v>10</v>
      </c>
      <c r="M481" s="53">
        <v>550.22</v>
      </c>
      <c r="N481" s="54">
        <v>0</v>
      </c>
      <c r="O481" s="32">
        <f t="shared" si="255"/>
        <v>4.1266500000000006</v>
      </c>
      <c r="P481" s="33">
        <f t="shared" si="256"/>
        <v>0</v>
      </c>
      <c r="Q481" s="817">
        <f>+P481+'AÑO 2022'!J450</f>
        <v>495.21575000000013</v>
      </c>
      <c r="R481" s="33">
        <f t="shared" si="257"/>
        <v>55.0042499999999</v>
      </c>
      <c r="S481" s="35">
        <f t="shared" si="258"/>
        <v>0.90003225982334356</v>
      </c>
      <c r="T481" s="59">
        <v>500</v>
      </c>
      <c r="U481" s="14"/>
      <c r="V481" s="264"/>
      <c r="W481" s="55"/>
      <c r="X481" s="49"/>
      <c r="Y481" s="50"/>
    </row>
    <row r="482" spans="1:25" hidden="1" x14ac:dyDescent="0.25">
      <c r="B482" s="1146" t="s">
        <v>460</v>
      </c>
      <c r="C482" s="730"/>
      <c r="D482" s="1161"/>
      <c r="E482" s="150" t="s">
        <v>459</v>
      </c>
      <c r="F482" s="1125"/>
      <c r="G482" s="1211"/>
      <c r="H482" s="128"/>
      <c r="I482" s="1146"/>
      <c r="J482" s="193">
        <v>219.3</v>
      </c>
      <c r="K482" s="263">
        <v>0.1</v>
      </c>
      <c r="L482" s="259">
        <v>10</v>
      </c>
      <c r="M482" s="53">
        <v>219.3</v>
      </c>
      <c r="N482" s="54">
        <v>0</v>
      </c>
      <c r="O482" s="32">
        <f t="shared" si="255"/>
        <v>1.6447500000000002</v>
      </c>
      <c r="P482" s="33">
        <f t="shared" si="256"/>
        <v>0</v>
      </c>
      <c r="Q482" s="817">
        <f>+P482+'AÑO 2022'!J451</f>
        <v>197.32874999999999</v>
      </c>
      <c r="R482" s="33">
        <f t="shared" si="257"/>
        <v>21.971250000000026</v>
      </c>
      <c r="S482" s="35">
        <f t="shared" si="258"/>
        <v>0.89981190150478785</v>
      </c>
      <c r="T482" s="59">
        <v>500</v>
      </c>
      <c r="U482" s="14"/>
      <c r="V482" s="264"/>
      <c r="W482" s="55"/>
      <c r="X482" s="49"/>
      <c r="Y482" s="50"/>
    </row>
    <row r="483" spans="1:25" hidden="1" x14ac:dyDescent="0.25">
      <c r="B483" s="1146" t="s">
        <v>461</v>
      </c>
      <c r="C483" s="730"/>
      <c r="D483" s="1161"/>
      <c r="E483" s="150" t="s">
        <v>459</v>
      </c>
      <c r="F483" s="1125"/>
      <c r="G483" s="1211"/>
      <c r="H483" s="128"/>
      <c r="I483" s="1146"/>
      <c r="J483" s="193">
        <v>308.32</v>
      </c>
      <c r="K483" s="263">
        <v>0.1</v>
      </c>
      <c r="L483" s="259">
        <v>10</v>
      </c>
      <c r="M483" s="53">
        <v>308.32</v>
      </c>
      <c r="N483" s="54">
        <v>0</v>
      </c>
      <c r="O483" s="32">
        <f t="shared" si="255"/>
        <v>2.3123999999999998</v>
      </c>
      <c r="P483" s="33">
        <f t="shared" si="256"/>
        <v>0</v>
      </c>
      <c r="Q483" s="817">
        <f>+P483+'AÑO 2022'!J452</f>
        <v>277.48199999999997</v>
      </c>
      <c r="R483" s="33">
        <f t="shared" si="257"/>
        <v>30.838000000000022</v>
      </c>
      <c r="S483" s="35">
        <f t="shared" si="258"/>
        <v>0.89998053969901393</v>
      </c>
      <c r="T483" s="59">
        <v>500</v>
      </c>
      <c r="U483" s="14"/>
      <c r="V483" s="264"/>
      <c r="W483" s="55"/>
      <c r="X483" s="49"/>
      <c r="Y483" s="50"/>
    </row>
    <row r="484" spans="1:25" hidden="1" x14ac:dyDescent="0.25">
      <c r="B484" s="1146" t="s">
        <v>462</v>
      </c>
      <c r="C484" s="730"/>
      <c r="D484" s="1161"/>
      <c r="E484" s="150" t="s">
        <v>459</v>
      </c>
      <c r="F484" s="1125"/>
      <c r="G484" s="1211"/>
      <c r="H484" s="128"/>
      <c r="I484" s="1146"/>
      <c r="J484" s="193">
        <v>219.3</v>
      </c>
      <c r="K484" s="263">
        <v>0.1</v>
      </c>
      <c r="L484" s="259">
        <v>10</v>
      </c>
      <c r="M484" s="53">
        <v>219.3</v>
      </c>
      <c r="N484" s="54">
        <v>0</v>
      </c>
      <c r="O484" s="32">
        <f t="shared" si="255"/>
        <v>1.6447500000000002</v>
      </c>
      <c r="P484" s="33">
        <f t="shared" si="256"/>
        <v>0</v>
      </c>
      <c r="Q484" s="817">
        <f>+P484+'AÑO 2022'!J453</f>
        <v>197.32874999999999</v>
      </c>
      <c r="R484" s="33">
        <f t="shared" si="257"/>
        <v>21.971250000000026</v>
      </c>
      <c r="S484" s="35">
        <f t="shared" si="258"/>
        <v>0.89981190150478785</v>
      </c>
      <c r="T484" s="59">
        <v>500</v>
      </c>
      <c r="U484" s="14"/>
      <c r="V484" s="264"/>
      <c r="W484" s="55"/>
      <c r="X484" s="58"/>
      <c r="Y484" s="50"/>
    </row>
    <row r="485" spans="1:25" hidden="1" x14ac:dyDescent="0.25">
      <c r="B485" s="1146" t="s">
        <v>463</v>
      </c>
      <c r="C485" s="730"/>
      <c r="D485" s="1161"/>
      <c r="E485" s="150" t="s">
        <v>459</v>
      </c>
      <c r="F485" s="1125"/>
      <c r="G485" s="1211"/>
      <c r="H485" s="128"/>
      <c r="I485" s="1146"/>
      <c r="J485" s="193">
        <v>219.3</v>
      </c>
      <c r="K485" s="263">
        <v>0.1</v>
      </c>
      <c r="L485" s="259">
        <v>10</v>
      </c>
      <c r="M485" s="53">
        <v>219.3</v>
      </c>
      <c r="N485" s="54">
        <v>0</v>
      </c>
      <c r="O485" s="32">
        <f t="shared" si="255"/>
        <v>1.6447500000000002</v>
      </c>
      <c r="P485" s="33">
        <f t="shared" si="256"/>
        <v>0</v>
      </c>
      <c r="Q485" s="817">
        <f>+P485+'AÑO 2022'!J454</f>
        <v>197.32874999999999</v>
      </c>
      <c r="R485" s="33">
        <f t="shared" si="257"/>
        <v>21.971250000000026</v>
      </c>
      <c r="S485" s="35">
        <f t="shared" si="258"/>
        <v>0.89981190150478785</v>
      </c>
      <c r="T485" s="59">
        <v>500</v>
      </c>
      <c r="U485" s="14"/>
      <c r="V485" s="264"/>
      <c r="W485" s="55"/>
      <c r="X485" s="49"/>
      <c r="Y485" s="50"/>
    </row>
    <row r="486" spans="1:25" hidden="1" x14ac:dyDescent="0.25">
      <c r="B486" s="1146" t="s">
        <v>464</v>
      </c>
      <c r="C486" s="730"/>
      <c r="D486" s="1161"/>
      <c r="E486" s="150" t="s">
        <v>459</v>
      </c>
      <c r="F486" s="1125"/>
      <c r="G486" s="1211"/>
      <c r="H486" s="128"/>
      <c r="I486" s="1146"/>
      <c r="J486" s="193">
        <v>219.3</v>
      </c>
      <c r="K486" s="263">
        <v>0.1</v>
      </c>
      <c r="L486" s="259">
        <v>10</v>
      </c>
      <c r="M486" s="53">
        <v>219.3</v>
      </c>
      <c r="N486" s="54">
        <v>0</v>
      </c>
      <c r="O486" s="32">
        <f t="shared" si="255"/>
        <v>1.6447500000000002</v>
      </c>
      <c r="P486" s="33">
        <f t="shared" si="256"/>
        <v>0</v>
      </c>
      <c r="Q486" s="817">
        <f>+P486+'AÑO 2022'!J455</f>
        <v>197.32874999999999</v>
      </c>
      <c r="R486" s="33">
        <f t="shared" si="257"/>
        <v>21.971250000000026</v>
      </c>
      <c r="S486" s="35">
        <f t="shared" si="258"/>
        <v>0.89981190150478785</v>
      </c>
      <c r="T486" s="59">
        <v>500</v>
      </c>
      <c r="U486" s="14"/>
      <c r="V486" s="264"/>
      <c r="W486" s="55"/>
      <c r="X486" s="49"/>
      <c r="Y486" s="50"/>
    </row>
    <row r="487" spans="1:25" hidden="1" x14ac:dyDescent="0.25">
      <c r="B487" s="1146" t="s">
        <v>465</v>
      </c>
      <c r="C487" s="730"/>
      <c r="D487" s="1161"/>
      <c r="E487" s="150" t="s">
        <v>459</v>
      </c>
      <c r="F487" s="1125"/>
      <c r="G487" s="1211"/>
      <c r="H487" s="128"/>
      <c r="I487" s="1146"/>
      <c r="J487" s="193">
        <v>219.3</v>
      </c>
      <c r="K487" s="263">
        <v>0.1</v>
      </c>
      <c r="L487" s="259">
        <v>10</v>
      </c>
      <c r="M487" s="53">
        <v>219.3</v>
      </c>
      <c r="N487" s="54">
        <v>0</v>
      </c>
      <c r="O487" s="32">
        <f t="shared" si="255"/>
        <v>1.6447500000000002</v>
      </c>
      <c r="P487" s="33">
        <f t="shared" si="256"/>
        <v>0</v>
      </c>
      <c r="Q487" s="817">
        <f>+P487+'AÑO 2022'!J456</f>
        <v>197.32874999999999</v>
      </c>
      <c r="R487" s="33">
        <f t="shared" si="257"/>
        <v>21.971250000000026</v>
      </c>
      <c r="S487" s="35">
        <f t="shared" si="258"/>
        <v>0.89981190150478785</v>
      </c>
      <c r="T487" s="59">
        <v>500</v>
      </c>
      <c r="U487" s="14"/>
      <c r="V487" s="264"/>
      <c r="W487" s="55"/>
      <c r="X487" s="49"/>
      <c r="Y487" s="50"/>
    </row>
    <row r="488" spans="1:25" hidden="1" x14ac:dyDescent="0.25">
      <c r="B488" s="1146" t="s">
        <v>466</v>
      </c>
      <c r="C488" s="730"/>
      <c r="D488" s="1161"/>
      <c r="E488" s="150" t="s">
        <v>459</v>
      </c>
      <c r="F488" s="1125"/>
      <c r="G488" s="1211"/>
      <c r="H488" s="128"/>
      <c r="I488" s="1146"/>
      <c r="J488" s="193">
        <v>219.3</v>
      </c>
      <c r="K488" s="263">
        <v>0.1</v>
      </c>
      <c r="L488" s="259">
        <v>10</v>
      </c>
      <c r="M488" s="53">
        <v>219.3</v>
      </c>
      <c r="N488" s="54">
        <v>0</v>
      </c>
      <c r="O488" s="32">
        <f t="shared" si="255"/>
        <v>1.6447500000000002</v>
      </c>
      <c r="P488" s="33">
        <f t="shared" si="256"/>
        <v>0</v>
      </c>
      <c r="Q488" s="817">
        <f>+P488+'AÑO 2022'!J457</f>
        <v>197.32874999999999</v>
      </c>
      <c r="R488" s="33">
        <f t="shared" si="257"/>
        <v>21.971250000000026</v>
      </c>
      <c r="S488" s="35">
        <f t="shared" si="258"/>
        <v>0.89981190150478785</v>
      </c>
      <c r="T488" s="59">
        <v>500</v>
      </c>
      <c r="U488" s="14"/>
      <c r="V488" s="264"/>
      <c r="W488" s="55"/>
      <c r="X488" s="49"/>
      <c r="Y488" s="50"/>
    </row>
    <row r="489" spans="1:25" hidden="1" x14ac:dyDescent="0.25">
      <c r="B489" s="1146" t="s">
        <v>467</v>
      </c>
      <c r="C489" s="730"/>
      <c r="D489" s="1161"/>
      <c r="E489" s="150" t="s">
        <v>459</v>
      </c>
      <c r="F489" s="1125"/>
      <c r="G489" s="1211"/>
      <c r="H489" s="128"/>
      <c r="I489" s="1146"/>
      <c r="J489" s="193">
        <v>219.3</v>
      </c>
      <c r="K489" s="263">
        <v>0.1</v>
      </c>
      <c r="L489" s="259">
        <v>10</v>
      </c>
      <c r="M489" s="53">
        <v>219.3</v>
      </c>
      <c r="N489" s="54">
        <v>0</v>
      </c>
      <c r="O489" s="32">
        <f t="shared" si="255"/>
        <v>1.6447500000000002</v>
      </c>
      <c r="P489" s="33">
        <f t="shared" si="256"/>
        <v>0</v>
      </c>
      <c r="Q489" s="817">
        <f>+P489+'AÑO 2022'!J458</f>
        <v>197.32874999999999</v>
      </c>
      <c r="R489" s="33">
        <f t="shared" si="257"/>
        <v>21.971250000000026</v>
      </c>
      <c r="S489" s="35">
        <f t="shared" si="258"/>
        <v>0.89981190150478785</v>
      </c>
      <c r="T489" s="59">
        <v>500</v>
      </c>
      <c r="U489" s="14"/>
      <c r="V489" s="264"/>
      <c r="W489" s="55"/>
      <c r="X489" s="49"/>
      <c r="Y489" s="50"/>
    </row>
    <row r="490" spans="1:25" hidden="1" x14ac:dyDescent="0.25">
      <c r="B490" s="1146" t="s">
        <v>468</v>
      </c>
      <c r="C490" s="730"/>
      <c r="D490" s="1161"/>
      <c r="E490" s="150" t="s">
        <v>459</v>
      </c>
      <c r="F490" s="1125"/>
      <c r="G490" s="1211"/>
      <c r="H490" s="128"/>
      <c r="I490" s="1146"/>
      <c r="J490" s="193">
        <v>219.3</v>
      </c>
      <c r="K490" s="263">
        <v>0.1</v>
      </c>
      <c r="L490" s="259">
        <v>10</v>
      </c>
      <c r="M490" s="53">
        <v>219.3</v>
      </c>
      <c r="N490" s="54">
        <v>0</v>
      </c>
      <c r="O490" s="32">
        <f t="shared" si="255"/>
        <v>1.6447500000000002</v>
      </c>
      <c r="P490" s="33">
        <f t="shared" si="256"/>
        <v>0</v>
      </c>
      <c r="Q490" s="817">
        <f>+P490+'AÑO 2022'!J459</f>
        <v>197.32874999999999</v>
      </c>
      <c r="R490" s="33">
        <f t="shared" si="257"/>
        <v>21.971250000000026</v>
      </c>
      <c r="S490" s="35">
        <f t="shared" si="258"/>
        <v>0.89981190150478785</v>
      </c>
      <c r="T490" s="59">
        <v>500</v>
      </c>
      <c r="U490" s="14"/>
      <c r="V490" s="264"/>
      <c r="W490" s="55"/>
      <c r="X490" s="49"/>
      <c r="Y490" s="50"/>
    </row>
    <row r="491" spans="1:25" hidden="1" x14ac:dyDescent="0.25">
      <c r="B491" s="1146" t="s">
        <v>469</v>
      </c>
      <c r="C491" s="730"/>
      <c r="D491" s="1161"/>
      <c r="E491" s="150" t="s">
        <v>459</v>
      </c>
      <c r="F491" s="1125"/>
      <c r="G491" s="1211"/>
      <c r="H491" s="128"/>
      <c r="I491" s="1146"/>
      <c r="J491" s="193">
        <v>219.3</v>
      </c>
      <c r="K491" s="263">
        <v>0.1</v>
      </c>
      <c r="L491" s="259">
        <v>10</v>
      </c>
      <c r="M491" s="53">
        <v>219.3</v>
      </c>
      <c r="N491" s="54">
        <v>0</v>
      </c>
      <c r="O491" s="32">
        <f t="shared" si="255"/>
        <v>1.6447500000000002</v>
      </c>
      <c r="P491" s="33">
        <f t="shared" si="256"/>
        <v>0</v>
      </c>
      <c r="Q491" s="817">
        <f>+P491+'AÑO 2022'!J460</f>
        <v>197.32874999999999</v>
      </c>
      <c r="R491" s="33">
        <f t="shared" si="257"/>
        <v>21.971250000000026</v>
      </c>
      <c r="S491" s="35">
        <f t="shared" si="258"/>
        <v>0.89981190150478785</v>
      </c>
      <c r="T491" s="59">
        <v>500</v>
      </c>
      <c r="U491" s="14"/>
      <c r="V491" s="264"/>
      <c r="W491" s="55"/>
      <c r="X491" s="58"/>
      <c r="Y491" s="50"/>
    </row>
    <row r="492" spans="1:25" hidden="1" x14ac:dyDescent="0.25">
      <c r="B492" s="1146" t="s">
        <v>470</v>
      </c>
      <c r="C492" s="730"/>
      <c r="D492" s="1161"/>
      <c r="E492" s="150" t="s">
        <v>471</v>
      </c>
      <c r="F492" s="1125"/>
      <c r="G492" s="1211"/>
      <c r="H492" s="128"/>
      <c r="I492" s="1146"/>
      <c r="J492" s="193">
        <v>439</v>
      </c>
      <c r="K492" s="263">
        <v>0.1</v>
      </c>
      <c r="L492" s="259">
        <v>10</v>
      </c>
      <c r="M492" s="53">
        <v>439</v>
      </c>
      <c r="N492" s="54">
        <v>0</v>
      </c>
      <c r="O492" s="32">
        <f t="shared" si="255"/>
        <v>3.2925000000000004</v>
      </c>
      <c r="P492" s="33">
        <f t="shared" si="256"/>
        <v>0</v>
      </c>
      <c r="Q492" s="817">
        <f>+P492+'AÑO 2022'!J461</f>
        <v>395.08999999999992</v>
      </c>
      <c r="R492" s="33">
        <f t="shared" si="257"/>
        <v>43.910000000000082</v>
      </c>
      <c r="S492" s="35">
        <f t="shared" si="258"/>
        <v>0.89997722095671961</v>
      </c>
      <c r="T492" s="59">
        <v>500</v>
      </c>
      <c r="U492" s="14"/>
      <c r="V492" s="264"/>
      <c r="W492" s="55"/>
      <c r="X492" s="49"/>
      <c r="Y492" s="50"/>
    </row>
    <row r="493" spans="1:25" x14ac:dyDescent="0.25">
      <c r="A493" s="1327" t="s">
        <v>1621</v>
      </c>
      <c r="B493" s="1291" t="s">
        <v>472</v>
      </c>
      <c r="C493" s="1292" t="s">
        <v>1630</v>
      </c>
      <c r="D493" s="1293"/>
      <c r="E493" s="1294" t="s">
        <v>459</v>
      </c>
      <c r="F493" s="1295" t="s">
        <v>1702</v>
      </c>
      <c r="G493" s="1296">
        <v>1791714679001</v>
      </c>
      <c r="H493" s="1326">
        <v>42360</v>
      </c>
      <c r="I493" s="1291" t="s">
        <v>1701</v>
      </c>
      <c r="J493" s="1297">
        <v>576.79999999999995</v>
      </c>
      <c r="K493" s="1298">
        <v>0.1</v>
      </c>
      <c r="L493" s="1299">
        <v>10</v>
      </c>
      <c r="M493" s="1300">
        <v>576.79999999999995</v>
      </c>
      <c r="N493" s="1301">
        <v>12</v>
      </c>
      <c r="O493" s="1302">
        <f t="shared" si="255"/>
        <v>4.3259999999999996</v>
      </c>
      <c r="P493" s="1303">
        <f t="shared" si="256"/>
        <v>51.911999999999992</v>
      </c>
      <c r="Q493" s="1304">
        <f>+P493+'AÑO 2022'!J462</f>
        <v>415.29599999999988</v>
      </c>
      <c r="R493" s="1303">
        <f t="shared" si="257"/>
        <v>161.50400000000008</v>
      </c>
      <c r="S493" s="1305">
        <f t="shared" si="258"/>
        <v>0.71999999999999986</v>
      </c>
      <c r="T493" s="752">
        <v>500</v>
      </c>
      <c r="U493" s="14"/>
      <c r="V493" s="264"/>
      <c r="W493" s="55"/>
      <c r="X493" s="49"/>
      <c r="Y493" s="50"/>
    </row>
    <row r="494" spans="1:25" x14ac:dyDescent="0.25">
      <c r="A494" s="1327" t="s">
        <v>1622</v>
      </c>
      <c r="B494" s="1291" t="s">
        <v>473</v>
      </c>
      <c r="C494" s="1292" t="s">
        <v>1631</v>
      </c>
      <c r="D494" s="1293" t="s">
        <v>1639</v>
      </c>
      <c r="E494" s="1294" t="s">
        <v>459</v>
      </c>
      <c r="F494" s="1295" t="s">
        <v>1702</v>
      </c>
      <c r="G494" s="1296">
        <v>1791714679001</v>
      </c>
      <c r="H494" s="1326">
        <v>42360</v>
      </c>
      <c r="I494" s="1291" t="s">
        <v>1701</v>
      </c>
      <c r="J494" s="1297">
        <v>576.79999999999995</v>
      </c>
      <c r="K494" s="1298">
        <v>0.1</v>
      </c>
      <c r="L494" s="1299">
        <v>10</v>
      </c>
      <c r="M494" s="1300">
        <v>576.79999999999995</v>
      </c>
      <c r="N494" s="1301">
        <v>12</v>
      </c>
      <c r="O494" s="1302">
        <f t="shared" si="255"/>
        <v>4.3259999999999996</v>
      </c>
      <c r="P494" s="1303">
        <f t="shared" si="256"/>
        <v>51.911999999999992</v>
      </c>
      <c r="Q494" s="1304">
        <f>+P494+'AÑO 2022'!J463</f>
        <v>415.29599999999988</v>
      </c>
      <c r="R494" s="1303">
        <f t="shared" si="257"/>
        <v>161.50400000000008</v>
      </c>
      <c r="S494" s="1305">
        <f t="shared" si="258"/>
        <v>0.71999999999999986</v>
      </c>
      <c r="T494" s="752">
        <v>500</v>
      </c>
      <c r="U494" s="14"/>
      <c r="V494" s="264"/>
      <c r="W494" s="55"/>
      <c r="X494" s="49"/>
      <c r="Y494" s="50"/>
    </row>
    <row r="495" spans="1:25" x14ac:dyDescent="0.25">
      <c r="A495" s="1327" t="s">
        <v>1623</v>
      </c>
      <c r="B495" s="1291" t="s">
        <v>474</v>
      </c>
      <c r="C495" s="1292" t="s">
        <v>1632</v>
      </c>
      <c r="D495" s="1293" t="s">
        <v>1640</v>
      </c>
      <c r="E495" s="1294" t="s">
        <v>459</v>
      </c>
      <c r="F495" s="1295" t="s">
        <v>1702</v>
      </c>
      <c r="G495" s="1296">
        <v>1791714679001</v>
      </c>
      <c r="H495" s="1326">
        <v>42360</v>
      </c>
      <c r="I495" s="1291" t="s">
        <v>1701</v>
      </c>
      <c r="J495" s="1297">
        <v>576.79999999999995</v>
      </c>
      <c r="K495" s="1298">
        <v>0.1</v>
      </c>
      <c r="L495" s="1299">
        <v>10</v>
      </c>
      <c r="M495" s="1300">
        <v>576.79999999999995</v>
      </c>
      <c r="N495" s="1301">
        <v>12</v>
      </c>
      <c r="O495" s="1302">
        <f t="shared" si="255"/>
        <v>4.3259999999999996</v>
      </c>
      <c r="P495" s="1303">
        <f t="shared" si="256"/>
        <v>51.911999999999992</v>
      </c>
      <c r="Q495" s="1304">
        <f>+P495+'AÑO 2022'!J464</f>
        <v>415.29599999999988</v>
      </c>
      <c r="R495" s="1303">
        <f t="shared" si="257"/>
        <v>161.50400000000008</v>
      </c>
      <c r="S495" s="1305">
        <f t="shared" si="258"/>
        <v>0.71999999999999986</v>
      </c>
      <c r="T495" s="752">
        <v>500</v>
      </c>
      <c r="U495" s="14"/>
      <c r="V495" s="264"/>
      <c r="W495" s="55"/>
      <c r="X495" s="49"/>
      <c r="Y495" s="50"/>
    </row>
    <row r="496" spans="1:25" x14ac:dyDescent="0.25">
      <c r="A496" s="1327" t="s">
        <v>1624</v>
      </c>
      <c r="B496" s="1291" t="s">
        <v>475</v>
      </c>
      <c r="C496" s="1292" t="s">
        <v>1633</v>
      </c>
      <c r="D496" s="1293" t="s">
        <v>1640</v>
      </c>
      <c r="E496" s="1294" t="s">
        <v>459</v>
      </c>
      <c r="F496" s="1295" t="s">
        <v>1702</v>
      </c>
      <c r="G496" s="1296">
        <v>1791714679001</v>
      </c>
      <c r="H496" s="1326">
        <v>42360</v>
      </c>
      <c r="I496" s="1291" t="s">
        <v>1701</v>
      </c>
      <c r="J496" s="1297">
        <v>498.4</v>
      </c>
      <c r="K496" s="1298">
        <v>0.1</v>
      </c>
      <c r="L496" s="1299">
        <v>10</v>
      </c>
      <c r="M496" s="1300">
        <v>498.4</v>
      </c>
      <c r="N496" s="1301">
        <v>12</v>
      </c>
      <c r="O496" s="1302">
        <f t="shared" si="255"/>
        <v>3.7379999999999995</v>
      </c>
      <c r="P496" s="1303">
        <f t="shared" si="256"/>
        <v>44.855999999999995</v>
      </c>
      <c r="Q496" s="1304">
        <f>+P496+'AÑO 2022'!J465</f>
        <v>358.84799999999996</v>
      </c>
      <c r="R496" s="1303">
        <f t="shared" si="257"/>
        <v>139.55200000000002</v>
      </c>
      <c r="S496" s="1305">
        <f t="shared" si="258"/>
        <v>0.72</v>
      </c>
      <c r="T496" s="752">
        <v>500</v>
      </c>
      <c r="U496" s="14"/>
      <c r="V496" s="264"/>
      <c r="W496" s="55"/>
      <c r="X496" s="49"/>
      <c r="Y496" s="50"/>
    </row>
    <row r="497" spans="1:25" x14ac:dyDescent="0.25">
      <c r="A497" s="1327" t="s">
        <v>1625</v>
      </c>
      <c r="B497" s="1291" t="s">
        <v>476</v>
      </c>
      <c r="C497" s="1292" t="s">
        <v>1634</v>
      </c>
      <c r="D497" s="1293" t="s">
        <v>1641</v>
      </c>
      <c r="E497" s="1294" t="s">
        <v>459</v>
      </c>
      <c r="F497" s="1295" t="s">
        <v>1702</v>
      </c>
      <c r="G497" s="1296">
        <v>1791714679001</v>
      </c>
      <c r="H497" s="1326">
        <v>42360</v>
      </c>
      <c r="I497" s="1291" t="s">
        <v>1701</v>
      </c>
      <c r="J497" s="1297">
        <v>498.4</v>
      </c>
      <c r="K497" s="1298">
        <v>0.1</v>
      </c>
      <c r="L497" s="1299">
        <v>10</v>
      </c>
      <c r="M497" s="1300">
        <v>498.4</v>
      </c>
      <c r="N497" s="1301">
        <v>12</v>
      </c>
      <c r="O497" s="1302">
        <f t="shared" si="255"/>
        <v>3.7379999999999995</v>
      </c>
      <c r="P497" s="1303">
        <f t="shared" si="256"/>
        <v>44.855999999999995</v>
      </c>
      <c r="Q497" s="1304">
        <f>+P497+'AÑO 2022'!J466</f>
        <v>358.84799999999996</v>
      </c>
      <c r="R497" s="1303">
        <f t="shared" si="257"/>
        <v>139.55200000000002</v>
      </c>
      <c r="S497" s="1305">
        <f t="shared" si="258"/>
        <v>0.72</v>
      </c>
      <c r="T497" s="752">
        <v>500</v>
      </c>
      <c r="U497" s="14"/>
      <c r="V497" s="264"/>
      <c r="W497" s="55"/>
      <c r="X497" s="49"/>
      <c r="Y497" s="50"/>
    </row>
    <row r="498" spans="1:25" x14ac:dyDescent="0.25">
      <c r="A498" s="1327" t="s">
        <v>1626</v>
      </c>
      <c r="B498" s="1291" t="s">
        <v>477</v>
      </c>
      <c r="C498" s="1292" t="s">
        <v>1635</v>
      </c>
      <c r="D498" s="1293" t="s">
        <v>1642</v>
      </c>
      <c r="E498" s="1294" t="s">
        <v>459</v>
      </c>
      <c r="F498" s="1295" t="s">
        <v>1702</v>
      </c>
      <c r="G498" s="1296">
        <v>1791714679001</v>
      </c>
      <c r="H498" s="1326">
        <v>42360</v>
      </c>
      <c r="I498" s="1291" t="s">
        <v>1701</v>
      </c>
      <c r="J498" s="1297">
        <v>498.4</v>
      </c>
      <c r="K498" s="1298">
        <v>0.1</v>
      </c>
      <c r="L498" s="1299">
        <v>10</v>
      </c>
      <c r="M498" s="1300">
        <v>498.4</v>
      </c>
      <c r="N498" s="1301">
        <v>12</v>
      </c>
      <c r="O498" s="1302">
        <f t="shared" si="255"/>
        <v>3.7379999999999995</v>
      </c>
      <c r="P498" s="1303">
        <f t="shared" si="256"/>
        <v>44.855999999999995</v>
      </c>
      <c r="Q498" s="1304">
        <f>+P498+'AÑO 2022'!J467</f>
        <v>358.84799999999996</v>
      </c>
      <c r="R498" s="1303">
        <f t="shared" si="257"/>
        <v>139.55200000000002</v>
      </c>
      <c r="S498" s="1305">
        <f t="shared" si="258"/>
        <v>0.72</v>
      </c>
      <c r="T498" s="752">
        <v>500</v>
      </c>
      <c r="U498" s="14"/>
      <c r="V498" s="264"/>
      <c r="W498" s="55"/>
      <c r="X498" s="58"/>
      <c r="Y498" s="50"/>
    </row>
    <row r="499" spans="1:25" x14ac:dyDescent="0.25">
      <c r="A499" s="1327" t="s">
        <v>1627</v>
      </c>
      <c r="B499" s="1291" t="s">
        <v>478</v>
      </c>
      <c r="C499" s="1292" t="s">
        <v>1636</v>
      </c>
      <c r="D499" s="1293" t="s">
        <v>1563</v>
      </c>
      <c r="E499" s="1294" t="s">
        <v>459</v>
      </c>
      <c r="F499" s="1295" t="s">
        <v>1702</v>
      </c>
      <c r="G499" s="1296">
        <v>1791714679001</v>
      </c>
      <c r="H499" s="1326">
        <v>42360</v>
      </c>
      <c r="I499" s="1291" t="s">
        <v>1701</v>
      </c>
      <c r="J499" s="1297">
        <v>498.4</v>
      </c>
      <c r="K499" s="1298">
        <v>0.1</v>
      </c>
      <c r="L499" s="1299">
        <v>10</v>
      </c>
      <c r="M499" s="1300">
        <v>498.4</v>
      </c>
      <c r="N499" s="1301">
        <v>12</v>
      </c>
      <c r="O499" s="1302">
        <f t="shared" si="255"/>
        <v>3.7379999999999995</v>
      </c>
      <c r="P499" s="1303">
        <f t="shared" si="256"/>
        <v>44.855999999999995</v>
      </c>
      <c r="Q499" s="1304">
        <f>+P499+'AÑO 2022'!J468</f>
        <v>358.84799999999996</v>
      </c>
      <c r="R499" s="1303">
        <f t="shared" si="257"/>
        <v>139.55200000000002</v>
      </c>
      <c r="S499" s="1305">
        <f t="shared" si="258"/>
        <v>0.72</v>
      </c>
      <c r="T499" s="752">
        <v>500</v>
      </c>
      <c r="U499" s="14"/>
      <c r="V499" s="264"/>
      <c r="W499" s="55"/>
      <c r="X499" s="49"/>
      <c r="Y499" s="50"/>
    </row>
    <row r="500" spans="1:25" x14ac:dyDescent="0.25">
      <c r="A500" s="1327" t="s">
        <v>1628</v>
      </c>
      <c r="B500" s="1291" t="s">
        <v>479</v>
      </c>
      <c r="C500" s="1292" t="s">
        <v>1637</v>
      </c>
      <c r="D500" s="1293" t="s">
        <v>1563</v>
      </c>
      <c r="E500" s="1294" t="s">
        <v>459</v>
      </c>
      <c r="F500" s="1295" t="s">
        <v>1702</v>
      </c>
      <c r="G500" s="1296">
        <v>1791714679001</v>
      </c>
      <c r="H500" s="1326">
        <v>42360</v>
      </c>
      <c r="I500" s="1291" t="s">
        <v>1701</v>
      </c>
      <c r="J500" s="1297">
        <v>593.6</v>
      </c>
      <c r="K500" s="1298">
        <v>0.1</v>
      </c>
      <c r="L500" s="1299">
        <v>10</v>
      </c>
      <c r="M500" s="1300">
        <v>593.6</v>
      </c>
      <c r="N500" s="1301">
        <v>12</v>
      </c>
      <c r="O500" s="1302">
        <f t="shared" si="255"/>
        <v>4.452</v>
      </c>
      <c r="P500" s="1303">
        <f t="shared" si="256"/>
        <v>53.423999999999999</v>
      </c>
      <c r="Q500" s="1304">
        <f>+P500+'AÑO 2022'!J469</f>
        <v>427.39199999999994</v>
      </c>
      <c r="R500" s="1303">
        <f t="shared" si="257"/>
        <v>166.20800000000008</v>
      </c>
      <c r="S500" s="1305">
        <f t="shared" si="258"/>
        <v>0.71999999999999986</v>
      </c>
      <c r="T500" s="752">
        <v>500</v>
      </c>
      <c r="U500" s="14"/>
      <c r="V500" s="264"/>
      <c r="W500" s="55"/>
      <c r="X500" s="49"/>
      <c r="Y500" s="50"/>
    </row>
    <row r="501" spans="1:25" x14ac:dyDescent="0.25">
      <c r="A501" s="1327" t="s">
        <v>1629</v>
      </c>
      <c r="B501" s="1291" t="s">
        <v>480</v>
      </c>
      <c r="C501" s="1292" t="s">
        <v>1638</v>
      </c>
      <c r="D501" s="1293" t="s">
        <v>1563</v>
      </c>
      <c r="E501" s="1294" t="s">
        <v>481</v>
      </c>
      <c r="F501" s="1295" t="s">
        <v>1702</v>
      </c>
      <c r="G501" s="1296">
        <v>1791714679001</v>
      </c>
      <c r="H501" s="1326">
        <v>42360</v>
      </c>
      <c r="I501" s="1291" t="s">
        <v>1701</v>
      </c>
      <c r="J501" s="1297">
        <v>1097.5999999999999</v>
      </c>
      <c r="K501" s="1298">
        <v>0.1</v>
      </c>
      <c r="L501" s="1299">
        <v>10</v>
      </c>
      <c r="M501" s="1300">
        <v>1097.5999999999999</v>
      </c>
      <c r="N501" s="1301">
        <v>12</v>
      </c>
      <c r="O501" s="1302">
        <f t="shared" si="255"/>
        <v>8.2319999999999993</v>
      </c>
      <c r="P501" s="1303">
        <f t="shared" si="256"/>
        <v>98.783999999999992</v>
      </c>
      <c r="Q501" s="1304">
        <f>+P501+'AÑO 2022'!J470</f>
        <v>790.27199999999993</v>
      </c>
      <c r="R501" s="1303">
        <f t="shared" si="257"/>
        <v>307.32799999999997</v>
      </c>
      <c r="S501" s="1305">
        <f t="shared" si="258"/>
        <v>0.72</v>
      </c>
      <c r="T501" s="752">
        <v>500</v>
      </c>
      <c r="U501" s="14"/>
      <c r="V501" s="264"/>
      <c r="W501" s="55"/>
      <c r="X501" s="49"/>
      <c r="Y501" s="50"/>
    </row>
    <row r="502" spans="1:25" hidden="1" x14ac:dyDescent="0.25">
      <c r="B502" s="1146"/>
      <c r="C502" s="730"/>
      <c r="D502" s="1161"/>
      <c r="E502" s="150"/>
      <c r="F502" s="1125"/>
      <c r="G502" s="1211"/>
      <c r="H502" s="128"/>
      <c r="I502" s="1146"/>
      <c r="J502" s="193"/>
      <c r="K502" s="263"/>
      <c r="L502" s="259"/>
      <c r="M502" s="53"/>
      <c r="N502" s="54"/>
      <c r="O502" s="239"/>
      <c r="P502" s="815"/>
      <c r="Q502" s="818"/>
      <c r="R502" s="253"/>
      <c r="S502" s="35"/>
      <c r="T502" s="59"/>
      <c r="U502" s="14"/>
      <c r="V502" s="264"/>
      <c r="W502" s="55"/>
      <c r="X502" s="49"/>
      <c r="Y502" s="50"/>
    </row>
    <row r="503" spans="1:25" hidden="1" x14ac:dyDescent="0.25">
      <c r="B503" s="1144" t="s">
        <v>482</v>
      </c>
      <c r="C503" s="1073"/>
      <c r="D503" s="1269"/>
      <c r="E503" s="215" t="s">
        <v>483</v>
      </c>
      <c r="F503" s="1124"/>
      <c r="G503" s="1210"/>
      <c r="H503" s="1104"/>
      <c r="I503" s="1144"/>
      <c r="J503" s="193"/>
      <c r="K503" s="258"/>
      <c r="L503" s="259"/>
      <c r="M503" s="53"/>
      <c r="N503" s="54"/>
      <c r="O503" s="239"/>
      <c r="P503" s="815"/>
      <c r="Q503" s="818"/>
      <c r="R503" s="253"/>
      <c r="S503" s="35"/>
      <c r="T503" s="59"/>
      <c r="U503" s="14"/>
      <c r="V503" s="264"/>
      <c r="W503" s="55"/>
      <c r="X503" s="49"/>
      <c r="Y503" s="50"/>
    </row>
    <row r="504" spans="1:25" hidden="1" x14ac:dyDescent="0.25">
      <c r="B504" s="1146" t="s">
        <v>484</v>
      </c>
      <c r="C504" s="730"/>
      <c r="D504" s="1161"/>
      <c r="E504" s="1256" t="s">
        <v>485</v>
      </c>
      <c r="F504" s="1125"/>
      <c r="G504" s="1211"/>
      <c r="H504" s="128"/>
      <c r="I504" s="1146"/>
      <c r="J504" s="193">
        <v>163.18</v>
      </c>
      <c r="K504" s="263">
        <v>0.1</v>
      </c>
      <c r="L504" s="259">
        <v>10</v>
      </c>
      <c r="M504" s="53">
        <f>199-35.82</f>
        <v>163.18</v>
      </c>
      <c r="N504" s="54">
        <v>0</v>
      </c>
      <c r="O504" s="32">
        <f t="shared" ref="O504:O507" si="259">((J504-(J504*K504))/L504)/O$8</f>
        <v>1.2238499999999999</v>
      </c>
      <c r="P504" s="33">
        <f t="shared" ref="P504:P507" si="260">+N504*O504</f>
        <v>0</v>
      </c>
      <c r="Q504" s="817">
        <f>+P504+'AÑO 2022'!J473</f>
        <v>146.85175000000001</v>
      </c>
      <c r="R504" s="33">
        <f t="shared" ref="R504:R507" si="261">+J504-Q504</f>
        <v>16.328249999999997</v>
      </c>
      <c r="S504" s="35">
        <f t="shared" ref="S504:S507" si="262">+Q504/J504</f>
        <v>0.89993718592964822</v>
      </c>
      <c r="T504" s="59">
        <v>500</v>
      </c>
      <c r="U504" s="14"/>
      <c r="V504" s="264"/>
      <c r="W504" s="55"/>
      <c r="X504" s="49"/>
      <c r="Y504" s="50"/>
    </row>
    <row r="505" spans="1:25" hidden="1" x14ac:dyDescent="0.25">
      <c r="B505" s="1146" t="s">
        <v>486</v>
      </c>
      <c r="C505" s="730"/>
      <c r="D505" s="1161"/>
      <c r="E505" s="1256" t="s">
        <v>485</v>
      </c>
      <c r="F505" s="1125"/>
      <c r="G505" s="1211"/>
      <c r="H505" s="128"/>
      <c r="I505" s="1146"/>
      <c r="J505" s="193">
        <v>163.18</v>
      </c>
      <c r="K505" s="263">
        <v>0.1</v>
      </c>
      <c r="L505" s="259">
        <v>10</v>
      </c>
      <c r="M505" s="53">
        <f>199-35.82</f>
        <v>163.18</v>
      </c>
      <c r="N505" s="54">
        <v>0</v>
      </c>
      <c r="O505" s="32">
        <f t="shared" si="259"/>
        <v>1.2238499999999999</v>
      </c>
      <c r="P505" s="33">
        <f t="shared" si="260"/>
        <v>0</v>
      </c>
      <c r="Q505" s="817">
        <f>+P505+'AÑO 2022'!J474</f>
        <v>146.85175000000001</v>
      </c>
      <c r="R505" s="33">
        <f t="shared" si="261"/>
        <v>16.328249999999997</v>
      </c>
      <c r="S505" s="35">
        <f t="shared" si="262"/>
        <v>0.89993718592964822</v>
      </c>
      <c r="T505" s="59">
        <v>500</v>
      </c>
      <c r="U505" s="14"/>
      <c r="V505" s="264"/>
      <c r="W505" s="55"/>
      <c r="X505" s="58"/>
      <c r="Y505" s="50"/>
    </row>
    <row r="506" spans="1:25" hidden="1" x14ac:dyDescent="0.25">
      <c r="B506" s="1146" t="s">
        <v>487</v>
      </c>
      <c r="C506" s="730"/>
      <c r="D506" s="1161"/>
      <c r="E506" s="1256" t="s">
        <v>485</v>
      </c>
      <c r="F506" s="1125"/>
      <c r="G506" s="1211"/>
      <c r="H506" s="128"/>
      <c r="I506" s="1146"/>
      <c r="J506" s="193">
        <v>163.18</v>
      </c>
      <c r="K506" s="263">
        <v>0.1</v>
      </c>
      <c r="L506" s="259">
        <v>10</v>
      </c>
      <c r="M506" s="53">
        <f>199-35.82</f>
        <v>163.18</v>
      </c>
      <c r="N506" s="54">
        <v>0</v>
      </c>
      <c r="O506" s="32">
        <f t="shared" si="259"/>
        <v>1.2238499999999999</v>
      </c>
      <c r="P506" s="33">
        <f t="shared" si="260"/>
        <v>0</v>
      </c>
      <c r="Q506" s="817">
        <f>+P506+'AÑO 2022'!J475</f>
        <v>146.85175000000001</v>
      </c>
      <c r="R506" s="33">
        <f t="shared" si="261"/>
        <v>16.328249999999997</v>
      </c>
      <c r="S506" s="35">
        <f t="shared" si="262"/>
        <v>0.89993718592964822</v>
      </c>
      <c r="T506" s="59">
        <v>500</v>
      </c>
      <c r="U506" s="14"/>
      <c r="V506" s="264"/>
      <c r="W506" s="55"/>
      <c r="X506" s="49"/>
      <c r="Y506" s="50"/>
    </row>
    <row r="507" spans="1:25" hidden="1" x14ac:dyDescent="0.25">
      <c r="B507" s="1146" t="s">
        <v>488</v>
      </c>
      <c r="C507" s="730"/>
      <c r="D507" s="1161"/>
      <c r="E507" s="1256" t="s">
        <v>485</v>
      </c>
      <c r="F507" s="1125"/>
      <c r="G507" s="1211"/>
      <c r="H507" s="128"/>
      <c r="I507" s="1146"/>
      <c r="J507" s="193">
        <v>163.18</v>
      </c>
      <c r="K507" s="263">
        <v>0.1</v>
      </c>
      <c r="L507" s="259">
        <v>10</v>
      </c>
      <c r="M507" s="53">
        <f>199-35.82</f>
        <v>163.18</v>
      </c>
      <c r="N507" s="54">
        <v>0</v>
      </c>
      <c r="O507" s="32">
        <f t="shared" si="259"/>
        <v>1.2238499999999999</v>
      </c>
      <c r="P507" s="33">
        <f t="shared" si="260"/>
        <v>0</v>
      </c>
      <c r="Q507" s="817">
        <f>+P507+'AÑO 2022'!J476</f>
        <v>146.85175000000001</v>
      </c>
      <c r="R507" s="33">
        <f t="shared" si="261"/>
        <v>16.328249999999997</v>
      </c>
      <c r="S507" s="35">
        <f t="shared" si="262"/>
        <v>0.89993718592964822</v>
      </c>
      <c r="T507" s="59">
        <v>500</v>
      </c>
      <c r="U507" s="14"/>
      <c r="V507" s="264"/>
      <c r="W507" s="55"/>
      <c r="X507" s="49"/>
      <c r="Y507" s="50"/>
    </row>
    <row r="508" spans="1:25" hidden="1" x14ac:dyDescent="0.25">
      <c r="B508" s="1144" t="s">
        <v>489</v>
      </c>
      <c r="C508" s="1073"/>
      <c r="D508" s="1269"/>
      <c r="E508" s="215" t="s">
        <v>490</v>
      </c>
      <c r="F508" s="1124"/>
      <c r="G508" s="1210"/>
      <c r="H508" s="1104"/>
      <c r="I508" s="1144"/>
      <c r="J508" s="193"/>
      <c r="K508" s="258"/>
      <c r="L508" s="259"/>
      <c r="M508" s="53"/>
      <c r="N508" s="54"/>
      <c r="O508" s="239"/>
      <c r="P508" s="815"/>
      <c r="Q508" s="818"/>
      <c r="R508" s="253"/>
      <c r="S508" s="35"/>
      <c r="T508" s="59"/>
      <c r="U508" s="14"/>
      <c r="V508" s="264"/>
      <c r="W508" s="55"/>
      <c r="X508" s="49"/>
      <c r="Y508" s="50"/>
    </row>
    <row r="509" spans="1:25" hidden="1" x14ac:dyDescent="0.25">
      <c r="B509" s="1146" t="s">
        <v>491</v>
      </c>
      <c r="C509" s="730"/>
      <c r="D509" s="1161"/>
      <c r="E509" s="150" t="s">
        <v>485</v>
      </c>
      <c r="F509" s="1125"/>
      <c r="G509" s="1211"/>
      <c r="H509" s="128"/>
      <c r="I509" s="1146"/>
      <c r="J509" s="193">
        <v>56.95</v>
      </c>
      <c r="K509" s="258"/>
      <c r="L509" s="259"/>
      <c r="M509" s="53"/>
      <c r="N509" s="54"/>
      <c r="O509" s="239"/>
      <c r="P509" s="815"/>
      <c r="Q509" s="818"/>
      <c r="R509" s="253"/>
      <c r="S509" s="35"/>
      <c r="T509" s="59"/>
      <c r="U509" s="14"/>
      <c r="V509" s="264">
        <v>56.95</v>
      </c>
      <c r="W509" s="55">
        <v>500</v>
      </c>
      <c r="X509" s="49"/>
      <c r="Y509" s="50"/>
    </row>
    <row r="510" spans="1:25" hidden="1" x14ac:dyDescent="0.25">
      <c r="B510" s="1146" t="s">
        <v>492</v>
      </c>
      <c r="C510" s="730"/>
      <c r="D510" s="1161"/>
      <c r="E510" s="150" t="s">
        <v>485</v>
      </c>
      <c r="F510" s="1125"/>
      <c r="G510" s="1211"/>
      <c r="H510" s="128"/>
      <c r="I510" s="1146"/>
      <c r="J510" s="193">
        <v>56.95</v>
      </c>
      <c r="K510" s="258"/>
      <c r="L510" s="259"/>
      <c r="M510" s="53"/>
      <c r="N510" s="54"/>
      <c r="O510" s="239"/>
      <c r="P510" s="815"/>
      <c r="Q510" s="818"/>
      <c r="R510" s="253"/>
      <c r="S510" s="35"/>
      <c r="T510" s="59"/>
      <c r="U510" s="14"/>
      <c r="V510" s="264">
        <v>56.95</v>
      </c>
      <c r="W510" s="55">
        <v>500</v>
      </c>
      <c r="X510" s="49"/>
      <c r="Y510" s="50"/>
    </row>
    <row r="511" spans="1:25" hidden="1" x14ac:dyDescent="0.25">
      <c r="B511" s="1146" t="s">
        <v>493</v>
      </c>
      <c r="C511" s="730"/>
      <c r="D511" s="1161"/>
      <c r="E511" s="150" t="s">
        <v>485</v>
      </c>
      <c r="F511" s="1125"/>
      <c r="G511" s="1211"/>
      <c r="H511" s="128"/>
      <c r="I511" s="1146"/>
      <c r="J511" s="193">
        <v>56.95</v>
      </c>
      <c r="K511" s="258"/>
      <c r="L511" s="259"/>
      <c r="M511" s="53"/>
      <c r="N511" s="54"/>
      <c r="O511" s="239"/>
      <c r="P511" s="815"/>
      <c r="Q511" s="818"/>
      <c r="R511" s="253"/>
      <c r="S511" s="35"/>
      <c r="T511" s="59"/>
      <c r="U511" s="14"/>
      <c r="V511" s="264">
        <v>56.95</v>
      </c>
      <c r="W511" s="55">
        <v>500</v>
      </c>
      <c r="X511" s="49"/>
      <c r="Y511" s="50"/>
    </row>
    <row r="512" spans="1:25" hidden="1" x14ac:dyDescent="0.25">
      <c r="B512" s="1146" t="s">
        <v>494</v>
      </c>
      <c r="C512" s="730"/>
      <c r="D512" s="1161"/>
      <c r="E512" s="150" t="s">
        <v>485</v>
      </c>
      <c r="F512" s="1125"/>
      <c r="G512" s="1211"/>
      <c r="H512" s="128"/>
      <c r="I512" s="1146"/>
      <c r="J512" s="193">
        <v>56.95</v>
      </c>
      <c r="K512" s="258"/>
      <c r="L512" s="259"/>
      <c r="M512" s="53"/>
      <c r="N512" s="54"/>
      <c r="O512" s="239"/>
      <c r="P512" s="815"/>
      <c r="Q512" s="818"/>
      <c r="R512" s="253"/>
      <c r="S512" s="35"/>
      <c r="T512" s="59"/>
      <c r="U512" s="14"/>
      <c r="V512" s="264">
        <v>56.95</v>
      </c>
      <c r="W512" s="55">
        <v>500</v>
      </c>
      <c r="X512" s="58"/>
      <c r="Y512" s="50"/>
    </row>
    <row r="513" spans="2:25" hidden="1" x14ac:dyDescent="0.25">
      <c r="B513" s="1146" t="s">
        <v>495</v>
      </c>
      <c r="C513" s="730"/>
      <c r="D513" s="1161"/>
      <c r="E513" s="150" t="s">
        <v>485</v>
      </c>
      <c r="F513" s="1125"/>
      <c r="G513" s="1211"/>
      <c r="H513" s="128"/>
      <c r="I513" s="1146"/>
      <c r="J513" s="193"/>
      <c r="K513" s="258"/>
      <c r="L513" s="259"/>
      <c r="M513" s="53"/>
      <c r="N513" s="54"/>
      <c r="O513" s="239"/>
      <c r="P513" s="815"/>
      <c r="Q513" s="818"/>
      <c r="R513" s="253"/>
      <c r="S513" s="35"/>
      <c r="T513" s="59"/>
      <c r="U513" s="14"/>
      <c r="V513" s="264"/>
      <c r="W513" s="55"/>
      <c r="X513" s="49" t="s">
        <v>962</v>
      </c>
      <c r="Y513" s="50">
        <v>56.95</v>
      </c>
    </row>
    <row r="514" spans="2:25" hidden="1" x14ac:dyDescent="0.25">
      <c r="B514" s="1146" t="s">
        <v>496</v>
      </c>
      <c r="C514" s="730"/>
      <c r="D514" s="1161"/>
      <c r="E514" s="150" t="s">
        <v>485</v>
      </c>
      <c r="F514" s="1125"/>
      <c r="G514" s="1211"/>
      <c r="H514" s="128"/>
      <c r="I514" s="1146"/>
      <c r="J514" s="193">
        <v>56.95</v>
      </c>
      <c r="K514" s="258"/>
      <c r="L514" s="259"/>
      <c r="M514" s="53"/>
      <c r="N514" s="54"/>
      <c r="O514" s="239"/>
      <c r="P514" s="815"/>
      <c r="Q514" s="818"/>
      <c r="R514" s="253"/>
      <c r="S514" s="35"/>
      <c r="T514" s="59"/>
      <c r="U514" s="14"/>
      <c r="V514" s="264">
        <v>56.95</v>
      </c>
      <c r="W514" s="55">
        <v>500</v>
      </c>
      <c r="X514" s="49"/>
      <c r="Y514" s="50"/>
    </row>
    <row r="515" spans="2:25" hidden="1" x14ac:dyDescent="0.25">
      <c r="B515" s="1146" t="s">
        <v>497</v>
      </c>
      <c r="C515" s="730"/>
      <c r="D515" s="1161"/>
      <c r="E515" s="150" t="s">
        <v>485</v>
      </c>
      <c r="F515" s="1125"/>
      <c r="G515" s="1211"/>
      <c r="H515" s="128"/>
      <c r="I515" s="1146"/>
      <c r="J515" s="193">
        <v>56.95</v>
      </c>
      <c r="K515" s="258"/>
      <c r="L515" s="259"/>
      <c r="M515" s="53"/>
      <c r="N515" s="54"/>
      <c r="O515" s="239"/>
      <c r="P515" s="815"/>
      <c r="Q515" s="818"/>
      <c r="R515" s="253"/>
      <c r="S515" s="35"/>
      <c r="T515" s="59"/>
      <c r="U515" s="14"/>
      <c r="V515" s="264">
        <v>56.95</v>
      </c>
      <c r="W515" s="55">
        <v>500</v>
      </c>
      <c r="X515" s="49"/>
      <c r="Y515" s="50"/>
    </row>
    <row r="516" spans="2:25" hidden="1" x14ac:dyDescent="0.25">
      <c r="B516" s="1146" t="s">
        <v>498</v>
      </c>
      <c r="C516" s="730"/>
      <c r="D516" s="1161"/>
      <c r="E516" s="150" t="s">
        <v>485</v>
      </c>
      <c r="F516" s="1125"/>
      <c r="G516" s="1211"/>
      <c r="H516" s="128"/>
      <c r="I516" s="1146"/>
      <c r="J516" s="193">
        <v>56.95</v>
      </c>
      <c r="K516" s="258"/>
      <c r="L516" s="259"/>
      <c r="M516" s="53"/>
      <c r="N516" s="54"/>
      <c r="O516" s="239"/>
      <c r="P516" s="815"/>
      <c r="Q516" s="818"/>
      <c r="R516" s="253"/>
      <c r="S516" s="35"/>
      <c r="T516" s="59"/>
      <c r="U516" s="14"/>
      <c r="V516" s="264">
        <v>56.95</v>
      </c>
      <c r="W516" s="55">
        <v>500</v>
      </c>
      <c r="X516" s="49"/>
      <c r="Y516" s="50"/>
    </row>
    <row r="517" spans="2:25" hidden="1" x14ac:dyDescent="0.25">
      <c r="B517" s="1146" t="s">
        <v>499</v>
      </c>
      <c r="C517" s="730"/>
      <c r="D517" s="1161"/>
      <c r="E517" s="150" t="s">
        <v>485</v>
      </c>
      <c r="F517" s="1125"/>
      <c r="G517" s="1211"/>
      <c r="H517" s="128"/>
      <c r="I517" s="1146"/>
      <c r="J517" s="193">
        <v>56.95</v>
      </c>
      <c r="K517" s="258"/>
      <c r="L517" s="259"/>
      <c r="M517" s="53"/>
      <c r="N517" s="54"/>
      <c r="O517" s="239"/>
      <c r="P517" s="815"/>
      <c r="Q517" s="818"/>
      <c r="R517" s="253"/>
      <c r="S517" s="35"/>
      <c r="T517" s="59"/>
      <c r="U517" s="14"/>
      <c r="V517" s="264">
        <v>56.95</v>
      </c>
      <c r="W517" s="55">
        <v>500</v>
      </c>
      <c r="X517" s="49"/>
      <c r="Y517" s="50"/>
    </row>
    <row r="518" spans="2:25" hidden="1" x14ac:dyDescent="0.25">
      <c r="B518" s="1146" t="s">
        <v>500</v>
      </c>
      <c r="C518" s="730"/>
      <c r="D518" s="1161"/>
      <c r="E518" s="150" t="s">
        <v>485</v>
      </c>
      <c r="F518" s="1125"/>
      <c r="G518" s="1211"/>
      <c r="H518" s="128"/>
      <c r="I518" s="1146"/>
      <c r="J518" s="193">
        <v>56.95</v>
      </c>
      <c r="K518" s="258"/>
      <c r="L518" s="259"/>
      <c r="M518" s="53"/>
      <c r="N518" s="54"/>
      <c r="O518" s="239"/>
      <c r="P518" s="815"/>
      <c r="Q518" s="818"/>
      <c r="R518" s="253"/>
      <c r="S518" s="35"/>
      <c r="T518" s="59"/>
      <c r="U518" s="14"/>
      <c r="V518" s="264">
        <v>56.95</v>
      </c>
      <c r="W518" s="55">
        <v>500</v>
      </c>
      <c r="X518" s="49"/>
      <c r="Y518" s="50"/>
    </row>
    <row r="519" spans="2:25" hidden="1" x14ac:dyDescent="0.25">
      <c r="B519" s="1146" t="s">
        <v>501</v>
      </c>
      <c r="C519" s="730"/>
      <c r="D519" s="1161"/>
      <c r="E519" s="150" t="s">
        <v>485</v>
      </c>
      <c r="F519" s="1125"/>
      <c r="G519" s="1211"/>
      <c r="H519" s="128"/>
      <c r="I519" s="1146"/>
      <c r="J519" s="193">
        <v>56.95</v>
      </c>
      <c r="K519" s="258"/>
      <c r="L519" s="259"/>
      <c r="M519" s="53"/>
      <c r="N519" s="54"/>
      <c r="O519" s="239"/>
      <c r="P519" s="815"/>
      <c r="Q519" s="818"/>
      <c r="R519" s="253"/>
      <c r="S519" s="35"/>
      <c r="T519" s="59"/>
      <c r="U519" s="14"/>
      <c r="V519" s="264">
        <v>56.95</v>
      </c>
      <c r="W519" s="55">
        <v>500</v>
      </c>
      <c r="X519" s="58"/>
      <c r="Y519" s="50"/>
    </row>
    <row r="520" spans="2:25" hidden="1" x14ac:dyDescent="0.25">
      <c r="B520" s="1146" t="s">
        <v>502</v>
      </c>
      <c r="C520" s="730"/>
      <c r="D520" s="1161"/>
      <c r="E520" s="150" t="s">
        <v>485</v>
      </c>
      <c r="F520" s="1125"/>
      <c r="G520" s="1211"/>
      <c r="H520" s="128"/>
      <c r="I520" s="1146"/>
      <c r="J520" s="193">
        <v>56.95</v>
      </c>
      <c r="K520" s="258"/>
      <c r="L520" s="259"/>
      <c r="M520" s="53"/>
      <c r="N520" s="54"/>
      <c r="O520" s="239"/>
      <c r="P520" s="815"/>
      <c r="Q520" s="818"/>
      <c r="R520" s="253"/>
      <c r="S520" s="35"/>
      <c r="T520" s="59"/>
      <c r="U520" s="14"/>
      <c r="V520" s="264">
        <v>56.95</v>
      </c>
      <c r="W520" s="55">
        <v>500</v>
      </c>
      <c r="X520" s="49"/>
      <c r="Y520" s="50"/>
    </row>
    <row r="521" spans="2:25" hidden="1" x14ac:dyDescent="0.25">
      <c r="B521" s="1146" t="s">
        <v>503</v>
      </c>
      <c r="C521" s="730"/>
      <c r="D521" s="1161"/>
      <c r="E521" s="150" t="s">
        <v>485</v>
      </c>
      <c r="F521" s="1125"/>
      <c r="G521" s="1211"/>
      <c r="H521" s="128"/>
      <c r="I521" s="1146"/>
      <c r="J521" s="193">
        <v>56.95</v>
      </c>
      <c r="K521" s="258"/>
      <c r="L521" s="259"/>
      <c r="M521" s="53"/>
      <c r="N521" s="54"/>
      <c r="O521" s="239"/>
      <c r="P521" s="815"/>
      <c r="Q521" s="818"/>
      <c r="R521" s="253"/>
      <c r="S521" s="35"/>
      <c r="T521" s="59"/>
      <c r="U521" s="14"/>
      <c r="V521" s="264">
        <v>56.95</v>
      </c>
      <c r="W521" s="55">
        <v>500</v>
      </c>
      <c r="X521" s="49"/>
      <c r="Y521" s="50"/>
    </row>
    <row r="522" spans="2:25" hidden="1" x14ac:dyDescent="0.25">
      <c r="B522" s="1146" t="s">
        <v>504</v>
      </c>
      <c r="C522" s="730"/>
      <c r="D522" s="1161"/>
      <c r="E522" s="150" t="s">
        <v>485</v>
      </c>
      <c r="F522" s="1125"/>
      <c r="G522" s="1211"/>
      <c r="H522" s="128"/>
      <c r="I522" s="1146"/>
      <c r="J522" s="193">
        <v>56.95</v>
      </c>
      <c r="K522" s="258"/>
      <c r="L522" s="259"/>
      <c r="M522" s="53"/>
      <c r="N522" s="54"/>
      <c r="O522" s="239"/>
      <c r="P522" s="815"/>
      <c r="Q522" s="818"/>
      <c r="R522" s="253"/>
      <c r="S522" s="35"/>
      <c r="T522" s="59"/>
      <c r="U522" s="14"/>
      <c r="V522" s="264">
        <v>56.95</v>
      </c>
      <c r="W522" s="55">
        <v>500</v>
      </c>
      <c r="X522" s="49"/>
      <c r="Y522" s="50"/>
    </row>
    <row r="523" spans="2:25" hidden="1" x14ac:dyDescent="0.25">
      <c r="B523" s="1146" t="s">
        <v>505</v>
      </c>
      <c r="C523" s="730"/>
      <c r="D523" s="1161"/>
      <c r="E523" s="150" t="s">
        <v>485</v>
      </c>
      <c r="F523" s="1125"/>
      <c r="G523" s="1211"/>
      <c r="H523" s="128"/>
      <c r="I523" s="1146"/>
      <c r="J523" s="193">
        <v>56.95</v>
      </c>
      <c r="K523" s="258"/>
      <c r="L523" s="259"/>
      <c r="M523" s="53"/>
      <c r="N523" s="54"/>
      <c r="O523" s="239"/>
      <c r="P523" s="815"/>
      <c r="Q523" s="818"/>
      <c r="R523" s="253"/>
      <c r="S523" s="35"/>
      <c r="T523" s="59"/>
      <c r="U523" s="14"/>
      <c r="V523" s="264">
        <v>56.95</v>
      </c>
      <c r="W523" s="55">
        <v>500</v>
      </c>
      <c r="X523" s="49"/>
      <c r="Y523" s="50"/>
    </row>
    <row r="524" spans="2:25" hidden="1" x14ac:dyDescent="0.25">
      <c r="B524" s="1146" t="s">
        <v>506</v>
      </c>
      <c r="C524" s="730"/>
      <c r="D524" s="1161"/>
      <c r="E524" s="150" t="s">
        <v>485</v>
      </c>
      <c r="F524" s="1125"/>
      <c r="G524" s="1211"/>
      <c r="H524" s="128"/>
      <c r="I524" s="1146"/>
      <c r="J524" s="193">
        <v>56.95</v>
      </c>
      <c r="K524" s="258"/>
      <c r="L524" s="259"/>
      <c r="M524" s="53"/>
      <c r="N524" s="54"/>
      <c r="O524" s="239"/>
      <c r="P524" s="815"/>
      <c r="Q524" s="818"/>
      <c r="R524" s="253"/>
      <c r="S524" s="35"/>
      <c r="T524" s="59"/>
      <c r="U524" s="14"/>
      <c r="V524" s="264">
        <v>56.95</v>
      </c>
      <c r="W524" s="55">
        <v>500</v>
      </c>
      <c r="X524" s="49"/>
      <c r="Y524" s="50"/>
    </row>
    <row r="525" spans="2:25" hidden="1" x14ac:dyDescent="0.25">
      <c r="B525" s="1146" t="s">
        <v>507</v>
      </c>
      <c r="C525" s="730"/>
      <c r="D525" s="1161"/>
      <c r="E525" s="150" t="s">
        <v>485</v>
      </c>
      <c r="F525" s="1125"/>
      <c r="G525" s="1211"/>
      <c r="H525" s="128"/>
      <c r="I525" s="1146"/>
      <c r="J525" s="193"/>
      <c r="K525" s="258"/>
      <c r="L525" s="259"/>
      <c r="M525" s="53"/>
      <c r="N525" s="54"/>
      <c r="O525" s="239"/>
      <c r="P525" s="815"/>
      <c r="Q525" s="818"/>
      <c r="R525" s="253"/>
      <c r="S525" s="35"/>
      <c r="T525" s="59"/>
      <c r="U525" s="14"/>
      <c r="V525" s="264"/>
      <c r="W525" s="55"/>
      <c r="X525" s="49" t="s">
        <v>962</v>
      </c>
      <c r="Y525" s="50">
        <v>56.95</v>
      </c>
    </row>
    <row r="526" spans="2:25" hidden="1" x14ac:dyDescent="0.25">
      <c r="B526" s="1146" t="s">
        <v>508</v>
      </c>
      <c r="C526" s="730"/>
      <c r="D526" s="1161"/>
      <c r="E526" s="150" t="s">
        <v>485</v>
      </c>
      <c r="F526" s="1125"/>
      <c r="G526" s="1211"/>
      <c r="H526" s="128"/>
      <c r="I526" s="1146"/>
      <c r="J526" s="193"/>
      <c r="K526" s="258"/>
      <c r="L526" s="259"/>
      <c r="M526" s="53"/>
      <c r="N526" s="54"/>
      <c r="O526" s="239"/>
      <c r="P526" s="815"/>
      <c r="Q526" s="818"/>
      <c r="R526" s="253"/>
      <c r="S526" s="35"/>
      <c r="T526" s="59"/>
      <c r="U526" s="14"/>
      <c r="V526" s="264"/>
      <c r="W526" s="55"/>
      <c r="X526" s="58" t="s">
        <v>962</v>
      </c>
      <c r="Y526" s="50">
        <v>56.95</v>
      </c>
    </row>
    <row r="527" spans="2:25" hidden="1" x14ac:dyDescent="0.25">
      <c r="B527" s="1146" t="s">
        <v>509</v>
      </c>
      <c r="C527" s="730"/>
      <c r="D527" s="1161"/>
      <c r="E527" s="150" t="s">
        <v>485</v>
      </c>
      <c r="F527" s="1125"/>
      <c r="G527" s="1211"/>
      <c r="H527" s="128"/>
      <c r="I527" s="1146"/>
      <c r="J527" s="193">
        <v>56.95</v>
      </c>
      <c r="K527" s="258"/>
      <c r="L527" s="259"/>
      <c r="M527" s="53"/>
      <c r="N527" s="54"/>
      <c r="O527" s="239"/>
      <c r="P527" s="815"/>
      <c r="Q527" s="818"/>
      <c r="R527" s="253"/>
      <c r="S527" s="35"/>
      <c r="T527" s="59"/>
      <c r="U527" s="14"/>
      <c r="V527" s="264">
        <v>56.95</v>
      </c>
      <c r="W527" s="55">
        <v>500</v>
      </c>
      <c r="X527" s="49"/>
      <c r="Y527" s="50"/>
    </row>
    <row r="528" spans="2:25" hidden="1" x14ac:dyDescent="0.25">
      <c r="B528" s="1146" t="s">
        <v>510</v>
      </c>
      <c r="C528" s="730"/>
      <c r="D528" s="1161"/>
      <c r="E528" s="150" t="s">
        <v>485</v>
      </c>
      <c r="F528" s="1125"/>
      <c r="G528" s="1211"/>
      <c r="H528" s="128"/>
      <c r="I528" s="1146"/>
      <c r="J528" s="193">
        <v>56.95</v>
      </c>
      <c r="K528" s="258"/>
      <c r="L528" s="259"/>
      <c r="M528" s="53"/>
      <c r="N528" s="54"/>
      <c r="O528" s="239"/>
      <c r="P528" s="815"/>
      <c r="Q528" s="818"/>
      <c r="R528" s="253"/>
      <c r="S528" s="35"/>
      <c r="T528" s="59"/>
      <c r="U528" s="14"/>
      <c r="V528" s="264">
        <v>56.95</v>
      </c>
      <c r="W528" s="55">
        <v>500</v>
      </c>
      <c r="X528" s="49"/>
      <c r="Y528" s="50"/>
    </row>
    <row r="529" spans="2:25" hidden="1" x14ac:dyDescent="0.25">
      <c r="B529" s="1146" t="s">
        <v>511</v>
      </c>
      <c r="C529" s="730"/>
      <c r="D529" s="1161"/>
      <c r="E529" s="150" t="s">
        <v>485</v>
      </c>
      <c r="F529" s="1125"/>
      <c r="G529" s="1211"/>
      <c r="H529" s="128"/>
      <c r="I529" s="1146"/>
      <c r="J529" s="193">
        <v>56.95</v>
      </c>
      <c r="K529" s="258"/>
      <c r="L529" s="259"/>
      <c r="M529" s="53"/>
      <c r="N529" s="54"/>
      <c r="O529" s="239"/>
      <c r="P529" s="815"/>
      <c r="Q529" s="818"/>
      <c r="R529" s="253"/>
      <c r="S529" s="35"/>
      <c r="T529" s="59"/>
      <c r="U529" s="14"/>
      <c r="V529" s="264">
        <v>56.95</v>
      </c>
      <c r="W529" s="55">
        <v>500</v>
      </c>
      <c r="X529" s="49"/>
      <c r="Y529" s="50"/>
    </row>
    <row r="530" spans="2:25" hidden="1" x14ac:dyDescent="0.25">
      <c r="B530" s="1146" t="s">
        <v>512</v>
      </c>
      <c r="C530" s="730"/>
      <c r="D530" s="1161"/>
      <c r="E530" s="150" t="s">
        <v>485</v>
      </c>
      <c r="F530" s="1125"/>
      <c r="G530" s="1211"/>
      <c r="H530" s="128"/>
      <c r="I530" s="1146"/>
      <c r="J530" s="193">
        <v>56.95</v>
      </c>
      <c r="K530" s="258"/>
      <c r="L530" s="259"/>
      <c r="M530" s="53"/>
      <c r="N530" s="54"/>
      <c r="O530" s="239"/>
      <c r="P530" s="815"/>
      <c r="Q530" s="818"/>
      <c r="R530" s="253"/>
      <c r="S530" s="35"/>
      <c r="T530" s="59"/>
      <c r="U530" s="14"/>
      <c r="V530" s="264">
        <v>56.95</v>
      </c>
      <c r="W530" s="55">
        <v>500</v>
      </c>
      <c r="X530" s="49"/>
      <c r="Y530" s="50"/>
    </row>
    <row r="531" spans="2:25" hidden="1" x14ac:dyDescent="0.25">
      <c r="B531" s="1146" t="s">
        <v>513</v>
      </c>
      <c r="C531" s="730"/>
      <c r="D531" s="1161"/>
      <c r="E531" s="150" t="s">
        <v>485</v>
      </c>
      <c r="F531" s="1125"/>
      <c r="G531" s="1211"/>
      <c r="H531" s="128"/>
      <c r="I531" s="1146"/>
      <c r="J531" s="193"/>
      <c r="K531" s="258"/>
      <c r="L531" s="259"/>
      <c r="M531" s="53"/>
      <c r="N531" s="54"/>
      <c r="O531" s="239"/>
      <c r="P531" s="815"/>
      <c r="Q531" s="818"/>
      <c r="R531" s="253"/>
      <c r="S531" s="35"/>
      <c r="T531" s="59"/>
      <c r="U531" s="14"/>
      <c r="V531" s="264"/>
      <c r="W531" s="55"/>
      <c r="X531" s="49" t="s">
        <v>962</v>
      </c>
      <c r="Y531" s="50">
        <v>56.95</v>
      </c>
    </row>
    <row r="532" spans="2:25" hidden="1" x14ac:dyDescent="0.25">
      <c r="B532" s="1146" t="s">
        <v>514</v>
      </c>
      <c r="C532" s="730"/>
      <c r="D532" s="1161"/>
      <c r="E532" s="150" t="s">
        <v>485</v>
      </c>
      <c r="F532" s="1125"/>
      <c r="G532" s="1211"/>
      <c r="H532" s="128"/>
      <c r="I532" s="1146"/>
      <c r="J532" s="193">
        <v>56.95</v>
      </c>
      <c r="K532" s="258"/>
      <c r="L532" s="259"/>
      <c r="M532" s="53"/>
      <c r="N532" s="54"/>
      <c r="O532" s="239"/>
      <c r="P532" s="815"/>
      <c r="Q532" s="818"/>
      <c r="R532" s="253"/>
      <c r="S532" s="35"/>
      <c r="T532" s="59"/>
      <c r="U532" s="14"/>
      <c r="V532" s="264">
        <v>56.95</v>
      </c>
      <c r="W532" s="55">
        <v>500</v>
      </c>
      <c r="X532" s="49"/>
      <c r="Y532" s="50"/>
    </row>
    <row r="533" spans="2:25" hidden="1" x14ac:dyDescent="0.25">
      <c r="B533" s="1146" t="s">
        <v>515</v>
      </c>
      <c r="C533" s="730"/>
      <c r="D533" s="1161"/>
      <c r="E533" s="150" t="s">
        <v>485</v>
      </c>
      <c r="F533" s="1125"/>
      <c r="G533" s="1211"/>
      <c r="H533" s="128"/>
      <c r="I533" s="1146"/>
      <c r="J533" s="193"/>
      <c r="K533" s="258"/>
      <c r="L533" s="259"/>
      <c r="M533" s="53"/>
      <c r="N533" s="54"/>
      <c r="O533" s="239"/>
      <c r="P533" s="815"/>
      <c r="Q533" s="818"/>
      <c r="R533" s="253"/>
      <c r="S533" s="35"/>
      <c r="T533" s="59"/>
      <c r="U533" s="14"/>
      <c r="V533" s="264"/>
      <c r="W533" s="55"/>
      <c r="X533" s="58" t="s">
        <v>962</v>
      </c>
      <c r="Y533" s="50">
        <v>56.95</v>
      </c>
    </row>
    <row r="534" spans="2:25" hidden="1" x14ac:dyDescent="0.25">
      <c r="B534" s="1146" t="s">
        <v>516</v>
      </c>
      <c r="C534" s="730"/>
      <c r="D534" s="1161"/>
      <c r="E534" s="150" t="s">
        <v>485</v>
      </c>
      <c r="F534" s="1125"/>
      <c r="G534" s="1211"/>
      <c r="H534" s="128"/>
      <c r="I534" s="1146"/>
      <c r="J534" s="193">
        <v>56.95</v>
      </c>
      <c r="K534" s="258"/>
      <c r="L534" s="259"/>
      <c r="M534" s="53"/>
      <c r="N534" s="54"/>
      <c r="O534" s="239"/>
      <c r="P534" s="815"/>
      <c r="Q534" s="818"/>
      <c r="R534" s="253"/>
      <c r="S534" s="35"/>
      <c r="T534" s="59"/>
      <c r="U534" s="14"/>
      <c r="V534" s="264">
        <v>56.95</v>
      </c>
      <c r="W534" s="55">
        <v>500</v>
      </c>
      <c r="X534" s="49"/>
      <c r="Y534" s="50"/>
    </row>
    <row r="535" spans="2:25" hidden="1" x14ac:dyDescent="0.25">
      <c r="B535" s="1146" t="s">
        <v>517</v>
      </c>
      <c r="C535" s="730"/>
      <c r="D535" s="1161"/>
      <c r="E535" s="150" t="s">
        <v>485</v>
      </c>
      <c r="F535" s="1125"/>
      <c r="G535" s="1211"/>
      <c r="H535" s="128"/>
      <c r="I535" s="1146"/>
      <c r="J535" s="193"/>
      <c r="K535" s="258"/>
      <c r="L535" s="259"/>
      <c r="M535" s="53"/>
      <c r="N535" s="54"/>
      <c r="O535" s="239"/>
      <c r="P535" s="815"/>
      <c r="Q535" s="818"/>
      <c r="R535" s="253"/>
      <c r="S535" s="35"/>
      <c r="T535" s="59"/>
      <c r="U535" s="14"/>
      <c r="V535" s="264"/>
      <c r="W535" s="55"/>
      <c r="X535" s="49" t="s">
        <v>962</v>
      </c>
      <c r="Y535" s="50">
        <v>56.95</v>
      </c>
    </row>
    <row r="536" spans="2:25" hidden="1" x14ac:dyDescent="0.25">
      <c r="B536" s="1146" t="s">
        <v>518</v>
      </c>
      <c r="C536" s="730"/>
      <c r="D536" s="1161"/>
      <c r="E536" s="150" t="s">
        <v>485</v>
      </c>
      <c r="F536" s="1125"/>
      <c r="G536" s="1211"/>
      <c r="H536" s="128"/>
      <c r="I536" s="1146"/>
      <c r="J536" s="193">
        <v>56.95</v>
      </c>
      <c r="K536" s="258"/>
      <c r="L536" s="259"/>
      <c r="M536" s="53"/>
      <c r="N536" s="54"/>
      <c r="O536" s="239"/>
      <c r="P536" s="815"/>
      <c r="Q536" s="818"/>
      <c r="R536" s="253"/>
      <c r="S536" s="35"/>
      <c r="T536" s="59"/>
      <c r="U536" s="14"/>
      <c r="V536" s="264">
        <v>56.95</v>
      </c>
      <c r="W536" s="55">
        <v>500</v>
      </c>
      <c r="X536" s="49"/>
      <c r="Y536" s="50"/>
    </row>
    <row r="537" spans="2:25" hidden="1" x14ac:dyDescent="0.25">
      <c r="B537" s="1146" t="s">
        <v>519</v>
      </c>
      <c r="C537" s="730"/>
      <c r="D537" s="1161"/>
      <c r="E537" s="150" t="s">
        <v>485</v>
      </c>
      <c r="F537" s="1125"/>
      <c r="G537" s="1211"/>
      <c r="H537" s="128"/>
      <c r="I537" s="1146"/>
      <c r="J537" s="193"/>
      <c r="K537" s="258"/>
      <c r="L537" s="259"/>
      <c r="M537" s="53"/>
      <c r="N537" s="54"/>
      <c r="O537" s="239"/>
      <c r="P537" s="815"/>
      <c r="Q537" s="818"/>
      <c r="R537" s="253"/>
      <c r="S537" s="35"/>
      <c r="T537" s="59"/>
      <c r="U537" s="14"/>
      <c r="V537" s="264"/>
      <c r="W537" s="55"/>
      <c r="X537" s="49" t="s">
        <v>962</v>
      </c>
      <c r="Y537" s="50">
        <v>56.95</v>
      </c>
    </row>
    <row r="538" spans="2:25" hidden="1" x14ac:dyDescent="0.25">
      <c r="B538" s="1146" t="s">
        <v>520</v>
      </c>
      <c r="C538" s="730"/>
      <c r="D538" s="1161"/>
      <c r="E538" s="150" t="s">
        <v>485</v>
      </c>
      <c r="F538" s="1125"/>
      <c r="G538" s="1211"/>
      <c r="H538" s="128"/>
      <c r="I538" s="1146"/>
      <c r="J538" s="193"/>
      <c r="K538" s="258"/>
      <c r="L538" s="259"/>
      <c r="M538" s="53"/>
      <c r="N538" s="54"/>
      <c r="O538" s="239"/>
      <c r="P538" s="815"/>
      <c r="Q538" s="818"/>
      <c r="R538" s="253"/>
      <c r="S538" s="35"/>
      <c r="T538" s="59"/>
      <c r="U538" s="14"/>
      <c r="V538" s="264"/>
      <c r="W538" s="55"/>
      <c r="X538" s="49" t="s">
        <v>962</v>
      </c>
      <c r="Y538" s="50">
        <v>56.95</v>
      </c>
    </row>
    <row r="539" spans="2:25" hidden="1" x14ac:dyDescent="0.25">
      <c r="B539" s="1146" t="s">
        <v>521</v>
      </c>
      <c r="C539" s="730"/>
      <c r="D539" s="1161"/>
      <c r="E539" s="150" t="s">
        <v>485</v>
      </c>
      <c r="F539" s="1125"/>
      <c r="G539" s="1211"/>
      <c r="H539" s="128"/>
      <c r="I539" s="1146"/>
      <c r="J539" s="193"/>
      <c r="K539" s="258"/>
      <c r="L539" s="259"/>
      <c r="M539" s="53"/>
      <c r="N539" s="54"/>
      <c r="O539" s="239"/>
      <c r="P539" s="815"/>
      <c r="Q539" s="818"/>
      <c r="R539" s="253"/>
      <c r="S539" s="35"/>
      <c r="T539" s="59"/>
      <c r="U539" s="14"/>
      <c r="V539" s="264"/>
      <c r="W539" s="55"/>
      <c r="X539" s="49" t="s">
        <v>962</v>
      </c>
      <c r="Y539" s="50">
        <v>56.95</v>
      </c>
    </row>
    <row r="540" spans="2:25" hidden="1" x14ac:dyDescent="0.25">
      <c r="B540" s="1146" t="s">
        <v>522</v>
      </c>
      <c r="C540" s="730"/>
      <c r="D540" s="1161"/>
      <c r="E540" s="150" t="s">
        <v>485</v>
      </c>
      <c r="F540" s="1125"/>
      <c r="G540" s="1211"/>
      <c r="H540" s="128"/>
      <c r="I540" s="1146"/>
      <c r="J540" s="193">
        <v>56.95</v>
      </c>
      <c r="K540" s="258"/>
      <c r="L540" s="259"/>
      <c r="M540" s="53"/>
      <c r="N540" s="54"/>
      <c r="O540" s="239"/>
      <c r="P540" s="815"/>
      <c r="Q540" s="818"/>
      <c r="R540" s="253"/>
      <c r="S540" s="35"/>
      <c r="T540" s="59"/>
      <c r="U540" s="14"/>
      <c r="V540" s="264">
        <v>56.95</v>
      </c>
      <c r="W540" s="55">
        <v>500</v>
      </c>
      <c r="X540" s="58"/>
      <c r="Y540" s="50"/>
    </row>
    <row r="541" spans="2:25" hidden="1" x14ac:dyDescent="0.25">
      <c r="B541" s="1146" t="s">
        <v>523</v>
      </c>
      <c r="C541" s="730"/>
      <c r="D541" s="1161"/>
      <c r="E541" s="150" t="s">
        <v>485</v>
      </c>
      <c r="F541" s="1125"/>
      <c r="G541" s="1211"/>
      <c r="H541" s="128"/>
      <c r="I541" s="1146"/>
      <c r="J541" s="193">
        <v>56.95</v>
      </c>
      <c r="K541" s="258"/>
      <c r="L541" s="259"/>
      <c r="M541" s="53"/>
      <c r="N541" s="54"/>
      <c r="O541" s="239"/>
      <c r="P541" s="815"/>
      <c r="Q541" s="818"/>
      <c r="R541" s="253"/>
      <c r="S541" s="35"/>
      <c r="T541" s="59"/>
      <c r="U541" s="14"/>
      <c r="V541" s="264">
        <v>56.95</v>
      </c>
      <c r="W541" s="55">
        <v>500</v>
      </c>
      <c r="X541" s="49"/>
      <c r="Y541" s="50"/>
    </row>
    <row r="542" spans="2:25" hidden="1" x14ac:dyDescent="0.25">
      <c r="B542" s="1146" t="s">
        <v>524</v>
      </c>
      <c r="C542" s="730"/>
      <c r="D542" s="1161"/>
      <c r="E542" s="150" t="s">
        <v>485</v>
      </c>
      <c r="F542" s="1125"/>
      <c r="G542" s="1211"/>
      <c r="H542" s="128"/>
      <c r="I542" s="1146"/>
      <c r="J542" s="193">
        <v>56.95</v>
      </c>
      <c r="K542" s="258"/>
      <c r="L542" s="259"/>
      <c r="M542" s="53"/>
      <c r="N542" s="54"/>
      <c r="O542" s="239"/>
      <c r="P542" s="815"/>
      <c r="Q542" s="818"/>
      <c r="R542" s="253"/>
      <c r="S542" s="35"/>
      <c r="T542" s="59"/>
      <c r="U542" s="14"/>
      <c r="V542" s="264">
        <v>56.95</v>
      </c>
      <c r="W542" s="55">
        <v>500</v>
      </c>
      <c r="X542" s="49"/>
      <c r="Y542" s="50"/>
    </row>
    <row r="543" spans="2:25" hidden="1" x14ac:dyDescent="0.25">
      <c r="B543" s="1146" t="s">
        <v>525</v>
      </c>
      <c r="C543" s="730"/>
      <c r="D543" s="1161"/>
      <c r="E543" s="150" t="s">
        <v>485</v>
      </c>
      <c r="F543" s="1125"/>
      <c r="G543" s="1211"/>
      <c r="H543" s="128"/>
      <c r="I543" s="1146"/>
      <c r="J543" s="193"/>
      <c r="K543" s="258"/>
      <c r="L543" s="259"/>
      <c r="M543" s="53"/>
      <c r="N543" s="54"/>
      <c r="O543" s="239"/>
      <c r="P543" s="815"/>
      <c r="Q543" s="818"/>
      <c r="R543" s="253"/>
      <c r="S543" s="35"/>
      <c r="T543" s="59"/>
      <c r="U543" s="14"/>
      <c r="V543" s="264"/>
      <c r="W543" s="55"/>
      <c r="X543" s="49" t="s">
        <v>962</v>
      </c>
      <c r="Y543" s="50">
        <v>56.95</v>
      </c>
    </row>
    <row r="544" spans="2:25" hidden="1" x14ac:dyDescent="0.25">
      <c r="B544" s="1146" t="s">
        <v>526</v>
      </c>
      <c r="C544" s="730"/>
      <c r="D544" s="1161"/>
      <c r="E544" s="150" t="s">
        <v>485</v>
      </c>
      <c r="F544" s="1125"/>
      <c r="G544" s="1211"/>
      <c r="H544" s="128"/>
      <c r="I544" s="1146"/>
      <c r="J544" s="193">
        <v>56.95</v>
      </c>
      <c r="K544" s="258"/>
      <c r="L544" s="259"/>
      <c r="M544" s="53"/>
      <c r="N544" s="54"/>
      <c r="O544" s="239"/>
      <c r="P544" s="815"/>
      <c r="Q544" s="818"/>
      <c r="R544" s="253"/>
      <c r="S544" s="35"/>
      <c r="T544" s="59"/>
      <c r="U544" s="14"/>
      <c r="V544" s="264">
        <v>56.95</v>
      </c>
      <c r="W544" s="55">
        <v>500</v>
      </c>
      <c r="X544" s="49"/>
      <c r="Y544" s="50"/>
    </row>
    <row r="545" spans="1:25" hidden="1" x14ac:dyDescent="0.25">
      <c r="B545" s="1146" t="s">
        <v>527</v>
      </c>
      <c r="C545" s="730"/>
      <c r="D545" s="1161"/>
      <c r="E545" s="150" t="s">
        <v>485</v>
      </c>
      <c r="F545" s="1125"/>
      <c r="G545" s="1211"/>
      <c r="H545" s="128"/>
      <c r="I545" s="1146"/>
      <c r="J545" s="193">
        <v>56.95</v>
      </c>
      <c r="K545" s="258"/>
      <c r="L545" s="259"/>
      <c r="M545" s="53"/>
      <c r="N545" s="54"/>
      <c r="O545" s="239"/>
      <c r="P545" s="815"/>
      <c r="Q545" s="818"/>
      <c r="R545" s="253"/>
      <c r="S545" s="35"/>
      <c r="T545" s="59"/>
      <c r="U545" s="14"/>
      <c r="V545" s="264">
        <v>56.95</v>
      </c>
      <c r="W545" s="55">
        <v>500</v>
      </c>
      <c r="X545" s="49"/>
      <c r="Y545" s="50"/>
    </row>
    <row r="546" spans="1:25" hidden="1" x14ac:dyDescent="0.25">
      <c r="B546" s="1146" t="s">
        <v>528</v>
      </c>
      <c r="C546" s="730"/>
      <c r="D546" s="1161"/>
      <c r="E546" s="150" t="s">
        <v>485</v>
      </c>
      <c r="F546" s="1125"/>
      <c r="G546" s="1211"/>
      <c r="H546" s="128"/>
      <c r="I546" s="1146"/>
      <c r="J546" s="193">
        <v>56.95</v>
      </c>
      <c r="K546" s="258"/>
      <c r="L546" s="259"/>
      <c r="M546" s="53"/>
      <c r="N546" s="54"/>
      <c r="O546" s="239"/>
      <c r="P546" s="815"/>
      <c r="Q546" s="818"/>
      <c r="R546" s="253"/>
      <c r="S546" s="35"/>
      <c r="T546" s="59"/>
      <c r="U546" s="14"/>
      <c r="V546" s="264">
        <v>56.95</v>
      </c>
      <c r="W546" s="55">
        <v>500</v>
      </c>
      <c r="X546" s="49"/>
      <c r="Y546" s="50"/>
    </row>
    <row r="547" spans="1:25" hidden="1" x14ac:dyDescent="0.25">
      <c r="B547" s="1146" t="s">
        <v>529</v>
      </c>
      <c r="C547" s="730"/>
      <c r="D547" s="1161"/>
      <c r="E547" s="150" t="s">
        <v>485</v>
      </c>
      <c r="F547" s="1125"/>
      <c r="G547" s="1211"/>
      <c r="H547" s="128"/>
      <c r="I547" s="1146"/>
      <c r="J547" s="193"/>
      <c r="K547" s="258"/>
      <c r="L547" s="259"/>
      <c r="M547" s="53"/>
      <c r="N547" s="54"/>
      <c r="O547" s="239"/>
      <c r="P547" s="815"/>
      <c r="Q547" s="818"/>
      <c r="R547" s="253"/>
      <c r="S547" s="35"/>
      <c r="T547" s="59"/>
      <c r="U547" s="14"/>
      <c r="V547" s="264"/>
      <c r="W547" s="55"/>
      <c r="X547" s="58" t="s">
        <v>962</v>
      </c>
      <c r="Y547" s="50">
        <v>56.95</v>
      </c>
    </row>
    <row r="548" spans="1:25" hidden="1" x14ac:dyDescent="0.25">
      <c r="B548" s="1146" t="s">
        <v>530</v>
      </c>
      <c r="C548" s="730"/>
      <c r="D548" s="1161"/>
      <c r="E548" s="150" t="s">
        <v>485</v>
      </c>
      <c r="F548" s="1125"/>
      <c r="G548" s="1211"/>
      <c r="H548" s="128"/>
      <c r="I548" s="1146"/>
      <c r="J548" s="193"/>
      <c r="K548" s="258"/>
      <c r="L548" s="259"/>
      <c r="M548" s="53"/>
      <c r="N548" s="54"/>
      <c r="O548" s="239"/>
      <c r="P548" s="815"/>
      <c r="Q548" s="818"/>
      <c r="R548" s="253"/>
      <c r="S548" s="35"/>
      <c r="T548" s="59"/>
      <c r="U548" s="14"/>
      <c r="V548" s="264"/>
      <c r="W548" s="55"/>
      <c r="X548" s="49" t="s">
        <v>962</v>
      </c>
      <c r="Y548" s="50">
        <v>56.95</v>
      </c>
    </row>
    <row r="549" spans="1:25" hidden="1" x14ac:dyDescent="0.25">
      <c r="B549" s="1146" t="s">
        <v>531</v>
      </c>
      <c r="C549" s="730"/>
      <c r="D549" s="1161"/>
      <c r="E549" s="150" t="s">
        <v>485</v>
      </c>
      <c r="F549" s="1125"/>
      <c r="G549" s="1211"/>
      <c r="H549" s="128"/>
      <c r="I549" s="1146"/>
      <c r="J549" s="193">
        <v>56.95</v>
      </c>
      <c r="K549" s="258"/>
      <c r="L549" s="259"/>
      <c r="M549" s="53"/>
      <c r="N549" s="54"/>
      <c r="O549" s="239"/>
      <c r="P549" s="815"/>
      <c r="Q549" s="818"/>
      <c r="R549" s="253"/>
      <c r="S549" s="35"/>
      <c r="T549" s="59"/>
      <c r="U549" s="14"/>
      <c r="V549" s="264">
        <v>56.95</v>
      </c>
      <c r="W549" s="55">
        <v>500</v>
      </c>
      <c r="X549" s="49"/>
      <c r="Y549" s="50"/>
    </row>
    <row r="550" spans="1:25" hidden="1" x14ac:dyDescent="0.25">
      <c r="B550" s="1146" t="s">
        <v>532</v>
      </c>
      <c r="C550" s="730"/>
      <c r="D550" s="1161"/>
      <c r="E550" s="150" t="s">
        <v>485</v>
      </c>
      <c r="F550" s="1125"/>
      <c r="G550" s="1211"/>
      <c r="H550" s="128"/>
      <c r="I550" s="1146"/>
      <c r="J550" s="193">
        <v>56.95</v>
      </c>
      <c r="K550" s="258"/>
      <c r="L550" s="259"/>
      <c r="M550" s="53"/>
      <c r="N550" s="54"/>
      <c r="O550" s="239"/>
      <c r="P550" s="815"/>
      <c r="Q550" s="818"/>
      <c r="R550" s="253"/>
      <c r="S550" s="35"/>
      <c r="T550" s="59"/>
      <c r="U550" s="14"/>
      <c r="V550" s="264">
        <v>56.95</v>
      </c>
      <c r="W550" s="55">
        <v>500</v>
      </c>
      <c r="X550" s="49"/>
      <c r="Y550" s="50"/>
    </row>
    <row r="551" spans="1:25" hidden="1" x14ac:dyDescent="0.25">
      <c r="B551" s="1144" t="s">
        <v>533</v>
      </c>
      <c r="C551" s="1073"/>
      <c r="D551" s="1269"/>
      <c r="E551" s="215" t="s">
        <v>534</v>
      </c>
      <c r="F551" s="1124"/>
      <c r="G551" s="1210"/>
      <c r="H551" s="1104"/>
      <c r="I551" s="1144"/>
      <c r="J551" s="193"/>
      <c r="K551" s="258"/>
      <c r="L551" s="259"/>
      <c r="M551" s="53"/>
      <c r="N551" s="54"/>
      <c r="O551" s="239"/>
      <c r="P551" s="815"/>
      <c r="Q551" s="818"/>
      <c r="R551" s="253"/>
      <c r="S551" s="35"/>
      <c r="T551" s="59"/>
      <c r="U551" s="14"/>
      <c r="V551" s="264"/>
      <c r="W551" s="55"/>
      <c r="X551" s="49"/>
      <c r="Y551" s="50"/>
    </row>
    <row r="552" spans="1:25" hidden="1" x14ac:dyDescent="0.25">
      <c r="B552" s="1146" t="s">
        <v>535</v>
      </c>
      <c r="C552" s="730"/>
      <c r="D552" s="1161"/>
      <c r="E552" s="214" t="s">
        <v>534</v>
      </c>
      <c r="F552" s="1125"/>
      <c r="G552" s="1211"/>
      <c r="H552" s="128"/>
      <c r="I552" s="1146"/>
      <c r="J552" s="193">
        <v>61.5</v>
      </c>
      <c r="K552" s="258"/>
      <c r="L552" s="259"/>
      <c r="M552" s="53"/>
      <c r="N552" s="54"/>
      <c r="O552" s="239"/>
      <c r="P552" s="815"/>
      <c r="Q552" s="818"/>
      <c r="R552" s="253"/>
      <c r="S552" s="35"/>
      <c r="T552" s="59"/>
      <c r="U552" s="14"/>
      <c r="V552" s="264">
        <v>61.5</v>
      </c>
      <c r="W552" s="55">
        <v>500</v>
      </c>
      <c r="X552" s="49"/>
      <c r="Y552" s="50"/>
    </row>
    <row r="553" spans="1:25" hidden="1" x14ac:dyDescent="0.25">
      <c r="B553" s="1146" t="s">
        <v>536</v>
      </c>
      <c r="C553" s="730"/>
      <c r="D553" s="1161"/>
      <c r="E553" s="214" t="s">
        <v>534</v>
      </c>
      <c r="F553" s="1125"/>
      <c r="G553" s="1211"/>
      <c r="H553" s="128"/>
      <c r="I553" s="1146"/>
      <c r="J553" s="193">
        <v>54.12</v>
      </c>
      <c r="K553" s="258"/>
      <c r="L553" s="259"/>
      <c r="M553" s="53"/>
      <c r="N553" s="54"/>
      <c r="O553" s="239"/>
      <c r="P553" s="815"/>
      <c r="Q553" s="818"/>
      <c r="R553" s="253"/>
      <c r="S553" s="35"/>
      <c r="T553" s="59"/>
      <c r="U553" s="14"/>
      <c r="V553" s="264">
        <v>54.12</v>
      </c>
      <c r="W553" s="55">
        <v>500</v>
      </c>
      <c r="X553" s="49"/>
      <c r="Y553" s="50"/>
    </row>
    <row r="554" spans="1:25" hidden="1" x14ac:dyDescent="0.25">
      <c r="B554" s="1146" t="s">
        <v>537</v>
      </c>
      <c r="C554" s="730"/>
      <c r="D554" s="1161"/>
      <c r="E554" s="214" t="s">
        <v>534</v>
      </c>
      <c r="F554" s="1125"/>
      <c r="G554" s="1211"/>
      <c r="H554" s="128"/>
      <c r="I554" s="1146"/>
      <c r="J554" s="193">
        <v>54.12</v>
      </c>
      <c r="K554" s="258"/>
      <c r="L554" s="259"/>
      <c r="M554" s="53"/>
      <c r="N554" s="54"/>
      <c r="O554" s="239"/>
      <c r="P554" s="815"/>
      <c r="Q554" s="818"/>
      <c r="R554" s="253"/>
      <c r="S554" s="35"/>
      <c r="T554" s="59"/>
      <c r="U554" s="14"/>
      <c r="V554" s="264">
        <v>54.12</v>
      </c>
      <c r="W554" s="55">
        <v>500</v>
      </c>
      <c r="X554" s="58"/>
      <c r="Y554" s="50"/>
    </row>
    <row r="555" spans="1:25" hidden="1" x14ac:dyDescent="0.25">
      <c r="B555" s="1144" t="s">
        <v>538</v>
      </c>
      <c r="C555" s="1073"/>
      <c r="D555" s="1269"/>
      <c r="E555" s="215" t="s">
        <v>539</v>
      </c>
      <c r="F555" s="1124"/>
      <c r="G555" s="1210"/>
      <c r="H555" s="1104"/>
      <c r="I555" s="1144"/>
      <c r="J555" s="193"/>
      <c r="K555" s="258"/>
      <c r="L555" s="259"/>
      <c r="M555" s="53"/>
      <c r="N555" s="54"/>
      <c r="O555" s="239"/>
      <c r="P555" s="815"/>
      <c r="Q555" s="818"/>
      <c r="R555" s="253"/>
      <c r="S555" s="35"/>
      <c r="T555" s="59"/>
      <c r="U555" s="14"/>
      <c r="V555" s="264"/>
      <c r="W555" s="55"/>
      <c r="X555" s="49"/>
      <c r="Y555" s="50"/>
    </row>
    <row r="556" spans="1:25" hidden="1" x14ac:dyDescent="0.25">
      <c r="B556" s="1146" t="s">
        <v>540</v>
      </c>
      <c r="C556" s="730"/>
      <c r="D556" s="1161"/>
      <c r="E556" s="214" t="s">
        <v>539</v>
      </c>
      <c r="F556" s="1125"/>
      <c r="G556" s="1211"/>
      <c r="H556" s="128"/>
      <c r="I556" s="1146"/>
      <c r="J556" s="193">
        <v>134.47999999999999</v>
      </c>
      <c r="K556" s="263">
        <v>0.1</v>
      </c>
      <c r="L556" s="259">
        <v>10</v>
      </c>
      <c r="M556" s="53">
        <v>134.47999999999999</v>
      </c>
      <c r="N556" s="54">
        <v>0</v>
      </c>
      <c r="O556" s="32">
        <f t="shared" ref="O556:O560" si="263">((J556-(J556*K556))/L556)/O$8</f>
        <v>1.0085999999999997</v>
      </c>
      <c r="P556" s="33">
        <f t="shared" ref="P556:P560" si="264">+N556*O556</f>
        <v>0</v>
      </c>
      <c r="Q556" s="817">
        <f>+P556+'AÑO 2022'!J525</f>
        <v>121.033</v>
      </c>
      <c r="R556" s="33">
        <f t="shared" ref="R556:R560" si="265">+J556-Q556</f>
        <v>13.446999999999989</v>
      </c>
      <c r="S556" s="35">
        <f t="shared" ref="S556:S560" si="266">+Q556/J556</f>
        <v>0.90000743604997036</v>
      </c>
      <c r="T556" s="59">
        <v>500</v>
      </c>
      <c r="U556" s="14"/>
      <c r="V556" s="264"/>
      <c r="W556" s="55"/>
      <c r="X556" s="49"/>
      <c r="Y556" s="50"/>
    </row>
    <row r="557" spans="1:25" hidden="1" x14ac:dyDescent="0.25">
      <c r="B557" s="1146" t="s">
        <v>541</v>
      </c>
      <c r="C557" s="730"/>
      <c r="D557" s="1161"/>
      <c r="E557" s="214" t="s">
        <v>539</v>
      </c>
      <c r="F557" s="1125"/>
      <c r="G557" s="1211"/>
      <c r="H557" s="128"/>
      <c r="I557" s="1146"/>
      <c r="J557" s="193">
        <v>250.1</v>
      </c>
      <c r="K557" s="263">
        <v>0.1</v>
      </c>
      <c r="L557" s="259">
        <v>10</v>
      </c>
      <c r="M557" s="53">
        <v>250.1</v>
      </c>
      <c r="N557" s="54">
        <v>0</v>
      </c>
      <c r="O557" s="32">
        <f t="shared" si="263"/>
        <v>1.87575</v>
      </c>
      <c r="P557" s="33">
        <f t="shared" si="264"/>
        <v>0</v>
      </c>
      <c r="Q557" s="817">
        <f>+P557+'AÑO 2022'!J526</f>
        <v>225.11625000000004</v>
      </c>
      <c r="R557" s="33">
        <f t="shared" si="265"/>
        <v>24.983749999999958</v>
      </c>
      <c r="S557" s="35">
        <f t="shared" si="266"/>
        <v>0.90010495801679347</v>
      </c>
      <c r="T557" s="59">
        <v>500</v>
      </c>
      <c r="U557" s="14"/>
      <c r="V557" s="264"/>
      <c r="W557" s="55"/>
      <c r="X557" s="49"/>
      <c r="Y557" s="50"/>
    </row>
    <row r="558" spans="1:25" hidden="1" x14ac:dyDescent="0.25">
      <c r="B558" s="1146" t="s">
        <v>542</v>
      </c>
      <c r="C558" s="730"/>
      <c r="D558" s="1161"/>
      <c r="E558" s="214" t="s">
        <v>539</v>
      </c>
      <c r="F558" s="1125"/>
      <c r="G558" s="1211"/>
      <c r="H558" s="128"/>
      <c r="I558" s="1146"/>
      <c r="J558" s="193">
        <v>569.9</v>
      </c>
      <c r="K558" s="263">
        <v>0.1</v>
      </c>
      <c r="L558" s="259">
        <v>10</v>
      </c>
      <c r="M558" s="53">
        <v>569.9</v>
      </c>
      <c r="N558" s="54">
        <v>0</v>
      </c>
      <c r="O558" s="32">
        <f t="shared" si="263"/>
        <v>4.2742499999999994</v>
      </c>
      <c r="P558" s="33">
        <f t="shared" si="264"/>
        <v>0</v>
      </c>
      <c r="Q558" s="817">
        <f>+P558+'AÑO 2022'!J527</f>
        <v>512.88374999999996</v>
      </c>
      <c r="R558" s="33">
        <f t="shared" si="265"/>
        <v>57.016250000000014</v>
      </c>
      <c r="S558" s="35">
        <f t="shared" si="266"/>
        <v>0.89995393928759426</v>
      </c>
      <c r="T558" s="59">
        <v>500</v>
      </c>
      <c r="U558" s="14"/>
      <c r="V558" s="264"/>
      <c r="W558" s="55"/>
      <c r="X558" s="49"/>
      <c r="Y558" s="50"/>
    </row>
    <row r="559" spans="1:25" hidden="1" x14ac:dyDescent="0.25">
      <c r="B559" s="1146" t="s">
        <v>543</v>
      </c>
      <c r="C559" s="730"/>
      <c r="D559" s="1161"/>
      <c r="E559" s="214" t="s">
        <v>539</v>
      </c>
      <c r="F559" s="1125"/>
      <c r="G559" s="1211"/>
      <c r="H559" s="128"/>
      <c r="I559" s="1146"/>
      <c r="J559" s="193">
        <v>381.3</v>
      </c>
      <c r="K559" s="263">
        <v>0.1</v>
      </c>
      <c r="L559" s="259">
        <v>10</v>
      </c>
      <c r="M559" s="53">
        <v>381.3</v>
      </c>
      <c r="N559" s="54">
        <v>0</v>
      </c>
      <c r="O559" s="32">
        <f t="shared" si="263"/>
        <v>2.85975</v>
      </c>
      <c r="P559" s="33">
        <f t="shared" si="264"/>
        <v>0</v>
      </c>
      <c r="Q559" s="817">
        <f>+P559+'AÑO 2022'!J528</f>
        <v>343.17625000000004</v>
      </c>
      <c r="R559" s="33">
        <f t="shared" si="265"/>
        <v>38.123749999999973</v>
      </c>
      <c r="S559" s="35">
        <f t="shared" si="266"/>
        <v>0.90001639129294531</v>
      </c>
      <c r="T559" s="59">
        <v>500</v>
      </c>
      <c r="U559" s="14"/>
      <c r="V559" s="264"/>
      <c r="W559" s="55"/>
      <c r="X559" s="49"/>
      <c r="Y559" s="50"/>
    </row>
    <row r="560" spans="1:25" x14ac:dyDescent="0.25">
      <c r="A560" s="1327" t="s">
        <v>1654</v>
      </c>
      <c r="B560" s="1291" t="s">
        <v>544</v>
      </c>
      <c r="C560" s="1292" t="s">
        <v>1633</v>
      </c>
      <c r="D560" s="1293" t="s">
        <v>1655</v>
      </c>
      <c r="E560" s="1306" t="s">
        <v>539</v>
      </c>
      <c r="F560" s="1295" t="s">
        <v>1700</v>
      </c>
      <c r="G560" s="1296">
        <v>1791714679001</v>
      </c>
      <c r="H560" s="1326">
        <v>42360</v>
      </c>
      <c r="I560" s="1291" t="s">
        <v>1701</v>
      </c>
      <c r="J560" s="1297">
        <v>394.71</v>
      </c>
      <c r="K560" s="1298">
        <v>0.1</v>
      </c>
      <c r="L560" s="1299">
        <v>10</v>
      </c>
      <c r="M560" s="1300">
        <v>394.71</v>
      </c>
      <c r="N560" s="1301">
        <v>12</v>
      </c>
      <c r="O560" s="1302">
        <f t="shared" si="263"/>
        <v>2.9603249999999997</v>
      </c>
      <c r="P560" s="1303">
        <f t="shared" si="264"/>
        <v>35.523899999999998</v>
      </c>
      <c r="Q560" s="1304">
        <f>+P560+'AÑO 2022'!J529</f>
        <v>284.19119999999998</v>
      </c>
      <c r="R560" s="1303">
        <f t="shared" si="265"/>
        <v>110.5188</v>
      </c>
      <c r="S560" s="1305">
        <f t="shared" si="266"/>
        <v>0.72</v>
      </c>
      <c r="T560" s="752">
        <v>500</v>
      </c>
      <c r="U560" s="14"/>
      <c r="V560" s="264"/>
      <c r="W560" s="55"/>
      <c r="X560" s="49"/>
      <c r="Y560" s="50"/>
    </row>
    <row r="561" spans="1:25" hidden="1" x14ac:dyDescent="0.25">
      <c r="B561" s="1144" t="s">
        <v>545</v>
      </c>
      <c r="C561" s="1073"/>
      <c r="D561" s="1269"/>
      <c r="E561" s="215" t="s">
        <v>546</v>
      </c>
      <c r="F561" s="1124"/>
      <c r="G561" s="1210"/>
      <c r="H561" s="1104"/>
      <c r="I561" s="1144"/>
      <c r="J561" s="193"/>
      <c r="K561" s="258"/>
      <c r="L561" s="259"/>
      <c r="M561" s="53"/>
      <c r="N561" s="54"/>
      <c r="O561" s="239"/>
      <c r="P561" s="815"/>
      <c r="Q561" s="818"/>
      <c r="R561" s="253"/>
      <c r="S561" s="35"/>
      <c r="T561" s="59"/>
      <c r="U561" s="14"/>
      <c r="V561" s="264"/>
      <c r="W561" s="55"/>
      <c r="X561" s="58"/>
      <c r="Y561" s="50"/>
    </row>
    <row r="562" spans="1:25" hidden="1" x14ac:dyDescent="0.25">
      <c r="B562" s="1146" t="s">
        <v>547</v>
      </c>
      <c r="C562" s="730"/>
      <c r="D562" s="1161"/>
      <c r="E562" s="214" t="s">
        <v>548</v>
      </c>
      <c r="F562" s="1125"/>
      <c r="G562" s="1211"/>
      <c r="H562" s="128"/>
      <c r="I562" s="1146"/>
      <c r="J562" s="193">
        <v>128.74</v>
      </c>
      <c r="K562" s="263">
        <v>0.1</v>
      </c>
      <c r="L562" s="259">
        <v>10</v>
      </c>
      <c r="M562" s="53">
        <f>157-28.26</f>
        <v>128.74</v>
      </c>
      <c r="N562" s="54">
        <v>0</v>
      </c>
      <c r="O562" s="32">
        <f t="shared" ref="O562:O565" si="267">((J562-(J562*K562))/L562)/O$8</f>
        <v>0.96555000000000002</v>
      </c>
      <c r="P562" s="33">
        <f t="shared" ref="P562:P565" si="268">+N562*O562</f>
        <v>0</v>
      </c>
      <c r="Q562" s="817">
        <f>+P562+'AÑO 2022'!J531</f>
        <v>115.86525</v>
      </c>
      <c r="R562" s="33">
        <f t="shared" ref="R562:R565" si="269">+J562-Q562</f>
        <v>12.874750000000006</v>
      </c>
      <c r="S562" s="35">
        <f t="shared" ref="S562:S565" si="270">+Q562/J562</f>
        <v>0.89999417430480033</v>
      </c>
      <c r="T562" s="59">
        <v>500</v>
      </c>
      <c r="U562" s="14"/>
      <c r="V562" s="264"/>
      <c r="W562" s="55"/>
      <c r="X562" s="49"/>
      <c r="Y562" s="50"/>
    </row>
    <row r="563" spans="1:25" hidden="1" x14ac:dyDescent="0.25">
      <c r="B563" s="1146" t="s">
        <v>549</v>
      </c>
      <c r="C563" s="730"/>
      <c r="D563" s="1161"/>
      <c r="E563" s="214" t="s">
        <v>550</v>
      </c>
      <c r="F563" s="1125"/>
      <c r="G563" s="1211"/>
      <c r="H563" s="128"/>
      <c r="I563" s="1146"/>
      <c r="J563" s="193">
        <v>469.86</v>
      </c>
      <c r="K563" s="263">
        <v>0.1</v>
      </c>
      <c r="L563" s="259">
        <v>10</v>
      </c>
      <c r="M563" s="53">
        <v>469.86</v>
      </c>
      <c r="N563" s="54">
        <v>0</v>
      </c>
      <c r="O563" s="32">
        <f t="shared" si="267"/>
        <v>3.5239500000000006</v>
      </c>
      <c r="P563" s="33">
        <f t="shared" si="268"/>
        <v>0</v>
      </c>
      <c r="Q563" s="817">
        <f>+P563+'AÑO 2022'!J532</f>
        <v>422.85724999999996</v>
      </c>
      <c r="R563" s="33">
        <f t="shared" si="269"/>
        <v>47.002750000000049</v>
      </c>
      <c r="S563" s="35">
        <f t="shared" si="270"/>
        <v>0.89996435108330131</v>
      </c>
      <c r="T563" s="59">
        <v>500</v>
      </c>
      <c r="U563" s="14"/>
      <c r="V563" s="264"/>
      <c r="W563" s="55"/>
      <c r="X563" s="49"/>
      <c r="Y563" s="50"/>
    </row>
    <row r="564" spans="1:25" hidden="1" x14ac:dyDescent="0.25">
      <c r="B564" s="1146" t="s">
        <v>551</v>
      </c>
      <c r="C564" s="730"/>
      <c r="D564" s="1161"/>
      <c r="E564" s="214" t="s">
        <v>552</v>
      </c>
      <c r="F564" s="1125"/>
      <c r="G564" s="1211"/>
      <c r="H564" s="128"/>
      <c r="I564" s="1146"/>
      <c r="J564" s="193">
        <v>150</v>
      </c>
      <c r="K564" s="263">
        <v>0.1</v>
      </c>
      <c r="L564" s="259">
        <v>10</v>
      </c>
      <c r="M564" s="53">
        <v>150</v>
      </c>
      <c r="N564" s="54">
        <v>0</v>
      </c>
      <c r="O564" s="32">
        <f t="shared" si="267"/>
        <v>1.125</v>
      </c>
      <c r="P564" s="33">
        <f t="shared" si="268"/>
        <v>0</v>
      </c>
      <c r="Q564" s="817">
        <f>+P564+'AÑO 2022'!J533</f>
        <v>135.005</v>
      </c>
      <c r="R564" s="33">
        <f t="shared" si="269"/>
        <v>14.995000000000005</v>
      </c>
      <c r="S564" s="35">
        <f t="shared" si="270"/>
        <v>0.90003333333333335</v>
      </c>
      <c r="T564" s="59">
        <v>500</v>
      </c>
      <c r="U564" s="14"/>
      <c r="V564" s="264"/>
      <c r="W564" s="55"/>
      <c r="X564" s="49"/>
      <c r="Y564" s="50"/>
    </row>
    <row r="565" spans="1:25" hidden="1" x14ac:dyDescent="0.25">
      <c r="B565" s="1146" t="s">
        <v>553</v>
      </c>
      <c r="C565" s="730"/>
      <c r="D565" s="1161"/>
      <c r="E565" s="150" t="s">
        <v>554</v>
      </c>
      <c r="F565" s="1125"/>
      <c r="G565" s="1211"/>
      <c r="H565" s="128"/>
      <c r="I565" s="1146"/>
      <c r="J565" s="193">
        <v>350</v>
      </c>
      <c r="K565" s="263">
        <v>0.1</v>
      </c>
      <c r="L565" s="259">
        <v>10</v>
      </c>
      <c r="M565" s="53">
        <v>350</v>
      </c>
      <c r="N565" s="54">
        <v>0</v>
      </c>
      <c r="O565" s="32">
        <f t="shared" si="267"/>
        <v>2.625</v>
      </c>
      <c r="P565" s="33">
        <f t="shared" si="268"/>
        <v>0</v>
      </c>
      <c r="Q565" s="817">
        <f>+P565+'AÑO 2022'!J534</f>
        <v>315</v>
      </c>
      <c r="R565" s="33">
        <f t="shared" si="269"/>
        <v>35</v>
      </c>
      <c r="S565" s="35">
        <f t="shared" si="270"/>
        <v>0.9</v>
      </c>
      <c r="T565" s="59">
        <v>500</v>
      </c>
      <c r="U565" s="14"/>
      <c r="V565" s="264"/>
      <c r="W565" s="55"/>
      <c r="X565" s="49"/>
      <c r="Y565" s="50"/>
    </row>
    <row r="566" spans="1:25" hidden="1" x14ac:dyDescent="0.25">
      <c r="B566" s="1146" t="s">
        <v>555</v>
      </c>
      <c r="C566" s="730"/>
      <c r="D566" s="1161"/>
      <c r="E566" s="150" t="s">
        <v>556</v>
      </c>
      <c r="F566" s="1125"/>
      <c r="G566" s="1211"/>
      <c r="H566" s="128"/>
      <c r="I566" s="1146"/>
      <c r="J566" s="193">
        <v>50</v>
      </c>
      <c r="K566" s="258"/>
      <c r="L566" s="259"/>
      <c r="M566" s="53"/>
      <c r="N566" s="54"/>
      <c r="O566" s="239"/>
      <c r="P566" s="815"/>
      <c r="Q566" s="818"/>
      <c r="R566" s="253"/>
      <c r="S566" s="35"/>
      <c r="T566" s="59"/>
      <c r="U566" s="14"/>
      <c r="V566" s="264">
        <v>50</v>
      </c>
      <c r="W566" s="55">
        <v>500</v>
      </c>
      <c r="X566" s="49"/>
      <c r="Y566" s="50"/>
    </row>
    <row r="567" spans="1:25" x14ac:dyDescent="0.25">
      <c r="A567" s="1327" t="s">
        <v>1656</v>
      </c>
      <c r="B567" s="1291" t="s">
        <v>557</v>
      </c>
      <c r="C567" s="1292" t="s">
        <v>1657</v>
      </c>
      <c r="D567" s="1293" t="s">
        <v>1658</v>
      </c>
      <c r="E567" s="1294" t="s">
        <v>558</v>
      </c>
      <c r="F567" s="1295" t="s">
        <v>1647</v>
      </c>
      <c r="G567" s="1296">
        <v>1719681791001</v>
      </c>
      <c r="H567" s="1326">
        <v>43825</v>
      </c>
      <c r="I567" s="1291" t="s">
        <v>1705</v>
      </c>
      <c r="J567" s="1297">
        <v>661.8</v>
      </c>
      <c r="K567" s="1334">
        <v>0.1</v>
      </c>
      <c r="L567" s="1299">
        <v>10</v>
      </c>
      <c r="M567" s="1300">
        <v>661.8</v>
      </c>
      <c r="N567" s="1301">
        <v>12</v>
      </c>
      <c r="O567" s="1302">
        <f t="shared" ref="O567" si="271">((J567-(J567*K567))/L567)/O$8</f>
        <v>4.9634999999999998</v>
      </c>
      <c r="P567" s="1303">
        <f t="shared" ref="P567" si="272">+N567*O567</f>
        <v>59.561999999999998</v>
      </c>
      <c r="Q567" s="1304">
        <f>+P567+'AÑO 2022'!J536</f>
        <v>243.76299999999998</v>
      </c>
      <c r="R567" s="1303">
        <f t="shared" ref="R567" si="273">+J567-Q567</f>
        <v>418.03699999999998</v>
      </c>
      <c r="S567" s="1305">
        <f t="shared" ref="S567" si="274">+Q567/J567</f>
        <v>0.36833333333333335</v>
      </c>
      <c r="T567" s="752">
        <v>500</v>
      </c>
      <c r="U567" s="14"/>
      <c r="V567" s="264"/>
      <c r="W567" s="55"/>
      <c r="X567" s="49"/>
      <c r="Y567" s="50"/>
    </row>
    <row r="568" spans="1:25" hidden="1" x14ac:dyDescent="0.25">
      <c r="B568" s="1146" t="s">
        <v>559</v>
      </c>
      <c r="C568" s="730"/>
      <c r="D568" s="1161"/>
      <c r="E568" s="150" t="s">
        <v>560</v>
      </c>
      <c r="F568" s="1125"/>
      <c r="G568" s="1211"/>
      <c r="H568" s="128"/>
      <c r="I568" s="1146"/>
      <c r="J568" s="193">
        <v>70</v>
      </c>
      <c r="K568" s="258"/>
      <c r="L568" s="259"/>
      <c r="M568" s="53"/>
      <c r="N568" s="54"/>
      <c r="O568" s="239"/>
      <c r="P568" s="815"/>
      <c r="Q568" s="818"/>
      <c r="R568" s="253"/>
      <c r="S568" s="35"/>
      <c r="T568" s="59"/>
      <c r="U568" s="14"/>
      <c r="V568" s="264">
        <v>70</v>
      </c>
      <c r="W568" s="55">
        <v>500</v>
      </c>
      <c r="X568" s="49"/>
      <c r="Y568" s="50"/>
    </row>
    <row r="569" spans="1:25" hidden="1" x14ac:dyDescent="0.25">
      <c r="B569" s="1144" t="s">
        <v>561</v>
      </c>
      <c r="C569" s="1072"/>
      <c r="D569" s="1269"/>
      <c r="E569" s="205" t="s">
        <v>562</v>
      </c>
      <c r="F569" s="1124"/>
      <c r="G569" s="1210"/>
      <c r="H569" s="1104"/>
      <c r="I569" s="1144"/>
      <c r="J569" s="193"/>
      <c r="K569" s="258"/>
      <c r="L569" s="259"/>
      <c r="M569" s="53"/>
      <c r="N569" s="54"/>
      <c r="O569" s="239"/>
      <c r="P569" s="815"/>
      <c r="Q569" s="818"/>
      <c r="R569" s="253"/>
      <c r="S569" s="35"/>
      <c r="T569" s="59"/>
      <c r="U569" s="14"/>
      <c r="V569" s="264"/>
      <c r="W569" s="55"/>
      <c r="X569" s="58"/>
      <c r="Y569" s="50"/>
    </row>
    <row r="570" spans="1:25" hidden="1" x14ac:dyDescent="0.25">
      <c r="B570" s="1146" t="s">
        <v>563</v>
      </c>
      <c r="C570" s="730"/>
      <c r="D570" s="1161"/>
      <c r="E570" s="150" t="s">
        <v>564</v>
      </c>
      <c r="F570" s="1125"/>
      <c r="G570" s="1211"/>
      <c r="H570" s="128"/>
      <c r="I570" s="1146"/>
      <c r="J570" s="193">
        <v>55.76</v>
      </c>
      <c r="K570" s="258"/>
      <c r="L570" s="259"/>
      <c r="M570" s="53"/>
      <c r="N570" s="54"/>
      <c r="O570" s="239"/>
      <c r="P570" s="815"/>
      <c r="Q570" s="818"/>
      <c r="R570" s="253"/>
      <c r="S570" s="35"/>
      <c r="T570" s="59"/>
      <c r="U570" s="14"/>
      <c r="V570" s="264">
        <v>55.76</v>
      </c>
      <c r="W570" s="55">
        <v>500</v>
      </c>
      <c r="X570" s="49"/>
      <c r="Y570" s="50"/>
    </row>
    <row r="571" spans="1:25" hidden="1" x14ac:dyDescent="0.25">
      <c r="B571" s="1146" t="s">
        <v>565</v>
      </c>
      <c r="C571" s="730"/>
      <c r="D571" s="1161"/>
      <c r="E571" s="214" t="s">
        <v>564</v>
      </c>
      <c r="F571" s="1125"/>
      <c r="G571" s="1211"/>
      <c r="H571" s="128"/>
      <c r="I571" s="1146"/>
      <c r="J571" s="193">
        <v>55.76</v>
      </c>
      <c r="K571" s="258"/>
      <c r="L571" s="259"/>
      <c r="M571" s="53"/>
      <c r="N571" s="54"/>
      <c r="O571" s="239"/>
      <c r="P571" s="815"/>
      <c r="Q571" s="818"/>
      <c r="R571" s="253"/>
      <c r="S571" s="35"/>
      <c r="T571" s="59"/>
      <c r="U571" s="14"/>
      <c r="V571" s="264">
        <v>55.76</v>
      </c>
      <c r="W571" s="55">
        <v>500</v>
      </c>
      <c r="X571" s="49"/>
      <c r="Y571" s="50"/>
    </row>
    <row r="572" spans="1:25" hidden="1" x14ac:dyDescent="0.25">
      <c r="B572" s="1146" t="s">
        <v>566</v>
      </c>
      <c r="C572" s="730"/>
      <c r="D572" s="1161"/>
      <c r="E572" s="214" t="s">
        <v>564</v>
      </c>
      <c r="F572" s="1125"/>
      <c r="G572" s="1211"/>
      <c r="H572" s="128"/>
      <c r="I572" s="1146"/>
      <c r="J572" s="193">
        <v>55.76</v>
      </c>
      <c r="K572" s="258"/>
      <c r="L572" s="259"/>
      <c r="M572" s="53"/>
      <c r="N572" s="54"/>
      <c r="O572" s="239"/>
      <c r="P572" s="815"/>
      <c r="Q572" s="818"/>
      <c r="R572" s="253"/>
      <c r="S572" s="35"/>
      <c r="T572" s="59"/>
      <c r="U572" s="14"/>
      <c r="V572" s="264">
        <v>55.76</v>
      </c>
      <c r="W572" s="55">
        <v>500</v>
      </c>
      <c r="X572" s="49"/>
      <c r="Y572" s="50"/>
    </row>
    <row r="573" spans="1:25" hidden="1" x14ac:dyDescent="0.25">
      <c r="B573" s="1146" t="s">
        <v>567</v>
      </c>
      <c r="C573" s="730"/>
      <c r="D573" s="1161"/>
      <c r="E573" s="214" t="s">
        <v>564</v>
      </c>
      <c r="F573" s="1125"/>
      <c r="G573" s="1211"/>
      <c r="H573" s="128"/>
      <c r="I573" s="1146"/>
      <c r="J573" s="193">
        <v>55.76</v>
      </c>
      <c r="K573" s="258"/>
      <c r="L573" s="259"/>
      <c r="M573" s="53"/>
      <c r="N573" s="54"/>
      <c r="O573" s="239"/>
      <c r="P573" s="815"/>
      <c r="Q573" s="818"/>
      <c r="R573" s="253"/>
      <c r="S573" s="35"/>
      <c r="T573" s="59"/>
      <c r="U573" s="14"/>
      <c r="V573" s="264">
        <v>55.76</v>
      </c>
      <c r="W573" s="55">
        <v>500</v>
      </c>
      <c r="X573" s="49"/>
      <c r="Y573" s="50"/>
    </row>
    <row r="574" spans="1:25" hidden="1" x14ac:dyDescent="0.25">
      <c r="B574" s="1146" t="s">
        <v>568</v>
      </c>
      <c r="C574" s="730"/>
      <c r="D574" s="1161"/>
      <c r="E574" s="214" t="s">
        <v>564</v>
      </c>
      <c r="F574" s="1125"/>
      <c r="G574" s="1211"/>
      <c r="H574" s="128"/>
      <c r="I574" s="1146"/>
      <c r="J574" s="193">
        <v>55.76</v>
      </c>
      <c r="K574" s="258"/>
      <c r="L574" s="259"/>
      <c r="M574" s="53"/>
      <c r="N574" s="54"/>
      <c r="O574" s="239"/>
      <c r="P574" s="815"/>
      <c r="Q574" s="818"/>
      <c r="R574" s="253"/>
      <c r="S574" s="35"/>
      <c r="T574" s="59"/>
      <c r="U574" s="14"/>
      <c r="V574" s="264">
        <v>55.76</v>
      </c>
      <c r="W574" s="55">
        <v>500</v>
      </c>
      <c r="X574" s="49"/>
      <c r="Y574" s="50"/>
    </row>
    <row r="575" spans="1:25" hidden="1" x14ac:dyDescent="0.25">
      <c r="B575" s="1146" t="s">
        <v>569</v>
      </c>
      <c r="C575" s="730"/>
      <c r="D575" s="1161"/>
      <c r="E575" s="214" t="s">
        <v>564</v>
      </c>
      <c r="F575" s="1125"/>
      <c r="G575" s="1211"/>
      <c r="H575" s="128"/>
      <c r="I575" s="1146"/>
      <c r="J575" s="193">
        <v>55.76</v>
      </c>
      <c r="K575" s="258"/>
      <c r="L575" s="259"/>
      <c r="M575" s="53"/>
      <c r="N575" s="54"/>
      <c r="O575" s="239"/>
      <c r="P575" s="815"/>
      <c r="Q575" s="818"/>
      <c r="R575" s="253"/>
      <c r="S575" s="35"/>
      <c r="T575" s="59"/>
      <c r="U575" s="14"/>
      <c r="V575" s="264">
        <v>55.76</v>
      </c>
      <c r="W575" s="55">
        <v>500</v>
      </c>
      <c r="X575" s="49"/>
      <c r="Y575" s="50"/>
    </row>
    <row r="576" spans="1:25" hidden="1" x14ac:dyDescent="0.25">
      <c r="B576" s="1146" t="s">
        <v>570</v>
      </c>
      <c r="C576" s="730"/>
      <c r="D576" s="1161"/>
      <c r="E576" s="214" t="s">
        <v>564</v>
      </c>
      <c r="F576" s="1125"/>
      <c r="G576" s="1211"/>
      <c r="H576" s="128"/>
      <c r="I576" s="1146"/>
      <c r="J576" s="193">
        <v>55.76</v>
      </c>
      <c r="K576" s="258"/>
      <c r="L576" s="259"/>
      <c r="M576" s="53"/>
      <c r="N576" s="54"/>
      <c r="O576" s="239"/>
      <c r="P576" s="815"/>
      <c r="Q576" s="818"/>
      <c r="R576" s="253"/>
      <c r="S576" s="35"/>
      <c r="T576" s="59"/>
      <c r="U576" s="14"/>
      <c r="V576" s="264">
        <v>55.76</v>
      </c>
      <c r="W576" s="55">
        <v>500</v>
      </c>
      <c r="X576" s="58"/>
      <c r="Y576" s="50"/>
    </row>
    <row r="577" spans="1:25" s="743" customFormat="1" hidden="1" x14ac:dyDescent="0.25">
      <c r="A577" s="1208"/>
      <c r="B577" s="1146" t="s">
        <v>571</v>
      </c>
      <c r="C577" s="730"/>
      <c r="D577" s="1161"/>
      <c r="E577" s="150" t="s">
        <v>564</v>
      </c>
      <c r="F577" s="1125"/>
      <c r="G577" s="1211"/>
      <c r="H577" s="128"/>
      <c r="I577" s="1146"/>
      <c r="J577" s="193">
        <v>55.76</v>
      </c>
      <c r="K577" s="258"/>
      <c r="L577" s="259"/>
      <c r="M577" s="53"/>
      <c r="N577" s="54"/>
      <c r="O577" s="239"/>
      <c r="P577" s="815"/>
      <c r="Q577" s="818"/>
      <c r="R577" s="253"/>
      <c r="S577" s="35"/>
      <c r="T577" s="59"/>
      <c r="U577" s="14"/>
      <c r="V577" s="264">
        <v>55.76</v>
      </c>
      <c r="W577" s="55">
        <v>500</v>
      </c>
      <c r="X577" s="49"/>
      <c r="Y577" s="50" t="s">
        <v>1431</v>
      </c>
    </row>
    <row r="578" spans="1:25" hidden="1" x14ac:dyDescent="0.25">
      <c r="B578" s="1146" t="s">
        <v>572</v>
      </c>
      <c r="C578" s="730"/>
      <c r="D578" s="1161"/>
      <c r="E578" s="150" t="s">
        <v>564</v>
      </c>
      <c r="F578" s="1125"/>
      <c r="G578" s="1211"/>
      <c r="H578" s="128"/>
      <c r="I578" s="1146"/>
      <c r="J578" s="193">
        <v>55.76</v>
      </c>
      <c r="K578" s="258"/>
      <c r="L578" s="259"/>
      <c r="M578" s="53"/>
      <c r="N578" s="54"/>
      <c r="O578" s="239"/>
      <c r="P578" s="815"/>
      <c r="Q578" s="818"/>
      <c r="R578" s="253"/>
      <c r="S578" s="35"/>
      <c r="T578" s="59"/>
      <c r="U578" s="14"/>
      <c r="V578" s="264">
        <v>55.76</v>
      </c>
      <c r="W578" s="55">
        <v>500</v>
      </c>
      <c r="X578" s="49"/>
      <c r="Y578" s="50"/>
    </row>
    <row r="579" spans="1:25" hidden="1" x14ac:dyDescent="0.25">
      <c r="B579" s="1146" t="s">
        <v>573</v>
      </c>
      <c r="C579" s="730"/>
      <c r="D579" s="1161"/>
      <c r="E579" s="150" t="s">
        <v>564</v>
      </c>
      <c r="F579" s="1125"/>
      <c r="G579" s="1211"/>
      <c r="H579" s="128"/>
      <c r="I579" s="1146"/>
      <c r="J579" s="193">
        <v>55.76</v>
      </c>
      <c r="K579" s="258"/>
      <c r="L579" s="259"/>
      <c r="M579" s="53"/>
      <c r="N579" s="54"/>
      <c r="O579" s="239"/>
      <c r="P579" s="815"/>
      <c r="Q579" s="818"/>
      <c r="R579" s="253"/>
      <c r="S579" s="35"/>
      <c r="T579" s="59"/>
      <c r="U579" s="14"/>
      <c r="V579" s="264">
        <v>55.76</v>
      </c>
      <c r="W579" s="55">
        <v>500</v>
      </c>
      <c r="X579" s="49"/>
      <c r="Y579" s="50"/>
    </row>
    <row r="580" spans="1:25" hidden="1" x14ac:dyDescent="0.25">
      <c r="B580" s="1146" t="s">
        <v>574</v>
      </c>
      <c r="C580" s="730"/>
      <c r="D580" s="1161"/>
      <c r="E580" s="150" t="s">
        <v>564</v>
      </c>
      <c r="F580" s="1125"/>
      <c r="G580" s="1211"/>
      <c r="H580" s="128"/>
      <c r="I580" s="1146"/>
      <c r="J580" s="193">
        <v>55.76</v>
      </c>
      <c r="K580" s="258"/>
      <c r="L580" s="259"/>
      <c r="M580" s="53"/>
      <c r="N580" s="54"/>
      <c r="O580" s="239"/>
      <c r="P580" s="815"/>
      <c r="Q580" s="818"/>
      <c r="R580" s="253"/>
      <c r="S580" s="35"/>
      <c r="T580" s="59"/>
      <c r="U580" s="14"/>
      <c r="V580" s="264">
        <v>55.76</v>
      </c>
      <c r="W580" s="55">
        <v>500</v>
      </c>
      <c r="X580" s="49"/>
      <c r="Y580" s="50"/>
    </row>
    <row r="581" spans="1:25" hidden="1" x14ac:dyDescent="0.25">
      <c r="B581" s="1146" t="s">
        <v>575</v>
      </c>
      <c r="C581" s="730"/>
      <c r="D581" s="1161"/>
      <c r="E581" s="150" t="s">
        <v>564</v>
      </c>
      <c r="F581" s="1125"/>
      <c r="G581" s="1211"/>
      <c r="H581" s="128"/>
      <c r="I581" s="1146"/>
      <c r="J581" s="193">
        <v>55.76</v>
      </c>
      <c r="K581" s="258"/>
      <c r="L581" s="259"/>
      <c r="M581" s="53"/>
      <c r="N581" s="54"/>
      <c r="O581" s="239"/>
      <c r="P581" s="815"/>
      <c r="Q581" s="818"/>
      <c r="R581" s="253"/>
      <c r="S581" s="35"/>
      <c r="T581" s="59"/>
      <c r="U581" s="14"/>
      <c r="V581" s="264">
        <v>55.76</v>
      </c>
      <c r="W581" s="55">
        <v>500</v>
      </c>
      <c r="X581" s="49"/>
      <c r="Y581" s="50"/>
    </row>
    <row r="582" spans="1:25" hidden="1" x14ac:dyDescent="0.25">
      <c r="B582" s="1146" t="s">
        <v>576</v>
      </c>
      <c r="C582" s="730"/>
      <c r="D582" s="1161"/>
      <c r="E582" s="150" t="s">
        <v>564</v>
      </c>
      <c r="F582" s="1125"/>
      <c r="G582" s="1211"/>
      <c r="H582" s="128"/>
      <c r="I582" s="1146"/>
      <c r="J582" s="193">
        <v>55.76</v>
      </c>
      <c r="K582" s="258"/>
      <c r="L582" s="259"/>
      <c r="M582" s="53"/>
      <c r="N582" s="54"/>
      <c r="O582" s="239"/>
      <c r="P582" s="815"/>
      <c r="Q582" s="818"/>
      <c r="R582" s="253"/>
      <c r="S582" s="35"/>
      <c r="T582" s="59"/>
      <c r="U582" s="14"/>
      <c r="V582" s="264">
        <v>55.76</v>
      </c>
      <c r="W582" s="55">
        <v>500</v>
      </c>
      <c r="X582" s="49"/>
      <c r="Y582" s="50"/>
    </row>
    <row r="583" spans="1:25" hidden="1" x14ac:dyDescent="0.25">
      <c r="B583" s="1146" t="s">
        <v>577</v>
      </c>
      <c r="C583" s="730"/>
      <c r="D583" s="1161"/>
      <c r="E583" s="150" t="s">
        <v>564</v>
      </c>
      <c r="F583" s="1125"/>
      <c r="G583" s="1211"/>
      <c r="H583" s="128"/>
      <c r="I583" s="1146"/>
      <c r="J583" s="193">
        <v>55.76</v>
      </c>
      <c r="K583" s="258"/>
      <c r="L583" s="259"/>
      <c r="M583" s="53"/>
      <c r="N583" s="54"/>
      <c r="O583" s="239"/>
      <c r="P583" s="815"/>
      <c r="Q583" s="818"/>
      <c r="R583" s="253"/>
      <c r="S583" s="35"/>
      <c r="T583" s="59"/>
      <c r="U583" s="14"/>
      <c r="V583" s="264">
        <v>55.76</v>
      </c>
      <c r="W583" s="55">
        <v>500</v>
      </c>
      <c r="X583" s="58"/>
      <c r="Y583" s="50"/>
    </row>
    <row r="584" spans="1:25" hidden="1" x14ac:dyDescent="0.25">
      <c r="B584" s="1146" t="s">
        <v>578</v>
      </c>
      <c r="C584" s="730"/>
      <c r="D584" s="1161"/>
      <c r="E584" s="150" t="s">
        <v>564</v>
      </c>
      <c r="F584" s="1125"/>
      <c r="G584" s="1211"/>
      <c r="H584" s="128"/>
      <c r="I584" s="1146"/>
      <c r="J584" s="193">
        <v>55.76</v>
      </c>
      <c r="K584" s="258"/>
      <c r="L584" s="259"/>
      <c r="M584" s="53"/>
      <c r="N584" s="54"/>
      <c r="O584" s="239"/>
      <c r="P584" s="815"/>
      <c r="Q584" s="818"/>
      <c r="R584" s="253"/>
      <c r="S584" s="35"/>
      <c r="T584" s="59"/>
      <c r="U584" s="14"/>
      <c r="V584" s="264">
        <v>55.76</v>
      </c>
      <c r="W584" s="55">
        <v>500</v>
      </c>
      <c r="X584" s="49"/>
      <c r="Y584" s="50"/>
    </row>
    <row r="585" spans="1:25" hidden="1" x14ac:dyDescent="0.25">
      <c r="B585" s="1146" t="s">
        <v>579</v>
      </c>
      <c r="C585" s="730"/>
      <c r="D585" s="1161"/>
      <c r="E585" s="150" t="s">
        <v>564</v>
      </c>
      <c r="F585" s="1125"/>
      <c r="G585" s="1211"/>
      <c r="H585" s="128"/>
      <c r="I585" s="1146"/>
      <c r="J585" s="193">
        <v>55.76</v>
      </c>
      <c r="K585" s="258"/>
      <c r="L585" s="259"/>
      <c r="M585" s="53"/>
      <c r="N585" s="54"/>
      <c r="O585" s="239"/>
      <c r="P585" s="815"/>
      <c r="Q585" s="818"/>
      <c r="R585" s="253"/>
      <c r="S585" s="35"/>
      <c r="T585" s="59"/>
      <c r="U585" s="14"/>
      <c r="V585" s="264">
        <v>55.76</v>
      </c>
      <c r="W585" s="55">
        <v>500</v>
      </c>
      <c r="X585" s="49"/>
      <c r="Y585" s="50"/>
    </row>
    <row r="586" spans="1:25" hidden="1" x14ac:dyDescent="0.25">
      <c r="B586" s="1146" t="s">
        <v>580</v>
      </c>
      <c r="C586" s="730"/>
      <c r="D586" s="1161"/>
      <c r="E586" s="150" t="s">
        <v>564</v>
      </c>
      <c r="F586" s="1125"/>
      <c r="G586" s="1211"/>
      <c r="H586" s="128"/>
      <c r="I586" s="1146"/>
      <c r="J586" s="193">
        <v>55.76</v>
      </c>
      <c r="K586" s="258"/>
      <c r="L586" s="259"/>
      <c r="M586" s="53"/>
      <c r="N586" s="54"/>
      <c r="O586" s="239"/>
      <c r="P586" s="815"/>
      <c r="Q586" s="818"/>
      <c r="R586" s="253"/>
      <c r="S586" s="35"/>
      <c r="T586" s="59"/>
      <c r="U586" s="14"/>
      <c r="V586" s="264">
        <v>55.76</v>
      </c>
      <c r="W586" s="55">
        <v>500</v>
      </c>
      <c r="X586" s="49"/>
      <c r="Y586" s="50"/>
    </row>
    <row r="587" spans="1:25" hidden="1" x14ac:dyDescent="0.25">
      <c r="B587" s="1146" t="s">
        <v>581</v>
      </c>
      <c r="C587" s="730"/>
      <c r="D587" s="1161"/>
      <c r="E587" s="150" t="s">
        <v>564</v>
      </c>
      <c r="F587" s="1125"/>
      <c r="G587" s="1211"/>
      <c r="H587" s="128"/>
      <c r="I587" s="1146"/>
      <c r="J587" s="193">
        <v>55.76</v>
      </c>
      <c r="K587" s="258"/>
      <c r="L587" s="259"/>
      <c r="M587" s="53"/>
      <c r="N587" s="54"/>
      <c r="O587" s="239"/>
      <c r="P587" s="815"/>
      <c r="Q587" s="818"/>
      <c r="R587" s="253"/>
      <c r="S587" s="35"/>
      <c r="T587" s="59"/>
      <c r="U587" s="14"/>
      <c r="V587" s="264">
        <v>55.76</v>
      </c>
      <c r="W587" s="55">
        <v>500</v>
      </c>
      <c r="X587" s="49"/>
      <c r="Y587" s="50"/>
    </row>
    <row r="588" spans="1:25" hidden="1" x14ac:dyDescent="0.25">
      <c r="B588" s="1146" t="s">
        <v>582</v>
      </c>
      <c r="C588" s="730"/>
      <c r="D588" s="1161"/>
      <c r="E588" s="150" t="s">
        <v>564</v>
      </c>
      <c r="F588" s="1125"/>
      <c r="G588" s="1211"/>
      <c r="H588" s="128"/>
      <c r="I588" s="1146"/>
      <c r="J588" s="193">
        <v>55.76</v>
      </c>
      <c r="K588" s="258"/>
      <c r="L588" s="259"/>
      <c r="M588" s="53"/>
      <c r="N588" s="54"/>
      <c r="O588" s="239"/>
      <c r="P588" s="815"/>
      <c r="Q588" s="818"/>
      <c r="R588" s="253"/>
      <c r="S588" s="35"/>
      <c r="T588" s="59"/>
      <c r="U588" s="14"/>
      <c r="V588" s="264">
        <v>55.76</v>
      </c>
      <c r="W588" s="55">
        <v>500</v>
      </c>
      <c r="X588" s="49"/>
      <c r="Y588" s="50"/>
    </row>
    <row r="589" spans="1:25" hidden="1" x14ac:dyDescent="0.25">
      <c r="B589" s="1146" t="s">
        <v>583</v>
      </c>
      <c r="C589" s="730"/>
      <c r="D589" s="1161"/>
      <c r="E589" s="150" t="s">
        <v>564</v>
      </c>
      <c r="F589" s="1125"/>
      <c r="G589" s="1211"/>
      <c r="H589" s="128"/>
      <c r="I589" s="1146"/>
      <c r="J589" s="193">
        <v>55.76</v>
      </c>
      <c r="K589" s="258"/>
      <c r="L589" s="259"/>
      <c r="M589" s="53"/>
      <c r="N589" s="54"/>
      <c r="O589" s="239"/>
      <c r="P589" s="815"/>
      <c r="Q589" s="818"/>
      <c r="R589" s="253"/>
      <c r="S589" s="35"/>
      <c r="T589" s="59"/>
      <c r="U589" s="14"/>
      <c r="V589" s="264">
        <v>55.76</v>
      </c>
      <c r="W589" s="55">
        <v>500</v>
      </c>
      <c r="X589" s="49"/>
      <c r="Y589" s="50"/>
    </row>
    <row r="590" spans="1:25" hidden="1" x14ac:dyDescent="0.25">
      <c r="B590" s="1144" t="s">
        <v>584</v>
      </c>
      <c r="C590" s="1072"/>
      <c r="D590" s="1269"/>
      <c r="E590" s="205" t="s">
        <v>585</v>
      </c>
      <c r="F590" s="1124"/>
      <c r="G590" s="1210"/>
      <c r="H590" s="1104"/>
      <c r="I590" s="1144"/>
      <c r="J590" s="193"/>
      <c r="K590" s="258"/>
      <c r="L590" s="259"/>
      <c r="M590" s="53"/>
      <c r="N590" s="54"/>
      <c r="O590" s="239"/>
      <c r="P590" s="815"/>
      <c r="Q590" s="818"/>
      <c r="R590" s="253"/>
      <c r="S590" s="35"/>
      <c r="T590" s="59"/>
      <c r="U590" s="14"/>
      <c r="V590" s="264"/>
      <c r="W590" s="55"/>
      <c r="X590" s="58"/>
      <c r="Y590" s="50"/>
    </row>
    <row r="591" spans="1:25" hidden="1" x14ac:dyDescent="0.25">
      <c r="B591" s="1146" t="s">
        <v>586</v>
      </c>
      <c r="C591" s="730"/>
      <c r="D591" s="1161"/>
      <c r="E591" s="214" t="s">
        <v>564</v>
      </c>
      <c r="F591" s="1125"/>
      <c r="G591" s="1211"/>
      <c r="H591" s="128"/>
      <c r="I591" s="1146"/>
      <c r="J591" s="193">
        <v>48.38</v>
      </c>
      <c r="K591" s="258"/>
      <c r="L591" s="259"/>
      <c r="M591" s="53"/>
      <c r="N591" s="54"/>
      <c r="O591" s="239"/>
      <c r="P591" s="815"/>
      <c r="Q591" s="818"/>
      <c r="R591" s="253"/>
      <c r="S591" s="35"/>
      <c r="T591" s="59"/>
      <c r="U591" s="14"/>
      <c r="V591" s="264">
        <v>48.38</v>
      </c>
      <c r="W591" s="55">
        <v>500</v>
      </c>
      <c r="X591" s="49"/>
      <c r="Y591" s="50"/>
    </row>
    <row r="592" spans="1:25" hidden="1" x14ac:dyDescent="0.25">
      <c r="B592" s="1146" t="s">
        <v>587</v>
      </c>
      <c r="C592" s="730"/>
      <c r="D592" s="1161"/>
      <c r="E592" s="214" t="s">
        <v>564</v>
      </c>
      <c r="F592" s="1125"/>
      <c r="G592" s="1211"/>
      <c r="H592" s="128"/>
      <c r="I592" s="1146"/>
      <c r="J592" s="193">
        <v>48.38</v>
      </c>
      <c r="K592" s="258"/>
      <c r="L592" s="259"/>
      <c r="M592" s="53"/>
      <c r="N592" s="54"/>
      <c r="O592" s="239"/>
      <c r="P592" s="815"/>
      <c r="Q592" s="818"/>
      <c r="R592" s="253"/>
      <c r="S592" s="35"/>
      <c r="T592" s="59"/>
      <c r="U592" s="14"/>
      <c r="V592" s="264">
        <v>48.38</v>
      </c>
      <c r="W592" s="55">
        <v>500</v>
      </c>
      <c r="X592" s="49"/>
      <c r="Y592" s="50"/>
    </row>
    <row r="593" spans="2:25" hidden="1" x14ac:dyDescent="0.25">
      <c r="B593" s="1146" t="s">
        <v>588</v>
      </c>
      <c r="C593" s="730"/>
      <c r="D593" s="1161"/>
      <c r="E593" s="214" t="s">
        <v>564</v>
      </c>
      <c r="F593" s="1125"/>
      <c r="G593" s="1211"/>
      <c r="H593" s="128"/>
      <c r="I593" s="1146"/>
      <c r="J593" s="193">
        <v>48.38</v>
      </c>
      <c r="K593" s="258"/>
      <c r="L593" s="259"/>
      <c r="M593" s="53"/>
      <c r="N593" s="54"/>
      <c r="O593" s="239"/>
      <c r="P593" s="815"/>
      <c r="Q593" s="818"/>
      <c r="R593" s="253"/>
      <c r="S593" s="35"/>
      <c r="T593" s="59"/>
      <c r="U593" s="14"/>
      <c r="V593" s="264">
        <v>48.38</v>
      </c>
      <c r="W593" s="55">
        <v>500</v>
      </c>
      <c r="X593" s="49"/>
      <c r="Y593" s="50"/>
    </row>
    <row r="594" spans="2:25" hidden="1" x14ac:dyDescent="0.25">
      <c r="B594" s="1146" t="s">
        <v>589</v>
      </c>
      <c r="C594" s="730"/>
      <c r="D594" s="1161"/>
      <c r="E594" s="214" t="s">
        <v>564</v>
      </c>
      <c r="F594" s="1125"/>
      <c r="G594" s="1211"/>
      <c r="H594" s="128"/>
      <c r="I594" s="1146"/>
      <c r="J594" s="193">
        <v>48.38</v>
      </c>
      <c r="K594" s="258"/>
      <c r="L594" s="259"/>
      <c r="M594" s="53"/>
      <c r="N594" s="54"/>
      <c r="O594" s="239"/>
      <c r="P594" s="815"/>
      <c r="Q594" s="818"/>
      <c r="R594" s="253"/>
      <c r="S594" s="35"/>
      <c r="T594" s="59"/>
      <c r="U594" s="14"/>
      <c r="V594" s="264">
        <v>48.38</v>
      </c>
      <c r="W594" s="55">
        <v>500</v>
      </c>
      <c r="X594" s="49"/>
      <c r="Y594" s="50"/>
    </row>
    <row r="595" spans="2:25" hidden="1" x14ac:dyDescent="0.25">
      <c r="B595" s="1146" t="s">
        <v>590</v>
      </c>
      <c r="C595" s="730"/>
      <c r="D595" s="1161"/>
      <c r="E595" s="214" t="s">
        <v>564</v>
      </c>
      <c r="F595" s="1125"/>
      <c r="G595" s="1211"/>
      <c r="H595" s="128"/>
      <c r="I595" s="1146"/>
      <c r="J595" s="193">
        <v>48.38</v>
      </c>
      <c r="K595" s="258"/>
      <c r="L595" s="259"/>
      <c r="M595" s="53"/>
      <c r="N595" s="54"/>
      <c r="O595" s="239"/>
      <c r="P595" s="815"/>
      <c r="Q595" s="818"/>
      <c r="R595" s="253"/>
      <c r="S595" s="35"/>
      <c r="T595" s="59"/>
      <c r="U595" s="14"/>
      <c r="V595" s="264">
        <v>48.38</v>
      </c>
      <c r="W595" s="55">
        <v>500</v>
      </c>
      <c r="X595" s="49"/>
      <c r="Y595" s="50"/>
    </row>
    <row r="596" spans="2:25" hidden="1" x14ac:dyDescent="0.25">
      <c r="B596" s="1146" t="s">
        <v>591</v>
      </c>
      <c r="C596" s="730"/>
      <c r="D596" s="1161"/>
      <c r="E596" s="214" t="s">
        <v>564</v>
      </c>
      <c r="F596" s="1125"/>
      <c r="G596" s="1211"/>
      <c r="H596" s="128"/>
      <c r="I596" s="1146"/>
      <c r="J596" s="193">
        <v>48.38</v>
      </c>
      <c r="K596" s="258"/>
      <c r="L596" s="259"/>
      <c r="M596" s="53"/>
      <c r="N596" s="54"/>
      <c r="O596" s="239"/>
      <c r="P596" s="815"/>
      <c r="Q596" s="818"/>
      <c r="R596" s="253"/>
      <c r="S596" s="35"/>
      <c r="T596" s="59"/>
      <c r="U596" s="14"/>
      <c r="V596" s="264">
        <v>48.38</v>
      </c>
      <c r="W596" s="55">
        <v>500</v>
      </c>
      <c r="X596" s="49"/>
      <c r="Y596" s="50"/>
    </row>
    <row r="597" spans="2:25" hidden="1" x14ac:dyDescent="0.25">
      <c r="B597" s="1146" t="s">
        <v>592</v>
      </c>
      <c r="C597" s="730"/>
      <c r="D597" s="1161"/>
      <c r="E597" s="214" t="s">
        <v>564</v>
      </c>
      <c r="F597" s="1125"/>
      <c r="G597" s="1211"/>
      <c r="H597" s="128"/>
      <c r="I597" s="1146"/>
      <c r="J597" s="193">
        <v>48.38</v>
      </c>
      <c r="K597" s="258"/>
      <c r="L597" s="259"/>
      <c r="M597" s="53"/>
      <c r="N597" s="54"/>
      <c r="O597" s="239"/>
      <c r="P597" s="815"/>
      <c r="Q597" s="818"/>
      <c r="R597" s="253"/>
      <c r="S597" s="35"/>
      <c r="T597" s="59"/>
      <c r="U597" s="14"/>
      <c r="V597" s="264">
        <v>48.38</v>
      </c>
      <c r="W597" s="55">
        <v>500</v>
      </c>
      <c r="X597" s="58"/>
      <c r="Y597" s="50"/>
    </row>
    <row r="598" spans="2:25" hidden="1" x14ac:dyDescent="0.25">
      <c r="B598" s="1146" t="s">
        <v>593</v>
      </c>
      <c r="C598" s="730"/>
      <c r="D598" s="1161"/>
      <c r="E598" s="214" t="s">
        <v>564</v>
      </c>
      <c r="F598" s="1125"/>
      <c r="G598" s="1211"/>
      <c r="H598" s="128"/>
      <c r="I598" s="1146"/>
      <c r="J598" s="193">
        <v>48.38</v>
      </c>
      <c r="K598" s="258"/>
      <c r="L598" s="259"/>
      <c r="M598" s="53"/>
      <c r="N598" s="54"/>
      <c r="O598" s="239"/>
      <c r="P598" s="815"/>
      <c r="Q598" s="818"/>
      <c r="R598" s="253"/>
      <c r="S598" s="35"/>
      <c r="T598" s="59"/>
      <c r="U598" s="14"/>
      <c r="V598" s="264">
        <v>48.38</v>
      </c>
      <c r="W598" s="55">
        <v>500</v>
      </c>
      <c r="X598" s="49"/>
      <c r="Y598" s="50"/>
    </row>
    <row r="599" spans="2:25" hidden="1" x14ac:dyDescent="0.25">
      <c r="B599" s="1146" t="s">
        <v>594</v>
      </c>
      <c r="C599" s="730"/>
      <c r="D599" s="1161"/>
      <c r="E599" s="214" t="s">
        <v>564</v>
      </c>
      <c r="F599" s="1125"/>
      <c r="G599" s="1211"/>
      <c r="H599" s="128"/>
      <c r="I599" s="1146"/>
      <c r="J599" s="193">
        <v>48.38</v>
      </c>
      <c r="K599" s="258"/>
      <c r="L599" s="259"/>
      <c r="M599" s="53"/>
      <c r="N599" s="54"/>
      <c r="O599" s="239"/>
      <c r="P599" s="815"/>
      <c r="Q599" s="818"/>
      <c r="R599" s="253"/>
      <c r="S599" s="35"/>
      <c r="T599" s="59"/>
      <c r="U599" s="14"/>
      <c r="V599" s="264">
        <v>48.38</v>
      </c>
      <c r="W599" s="55">
        <v>500</v>
      </c>
      <c r="X599" s="49"/>
      <c r="Y599" s="50"/>
    </row>
    <row r="600" spans="2:25" hidden="1" x14ac:dyDescent="0.25">
      <c r="B600" s="1146" t="s">
        <v>595</v>
      </c>
      <c r="C600" s="730"/>
      <c r="D600" s="1161"/>
      <c r="E600" s="214" t="s">
        <v>564</v>
      </c>
      <c r="F600" s="1125"/>
      <c r="G600" s="1211"/>
      <c r="H600" s="128"/>
      <c r="I600" s="1146"/>
      <c r="J600" s="193">
        <v>48.38</v>
      </c>
      <c r="K600" s="258"/>
      <c r="L600" s="259"/>
      <c r="M600" s="53"/>
      <c r="N600" s="54"/>
      <c r="O600" s="239"/>
      <c r="P600" s="815"/>
      <c r="Q600" s="818"/>
      <c r="R600" s="253"/>
      <c r="S600" s="35"/>
      <c r="T600" s="59"/>
      <c r="U600" s="14"/>
      <c r="V600" s="264">
        <v>48.38</v>
      </c>
      <c r="W600" s="55">
        <v>500</v>
      </c>
      <c r="X600" s="49"/>
      <c r="Y600" s="50"/>
    </row>
    <row r="601" spans="2:25" hidden="1" x14ac:dyDescent="0.25">
      <c r="B601" s="1146" t="s">
        <v>596</v>
      </c>
      <c r="C601" s="730"/>
      <c r="D601" s="1161"/>
      <c r="E601" s="214" t="s">
        <v>564</v>
      </c>
      <c r="F601" s="1125"/>
      <c r="G601" s="1211"/>
      <c r="H601" s="128"/>
      <c r="I601" s="1146"/>
      <c r="J601" s="193">
        <v>48.38</v>
      </c>
      <c r="K601" s="258"/>
      <c r="L601" s="259"/>
      <c r="M601" s="53"/>
      <c r="N601" s="54"/>
      <c r="O601" s="239"/>
      <c r="P601" s="815"/>
      <c r="Q601" s="818"/>
      <c r="R601" s="253"/>
      <c r="S601" s="35"/>
      <c r="T601" s="59"/>
      <c r="U601" s="14"/>
      <c r="V601" s="264">
        <v>48.38</v>
      </c>
      <c r="W601" s="55">
        <v>500</v>
      </c>
      <c r="X601" s="49"/>
      <c r="Y601" s="50"/>
    </row>
    <row r="602" spans="2:25" hidden="1" x14ac:dyDescent="0.25">
      <c r="B602" s="1146" t="s">
        <v>597</v>
      </c>
      <c r="C602" s="730"/>
      <c r="D602" s="1161"/>
      <c r="E602" s="214" t="s">
        <v>564</v>
      </c>
      <c r="F602" s="1125"/>
      <c r="G602" s="1211"/>
      <c r="H602" s="128"/>
      <c r="I602" s="1146"/>
      <c r="J602" s="193">
        <v>48.38</v>
      </c>
      <c r="K602" s="258"/>
      <c r="L602" s="259"/>
      <c r="M602" s="53"/>
      <c r="N602" s="54"/>
      <c r="O602" s="239"/>
      <c r="P602" s="815"/>
      <c r="Q602" s="818"/>
      <c r="R602" s="253"/>
      <c r="S602" s="35"/>
      <c r="T602" s="59"/>
      <c r="U602" s="14"/>
      <c r="V602" s="264">
        <v>48.38</v>
      </c>
      <c r="W602" s="55">
        <v>500</v>
      </c>
      <c r="X602" s="49"/>
      <c r="Y602" s="50"/>
    </row>
    <row r="603" spans="2:25" hidden="1" x14ac:dyDescent="0.25">
      <c r="B603" s="1146" t="s">
        <v>598</v>
      </c>
      <c r="C603" s="730"/>
      <c r="D603" s="1161"/>
      <c r="E603" s="214" t="s">
        <v>564</v>
      </c>
      <c r="F603" s="1125"/>
      <c r="G603" s="1211"/>
      <c r="H603" s="128"/>
      <c r="I603" s="1146"/>
      <c r="J603" s="193">
        <v>48.38</v>
      </c>
      <c r="K603" s="258"/>
      <c r="L603" s="259"/>
      <c r="M603" s="53"/>
      <c r="N603" s="54"/>
      <c r="O603" s="239"/>
      <c r="P603" s="815"/>
      <c r="Q603" s="818"/>
      <c r="R603" s="253"/>
      <c r="S603" s="35"/>
      <c r="T603" s="59"/>
      <c r="U603" s="14"/>
      <c r="V603" s="264">
        <v>48.38</v>
      </c>
      <c r="W603" s="55">
        <v>500</v>
      </c>
      <c r="X603" s="49"/>
      <c r="Y603" s="50"/>
    </row>
    <row r="604" spans="2:25" hidden="1" x14ac:dyDescent="0.25">
      <c r="B604" s="1146" t="s">
        <v>599</v>
      </c>
      <c r="C604" s="730"/>
      <c r="D604" s="1161"/>
      <c r="E604" s="214" t="s">
        <v>564</v>
      </c>
      <c r="F604" s="1125"/>
      <c r="G604" s="1211"/>
      <c r="H604" s="128"/>
      <c r="I604" s="1146"/>
      <c r="J604" s="193">
        <v>48.38</v>
      </c>
      <c r="K604" s="258"/>
      <c r="L604" s="259"/>
      <c r="M604" s="53"/>
      <c r="N604" s="54"/>
      <c r="O604" s="239"/>
      <c r="P604" s="815"/>
      <c r="Q604" s="818"/>
      <c r="R604" s="253"/>
      <c r="S604" s="35"/>
      <c r="T604" s="59"/>
      <c r="U604" s="14"/>
      <c r="V604" s="264">
        <v>48.38</v>
      </c>
      <c r="W604" s="55">
        <v>500</v>
      </c>
      <c r="X604" s="58"/>
      <c r="Y604" s="50"/>
    </row>
    <row r="605" spans="2:25" hidden="1" x14ac:dyDescent="0.25">
      <c r="B605" s="1146" t="s">
        <v>600</v>
      </c>
      <c r="C605" s="730"/>
      <c r="D605" s="1161"/>
      <c r="E605" s="214" t="s">
        <v>564</v>
      </c>
      <c r="F605" s="1125"/>
      <c r="G605" s="1211"/>
      <c r="H605" s="128"/>
      <c r="I605" s="1146"/>
      <c r="J605" s="193">
        <v>48.38</v>
      </c>
      <c r="K605" s="258"/>
      <c r="L605" s="259"/>
      <c r="M605" s="53"/>
      <c r="N605" s="54"/>
      <c r="O605" s="239"/>
      <c r="P605" s="815"/>
      <c r="Q605" s="818"/>
      <c r="R605" s="253"/>
      <c r="S605" s="35"/>
      <c r="T605" s="59"/>
      <c r="U605" s="14"/>
      <c r="V605" s="264">
        <v>48.38</v>
      </c>
      <c r="W605" s="55">
        <v>500</v>
      </c>
      <c r="X605" s="49"/>
      <c r="Y605" s="50"/>
    </row>
    <row r="606" spans="2:25" hidden="1" x14ac:dyDescent="0.25">
      <c r="B606" s="1146" t="s">
        <v>601</v>
      </c>
      <c r="C606" s="730"/>
      <c r="D606" s="1161"/>
      <c r="E606" s="214" t="s">
        <v>564</v>
      </c>
      <c r="F606" s="1125"/>
      <c r="G606" s="1211"/>
      <c r="H606" s="128"/>
      <c r="I606" s="1146"/>
      <c r="J606" s="193">
        <v>48.38</v>
      </c>
      <c r="K606" s="258"/>
      <c r="L606" s="259"/>
      <c r="M606" s="53"/>
      <c r="N606" s="54"/>
      <c r="O606" s="239"/>
      <c r="P606" s="815"/>
      <c r="Q606" s="818"/>
      <c r="R606" s="253"/>
      <c r="S606" s="35"/>
      <c r="T606" s="59"/>
      <c r="U606" s="14"/>
      <c r="V606" s="264">
        <v>48.38</v>
      </c>
      <c r="W606" s="55">
        <v>500</v>
      </c>
      <c r="X606" s="49"/>
      <c r="Y606" s="50"/>
    </row>
    <row r="607" spans="2:25" hidden="1" x14ac:dyDescent="0.25">
      <c r="B607" s="1146" t="s">
        <v>602</v>
      </c>
      <c r="C607" s="730"/>
      <c r="D607" s="1161"/>
      <c r="E607" s="214" t="s">
        <v>564</v>
      </c>
      <c r="F607" s="1125"/>
      <c r="G607" s="1211"/>
      <c r="H607" s="128"/>
      <c r="I607" s="1146"/>
      <c r="J607" s="193">
        <v>48.38</v>
      </c>
      <c r="K607" s="258"/>
      <c r="L607" s="259"/>
      <c r="M607" s="53"/>
      <c r="N607" s="54"/>
      <c r="O607" s="239"/>
      <c r="P607" s="815"/>
      <c r="Q607" s="818"/>
      <c r="R607" s="253"/>
      <c r="S607" s="35"/>
      <c r="T607" s="59"/>
      <c r="U607" s="14"/>
      <c r="V607" s="264">
        <v>48.38</v>
      </c>
      <c r="W607" s="55">
        <v>500</v>
      </c>
      <c r="X607" s="49"/>
      <c r="Y607" s="50"/>
    </row>
    <row r="608" spans="2:25" hidden="1" x14ac:dyDescent="0.25">
      <c r="B608" s="1146" t="s">
        <v>603</v>
      </c>
      <c r="C608" s="730"/>
      <c r="D608" s="1161"/>
      <c r="E608" s="214" t="s">
        <v>564</v>
      </c>
      <c r="F608" s="1125"/>
      <c r="G608" s="1211"/>
      <c r="H608" s="128"/>
      <c r="I608" s="1146"/>
      <c r="J608" s="193">
        <v>48.38</v>
      </c>
      <c r="K608" s="258"/>
      <c r="L608" s="259"/>
      <c r="M608" s="53"/>
      <c r="N608" s="54"/>
      <c r="O608" s="239"/>
      <c r="P608" s="815"/>
      <c r="Q608" s="818"/>
      <c r="R608" s="253"/>
      <c r="S608" s="35"/>
      <c r="T608" s="59"/>
      <c r="U608" s="14"/>
      <c r="V608" s="264">
        <v>48.38</v>
      </c>
      <c r="W608" s="55">
        <v>500</v>
      </c>
      <c r="X608" s="49"/>
      <c r="Y608" s="50"/>
    </row>
    <row r="609" spans="2:25" hidden="1" x14ac:dyDescent="0.25">
      <c r="B609" s="1146" t="s">
        <v>604</v>
      </c>
      <c r="C609" s="730"/>
      <c r="D609" s="1161"/>
      <c r="E609" s="214" t="s">
        <v>564</v>
      </c>
      <c r="F609" s="1125"/>
      <c r="G609" s="1211"/>
      <c r="H609" s="128"/>
      <c r="I609" s="1146"/>
      <c r="J609" s="193">
        <v>48.38</v>
      </c>
      <c r="K609" s="258"/>
      <c r="L609" s="259"/>
      <c r="M609" s="53"/>
      <c r="N609" s="54"/>
      <c r="O609" s="239"/>
      <c r="P609" s="815"/>
      <c r="Q609" s="818"/>
      <c r="R609" s="253"/>
      <c r="S609" s="35"/>
      <c r="T609" s="59"/>
      <c r="U609" s="14"/>
      <c r="V609" s="264">
        <v>48.38</v>
      </c>
      <c r="W609" s="55">
        <v>500</v>
      </c>
      <c r="X609" s="49"/>
      <c r="Y609" s="50"/>
    </row>
    <row r="610" spans="2:25" hidden="1" x14ac:dyDescent="0.25">
      <c r="B610" s="1146" t="s">
        <v>605</v>
      </c>
      <c r="C610" s="730"/>
      <c r="D610" s="1161"/>
      <c r="E610" s="214" t="s">
        <v>564</v>
      </c>
      <c r="F610" s="1125"/>
      <c r="G610" s="1211"/>
      <c r="H610" s="128"/>
      <c r="I610" s="1146"/>
      <c r="J610" s="193">
        <v>48.38</v>
      </c>
      <c r="K610" s="258"/>
      <c r="L610" s="259"/>
      <c r="M610" s="53"/>
      <c r="N610" s="54"/>
      <c r="O610" s="239"/>
      <c r="P610" s="815"/>
      <c r="Q610" s="818"/>
      <c r="R610" s="253"/>
      <c r="S610" s="35"/>
      <c r="T610" s="59"/>
      <c r="U610" s="14"/>
      <c r="V610" s="264">
        <v>48.38</v>
      </c>
      <c r="W610" s="55">
        <v>500</v>
      </c>
      <c r="X610" s="49"/>
      <c r="Y610" s="50"/>
    </row>
    <row r="611" spans="2:25" hidden="1" x14ac:dyDescent="0.25">
      <c r="B611" s="1146" t="s">
        <v>606</v>
      </c>
      <c r="C611" s="730"/>
      <c r="D611" s="1161"/>
      <c r="E611" s="214" t="s">
        <v>607</v>
      </c>
      <c r="F611" s="1125"/>
      <c r="G611" s="1211"/>
      <c r="H611" s="128"/>
      <c r="I611" s="1146"/>
      <c r="J611" s="193">
        <v>48.38</v>
      </c>
      <c r="K611" s="258"/>
      <c r="L611" s="259"/>
      <c r="M611" s="53"/>
      <c r="N611" s="54"/>
      <c r="O611" s="239"/>
      <c r="P611" s="815"/>
      <c r="Q611" s="818"/>
      <c r="R611" s="253"/>
      <c r="S611" s="35"/>
      <c r="T611" s="59"/>
      <c r="U611" s="14"/>
      <c r="V611" s="264">
        <v>48.38</v>
      </c>
      <c r="W611" s="55">
        <v>500</v>
      </c>
      <c r="X611" s="58"/>
      <c r="Y611" s="50"/>
    </row>
    <row r="612" spans="2:25" hidden="1" x14ac:dyDescent="0.25">
      <c r="B612" s="1146" t="s">
        <v>608</v>
      </c>
      <c r="C612" s="730"/>
      <c r="D612" s="1161"/>
      <c r="E612" s="214" t="s">
        <v>564</v>
      </c>
      <c r="F612" s="1125"/>
      <c r="G612" s="1211"/>
      <c r="H612" s="128"/>
      <c r="I612" s="1146"/>
      <c r="J612" s="193">
        <v>48.38</v>
      </c>
      <c r="K612" s="258"/>
      <c r="L612" s="259"/>
      <c r="M612" s="53"/>
      <c r="N612" s="54"/>
      <c r="O612" s="239"/>
      <c r="P612" s="815"/>
      <c r="Q612" s="818"/>
      <c r="R612" s="253"/>
      <c r="S612" s="35"/>
      <c r="T612" s="59"/>
      <c r="U612" s="14"/>
      <c r="V612" s="264">
        <v>48.38</v>
      </c>
      <c r="W612" s="55">
        <v>500</v>
      </c>
      <c r="X612" s="49"/>
      <c r="Y612" s="50"/>
    </row>
    <row r="613" spans="2:25" hidden="1" x14ac:dyDescent="0.25">
      <c r="B613" s="1146" t="s">
        <v>609</v>
      </c>
      <c r="C613" s="730"/>
      <c r="D613" s="1161"/>
      <c r="E613" s="214" t="s">
        <v>564</v>
      </c>
      <c r="F613" s="1125"/>
      <c r="G613" s="1211"/>
      <c r="H613" s="128"/>
      <c r="I613" s="1146"/>
      <c r="J613" s="193">
        <v>48.38</v>
      </c>
      <c r="K613" s="258"/>
      <c r="L613" s="259"/>
      <c r="M613" s="53"/>
      <c r="N613" s="54"/>
      <c r="O613" s="239"/>
      <c r="P613" s="815"/>
      <c r="Q613" s="818"/>
      <c r="R613" s="253"/>
      <c r="S613" s="35"/>
      <c r="T613" s="59"/>
      <c r="U613" s="14"/>
      <c r="V613" s="264">
        <v>48.38</v>
      </c>
      <c r="W613" s="55">
        <v>500</v>
      </c>
      <c r="X613" s="49"/>
      <c r="Y613" s="50"/>
    </row>
    <row r="614" spans="2:25" hidden="1" x14ac:dyDescent="0.25">
      <c r="B614" s="1146" t="s">
        <v>610</v>
      </c>
      <c r="C614" s="730"/>
      <c r="D614" s="1161"/>
      <c r="E614" s="214" t="s">
        <v>564</v>
      </c>
      <c r="F614" s="1125"/>
      <c r="G614" s="1211"/>
      <c r="H614" s="128"/>
      <c r="I614" s="1146"/>
      <c r="J614" s="193">
        <v>48.38</v>
      </c>
      <c r="K614" s="258"/>
      <c r="L614" s="259"/>
      <c r="M614" s="53"/>
      <c r="N614" s="54"/>
      <c r="O614" s="239"/>
      <c r="P614" s="815"/>
      <c r="Q614" s="818"/>
      <c r="R614" s="253"/>
      <c r="S614" s="35"/>
      <c r="T614" s="59"/>
      <c r="U614" s="14"/>
      <c r="V614" s="264">
        <v>48.38</v>
      </c>
      <c r="W614" s="55">
        <v>500</v>
      </c>
      <c r="X614" s="49"/>
      <c r="Y614" s="50"/>
    </row>
    <row r="615" spans="2:25" hidden="1" x14ac:dyDescent="0.25">
      <c r="B615" s="1146" t="s">
        <v>611</v>
      </c>
      <c r="C615" s="730"/>
      <c r="D615" s="1161"/>
      <c r="E615" s="214" t="s">
        <v>564</v>
      </c>
      <c r="F615" s="1125"/>
      <c r="G615" s="1211"/>
      <c r="H615" s="128"/>
      <c r="I615" s="1146"/>
      <c r="J615" s="193">
        <v>48.38</v>
      </c>
      <c r="K615" s="258"/>
      <c r="L615" s="259"/>
      <c r="M615" s="53"/>
      <c r="N615" s="54"/>
      <c r="O615" s="239"/>
      <c r="P615" s="815"/>
      <c r="Q615" s="818"/>
      <c r="R615" s="253"/>
      <c r="S615" s="35"/>
      <c r="T615" s="59"/>
      <c r="U615" s="14"/>
      <c r="V615" s="264">
        <v>48.38</v>
      </c>
      <c r="W615" s="55">
        <v>500</v>
      </c>
      <c r="X615" s="49"/>
      <c r="Y615" s="50"/>
    </row>
    <row r="616" spans="2:25" hidden="1" x14ac:dyDescent="0.25">
      <c r="B616" s="1146" t="s">
        <v>612</v>
      </c>
      <c r="C616" s="730"/>
      <c r="D616" s="1161"/>
      <c r="E616" s="214" t="s">
        <v>564</v>
      </c>
      <c r="F616" s="1125"/>
      <c r="G616" s="1211"/>
      <c r="H616" s="128"/>
      <c r="I616" s="1146"/>
      <c r="J616" s="193">
        <v>48.38</v>
      </c>
      <c r="K616" s="258"/>
      <c r="L616" s="259"/>
      <c r="M616" s="53"/>
      <c r="N616" s="54"/>
      <c r="O616" s="239"/>
      <c r="P616" s="815"/>
      <c r="Q616" s="818"/>
      <c r="R616" s="253"/>
      <c r="S616" s="35"/>
      <c r="T616" s="59"/>
      <c r="U616" s="14"/>
      <c r="V616" s="264">
        <v>48.38</v>
      </c>
      <c r="W616" s="55">
        <v>500</v>
      </c>
      <c r="X616" s="49"/>
      <c r="Y616" s="50"/>
    </row>
    <row r="617" spans="2:25" hidden="1" x14ac:dyDescent="0.25">
      <c r="B617" s="1146" t="s">
        <v>613</v>
      </c>
      <c r="C617" s="730"/>
      <c r="D617" s="1161"/>
      <c r="E617" s="214" t="s">
        <v>564</v>
      </c>
      <c r="F617" s="1125"/>
      <c r="G617" s="1211"/>
      <c r="H617" s="128"/>
      <c r="I617" s="1146"/>
      <c r="J617" s="193">
        <v>48.38</v>
      </c>
      <c r="K617" s="258"/>
      <c r="L617" s="259"/>
      <c r="M617" s="53"/>
      <c r="N617" s="54"/>
      <c r="O617" s="239"/>
      <c r="P617" s="815"/>
      <c r="Q617" s="818"/>
      <c r="R617" s="253"/>
      <c r="S617" s="35"/>
      <c r="T617" s="59"/>
      <c r="U617" s="14"/>
      <c r="V617" s="264">
        <v>48.38</v>
      </c>
      <c r="W617" s="55">
        <v>500</v>
      </c>
      <c r="X617" s="49"/>
      <c r="Y617" s="50"/>
    </row>
    <row r="618" spans="2:25" hidden="1" x14ac:dyDescent="0.25">
      <c r="B618" s="1146" t="s">
        <v>614</v>
      </c>
      <c r="C618" s="730"/>
      <c r="D618" s="1161"/>
      <c r="E618" s="214" t="s">
        <v>564</v>
      </c>
      <c r="F618" s="1125"/>
      <c r="G618" s="1211"/>
      <c r="H618" s="128"/>
      <c r="I618" s="1146"/>
      <c r="J618" s="193">
        <v>48.38</v>
      </c>
      <c r="K618" s="258"/>
      <c r="L618" s="259"/>
      <c r="M618" s="53"/>
      <c r="N618" s="54"/>
      <c r="O618" s="239"/>
      <c r="P618" s="815"/>
      <c r="Q618" s="818"/>
      <c r="R618" s="253"/>
      <c r="S618" s="35"/>
      <c r="T618" s="59"/>
      <c r="U618" s="14"/>
      <c r="V618" s="264">
        <v>48.38</v>
      </c>
      <c r="W618" s="55">
        <v>500</v>
      </c>
      <c r="X618" s="58"/>
      <c r="Y618" s="50"/>
    </row>
    <row r="619" spans="2:25" hidden="1" x14ac:dyDescent="0.25">
      <c r="B619" s="1146" t="s">
        <v>615</v>
      </c>
      <c r="C619" s="730"/>
      <c r="D619" s="1161"/>
      <c r="E619" s="214" t="s">
        <v>564</v>
      </c>
      <c r="F619" s="1125"/>
      <c r="G619" s="1211"/>
      <c r="H619" s="128"/>
      <c r="I619" s="1146"/>
      <c r="J619" s="193">
        <v>48.38</v>
      </c>
      <c r="K619" s="258"/>
      <c r="L619" s="259"/>
      <c r="M619" s="53"/>
      <c r="N619" s="54"/>
      <c r="O619" s="239"/>
      <c r="P619" s="815"/>
      <c r="Q619" s="818"/>
      <c r="R619" s="253"/>
      <c r="S619" s="35"/>
      <c r="T619" s="59"/>
      <c r="U619" s="14"/>
      <c r="V619" s="264">
        <v>48.38</v>
      </c>
      <c r="W619" s="55">
        <v>500</v>
      </c>
      <c r="X619" s="49"/>
      <c r="Y619" s="50"/>
    </row>
    <row r="620" spans="2:25" hidden="1" x14ac:dyDescent="0.25">
      <c r="B620" s="1146" t="s">
        <v>616</v>
      </c>
      <c r="C620" s="730"/>
      <c r="D620" s="1161"/>
      <c r="E620" s="214" t="s">
        <v>564</v>
      </c>
      <c r="F620" s="1125"/>
      <c r="G620" s="1211"/>
      <c r="H620" s="128"/>
      <c r="I620" s="1146"/>
      <c r="J620" s="193">
        <v>48.38</v>
      </c>
      <c r="K620" s="258"/>
      <c r="L620" s="259"/>
      <c r="M620" s="53"/>
      <c r="N620" s="54"/>
      <c r="O620" s="239"/>
      <c r="P620" s="815"/>
      <c r="Q620" s="818"/>
      <c r="R620" s="253"/>
      <c r="S620" s="35"/>
      <c r="T620" s="59"/>
      <c r="U620" s="14"/>
      <c r="V620" s="264">
        <v>48.38</v>
      </c>
      <c r="W620" s="55">
        <v>500</v>
      </c>
      <c r="X620" s="49"/>
      <c r="Y620" s="50"/>
    </row>
    <row r="621" spans="2:25" hidden="1" x14ac:dyDescent="0.25">
      <c r="B621" s="1146" t="s">
        <v>617</v>
      </c>
      <c r="C621" s="730"/>
      <c r="D621" s="1161"/>
      <c r="E621" s="214" t="s">
        <v>564</v>
      </c>
      <c r="F621" s="1125"/>
      <c r="G621" s="1211"/>
      <c r="H621" s="128"/>
      <c r="I621" s="1146"/>
      <c r="J621" s="193">
        <v>48.38</v>
      </c>
      <c r="K621" s="258"/>
      <c r="L621" s="259"/>
      <c r="M621" s="53"/>
      <c r="N621" s="54"/>
      <c r="O621" s="239"/>
      <c r="P621" s="815"/>
      <c r="Q621" s="818"/>
      <c r="R621" s="253"/>
      <c r="S621" s="35"/>
      <c r="T621" s="59"/>
      <c r="U621" s="14"/>
      <c r="V621" s="264">
        <v>48.38</v>
      </c>
      <c r="W621" s="55">
        <v>500</v>
      </c>
      <c r="X621" s="49"/>
      <c r="Y621" s="50"/>
    </row>
    <row r="622" spans="2:25" hidden="1" x14ac:dyDescent="0.25">
      <c r="B622" s="1146" t="s">
        <v>618</v>
      </c>
      <c r="C622" s="730"/>
      <c r="D622" s="1161"/>
      <c r="E622" s="214" t="s">
        <v>564</v>
      </c>
      <c r="F622" s="1125"/>
      <c r="G622" s="1211"/>
      <c r="H622" s="128"/>
      <c r="I622" s="1146"/>
      <c r="J622" s="193">
        <v>48.38</v>
      </c>
      <c r="K622" s="258"/>
      <c r="L622" s="259"/>
      <c r="M622" s="53"/>
      <c r="N622" s="54"/>
      <c r="O622" s="239"/>
      <c r="P622" s="815"/>
      <c r="Q622" s="818"/>
      <c r="R622" s="253"/>
      <c r="S622" s="35"/>
      <c r="T622" s="59"/>
      <c r="U622" s="14"/>
      <c r="V622" s="264">
        <v>48.38</v>
      </c>
      <c r="W622" s="55">
        <v>500</v>
      </c>
      <c r="X622" s="49"/>
      <c r="Y622" s="50"/>
    </row>
    <row r="623" spans="2:25" hidden="1" x14ac:dyDescent="0.25">
      <c r="B623" s="1146" t="s">
        <v>619</v>
      </c>
      <c r="C623" s="730"/>
      <c r="D623" s="1161"/>
      <c r="E623" s="214" t="s">
        <v>564</v>
      </c>
      <c r="F623" s="1125"/>
      <c r="G623" s="1211"/>
      <c r="H623" s="128"/>
      <c r="I623" s="1146"/>
      <c r="J623" s="193">
        <v>48.38</v>
      </c>
      <c r="K623" s="258"/>
      <c r="L623" s="259"/>
      <c r="M623" s="53"/>
      <c r="N623" s="54"/>
      <c r="O623" s="239"/>
      <c r="P623" s="815"/>
      <c r="Q623" s="818"/>
      <c r="R623" s="253"/>
      <c r="S623" s="35"/>
      <c r="T623" s="59"/>
      <c r="U623" s="14"/>
      <c r="V623" s="264">
        <v>48.38</v>
      </c>
      <c r="W623" s="55">
        <v>500</v>
      </c>
      <c r="X623" s="49"/>
      <c r="Y623" s="50"/>
    </row>
    <row r="624" spans="2:25" hidden="1" x14ac:dyDescent="0.25">
      <c r="B624" s="1146" t="s">
        <v>620</v>
      </c>
      <c r="C624" s="730"/>
      <c r="D624" s="1161"/>
      <c r="E624" s="214" t="s">
        <v>564</v>
      </c>
      <c r="F624" s="1125"/>
      <c r="G624" s="1211"/>
      <c r="H624" s="128"/>
      <c r="I624" s="1146"/>
      <c r="J624" s="193">
        <v>48.38</v>
      </c>
      <c r="K624" s="258"/>
      <c r="L624" s="259"/>
      <c r="M624" s="53"/>
      <c r="N624" s="54"/>
      <c r="O624" s="239"/>
      <c r="P624" s="815"/>
      <c r="Q624" s="818"/>
      <c r="R624" s="253"/>
      <c r="S624" s="35"/>
      <c r="T624" s="59"/>
      <c r="U624" s="14"/>
      <c r="V624" s="264">
        <v>48.38</v>
      </c>
      <c r="W624" s="55">
        <v>500</v>
      </c>
      <c r="X624" s="49"/>
      <c r="Y624" s="50"/>
    </row>
    <row r="625" spans="2:25" hidden="1" x14ac:dyDescent="0.25">
      <c r="B625" s="1146" t="s">
        <v>621</v>
      </c>
      <c r="C625" s="730"/>
      <c r="D625" s="1161"/>
      <c r="E625" s="214" t="s">
        <v>564</v>
      </c>
      <c r="F625" s="1125"/>
      <c r="G625" s="1211"/>
      <c r="H625" s="128"/>
      <c r="I625" s="1146"/>
      <c r="J625" s="193">
        <v>48.38</v>
      </c>
      <c r="K625" s="258"/>
      <c r="L625" s="259"/>
      <c r="M625" s="53"/>
      <c r="N625" s="54"/>
      <c r="O625" s="239"/>
      <c r="P625" s="815"/>
      <c r="Q625" s="818"/>
      <c r="R625" s="253"/>
      <c r="S625" s="35"/>
      <c r="T625" s="59"/>
      <c r="U625" s="14"/>
      <c r="V625" s="264">
        <v>48.38</v>
      </c>
      <c r="W625" s="55">
        <v>500</v>
      </c>
      <c r="X625" s="58"/>
      <c r="Y625" s="50"/>
    </row>
    <row r="626" spans="2:25" hidden="1" x14ac:dyDescent="0.25">
      <c r="B626" s="1146" t="s">
        <v>622</v>
      </c>
      <c r="C626" s="730"/>
      <c r="D626" s="1161"/>
      <c r="E626" s="214" t="s">
        <v>564</v>
      </c>
      <c r="F626" s="1125"/>
      <c r="G626" s="1211"/>
      <c r="H626" s="128"/>
      <c r="I626" s="1146"/>
      <c r="J626" s="193">
        <v>48.38</v>
      </c>
      <c r="K626" s="258"/>
      <c r="L626" s="259"/>
      <c r="M626" s="53"/>
      <c r="N626" s="54"/>
      <c r="O626" s="239"/>
      <c r="P626" s="815"/>
      <c r="Q626" s="818"/>
      <c r="R626" s="253"/>
      <c r="S626" s="35"/>
      <c r="T626" s="59"/>
      <c r="U626" s="14"/>
      <c r="V626" s="264">
        <v>48.38</v>
      </c>
      <c r="W626" s="55">
        <v>500</v>
      </c>
      <c r="X626" s="49"/>
      <c r="Y626" s="50"/>
    </row>
    <row r="627" spans="2:25" hidden="1" x14ac:dyDescent="0.25">
      <c r="B627" s="1146" t="s">
        <v>623</v>
      </c>
      <c r="C627" s="730"/>
      <c r="D627" s="1161"/>
      <c r="E627" s="214" t="s">
        <v>564</v>
      </c>
      <c r="F627" s="1125"/>
      <c r="G627" s="1211"/>
      <c r="H627" s="128"/>
      <c r="I627" s="1146"/>
      <c r="J627" s="193">
        <v>48.38</v>
      </c>
      <c r="K627" s="258"/>
      <c r="L627" s="259"/>
      <c r="M627" s="53"/>
      <c r="N627" s="54"/>
      <c r="O627" s="239"/>
      <c r="P627" s="815"/>
      <c r="Q627" s="818"/>
      <c r="R627" s="253"/>
      <c r="S627" s="35"/>
      <c r="T627" s="59"/>
      <c r="U627" s="14"/>
      <c r="V627" s="264">
        <v>48.38</v>
      </c>
      <c r="W627" s="55">
        <v>500</v>
      </c>
      <c r="X627" s="49"/>
      <c r="Y627" s="50"/>
    </row>
    <row r="628" spans="2:25" hidden="1" x14ac:dyDescent="0.25">
      <c r="B628" s="1146" t="s">
        <v>624</v>
      </c>
      <c r="C628" s="730"/>
      <c r="D628" s="1161"/>
      <c r="E628" s="214" t="s">
        <v>564</v>
      </c>
      <c r="F628" s="1125"/>
      <c r="G628" s="1211"/>
      <c r="H628" s="128"/>
      <c r="I628" s="1146"/>
      <c r="J628" s="193">
        <v>48.38</v>
      </c>
      <c r="K628" s="258"/>
      <c r="L628" s="259"/>
      <c r="M628" s="53"/>
      <c r="N628" s="54"/>
      <c r="O628" s="239"/>
      <c r="P628" s="815"/>
      <c r="Q628" s="818"/>
      <c r="R628" s="253"/>
      <c r="S628" s="35"/>
      <c r="T628" s="59"/>
      <c r="U628" s="14"/>
      <c r="V628" s="264">
        <v>48.38</v>
      </c>
      <c r="W628" s="55">
        <v>500</v>
      </c>
      <c r="X628" s="49"/>
      <c r="Y628" s="50"/>
    </row>
    <row r="629" spans="2:25" hidden="1" x14ac:dyDescent="0.25">
      <c r="B629" s="1146" t="s">
        <v>625</v>
      </c>
      <c r="C629" s="730"/>
      <c r="D629" s="1161"/>
      <c r="E629" s="214" t="s">
        <v>564</v>
      </c>
      <c r="F629" s="1125"/>
      <c r="G629" s="1211"/>
      <c r="H629" s="128"/>
      <c r="I629" s="1146"/>
      <c r="J629" s="193">
        <v>48.38</v>
      </c>
      <c r="K629" s="258"/>
      <c r="L629" s="259"/>
      <c r="M629" s="53"/>
      <c r="N629" s="54"/>
      <c r="O629" s="239"/>
      <c r="P629" s="815"/>
      <c r="Q629" s="818"/>
      <c r="R629" s="253"/>
      <c r="S629" s="35"/>
      <c r="T629" s="59"/>
      <c r="U629" s="14"/>
      <c r="V629" s="264">
        <v>48.38</v>
      </c>
      <c r="W629" s="55">
        <v>500</v>
      </c>
      <c r="X629" s="49"/>
      <c r="Y629" s="50"/>
    </row>
    <row r="630" spans="2:25" hidden="1" x14ac:dyDescent="0.25">
      <c r="B630" s="1146" t="s">
        <v>626</v>
      </c>
      <c r="C630" s="730"/>
      <c r="D630" s="1161"/>
      <c r="E630" s="214" t="s">
        <v>564</v>
      </c>
      <c r="F630" s="1125"/>
      <c r="G630" s="1211"/>
      <c r="H630" s="128"/>
      <c r="I630" s="1146"/>
      <c r="J630" s="193">
        <v>48.38</v>
      </c>
      <c r="K630" s="258"/>
      <c r="L630" s="259"/>
      <c r="M630" s="53"/>
      <c r="N630" s="54"/>
      <c r="O630" s="239"/>
      <c r="P630" s="815"/>
      <c r="Q630" s="818"/>
      <c r="R630" s="253"/>
      <c r="S630" s="35"/>
      <c r="T630" s="59"/>
      <c r="U630" s="14"/>
      <c r="V630" s="264">
        <v>48.38</v>
      </c>
      <c r="W630" s="55">
        <v>500</v>
      </c>
      <c r="X630" s="49"/>
      <c r="Y630" s="50"/>
    </row>
    <row r="631" spans="2:25" hidden="1" x14ac:dyDescent="0.25">
      <c r="B631" s="1146" t="s">
        <v>627</v>
      </c>
      <c r="C631" s="730"/>
      <c r="D631" s="1161"/>
      <c r="E631" s="214" t="s">
        <v>564</v>
      </c>
      <c r="F631" s="1125"/>
      <c r="G631" s="1211"/>
      <c r="H631" s="128"/>
      <c r="I631" s="1146"/>
      <c r="J631" s="193">
        <v>48.38</v>
      </c>
      <c r="K631" s="258"/>
      <c r="L631" s="259"/>
      <c r="M631" s="53"/>
      <c r="N631" s="54"/>
      <c r="O631" s="239"/>
      <c r="P631" s="815"/>
      <c r="Q631" s="818"/>
      <c r="R631" s="253"/>
      <c r="S631" s="35"/>
      <c r="T631" s="59"/>
      <c r="U631" s="14"/>
      <c r="V631" s="264">
        <v>48.38</v>
      </c>
      <c r="W631" s="55">
        <v>500</v>
      </c>
      <c r="X631" s="49"/>
      <c r="Y631" s="50"/>
    </row>
    <row r="632" spans="2:25" hidden="1" x14ac:dyDescent="0.25">
      <c r="B632" s="1146" t="s">
        <v>628</v>
      </c>
      <c r="C632" s="730"/>
      <c r="D632" s="1161"/>
      <c r="E632" s="214" t="s">
        <v>564</v>
      </c>
      <c r="F632" s="1125"/>
      <c r="G632" s="1211"/>
      <c r="H632" s="128"/>
      <c r="I632" s="1146"/>
      <c r="J632" s="193">
        <v>48.38</v>
      </c>
      <c r="K632" s="258"/>
      <c r="L632" s="259"/>
      <c r="M632" s="53"/>
      <c r="N632" s="54"/>
      <c r="O632" s="239"/>
      <c r="P632" s="815"/>
      <c r="Q632" s="818"/>
      <c r="R632" s="253"/>
      <c r="S632" s="35"/>
      <c r="T632" s="59"/>
      <c r="U632" s="14"/>
      <c r="V632" s="264">
        <v>48.38</v>
      </c>
      <c r="W632" s="55">
        <v>500</v>
      </c>
      <c r="X632" s="58"/>
      <c r="Y632" s="50"/>
    </row>
    <row r="633" spans="2:25" hidden="1" x14ac:dyDescent="0.25">
      <c r="B633" s="1146" t="s">
        <v>629</v>
      </c>
      <c r="C633" s="730"/>
      <c r="D633" s="1161"/>
      <c r="E633" s="214" t="s">
        <v>564</v>
      </c>
      <c r="F633" s="1125"/>
      <c r="G633" s="1211"/>
      <c r="H633" s="128"/>
      <c r="I633" s="1146"/>
      <c r="J633" s="193">
        <v>48.38</v>
      </c>
      <c r="K633" s="258"/>
      <c r="L633" s="259"/>
      <c r="M633" s="53"/>
      <c r="N633" s="54"/>
      <c r="O633" s="239"/>
      <c r="P633" s="815"/>
      <c r="Q633" s="818"/>
      <c r="R633" s="253"/>
      <c r="S633" s="35"/>
      <c r="T633" s="59"/>
      <c r="U633" s="14"/>
      <c r="V633" s="264">
        <v>48.38</v>
      </c>
      <c r="W633" s="55">
        <v>500</v>
      </c>
      <c r="X633" s="49"/>
      <c r="Y633" s="50"/>
    </row>
    <row r="634" spans="2:25" hidden="1" x14ac:dyDescent="0.25">
      <c r="B634" s="1146" t="s">
        <v>630</v>
      </c>
      <c r="C634" s="730"/>
      <c r="D634" s="1161"/>
      <c r="E634" s="214" t="s">
        <v>564</v>
      </c>
      <c r="F634" s="1125"/>
      <c r="G634" s="1211"/>
      <c r="H634" s="128"/>
      <c r="I634" s="1146"/>
      <c r="J634" s="193">
        <v>48.38</v>
      </c>
      <c r="K634" s="258"/>
      <c r="L634" s="259"/>
      <c r="M634" s="53"/>
      <c r="N634" s="54"/>
      <c r="O634" s="239"/>
      <c r="P634" s="815"/>
      <c r="Q634" s="818"/>
      <c r="R634" s="253"/>
      <c r="S634" s="35"/>
      <c r="T634" s="59"/>
      <c r="U634" s="14"/>
      <c r="V634" s="264">
        <v>48.38</v>
      </c>
      <c r="W634" s="55">
        <v>500</v>
      </c>
      <c r="X634" s="49"/>
      <c r="Y634" s="50"/>
    </row>
    <row r="635" spans="2:25" hidden="1" x14ac:dyDescent="0.25">
      <c r="B635" s="1146" t="s">
        <v>631</v>
      </c>
      <c r="C635" s="730"/>
      <c r="D635" s="1161"/>
      <c r="E635" s="214" t="s">
        <v>564</v>
      </c>
      <c r="F635" s="1125"/>
      <c r="G635" s="1211"/>
      <c r="H635" s="128"/>
      <c r="I635" s="1146"/>
      <c r="J635" s="193">
        <v>48.38</v>
      </c>
      <c r="K635" s="258"/>
      <c r="L635" s="259"/>
      <c r="M635" s="53"/>
      <c r="N635" s="54"/>
      <c r="O635" s="239"/>
      <c r="P635" s="815"/>
      <c r="Q635" s="818"/>
      <c r="R635" s="253"/>
      <c r="S635" s="35"/>
      <c r="T635" s="59"/>
      <c r="U635" s="14"/>
      <c r="V635" s="264">
        <v>48.38</v>
      </c>
      <c r="W635" s="55">
        <v>500</v>
      </c>
      <c r="X635" s="49"/>
      <c r="Y635" s="50"/>
    </row>
    <row r="636" spans="2:25" hidden="1" x14ac:dyDescent="0.25">
      <c r="B636" s="1146" t="s">
        <v>632</v>
      </c>
      <c r="C636" s="730"/>
      <c r="D636" s="1161"/>
      <c r="E636" s="214" t="s">
        <v>564</v>
      </c>
      <c r="F636" s="1125"/>
      <c r="G636" s="1211"/>
      <c r="H636" s="128"/>
      <c r="I636" s="1146"/>
      <c r="J636" s="193">
        <v>48.38</v>
      </c>
      <c r="K636" s="258"/>
      <c r="L636" s="259"/>
      <c r="M636" s="53"/>
      <c r="N636" s="54"/>
      <c r="O636" s="239"/>
      <c r="P636" s="815"/>
      <c r="Q636" s="818"/>
      <c r="R636" s="253"/>
      <c r="S636" s="35"/>
      <c r="T636" s="59"/>
      <c r="U636" s="14"/>
      <c r="V636" s="264">
        <v>48.38</v>
      </c>
      <c r="W636" s="55">
        <v>500</v>
      </c>
      <c r="X636" s="49"/>
      <c r="Y636" s="50"/>
    </row>
    <row r="637" spans="2:25" hidden="1" x14ac:dyDescent="0.25">
      <c r="B637" s="1146" t="s">
        <v>633</v>
      </c>
      <c r="C637" s="730"/>
      <c r="D637" s="1161"/>
      <c r="E637" s="214" t="s">
        <v>564</v>
      </c>
      <c r="F637" s="1125"/>
      <c r="G637" s="1211"/>
      <c r="H637" s="128"/>
      <c r="I637" s="1146"/>
      <c r="J637" s="193">
        <v>48.38</v>
      </c>
      <c r="K637" s="258"/>
      <c r="L637" s="259"/>
      <c r="M637" s="53"/>
      <c r="N637" s="54"/>
      <c r="O637" s="239"/>
      <c r="P637" s="815"/>
      <c r="Q637" s="818"/>
      <c r="R637" s="253"/>
      <c r="S637" s="35"/>
      <c r="T637" s="59"/>
      <c r="U637" s="14"/>
      <c r="V637" s="264">
        <v>48.38</v>
      </c>
      <c r="W637" s="55">
        <v>500</v>
      </c>
      <c r="X637" s="49"/>
      <c r="Y637" s="50"/>
    </row>
    <row r="638" spans="2:25" hidden="1" x14ac:dyDescent="0.25">
      <c r="B638" s="1146" t="s">
        <v>634</v>
      </c>
      <c r="C638" s="730"/>
      <c r="D638" s="1161"/>
      <c r="E638" s="214" t="s">
        <v>564</v>
      </c>
      <c r="F638" s="1125"/>
      <c r="G638" s="1211"/>
      <c r="H638" s="128"/>
      <c r="I638" s="1146"/>
      <c r="J638" s="193">
        <v>48.38</v>
      </c>
      <c r="K638" s="258"/>
      <c r="L638" s="259"/>
      <c r="M638" s="53"/>
      <c r="N638" s="54"/>
      <c r="O638" s="239"/>
      <c r="P638" s="815"/>
      <c r="Q638" s="818"/>
      <c r="R638" s="253"/>
      <c r="S638" s="35"/>
      <c r="T638" s="59"/>
      <c r="U638" s="14"/>
      <c r="V638" s="264">
        <v>48.38</v>
      </c>
      <c r="W638" s="55">
        <v>500</v>
      </c>
      <c r="X638" s="49"/>
      <c r="Y638" s="50"/>
    </row>
    <row r="639" spans="2:25" hidden="1" x14ac:dyDescent="0.25">
      <c r="B639" s="1146" t="s">
        <v>635</v>
      </c>
      <c r="C639" s="730"/>
      <c r="D639" s="1161"/>
      <c r="E639" s="214" t="s">
        <v>564</v>
      </c>
      <c r="F639" s="1125"/>
      <c r="G639" s="1211"/>
      <c r="H639" s="128"/>
      <c r="I639" s="1146"/>
      <c r="J639" s="193">
        <v>48.38</v>
      </c>
      <c r="K639" s="258"/>
      <c r="L639" s="259"/>
      <c r="M639" s="53"/>
      <c r="N639" s="54"/>
      <c r="O639" s="239"/>
      <c r="P639" s="815"/>
      <c r="Q639" s="818"/>
      <c r="R639" s="253"/>
      <c r="S639" s="35"/>
      <c r="T639" s="59"/>
      <c r="U639" s="14"/>
      <c r="V639" s="264">
        <v>48.38</v>
      </c>
      <c r="W639" s="55">
        <v>500</v>
      </c>
      <c r="X639" s="58"/>
      <c r="Y639" s="50"/>
    </row>
    <row r="640" spans="2:25" hidden="1" x14ac:dyDescent="0.25">
      <c r="B640" s="1146" t="s">
        <v>636</v>
      </c>
      <c r="C640" s="730"/>
      <c r="D640" s="1161"/>
      <c r="E640" s="214" t="s">
        <v>564</v>
      </c>
      <c r="F640" s="1125"/>
      <c r="G640" s="1211"/>
      <c r="H640" s="128"/>
      <c r="I640" s="1146"/>
      <c r="J640" s="193">
        <v>48.38</v>
      </c>
      <c r="K640" s="258"/>
      <c r="L640" s="259"/>
      <c r="M640" s="53"/>
      <c r="N640" s="54"/>
      <c r="O640" s="239"/>
      <c r="P640" s="815"/>
      <c r="Q640" s="818"/>
      <c r="R640" s="253"/>
      <c r="S640" s="35"/>
      <c r="T640" s="59"/>
      <c r="U640" s="14"/>
      <c r="V640" s="264">
        <v>48.38</v>
      </c>
      <c r="W640" s="55">
        <v>500</v>
      </c>
      <c r="X640" s="49"/>
      <c r="Y640" s="50"/>
    </row>
    <row r="641" spans="2:25" hidden="1" x14ac:dyDescent="0.25">
      <c r="B641" s="1146" t="s">
        <v>637</v>
      </c>
      <c r="C641" s="730"/>
      <c r="D641" s="1161"/>
      <c r="E641" s="214" t="s">
        <v>564</v>
      </c>
      <c r="F641" s="1125"/>
      <c r="G641" s="1211"/>
      <c r="H641" s="128"/>
      <c r="I641" s="1146"/>
      <c r="J641" s="193">
        <v>48.38</v>
      </c>
      <c r="K641" s="258"/>
      <c r="L641" s="259"/>
      <c r="M641" s="53"/>
      <c r="N641" s="54"/>
      <c r="O641" s="239"/>
      <c r="P641" s="815"/>
      <c r="Q641" s="818"/>
      <c r="R641" s="253"/>
      <c r="S641" s="35"/>
      <c r="T641" s="59"/>
      <c r="U641" s="14"/>
      <c r="V641" s="264">
        <v>48.38</v>
      </c>
      <c r="W641" s="55">
        <v>500</v>
      </c>
      <c r="X641" s="49"/>
      <c r="Y641" s="50"/>
    </row>
    <row r="642" spans="2:25" hidden="1" x14ac:dyDescent="0.25">
      <c r="B642" s="1146" t="s">
        <v>638</v>
      </c>
      <c r="C642" s="730"/>
      <c r="D642" s="1161"/>
      <c r="E642" s="214" t="s">
        <v>564</v>
      </c>
      <c r="F642" s="1125"/>
      <c r="G642" s="1211"/>
      <c r="H642" s="128"/>
      <c r="I642" s="1146"/>
      <c r="J642" s="193">
        <v>48.38</v>
      </c>
      <c r="K642" s="258"/>
      <c r="L642" s="259"/>
      <c r="M642" s="53"/>
      <c r="N642" s="54"/>
      <c r="O642" s="239"/>
      <c r="P642" s="815"/>
      <c r="Q642" s="818"/>
      <c r="R642" s="253"/>
      <c r="S642" s="35"/>
      <c r="T642" s="59"/>
      <c r="U642" s="14"/>
      <c r="V642" s="264">
        <v>48.38</v>
      </c>
      <c r="W642" s="55">
        <v>500</v>
      </c>
      <c r="X642" s="49"/>
      <c r="Y642" s="50"/>
    </row>
    <row r="643" spans="2:25" hidden="1" x14ac:dyDescent="0.25">
      <c r="B643" s="1146" t="s">
        <v>639</v>
      </c>
      <c r="C643" s="730"/>
      <c r="D643" s="1161"/>
      <c r="E643" s="214" t="s">
        <v>564</v>
      </c>
      <c r="F643" s="1125"/>
      <c r="G643" s="1211"/>
      <c r="H643" s="128"/>
      <c r="I643" s="1146"/>
      <c r="J643" s="193">
        <v>48.38</v>
      </c>
      <c r="K643" s="258"/>
      <c r="L643" s="259"/>
      <c r="M643" s="53"/>
      <c r="N643" s="54"/>
      <c r="O643" s="239"/>
      <c r="P643" s="815"/>
      <c r="Q643" s="818"/>
      <c r="R643" s="253"/>
      <c r="S643" s="35"/>
      <c r="T643" s="59"/>
      <c r="U643" s="14"/>
      <c r="V643" s="264">
        <v>48.38</v>
      </c>
      <c r="W643" s="55">
        <v>500</v>
      </c>
      <c r="X643" s="49"/>
      <c r="Y643" s="50"/>
    </row>
    <row r="644" spans="2:25" hidden="1" x14ac:dyDescent="0.25">
      <c r="B644" s="1146" t="s">
        <v>640</v>
      </c>
      <c r="C644" s="730"/>
      <c r="D644" s="1161"/>
      <c r="E644" s="214" t="s">
        <v>564</v>
      </c>
      <c r="F644" s="1125"/>
      <c r="G644" s="1211"/>
      <c r="H644" s="128"/>
      <c r="I644" s="1146"/>
      <c r="J644" s="193">
        <v>48.38</v>
      </c>
      <c r="K644" s="258"/>
      <c r="L644" s="259"/>
      <c r="M644" s="53"/>
      <c r="N644" s="54"/>
      <c r="O644" s="239"/>
      <c r="P644" s="815"/>
      <c r="Q644" s="818"/>
      <c r="R644" s="253"/>
      <c r="S644" s="35"/>
      <c r="T644" s="59"/>
      <c r="U644" s="14"/>
      <c r="V644" s="264">
        <v>48.38</v>
      </c>
      <c r="W644" s="55">
        <v>500</v>
      </c>
      <c r="X644" s="49"/>
      <c r="Y644" s="50"/>
    </row>
    <row r="645" spans="2:25" hidden="1" x14ac:dyDescent="0.25">
      <c r="B645" s="1146" t="s">
        <v>641</v>
      </c>
      <c r="C645" s="730"/>
      <c r="D645" s="1161"/>
      <c r="E645" s="214" t="s">
        <v>564</v>
      </c>
      <c r="F645" s="1125"/>
      <c r="G645" s="1211"/>
      <c r="H645" s="128"/>
      <c r="I645" s="1146"/>
      <c r="J645" s="193">
        <v>48.38</v>
      </c>
      <c r="K645" s="258"/>
      <c r="L645" s="259"/>
      <c r="M645" s="53"/>
      <c r="N645" s="54"/>
      <c r="O645" s="239"/>
      <c r="P645" s="815"/>
      <c r="Q645" s="818"/>
      <c r="R645" s="253"/>
      <c r="S645" s="35"/>
      <c r="T645" s="59"/>
      <c r="U645" s="14"/>
      <c r="V645" s="264">
        <v>48.38</v>
      </c>
      <c r="W645" s="55">
        <v>500</v>
      </c>
      <c r="X645" s="49"/>
      <c r="Y645" s="50"/>
    </row>
    <row r="646" spans="2:25" hidden="1" x14ac:dyDescent="0.25">
      <c r="B646" s="1146" t="s">
        <v>642</v>
      </c>
      <c r="C646" s="730"/>
      <c r="D646" s="1161"/>
      <c r="E646" s="214" t="s">
        <v>564</v>
      </c>
      <c r="F646" s="1125"/>
      <c r="G646" s="1211"/>
      <c r="H646" s="128"/>
      <c r="I646" s="1146"/>
      <c r="J646" s="193">
        <v>48.38</v>
      </c>
      <c r="K646" s="258"/>
      <c r="L646" s="259"/>
      <c r="M646" s="53"/>
      <c r="N646" s="54"/>
      <c r="O646" s="239"/>
      <c r="P646" s="815"/>
      <c r="Q646" s="818"/>
      <c r="R646" s="253"/>
      <c r="S646" s="35"/>
      <c r="T646" s="59"/>
      <c r="U646" s="14"/>
      <c r="V646" s="264">
        <v>48.38</v>
      </c>
      <c r="W646" s="55">
        <v>500</v>
      </c>
      <c r="X646" s="58"/>
      <c r="Y646" s="50"/>
    </row>
    <row r="647" spans="2:25" hidden="1" x14ac:dyDescent="0.25">
      <c r="B647" s="1146" t="s">
        <v>643</v>
      </c>
      <c r="C647" s="730"/>
      <c r="D647" s="1161"/>
      <c r="E647" s="214" t="s">
        <v>564</v>
      </c>
      <c r="F647" s="1125"/>
      <c r="G647" s="1211"/>
      <c r="H647" s="128"/>
      <c r="I647" s="1146"/>
      <c r="J647" s="193">
        <v>48.38</v>
      </c>
      <c r="K647" s="258"/>
      <c r="L647" s="259"/>
      <c r="M647" s="53"/>
      <c r="N647" s="54"/>
      <c r="O647" s="239"/>
      <c r="P647" s="815"/>
      <c r="Q647" s="818"/>
      <c r="R647" s="253"/>
      <c r="S647" s="35"/>
      <c r="T647" s="59"/>
      <c r="U647" s="14"/>
      <c r="V647" s="264">
        <v>48.38</v>
      </c>
      <c r="W647" s="55">
        <v>500</v>
      </c>
      <c r="X647" s="49"/>
      <c r="Y647" s="50"/>
    </row>
    <row r="648" spans="2:25" hidden="1" x14ac:dyDescent="0.25">
      <c r="B648" s="1146" t="s">
        <v>644</v>
      </c>
      <c r="C648" s="730"/>
      <c r="D648" s="1161"/>
      <c r="E648" s="214" t="s">
        <v>564</v>
      </c>
      <c r="F648" s="1125"/>
      <c r="G648" s="1211"/>
      <c r="H648" s="128"/>
      <c r="I648" s="1146"/>
      <c r="J648" s="193">
        <v>48.38</v>
      </c>
      <c r="K648" s="258"/>
      <c r="L648" s="259"/>
      <c r="M648" s="53"/>
      <c r="N648" s="54"/>
      <c r="O648" s="239"/>
      <c r="P648" s="815"/>
      <c r="Q648" s="818"/>
      <c r="R648" s="253"/>
      <c r="S648" s="35"/>
      <c r="T648" s="59"/>
      <c r="U648" s="14"/>
      <c r="V648" s="264">
        <v>48.38</v>
      </c>
      <c r="W648" s="55">
        <v>500</v>
      </c>
      <c r="X648" s="49"/>
      <c r="Y648" s="50"/>
    </row>
    <row r="649" spans="2:25" hidden="1" x14ac:dyDescent="0.25">
      <c r="B649" s="1146" t="s">
        <v>645</v>
      </c>
      <c r="C649" s="730"/>
      <c r="D649" s="1161"/>
      <c r="E649" s="214" t="s">
        <v>564</v>
      </c>
      <c r="F649" s="1125"/>
      <c r="G649" s="1211"/>
      <c r="H649" s="128"/>
      <c r="I649" s="1146"/>
      <c r="J649" s="193">
        <v>48.38</v>
      </c>
      <c r="K649" s="258"/>
      <c r="L649" s="259"/>
      <c r="M649" s="53"/>
      <c r="N649" s="54"/>
      <c r="O649" s="239"/>
      <c r="P649" s="815"/>
      <c r="Q649" s="818"/>
      <c r="R649" s="253"/>
      <c r="S649" s="35"/>
      <c r="T649" s="59"/>
      <c r="U649" s="14"/>
      <c r="V649" s="264">
        <v>48.38</v>
      </c>
      <c r="W649" s="55">
        <v>500</v>
      </c>
      <c r="X649" s="49"/>
      <c r="Y649" s="50"/>
    </row>
    <row r="650" spans="2:25" hidden="1" x14ac:dyDescent="0.25">
      <c r="B650" s="1146" t="s">
        <v>646</v>
      </c>
      <c r="C650" s="730"/>
      <c r="D650" s="1161"/>
      <c r="E650" s="214" t="s">
        <v>564</v>
      </c>
      <c r="F650" s="1125"/>
      <c r="G650" s="1211"/>
      <c r="H650" s="128"/>
      <c r="I650" s="1146"/>
      <c r="J650" s="193">
        <v>48.38</v>
      </c>
      <c r="K650" s="258"/>
      <c r="L650" s="259"/>
      <c r="M650" s="53"/>
      <c r="N650" s="54"/>
      <c r="O650" s="239"/>
      <c r="P650" s="815"/>
      <c r="Q650" s="818"/>
      <c r="R650" s="253"/>
      <c r="S650" s="35"/>
      <c r="T650" s="59"/>
      <c r="U650" s="14"/>
      <c r="V650" s="264">
        <v>48.38</v>
      </c>
      <c r="W650" s="55">
        <v>500</v>
      </c>
      <c r="X650" s="49"/>
      <c r="Y650" s="50"/>
    </row>
    <row r="651" spans="2:25" hidden="1" x14ac:dyDescent="0.25">
      <c r="B651" s="1146" t="s">
        <v>647</v>
      </c>
      <c r="C651" s="730"/>
      <c r="D651" s="1161"/>
      <c r="E651" s="214" t="s">
        <v>564</v>
      </c>
      <c r="F651" s="1125"/>
      <c r="G651" s="1211"/>
      <c r="H651" s="128"/>
      <c r="I651" s="1146"/>
      <c r="J651" s="193">
        <v>48.38</v>
      </c>
      <c r="K651" s="258"/>
      <c r="L651" s="259"/>
      <c r="M651" s="53"/>
      <c r="N651" s="54"/>
      <c r="O651" s="239"/>
      <c r="P651" s="815"/>
      <c r="Q651" s="818"/>
      <c r="R651" s="253"/>
      <c r="S651" s="35"/>
      <c r="T651" s="59"/>
      <c r="U651" s="14"/>
      <c r="V651" s="264">
        <v>48.38</v>
      </c>
      <c r="W651" s="55">
        <v>500</v>
      </c>
      <c r="X651" s="49"/>
      <c r="Y651" s="50"/>
    </row>
    <row r="652" spans="2:25" hidden="1" x14ac:dyDescent="0.25">
      <c r="B652" s="1146" t="s">
        <v>648</v>
      </c>
      <c r="C652" s="730"/>
      <c r="D652" s="1161"/>
      <c r="E652" s="214" t="s">
        <v>564</v>
      </c>
      <c r="F652" s="1125"/>
      <c r="G652" s="1211"/>
      <c r="H652" s="128"/>
      <c r="I652" s="1146"/>
      <c r="J652" s="193">
        <v>48.38</v>
      </c>
      <c r="K652" s="258"/>
      <c r="L652" s="259"/>
      <c r="M652" s="53"/>
      <c r="N652" s="54"/>
      <c r="O652" s="239"/>
      <c r="P652" s="815"/>
      <c r="Q652" s="818"/>
      <c r="R652" s="253"/>
      <c r="S652" s="35"/>
      <c r="T652" s="59"/>
      <c r="U652" s="14"/>
      <c r="V652" s="264">
        <v>48.38</v>
      </c>
      <c r="W652" s="55">
        <v>500</v>
      </c>
      <c r="X652" s="49"/>
      <c r="Y652" s="50"/>
    </row>
    <row r="653" spans="2:25" hidden="1" x14ac:dyDescent="0.25">
      <c r="B653" s="1146" t="s">
        <v>649</v>
      </c>
      <c r="C653" s="730"/>
      <c r="D653" s="1161"/>
      <c r="E653" s="214" t="s">
        <v>564</v>
      </c>
      <c r="F653" s="1125"/>
      <c r="G653" s="1211"/>
      <c r="H653" s="128"/>
      <c r="I653" s="1146"/>
      <c r="J653" s="193">
        <v>48.38</v>
      </c>
      <c r="K653" s="258"/>
      <c r="L653" s="259"/>
      <c r="M653" s="53"/>
      <c r="N653" s="54"/>
      <c r="O653" s="239"/>
      <c r="P653" s="815"/>
      <c r="Q653" s="818"/>
      <c r="R653" s="253"/>
      <c r="S653" s="35"/>
      <c r="T653" s="59"/>
      <c r="U653" s="14"/>
      <c r="V653" s="264">
        <v>48.38</v>
      </c>
      <c r="W653" s="55">
        <v>500</v>
      </c>
      <c r="X653" s="58"/>
      <c r="Y653" s="50"/>
    </row>
    <row r="654" spans="2:25" hidden="1" x14ac:dyDescent="0.25">
      <c r="B654" s="1146" t="s">
        <v>650</v>
      </c>
      <c r="C654" s="730"/>
      <c r="D654" s="1161"/>
      <c r="E654" s="214" t="s">
        <v>564</v>
      </c>
      <c r="F654" s="1125"/>
      <c r="G654" s="1211"/>
      <c r="H654" s="128"/>
      <c r="I654" s="1146"/>
      <c r="J654" s="193">
        <v>48.38</v>
      </c>
      <c r="K654" s="258"/>
      <c r="L654" s="259"/>
      <c r="M654" s="53"/>
      <c r="N654" s="54"/>
      <c r="O654" s="239"/>
      <c r="P654" s="815"/>
      <c r="Q654" s="818"/>
      <c r="R654" s="253"/>
      <c r="S654" s="35"/>
      <c r="T654" s="59"/>
      <c r="U654" s="14"/>
      <c r="V654" s="264">
        <v>48.38</v>
      </c>
      <c r="W654" s="55">
        <v>500</v>
      </c>
      <c r="X654" s="49"/>
      <c r="Y654" s="50"/>
    </row>
    <row r="655" spans="2:25" hidden="1" x14ac:dyDescent="0.25">
      <c r="B655" s="1146" t="s">
        <v>651</v>
      </c>
      <c r="C655" s="730"/>
      <c r="D655" s="1161"/>
      <c r="E655" s="214" t="s">
        <v>564</v>
      </c>
      <c r="F655" s="1125"/>
      <c r="G655" s="1211"/>
      <c r="H655" s="128"/>
      <c r="I655" s="1146"/>
      <c r="J655" s="193">
        <v>48.38</v>
      </c>
      <c r="K655" s="258"/>
      <c r="L655" s="259"/>
      <c r="M655" s="53"/>
      <c r="N655" s="54"/>
      <c r="O655" s="239"/>
      <c r="P655" s="815"/>
      <c r="Q655" s="818"/>
      <c r="R655" s="253"/>
      <c r="S655" s="35"/>
      <c r="T655" s="59"/>
      <c r="U655" s="14"/>
      <c r="V655" s="264">
        <v>48.38</v>
      </c>
      <c r="W655" s="55">
        <v>500</v>
      </c>
      <c r="X655" s="49"/>
      <c r="Y655" s="50"/>
    </row>
    <row r="656" spans="2:25" hidden="1" x14ac:dyDescent="0.25">
      <c r="B656" s="1146" t="s">
        <v>652</v>
      </c>
      <c r="C656" s="730"/>
      <c r="D656" s="1161"/>
      <c r="E656" s="214" t="s">
        <v>564</v>
      </c>
      <c r="F656" s="1125"/>
      <c r="G656" s="1211"/>
      <c r="H656" s="128"/>
      <c r="I656" s="1146"/>
      <c r="J656" s="193">
        <v>48.38</v>
      </c>
      <c r="K656" s="258"/>
      <c r="L656" s="259"/>
      <c r="M656" s="53"/>
      <c r="N656" s="54"/>
      <c r="O656" s="239"/>
      <c r="P656" s="815"/>
      <c r="Q656" s="818"/>
      <c r="R656" s="253"/>
      <c r="S656" s="35"/>
      <c r="T656" s="59"/>
      <c r="U656" s="14"/>
      <c r="V656" s="264">
        <v>48.38</v>
      </c>
      <c r="W656" s="55">
        <v>500</v>
      </c>
      <c r="X656" s="49"/>
      <c r="Y656" s="50"/>
    </row>
    <row r="657" spans="2:25" hidden="1" x14ac:dyDescent="0.25">
      <c r="B657" s="1146" t="s">
        <v>653</v>
      </c>
      <c r="C657" s="730"/>
      <c r="D657" s="1161"/>
      <c r="E657" s="214" t="s">
        <v>564</v>
      </c>
      <c r="F657" s="1125"/>
      <c r="G657" s="1211"/>
      <c r="H657" s="128"/>
      <c r="I657" s="1146"/>
      <c r="J657" s="193">
        <v>48.38</v>
      </c>
      <c r="K657" s="258"/>
      <c r="L657" s="259"/>
      <c r="M657" s="53"/>
      <c r="N657" s="54"/>
      <c r="O657" s="239"/>
      <c r="P657" s="815"/>
      <c r="Q657" s="818"/>
      <c r="R657" s="253"/>
      <c r="S657" s="35"/>
      <c r="T657" s="59"/>
      <c r="U657" s="14"/>
      <c r="V657" s="264">
        <v>48.38</v>
      </c>
      <c r="W657" s="55">
        <v>500</v>
      </c>
      <c r="X657" s="49"/>
      <c r="Y657" s="50"/>
    </row>
    <row r="658" spans="2:25" hidden="1" x14ac:dyDescent="0.25">
      <c r="B658" s="1146" t="s">
        <v>654</v>
      </c>
      <c r="C658" s="730"/>
      <c r="D658" s="1161"/>
      <c r="E658" s="214" t="s">
        <v>564</v>
      </c>
      <c r="F658" s="1125"/>
      <c r="G658" s="1211"/>
      <c r="H658" s="128"/>
      <c r="I658" s="1146"/>
      <c r="J658" s="193">
        <v>48.38</v>
      </c>
      <c r="K658" s="258"/>
      <c r="L658" s="259"/>
      <c r="M658" s="53"/>
      <c r="N658" s="54"/>
      <c r="O658" s="239"/>
      <c r="P658" s="815"/>
      <c r="Q658" s="818"/>
      <c r="R658" s="253"/>
      <c r="S658" s="35"/>
      <c r="T658" s="59"/>
      <c r="U658" s="14"/>
      <c r="V658" s="264">
        <v>48.38</v>
      </c>
      <c r="W658" s="55">
        <v>500</v>
      </c>
      <c r="X658" s="49"/>
      <c r="Y658" s="50"/>
    </row>
    <row r="659" spans="2:25" hidden="1" x14ac:dyDescent="0.25">
      <c r="B659" s="1146" t="s">
        <v>655</v>
      </c>
      <c r="C659" s="730"/>
      <c r="D659" s="1161"/>
      <c r="E659" s="214" t="s">
        <v>564</v>
      </c>
      <c r="F659" s="1125"/>
      <c r="G659" s="1211"/>
      <c r="H659" s="128"/>
      <c r="I659" s="1146"/>
      <c r="J659" s="193">
        <v>48.38</v>
      </c>
      <c r="K659" s="258"/>
      <c r="L659" s="259"/>
      <c r="M659" s="53"/>
      <c r="N659" s="54"/>
      <c r="O659" s="239"/>
      <c r="P659" s="815"/>
      <c r="Q659" s="818"/>
      <c r="R659" s="253"/>
      <c r="S659" s="35"/>
      <c r="T659" s="59"/>
      <c r="U659" s="14"/>
      <c r="V659" s="264">
        <v>48.38</v>
      </c>
      <c r="W659" s="55">
        <v>500</v>
      </c>
      <c r="X659" s="49"/>
      <c r="Y659" s="50"/>
    </row>
    <row r="660" spans="2:25" hidden="1" x14ac:dyDescent="0.25">
      <c r="B660" s="1146" t="s">
        <v>656</v>
      </c>
      <c r="C660" s="730"/>
      <c r="D660" s="1161"/>
      <c r="E660" s="214" t="s">
        <v>564</v>
      </c>
      <c r="F660" s="1125"/>
      <c r="G660" s="1211"/>
      <c r="H660" s="128"/>
      <c r="I660" s="1146"/>
      <c r="J660" s="193">
        <v>48.38</v>
      </c>
      <c r="K660" s="258"/>
      <c r="L660" s="259"/>
      <c r="M660" s="53"/>
      <c r="N660" s="54"/>
      <c r="O660" s="239"/>
      <c r="P660" s="815"/>
      <c r="Q660" s="818"/>
      <c r="R660" s="253"/>
      <c r="S660" s="35"/>
      <c r="T660" s="59"/>
      <c r="U660" s="14"/>
      <c r="V660" s="264">
        <v>48.38</v>
      </c>
      <c r="W660" s="55">
        <v>500</v>
      </c>
      <c r="X660" s="58"/>
      <c r="Y660" s="50"/>
    </row>
    <row r="661" spans="2:25" hidden="1" x14ac:dyDescent="0.25">
      <c r="B661" s="1146" t="s">
        <v>657</v>
      </c>
      <c r="C661" s="730"/>
      <c r="D661" s="1161"/>
      <c r="E661" s="214" t="s">
        <v>564</v>
      </c>
      <c r="F661" s="1125"/>
      <c r="G661" s="1211"/>
      <c r="H661" s="128"/>
      <c r="I661" s="1146"/>
      <c r="J661" s="193">
        <v>48.38</v>
      </c>
      <c r="K661" s="258"/>
      <c r="L661" s="259"/>
      <c r="M661" s="53"/>
      <c r="N661" s="54"/>
      <c r="O661" s="239"/>
      <c r="P661" s="815"/>
      <c r="Q661" s="818"/>
      <c r="R661" s="253"/>
      <c r="S661" s="35"/>
      <c r="T661" s="59"/>
      <c r="U661" s="14"/>
      <c r="V661" s="264">
        <v>48.38</v>
      </c>
      <c r="W661" s="55">
        <v>500</v>
      </c>
      <c r="X661" s="49"/>
      <c r="Y661" s="50"/>
    </row>
    <row r="662" spans="2:25" hidden="1" x14ac:dyDescent="0.25">
      <c r="B662" s="1146" t="s">
        <v>658</v>
      </c>
      <c r="C662" s="730"/>
      <c r="D662" s="1161"/>
      <c r="E662" s="214" t="s">
        <v>564</v>
      </c>
      <c r="F662" s="1125"/>
      <c r="G662" s="1211"/>
      <c r="H662" s="128"/>
      <c r="I662" s="1146"/>
      <c r="J662" s="193">
        <v>48.38</v>
      </c>
      <c r="K662" s="258"/>
      <c r="L662" s="259"/>
      <c r="M662" s="53"/>
      <c r="N662" s="54"/>
      <c r="O662" s="239"/>
      <c r="P662" s="815"/>
      <c r="Q662" s="818"/>
      <c r="R662" s="253"/>
      <c r="S662" s="35"/>
      <c r="T662" s="59"/>
      <c r="U662" s="14"/>
      <c r="V662" s="264">
        <v>48.38</v>
      </c>
      <c r="W662" s="55">
        <v>500</v>
      </c>
      <c r="X662" s="49"/>
      <c r="Y662" s="50"/>
    </row>
    <row r="663" spans="2:25" hidden="1" x14ac:dyDescent="0.25">
      <c r="B663" s="1146" t="s">
        <v>659</v>
      </c>
      <c r="C663" s="730"/>
      <c r="D663" s="1161"/>
      <c r="E663" s="214" t="s">
        <v>564</v>
      </c>
      <c r="F663" s="1125"/>
      <c r="G663" s="1211"/>
      <c r="H663" s="128"/>
      <c r="I663" s="1146"/>
      <c r="J663" s="193">
        <v>48.38</v>
      </c>
      <c r="K663" s="258"/>
      <c r="L663" s="259"/>
      <c r="M663" s="53"/>
      <c r="N663" s="54"/>
      <c r="O663" s="239"/>
      <c r="P663" s="815"/>
      <c r="Q663" s="818"/>
      <c r="R663" s="253"/>
      <c r="S663" s="35"/>
      <c r="T663" s="59"/>
      <c r="U663" s="14"/>
      <c r="V663" s="264">
        <v>48.38</v>
      </c>
      <c r="W663" s="55">
        <v>500</v>
      </c>
      <c r="X663" s="49"/>
      <c r="Y663" s="50"/>
    </row>
    <row r="664" spans="2:25" hidden="1" x14ac:dyDescent="0.25">
      <c r="B664" s="1146" t="s">
        <v>660</v>
      </c>
      <c r="C664" s="730"/>
      <c r="D664" s="1161"/>
      <c r="E664" s="214" t="s">
        <v>564</v>
      </c>
      <c r="F664" s="1125"/>
      <c r="G664" s="1211"/>
      <c r="H664" s="128"/>
      <c r="I664" s="1146"/>
      <c r="J664" s="193">
        <v>48.38</v>
      </c>
      <c r="K664" s="258"/>
      <c r="L664" s="259"/>
      <c r="M664" s="53"/>
      <c r="N664" s="54"/>
      <c r="O664" s="239"/>
      <c r="P664" s="815"/>
      <c r="Q664" s="818"/>
      <c r="R664" s="253"/>
      <c r="S664" s="35"/>
      <c r="T664" s="59"/>
      <c r="U664" s="14"/>
      <c r="V664" s="264">
        <v>48.38</v>
      </c>
      <c r="W664" s="55">
        <v>500</v>
      </c>
      <c r="X664" s="49"/>
      <c r="Y664" s="50"/>
    </row>
    <row r="665" spans="2:25" hidden="1" x14ac:dyDescent="0.25">
      <c r="B665" s="1146" t="s">
        <v>661</v>
      </c>
      <c r="C665" s="730"/>
      <c r="D665" s="1161"/>
      <c r="E665" s="214" t="s">
        <v>564</v>
      </c>
      <c r="F665" s="1125"/>
      <c r="G665" s="1211"/>
      <c r="H665" s="128"/>
      <c r="I665" s="1146"/>
      <c r="J665" s="193">
        <v>48.38</v>
      </c>
      <c r="K665" s="258"/>
      <c r="L665" s="259"/>
      <c r="M665" s="53"/>
      <c r="N665" s="54"/>
      <c r="O665" s="239"/>
      <c r="P665" s="815"/>
      <c r="Q665" s="818"/>
      <c r="R665" s="253"/>
      <c r="S665" s="35"/>
      <c r="T665" s="59"/>
      <c r="U665" s="14"/>
      <c r="V665" s="264">
        <v>48.38</v>
      </c>
      <c r="W665" s="55">
        <v>500</v>
      </c>
      <c r="X665" s="49"/>
      <c r="Y665" s="50"/>
    </row>
    <row r="666" spans="2:25" hidden="1" x14ac:dyDescent="0.25">
      <c r="B666" s="1146" t="s">
        <v>662</v>
      </c>
      <c r="C666" s="730"/>
      <c r="D666" s="1161"/>
      <c r="E666" s="214" t="s">
        <v>564</v>
      </c>
      <c r="F666" s="1125"/>
      <c r="G666" s="1211"/>
      <c r="H666" s="128"/>
      <c r="I666" s="1146"/>
      <c r="J666" s="193">
        <v>48.38</v>
      </c>
      <c r="K666" s="258"/>
      <c r="L666" s="259"/>
      <c r="M666" s="53"/>
      <c r="N666" s="54"/>
      <c r="O666" s="239"/>
      <c r="P666" s="815"/>
      <c r="Q666" s="818"/>
      <c r="R666" s="253"/>
      <c r="S666" s="35"/>
      <c r="T666" s="59"/>
      <c r="U666" s="14"/>
      <c r="V666" s="264">
        <v>48.38</v>
      </c>
      <c r="W666" s="55">
        <v>500</v>
      </c>
      <c r="X666" s="49"/>
      <c r="Y666" s="50"/>
    </row>
    <row r="667" spans="2:25" hidden="1" x14ac:dyDescent="0.25">
      <c r="B667" s="1146" t="s">
        <v>663</v>
      </c>
      <c r="C667" s="730"/>
      <c r="D667" s="1161"/>
      <c r="E667" s="214" t="s">
        <v>564</v>
      </c>
      <c r="F667" s="1125"/>
      <c r="G667" s="1211"/>
      <c r="H667" s="128"/>
      <c r="I667" s="1146"/>
      <c r="J667" s="193">
        <v>48.38</v>
      </c>
      <c r="K667" s="258"/>
      <c r="L667" s="259"/>
      <c r="M667" s="53"/>
      <c r="N667" s="54"/>
      <c r="O667" s="239"/>
      <c r="P667" s="815"/>
      <c r="Q667" s="818"/>
      <c r="R667" s="253"/>
      <c r="S667" s="35"/>
      <c r="T667" s="59"/>
      <c r="U667" s="14"/>
      <c r="V667" s="264">
        <v>48.38</v>
      </c>
      <c r="W667" s="55">
        <v>500</v>
      </c>
      <c r="X667" s="58"/>
      <c r="Y667" s="50"/>
    </row>
    <row r="668" spans="2:25" hidden="1" x14ac:dyDescent="0.25">
      <c r="B668" s="1146" t="s">
        <v>664</v>
      </c>
      <c r="C668" s="730"/>
      <c r="D668" s="1161"/>
      <c r="E668" s="214" t="s">
        <v>564</v>
      </c>
      <c r="F668" s="1125"/>
      <c r="G668" s="1211"/>
      <c r="H668" s="128"/>
      <c r="I668" s="1146"/>
      <c r="J668" s="193">
        <v>48.38</v>
      </c>
      <c r="K668" s="258"/>
      <c r="L668" s="259"/>
      <c r="M668" s="53"/>
      <c r="N668" s="54"/>
      <c r="O668" s="239"/>
      <c r="P668" s="815"/>
      <c r="Q668" s="818"/>
      <c r="R668" s="253"/>
      <c r="S668" s="35"/>
      <c r="T668" s="59"/>
      <c r="U668" s="14"/>
      <c r="V668" s="264">
        <v>48.38</v>
      </c>
      <c r="W668" s="55">
        <v>500</v>
      </c>
      <c r="X668" s="49"/>
      <c r="Y668" s="50"/>
    </row>
    <row r="669" spans="2:25" hidden="1" x14ac:dyDescent="0.25">
      <c r="B669" s="1146" t="s">
        <v>665</v>
      </c>
      <c r="C669" s="730"/>
      <c r="D669" s="1161"/>
      <c r="E669" s="214" t="s">
        <v>564</v>
      </c>
      <c r="F669" s="1125"/>
      <c r="G669" s="1211"/>
      <c r="H669" s="128"/>
      <c r="I669" s="1146"/>
      <c r="J669" s="193">
        <v>48.38</v>
      </c>
      <c r="K669" s="258"/>
      <c r="L669" s="259"/>
      <c r="M669" s="53"/>
      <c r="N669" s="54"/>
      <c r="O669" s="239"/>
      <c r="P669" s="815"/>
      <c r="Q669" s="818"/>
      <c r="R669" s="253"/>
      <c r="S669" s="35"/>
      <c r="T669" s="59"/>
      <c r="U669" s="14"/>
      <c r="V669" s="264">
        <v>48.38</v>
      </c>
      <c r="W669" s="55">
        <v>500</v>
      </c>
      <c r="X669" s="49"/>
      <c r="Y669" s="50"/>
    </row>
    <row r="670" spans="2:25" hidden="1" x14ac:dyDescent="0.25">
      <c r="B670" s="1146" t="s">
        <v>666</v>
      </c>
      <c r="C670" s="730"/>
      <c r="D670" s="1161"/>
      <c r="E670" s="214" t="s">
        <v>564</v>
      </c>
      <c r="F670" s="1125"/>
      <c r="G670" s="1211"/>
      <c r="H670" s="128"/>
      <c r="I670" s="1146"/>
      <c r="J670" s="193">
        <v>48.38</v>
      </c>
      <c r="K670" s="258"/>
      <c r="L670" s="259"/>
      <c r="M670" s="53"/>
      <c r="N670" s="54"/>
      <c r="O670" s="239"/>
      <c r="P670" s="815"/>
      <c r="Q670" s="818"/>
      <c r="R670" s="253"/>
      <c r="S670" s="35"/>
      <c r="T670" s="59"/>
      <c r="U670" s="14"/>
      <c r="V670" s="264">
        <v>48.38</v>
      </c>
      <c r="W670" s="55">
        <v>500</v>
      </c>
      <c r="X670" s="49"/>
      <c r="Y670" s="50"/>
    </row>
    <row r="671" spans="2:25" hidden="1" x14ac:dyDescent="0.25">
      <c r="B671" s="1146" t="s">
        <v>667</v>
      </c>
      <c r="C671" s="730"/>
      <c r="D671" s="1161"/>
      <c r="E671" s="214" t="s">
        <v>564</v>
      </c>
      <c r="F671" s="1125"/>
      <c r="G671" s="1211"/>
      <c r="H671" s="128"/>
      <c r="I671" s="1146"/>
      <c r="J671" s="193">
        <v>48.38</v>
      </c>
      <c r="K671" s="258"/>
      <c r="L671" s="259"/>
      <c r="M671" s="53"/>
      <c r="N671" s="54"/>
      <c r="O671" s="239"/>
      <c r="P671" s="815"/>
      <c r="Q671" s="818"/>
      <c r="R671" s="253"/>
      <c r="S671" s="35"/>
      <c r="T671" s="59"/>
      <c r="U671" s="14"/>
      <c r="V671" s="264">
        <v>48.38</v>
      </c>
      <c r="W671" s="55">
        <v>500</v>
      </c>
      <c r="X671" s="49"/>
      <c r="Y671" s="50"/>
    </row>
    <row r="672" spans="2:25" hidden="1" x14ac:dyDescent="0.25">
      <c r="B672" s="1146" t="s">
        <v>668</v>
      </c>
      <c r="C672" s="730"/>
      <c r="D672" s="1161"/>
      <c r="E672" s="214" t="s">
        <v>564</v>
      </c>
      <c r="F672" s="1125"/>
      <c r="G672" s="1211"/>
      <c r="H672" s="128"/>
      <c r="I672" s="1146"/>
      <c r="J672" s="193">
        <v>48.38</v>
      </c>
      <c r="K672" s="258"/>
      <c r="L672" s="259"/>
      <c r="M672" s="53"/>
      <c r="N672" s="54"/>
      <c r="O672" s="239"/>
      <c r="P672" s="815"/>
      <c r="Q672" s="818"/>
      <c r="R672" s="253"/>
      <c r="S672" s="35"/>
      <c r="T672" s="59"/>
      <c r="U672" s="14"/>
      <c r="V672" s="264">
        <v>48.38</v>
      </c>
      <c r="W672" s="55">
        <v>500</v>
      </c>
      <c r="X672" s="49"/>
      <c r="Y672" s="50"/>
    </row>
    <row r="673" spans="2:25" hidden="1" x14ac:dyDescent="0.25">
      <c r="B673" s="1146" t="s">
        <v>669</v>
      </c>
      <c r="C673" s="730"/>
      <c r="D673" s="1161"/>
      <c r="E673" s="214" t="s">
        <v>564</v>
      </c>
      <c r="F673" s="1125"/>
      <c r="G673" s="1211"/>
      <c r="H673" s="128"/>
      <c r="I673" s="1146"/>
      <c r="J673" s="193">
        <v>48.38</v>
      </c>
      <c r="K673" s="258"/>
      <c r="L673" s="259"/>
      <c r="M673" s="53"/>
      <c r="N673" s="54"/>
      <c r="O673" s="239"/>
      <c r="P673" s="815"/>
      <c r="Q673" s="818"/>
      <c r="R673" s="253"/>
      <c r="S673" s="35"/>
      <c r="T673" s="59"/>
      <c r="U673" s="14"/>
      <c r="V673" s="264">
        <v>48.38</v>
      </c>
      <c r="W673" s="55">
        <v>500</v>
      </c>
      <c r="X673" s="49"/>
      <c r="Y673" s="50"/>
    </row>
    <row r="674" spans="2:25" hidden="1" x14ac:dyDescent="0.25">
      <c r="B674" s="1146" t="s">
        <v>670</v>
      </c>
      <c r="C674" s="730"/>
      <c r="D674" s="1161"/>
      <c r="E674" s="214" t="s">
        <v>564</v>
      </c>
      <c r="F674" s="1125"/>
      <c r="G674" s="1211"/>
      <c r="H674" s="128"/>
      <c r="I674" s="1146"/>
      <c r="J674" s="193">
        <v>48.38</v>
      </c>
      <c r="K674" s="258"/>
      <c r="L674" s="259"/>
      <c r="M674" s="53"/>
      <c r="N674" s="54"/>
      <c r="O674" s="239"/>
      <c r="P674" s="815"/>
      <c r="Q674" s="818"/>
      <c r="R674" s="253"/>
      <c r="S674" s="35"/>
      <c r="T674" s="59"/>
      <c r="U674" s="14"/>
      <c r="V674" s="264">
        <v>48.38</v>
      </c>
      <c r="W674" s="55">
        <v>500</v>
      </c>
      <c r="X674" s="58"/>
      <c r="Y674" s="50"/>
    </row>
    <row r="675" spans="2:25" hidden="1" x14ac:dyDescent="0.25">
      <c r="B675" s="1146" t="s">
        <v>671</v>
      </c>
      <c r="C675" s="730"/>
      <c r="D675" s="1161"/>
      <c r="E675" s="214" t="s">
        <v>564</v>
      </c>
      <c r="F675" s="1125"/>
      <c r="G675" s="1211"/>
      <c r="H675" s="128"/>
      <c r="I675" s="1146"/>
      <c r="J675" s="193">
        <v>48.38</v>
      </c>
      <c r="K675" s="258"/>
      <c r="L675" s="259"/>
      <c r="M675" s="53"/>
      <c r="N675" s="54"/>
      <c r="O675" s="239"/>
      <c r="P675" s="815"/>
      <c r="Q675" s="818"/>
      <c r="R675" s="253"/>
      <c r="S675" s="35"/>
      <c r="T675" s="59"/>
      <c r="U675" s="14"/>
      <c r="V675" s="264">
        <v>48.38</v>
      </c>
      <c r="W675" s="55">
        <v>500</v>
      </c>
      <c r="X675" s="49"/>
      <c r="Y675" s="50"/>
    </row>
    <row r="676" spans="2:25" hidden="1" x14ac:dyDescent="0.25">
      <c r="B676" s="1146" t="s">
        <v>672</v>
      </c>
      <c r="C676" s="730"/>
      <c r="D676" s="1161"/>
      <c r="E676" s="214" t="s">
        <v>564</v>
      </c>
      <c r="F676" s="1125"/>
      <c r="G676" s="1211"/>
      <c r="H676" s="128"/>
      <c r="I676" s="1146"/>
      <c r="J676" s="193">
        <v>48.38</v>
      </c>
      <c r="K676" s="258"/>
      <c r="L676" s="259"/>
      <c r="M676" s="53"/>
      <c r="N676" s="54"/>
      <c r="O676" s="239"/>
      <c r="P676" s="815"/>
      <c r="Q676" s="818"/>
      <c r="R676" s="253"/>
      <c r="S676" s="35"/>
      <c r="T676" s="59"/>
      <c r="U676" s="14"/>
      <c r="V676" s="264">
        <v>48.38</v>
      </c>
      <c r="W676" s="55">
        <v>500</v>
      </c>
      <c r="X676" s="49"/>
      <c r="Y676" s="50"/>
    </row>
    <row r="677" spans="2:25" hidden="1" x14ac:dyDescent="0.25">
      <c r="B677" s="1146" t="s">
        <v>673</v>
      </c>
      <c r="C677" s="730"/>
      <c r="D677" s="1161"/>
      <c r="E677" s="214" t="s">
        <v>564</v>
      </c>
      <c r="F677" s="1125"/>
      <c r="G677" s="1211"/>
      <c r="H677" s="128"/>
      <c r="I677" s="1146"/>
      <c r="J677" s="193">
        <v>48.38</v>
      </c>
      <c r="K677" s="258"/>
      <c r="L677" s="259"/>
      <c r="M677" s="53"/>
      <c r="N677" s="54"/>
      <c r="O677" s="239"/>
      <c r="P677" s="815"/>
      <c r="Q677" s="818"/>
      <c r="R677" s="253"/>
      <c r="S677" s="35"/>
      <c r="T677" s="59"/>
      <c r="U677" s="14"/>
      <c r="V677" s="264">
        <v>48.38</v>
      </c>
      <c r="W677" s="55">
        <v>500</v>
      </c>
      <c r="X677" s="49"/>
      <c r="Y677" s="50"/>
    </row>
    <row r="678" spans="2:25" hidden="1" x14ac:dyDescent="0.25">
      <c r="B678" s="1146" t="s">
        <v>674</v>
      </c>
      <c r="C678" s="730"/>
      <c r="D678" s="1161"/>
      <c r="E678" s="214" t="s">
        <v>564</v>
      </c>
      <c r="F678" s="1125"/>
      <c r="G678" s="1211"/>
      <c r="H678" s="128"/>
      <c r="I678" s="1146"/>
      <c r="J678" s="193">
        <v>48.38</v>
      </c>
      <c r="K678" s="258"/>
      <c r="L678" s="259"/>
      <c r="M678" s="53"/>
      <c r="N678" s="54"/>
      <c r="O678" s="239"/>
      <c r="P678" s="815"/>
      <c r="Q678" s="818"/>
      <c r="R678" s="253"/>
      <c r="S678" s="35"/>
      <c r="T678" s="59"/>
      <c r="U678" s="14"/>
      <c r="V678" s="264">
        <v>48.38</v>
      </c>
      <c r="W678" s="55">
        <v>500</v>
      </c>
      <c r="X678" s="49"/>
      <c r="Y678" s="50"/>
    </row>
    <row r="679" spans="2:25" hidden="1" x14ac:dyDescent="0.25">
      <c r="B679" s="1146" t="s">
        <v>675</v>
      </c>
      <c r="C679" s="730"/>
      <c r="D679" s="1161"/>
      <c r="E679" s="214" t="s">
        <v>564</v>
      </c>
      <c r="F679" s="1125"/>
      <c r="G679" s="1211"/>
      <c r="H679" s="128"/>
      <c r="I679" s="1146"/>
      <c r="J679" s="193">
        <v>48.38</v>
      </c>
      <c r="K679" s="258"/>
      <c r="L679" s="259"/>
      <c r="M679" s="53"/>
      <c r="N679" s="54"/>
      <c r="O679" s="239"/>
      <c r="P679" s="815"/>
      <c r="Q679" s="818"/>
      <c r="R679" s="253"/>
      <c r="S679" s="35"/>
      <c r="T679" s="59"/>
      <c r="U679" s="14"/>
      <c r="V679" s="264">
        <v>48.38</v>
      </c>
      <c r="W679" s="55">
        <v>500</v>
      </c>
      <c r="X679" s="49"/>
      <c r="Y679" s="50"/>
    </row>
    <row r="680" spans="2:25" hidden="1" x14ac:dyDescent="0.25">
      <c r="B680" s="1146" t="s">
        <v>676</v>
      </c>
      <c r="C680" s="730"/>
      <c r="D680" s="1161"/>
      <c r="E680" s="214" t="s">
        <v>564</v>
      </c>
      <c r="F680" s="1125"/>
      <c r="G680" s="1211"/>
      <c r="H680" s="128"/>
      <c r="I680" s="1146"/>
      <c r="J680" s="193">
        <v>48.38</v>
      </c>
      <c r="K680" s="258"/>
      <c r="L680" s="259"/>
      <c r="M680" s="53"/>
      <c r="N680" s="54"/>
      <c r="O680" s="239"/>
      <c r="P680" s="815"/>
      <c r="Q680" s="818"/>
      <c r="R680" s="253"/>
      <c r="S680" s="35"/>
      <c r="T680" s="59"/>
      <c r="U680" s="14"/>
      <c r="V680" s="264">
        <v>48.38</v>
      </c>
      <c r="W680" s="55">
        <v>500</v>
      </c>
      <c r="X680" s="49"/>
      <c r="Y680" s="50"/>
    </row>
    <row r="681" spans="2:25" hidden="1" x14ac:dyDescent="0.25">
      <c r="B681" s="1146" t="s">
        <v>677</v>
      </c>
      <c r="C681" s="730"/>
      <c r="D681" s="1161"/>
      <c r="E681" s="214" t="s">
        <v>564</v>
      </c>
      <c r="F681" s="1125"/>
      <c r="G681" s="1211"/>
      <c r="H681" s="128"/>
      <c r="I681" s="1146"/>
      <c r="J681" s="193">
        <v>48.38</v>
      </c>
      <c r="K681" s="258"/>
      <c r="L681" s="259"/>
      <c r="M681" s="53"/>
      <c r="N681" s="54"/>
      <c r="O681" s="239"/>
      <c r="P681" s="815"/>
      <c r="Q681" s="818"/>
      <c r="R681" s="253"/>
      <c r="S681" s="35"/>
      <c r="T681" s="59"/>
      <c r="U681" s="14"/>
      <c r="V681" s="264">
        <v>48.38</v>
      </c>
      <c r="W681" s="55">
        <v>500</v>
      </c>
      <c r="X681" s="58"/>
      <c r="Y681" s="50"/>
    </row>
    <row r="682" spans="2:25" hidden="1" x14ac:dyDescent="0.25">
      <c r="B682" s="1146" t="s">
        <v>678</v>
      </c>
      <c r="C682" s="730"/>
      <c r="D682" s="1161"/>
      <c r="E682" s="214" t="s">
        <v>564</v>
      </c>
      <c r="F682" s="1125"/>
      <c r="G682" s="1211"/>
      <c r="H682" s="128"/>
      <c r="I682" s="1146"/>
      <c r="J682" s="193">
        <v>48.38</v>
      </c>
      <c r="K682" s="258"/>
      <c r="L682" s="259"/>
      <c r="M682" s="53"/>
      <c r="N682" s="54"/>
      <c r="O682" s="239"/>
      <c r="P682" s="815"/>
      <c r="Q682" s="818"/>
      <c r="R682" s="253"/>
      <c r="S682" s="35"/>
      <c r="T682" s="59"/>
      <c r="U682" s="14"/>
      <c r="V682" s="264">
        <v>48.38</v>
      </c>
      <c r="W682" s="55">
        <v>500</v>
      </c>
      <c r="X682" s="49"/>
      <c r="Y682" s="50"/>
    </row>
    <row r="683" spans="2:25" hidden="1" x14ac:dyDescent="0.25">
      <c r="B683" s="1146" t="s">
        <v>679</v>
      </c>
      <c r="C683" s="730"/>
      <c r="D683" s="1161"/>
      <c r="E683" s="214" t="s">
        <v>564</v>
      </c>
      <c r="F683" s="1125"/>
      <c r="G683" s="1211"/>
      <c r="H683" s="128"/>
      <c r="I683" s="1146"/>
      <c r="J683" s="193">
        <v>48.38</v>
      </c>
      <c r="K683" s="258"/>
      <c r="L683" s="259"/>
      <c r="M683" s="53"/>
      <c r="N683" s="54"/>
      <c r="O683" s="239"/>
      <c r="P683" s="815"/>
      <c r="Q683" s="818"/>
      <c r="R683" s="253"/>
      <c r="S683" s="35"/>
      <c r="T683" s="59"/>
      <c r="U683" s="14"/>
      <c r="V683" s="264">
        <v>48.38</v>
      </c>
      <c r="W683" s="55">
        <v>500</v>
      </c>
      <c r="X683" s="49"/>
      <c r="Y683" s="50"/>
    </row>
    <row r="684" spans="2:25" hidden="1" x14ac:dyDescent="0.25">
      <c r="B684" s="1146" t="s">
        <v>680</v>
      </c>
      <c r="C684" s="730"/>
      <c r="D684" s="1161"/>
      <c r="E684" s="214" t="s">
        <v>564</v>
      </c>
      <c r="F684" s="1125"/>
      <c r="G684" s="1211"/>
      <c r="H684" s="128"/>
      <c r="I684" s="1146"/>
      <c r="J684" s="193">
        <v>48.38</v>
      </c>
      <c r="K684" s="258"/>
      <c r="L684" s="259"/>
      <c r="M684" s="53"/>
      <c r="N684" s="54"/>
      <c r="O684" s="239"/>
      <c r="P684" s="815"/>
      <c r="Q684" s="818"/>
      <c r="R684" s="253"/>
      <c r="S684" s="35"/>
      <c r="T684" s="59"/>
      <c r="U684" s="14"/>
      <c r="V684" s="264">
        <v>48.38</v>
      </c>
      <c r="W684" s="55">
        <v>500</v>
      </c>
      <c r="X684" s="49"/>
      <c r="Y684" s="50"/>
    </row>
    <row r="685" spans="2:25" hidden="1" x14ac:dyDescent="0.25">
      <c r="B685" s="1146" t="s">
        <v>681</v>
      </c>
      <c r="C685" s="730"/>
      <c r="D685" s="1161"/>
      <c r="E685" s="214" t="s">
        <v>564</v>
      </c>
      <c r="F685" s="1125"/>
      <c r="G685" s="1211"/>
      <c r="H685" s="128"/>
      <c r="I685" s="1146"/>
      <c r="J685" s="193">
        <v>48.38</v>
      </c>
      <c r="K685" s="258"/>
      <c r="L685" s="259"/>
      <c r="M685" s="53"/>
      <c r="N685" s="54"/>
      <c r="O685" s="239"/>
      <c r="P685" s="815"/>
      <c r="Q685" s="818"/>
      <c r="R685" s="253"/>
      <c r="S685" s="35"/>
      <c r="T685" s="59"/>
      <c r="U685" s="14"/>
      <c r="V685" s="264">
        <v>48.38</v>
      </c>
      <c r="W685" s="55">
        <v>500</v>
      </c>
      <c r="X685" s="49"/>
      <c r="Y685" s="50"/>
    </row>
    <row r="686" spans="2:25" hidden="1" x14ac:dyDescent="0.25">
      <c r="B686" s="1146" t="s">
        <v>682</v>
      </c>
      <c r="C686" s="730"/>
      <c r="D686" s="1161"/>
      <c r="E686" s="214" t="s">
        <v>564</v>
      </c>
      <c r="F686" s="1125"/>
      <c r="G686" s="1211"/>
      <c r="H686" s="128"/>
      <c r="I686" s="1146"/>
      <c r="J686" s="193">
        <v>48.38</v>
      </c>
      <c r="K686" s="258"/>
      <c r="L686" s="259"/>
      <c r="M686" s="53"/>
      <c r="N686" s="54"/>
      <c r="O686" s="239"/>
      <c r="P686" s="815"/>
      <c r="Q686" s="818"/>
      <c r="R686" s="253"/>
      <c r="S686" s="35"/>
      <c r="T686" s="59"/>
      <c r="U686" s="14"/>
      <c r="V686" s="264">
        <v>48.38</v>
      </c>
      <c r="W686" s="55">
        <v>500</v>
      </c>
      <c r="X686" s="49"/>
      <c r="Y686" s="50"/>
    </row>
    <row r="687" spans="2:25" hidden="1" x14ac:dyDescent="0.25">
      <c r="B687" s="1146" t="s">
        <v>683</v>
      </c>
      <c r="C687" s="730"/>
      <c r="D687" s="1161"/>
      <c r="E687" s="214" t="s">
        <v>564</v>
      </c>
      <c r="F687" s="1125"/>
      <c r="G687" s="1211"/>
      <c r="H687" s="128"/>
      <c r="I687" s="1146"/>
      <c r="J687" s="193">
        <v>48.38</v>
      </c>
      <c r="K687" s="258"/>
      <c r="L687" s="259"/>
      <c r="M687" s="53"/>
      <c r="N687" s="54"/>
      <c r="O687" s="239"/>
      <c r="P687" s="815"/>
      <c r="Q687" s="818"/>
      <c r="R687" s="253"/>
      <c r="S687" s="35"/>
      <c r="T687" s="59"/>
      <c r="U687" s="14"/>
      <c r="V687" s="264">
        <v>48.38</v>
      </c>
      <c r="W687" s="55">
        <v>500</v>
      </c>
      <c r="X687" s="49"/>
      <c r="Y687" s="50"/>
    </row>
    <row r="688" spans="2:25" hidden="1" x14ac:dyDescent="0.25">
      <c r="B688" s="1146" t="s">
        <v>684</v>
      </c>
      <c r="C688" s="730"/>
      <c r="D688" s="1161"/>
      <c r="E688" s="214" t="s">
        <v>564</v>
      </c>
      <c r="F688" s="1125"/>
      <c r="G688" s="1211"/>
      <c r="H688" s="128"/>
      <c r="I688" s="1146"/>
      <c r="J688" s="193">
        <v>48.38</v>
      </c>
      <c r="K688" s="258"/>
      <c r="L688" s="259"/>
      <c r="M688" s="53"/>
      <c r="N688" s="54"/>
      <c r="O688" s="239"/>
      <c r="P688" s="815"/>
      <c r="Q688" s="818"/>
      <c r="R688" s="253"/>
      <c r="S688" s="35"/>
      <c r="T688" s="59"/>
      <c r="U688" s="14"/>
      <c r="V688" s="264">
        <v>48.38</v>
      </c>
      <c r="W688" s="55">
        <v>500</v>
      </c>
      <c r="X688" s="58"/>
      <c r="Y688" s="50"/>
    </row>
    <row r="689" spans="2:25" hidden="1" x14ac:dyDescent="0.25">
      <c r="B689" s="1146" t="s">
        <v>685</v>
      </c>
      <c r="C689" s="730"/>
      <c r="D689" s="1161"/>
      <c r="E689" s="214" t="s">
        <v>564</v>
      </c>
      <c r="F689" s="1125"/>
      <c r="G689" s="1211"/>
      <c r="H689" s="128"/>
      <c r="I689" s="1146"/>
      <c r="J689" s="193">
        <v>48.38</v>
      </c>
      <c r="K689" s="258"/>
      <c r="L689" s="259"/>
      <c r="M689" s="53"/>
      <c r="N689" s="54"/>
      <c r="O689" s="239"/>
      <c r="P689" s="815"/>
      <c r="Q689" s="818"/>
      <c r="R689" s="253"/>
      <c r="S689" s="35"/>
      <c r="T689" s="59"/>
      <c r="U689" s="14"/>
      <c r="V689" s="264">
        <v>48.38</v>
      </c>
      <c r="W689" s="55">
        <v>500</v>
      </c>
      <c r="X689" s="49"/>
      <c r="Y689" s="50"/>
    </row>
    <row r="690" spans="2:25" hidden="1" x14ac:dyDescent="0.25">
      <c r="B690" s="1146" t="s">
        <v>686</v>
      </c>
      <c r="C690" s="730"/>
      <c r="D690" s="1161"/>
      <c r="E690" s="214" t="s">
        <v>564</v>
      </c>
      <c r="F690" s="1125"/>
      <c r="G690" s="1211"/>
      <c r="H690" s="128"/>
      <c r="I690" s="1146"/>
      <c r="J690" s="193">
        <v>48.38</v>
      </c>
      <c r="K690" s="258"/>
      <c r="L690" s="259"/>
      <c r="M690" s="53"/>
      <c r="N690" s="54"/>
      <c r="O690" s="239"/>
      <c r="P690" s="815"/>
      <c r="Q690" s="818"/>
      <c r="R690" s="253"/>
      <c r="S690" s="35"/>
      <c r="T690" s="59"/>
      <c r="U690" s="14"/>
      <c r="V690" s="264">
        <v>48.38</v>
      </c>
      <c r="W690" s="55">
        <v>500</v>
      </c>
      <c r="X690" s="49"/>
      <c r="Y690" s="50"/>
    </row>
    <row r="691" spans="2:25" hidden="1" x14ac:dyDescent="0.25">
      <c r="B691" s="1146" t="s">
        <v>687</v>
      </c>
      <c r="C691" s="730"/>
      <c r="D691" s="1161"/>
      <c r="E691" s="214" t="s">
        <v>564</v>
      </c>
      <c r="F691" s="1125"/>
      <c r="G691" s="1211"/>
      <c r="H691" s="128"/>
      <c r="I691" s="1146"/>
      <c r="J691" s="193">
        <v>48.38</v>
      </c>
      <c r="K691" s="258"/>
      <c r="L691" s="259"/>
      <c r="M691" s="53"/>
      <c r="N691" s="54"/>
      <c r="O691" s="239"/>
      <c r="P691" s="815"/>
      <c r="Q691" s="818"/>
      <c r="R691" s="253"/>
      <c r="S691" s="35"/>
      <c r="T691" s="59"/>
      <c r="U691" s="14"/>
      <c r="V691" s="264">
        <v>48.38</v>
      </c>
      <c r="W691" s="55">
        <v>500</v>
      </c>
      <c r="X691" s="49"/>
      <c r="Y691" s="50"/>
    </row>
    <row r="692" spans="2:25" hidden="1" x14ac:dyDescent="0.25">
      <c r="B692" s="1146" t="s">
        <v>688</v>
      </c>
      <c r="C692" s="730"/>
      <c r="D692" s="1161"/>
      <c r="E692" s="150" t="s">
        <v>564</v>
      </c>
      <c r="F692" s="1125"/>
      <c r="G692" s="1211"/>
      <c r="H692" s="128"/>
      <c r="I692" s="1146"/>
      <c r="J692" s="193">
        <v>48.38</v>
      </c>
      <c r="K692" s="258"/>
      <c r="L692" s="259"/>
      <c r="M692" s="53"/>
      <c r="N692" s="54"/>
      <c r="O692" s="239"/>
      <c r="P692" s="815"/>
      <c r="Q692" s="818"/>
      <c r="R692" s="253"/>
      <c r="S692" s="35"/>
      <c r="T692" s="59"/>
      <c r="U692" s="14"/>
      <c r="V692" s="264">
        <v>48.38</v>
      </c>
      <c r="W692" s="55">
        <v>500</v>
      </c>
      <c r="X692" s="49"/>
      <c r="Y692" s="50"/>
    </row>
    <row r="693" spans="2:25" hidden="1" x14ac:dyDescent="0.25">
      <c r="B693" s="1146" t="s">
        <v>689</v>
      </c>
      <c r="C693" s="730"/>
      <c r="D693" s="1161"/>
      <c r="E693" s="150" t="s">
        <v>564</v>
      </c>
      <c r="F693" s="1125"/>
      <c r="G693" s="1211"/>
      <c r="H693" s="128"/>
      <c r="I693" s="1146"/>
      <c r="J693" s="193">
        <v>48.38</v>
      </c>
      <c r="K693" s="258"/>
      <c r="L693" s="259"/>
      <c r="M693" s="53"/>
      <c r="N693" s="54"/>
      <c r="O693" s="239"/>
      <c r="P693" s="815"/>
      <c r="Q693" s="818"/>
      <c r="R693" s="253"/>
      <c r="S693" s="35"/>
      <c r="T693" s="59"/>
      <c r="U693" s="14"/>
      <c r="V693" s="264">
        <v>48.38</v>
      </c>
      <c r="W693" s="55">
        <v>500</v>
      </c>
      <c r="X693" s="49"/>
      <c r="Y693" s="50"/>
    </row>
    <row r="694" spans="2:25" hidden="1" x14ac:dyDescent="0.25">
      <c r="B694" s="1146" t="s">
        <v>690</v>
      </c>
      <c r="C694" s="730"/>
      <c r="D694" s="1161"/>
      <c r="E694" s="150" t="s">
        <v>564</v>
      </c>
      <c r="F694" s="1125"/>
      <c r="G694" s="1211"/>
      <c r="H694" s="128"/>
      <c r="I694" s="1146"/>
      <c r="J694" s="193">
        <v>48.38</v>
      </c>
      <c r="K694" s="258"/>
      <c r="L694" s="259"/>
      <c r="M694" s="53"/>
      <c r="N694" s="54"/>
      <c r="O694" s="239"/>
      <c r="P694" s="815"/>
      <c r="Q694" s="818"/>
      <c r="R694" s="253"/>
      <c r="S694" s="35"/>
      <c r="T694" s="59"/>
      <c r="U694" s="14"/>
      <c r="V694" s="264">
        <v>48.38</v>
      </c>
      <c r="W694" s="55">
        <v>500</v>
      </c>
      <c r="X694" s="49"/>
      <c r="Y694" s="50"/>
    </row>
    <row r="695" spans="2:25" hidden="1" x14ac:dyDescent="0.25">
      <c r="B695" s="1146" t="s">
        <v>691</v>
      </c>
      <c r="C695" s="730"/>
      <c r="D695" s="1161"/>
      <c r="E695" s="150" t="s">
        <v>564</v>
      </c>
      <c r="F695" s="1125"/>
      <c r="G695" s="1211"/>
      <c r="H695" s="128"/>
      <c r="I695" s="1146"/>
      <c r="J695" s="193">
        <v>48.38</v>
      </c>
      <c r="K695" s="258"/>
      <c r="L695" s="259"/>
      <c r="M695" s="53"/>
      <c r="N695" s="54"/>
      <c r="O695" s="239"/>
      <c r="P695" s="815"/>
      <c r="Q695" s="818"/>
      <c r="R695" s="253"/>
      <c r="S695" s="35"/>
      <c r="T695" s="59"/>
      <c r="U695" s="14"/>
      <c r="V695" s="264">
        <v>48.38</v>
      </c>
      <c r="W695" s="55">
        <v>500</v>
      </c>
      <c r="X695" s="58"/>
      <c r="Y695" s="50"/>
    </row>
    <row r="696" spans="2:25" hidden="1" x14ac:dyDescent="0.25">
      <c r="B696" s="1146" t="s">
        <v>692</v>
      </c>
      <c r="C696" s="730"/>
      <c r="D696" s="1161"/>
      <c r="E696" s="150" t="s">
        <v>564</v>
      </c>
      <c r="F696" s="1125"/>
      <c r="G696" s="1211"/>
      <c r="H696" s="128"/>
      <c r="I696" s="1146"/>
      <c r="J696" s="193">
        <v>48.38</v>
      </c>
      <c r="K696" s="258"/>
      <c r="L696" s="259"/>
      <c r="M696" s="53"/>
      <c r="N696" s="54"/>
      <c r="O696" s="239"/>
      <c r="P696" s="815"/>
      <c r="Q696" s="818"/>
      <c r="R696" s="253"/>
      <c r="S696" s="35"/>
      <c r="T696" s="59"/>
      <c r="U696" s="14"/>
      <c r="V696" s="264">
        <v>48.38</v>
      </c>
      <c r="W696" s="55">
        <v>500</v>
      </c>
      <c r="X696" s="49"/>
      <c r="Y696" s="50"/>
    </row>
    <row r="697" spans="2:25" hidden="1" x14ac:dyDescent="0.25">
      <c r="B697" s="1146" t="s">
        <v>693</v>
      </c>
      <c r="C697" s="730"/>
      <c r="D697" s="1161"/>
      <c r="E697" s="150" t="s">
        <v>564</v>
      </c>
      <c r="F697" s="1125"/>
      <c r="G697" s="1211"/>
      <c r="H697" s="128"/>
      <c r="I697" s="1146"/>
      <c r="J697" s="193">
        <v>48.38</v>
      </c>
      <c r="K697" s="258"/>
      <c r="L697" s="259"/>
      <c r="M697" s="53"/>
      <c r="N697" s="54"/>
      <c r="O697" s="239"/>
      <c r="P697" s="815"/>
      <c r="Q697" s="818"/>
      <c r="R697" s="253"/>
      <c r="S697" s="35"/>
      <c r="T697" s="59"/>
      <c r="U697" s="14"/>
      <c r="V697" s="264">
        <v>48.38</v>
      </c>
      <c r="W697" s="55">
        <v>500</v>
      </c>
      <c r="X697" s="49"/>
      <c r="Y697" s="50"/>
    </row>
    <row r="698" spans="2:25" hidden="1" x14ac:dyDescent="0.25">
      <c r="B698" s="1146" t="s">
        <v>694</v>
      </c>
      <c r="C698" s="730"/>
      <c r="D698" s="1161"/>
      <c r="E698" s="150" t="s">
        <v>564</v>
      </c>
      <c r="F698" s="1125"/>
      <c r="G698" s="1211"/>
      <c r="H698" s="128"/>
      <c r="I698" s="1146"/>
      <c r="J698" s="193">
        <v>48.38</v>
      </c>
      <c r="K698" s="258"/>
      <c r="L698" s="259"/>
      <c r="M698" s="53"/>
      <c r="N698" s="54"/>
      <c r="O698" s="239"/>
      <c r="P698" s="815"/>
      <c r="Q698" s="818"/>
      <c r="R698" s="253"/>
      <c r="S698" s="35"/>
      <c r="T698" s="59"/>
      <c r="U698" s="14"/>
      <c r="V698" s="264">
        <v>48.38</v>
      </c>
      <c r="W698" s="55">
        <v>500</v>
      </c>
      <c r="X698" s="49"/>
      <c r="Y698" s="50"/>
    </row>
    <row r="699" spans="2:25" hidden="1" x14ac:dyDescent="0.25">
      <c r="B699" s="1146" t="s">
        <v>695</v>
      </c>
      <c r="C699" s="730"/>
      <c r="D699" s="1161"/>
      <c r="E699" s="150" t="s">
        <v>564</v>
      </c>
      <c r="F699" s="1125"/>
      <c r="G699" s="1211"/>
      <c r="H699" s="128"/>
      <c r="I699" s="1146"/>
      <c r="J699" s="193">
        <v>48.38</v>
      </c>
      <c r="K699" s="258"/>
      <c r="L699" s="259"/>
      <c r="M699" s="53"/>
      <c r="N699" s="54"/>
      <c r="O699" s="239"/>
      <c r="P699" s="815"/>
      <c r="Q699" s="818"/>
      <c r="R699" s="253"/>
      <c r="S699" s="35"/>
      <c r="T699" s="59"/>
      <c r="U699" s="14"/>
      <c r="V699" s="264">
        <v>48.38</v>
      </c>
      <c r="W699" s="55">
        <v>500</v>
      </c>
      <c r="X699" s="49"/>
      <c r="Y699" s="50"/>
    </row>
    <row r="700" spans="2:25" hidden="1" x14ac:dyDescent="0.25">
      <c r="B700" s="1146" t="s">
        <v>696</v>
      </c>
      <c r="C700" s="730"/>
      <c r="D700" s="1161"/>
      <c r="E700" s="150" t="s">
        <v>564</v>
      </c>
      <c r="F700" s="1125"/>
      <c r="G700" s="1211"/>
      <c r="H700" s="128"/>
      <c r="I700" s="1146"/>
      <c r="J700" s="193">
        <v>48.38</v>
      </c>
      <c r="K700" s="258"/>
      <c r="L700" s="259"/>
      <c r="M700" s="53"/>
      <c r="N700" s="54"/>
      <c r="O700" s="239"/>
      <c r="P700" s="815"/>
      <c r="Q700" s="818"/>
      <c r="R700" s="253"/>
      <c r="S700" s="35"/>
      <c r="T700" s="59"/>
      <c r="U700" s="14"/>
      <c r="V700" s="264">
        <v>48.38</v>
      </c>
      <c r="W700" s="55">
        <v>500</v>
      </c>
      <c r="X700" s="49"/>
      <c r="Y700" s="50"/>
    </row>
    <row r="701" spans="2:25" hidden="1" x14ac:dyDescent="0.25">
      <c r="B701" s="1146" t="s">
        <v>697</v>
      </c>
      <c r="C701" s="730"/>
      <c r="D701" s="1161"/>
      <c r="E701" s="150" t="s">
        <v>564</v>
      </c>
      <c r="F701" s="1125"/>
      <c r="G701" s="1211"/>
      <c r="H701" s="128"/>
      <c r="I701" s="1146"/>
      <c r="J701" s="193">
        <v>48.38</v>
      </c>
      <c r="K701" s="258"/>
      <c r="L701" s="259"/>
      <c r="M701" s="53"/>
      <c r="N701" s="54"/>
      <c r="O701" s="239"/>
      <c r="P701" s="815"/>
      <c r="Q701" s="818"/>
      <c r="R701" s="253"/>
      <c r="S701" s="35"/>
      <c r="T701" s="59"/>
      <c r="U701" s="14"/>
      <c r="V701" s="264">
        <v>48.38</v>
      </c>
      <c r="W701" s="55">
        <v>500</v>
      </c>
      <c r="X701" s="49"/>
      <c r="Y701" s="50"/>
    </row>
    <row r="702" spans="2:25" hidden="1" x14ac:dyDescent="0.25">
      <c r="B702" s="1146" t="s">
        <v>698</v>
      </c>
      <c r="C702" s="730"/>
      <c r="D702" s="1161"/>
      <c r="E702" s="150" t="s">
        <v>564</v>
      </c>
      <c r="F702" s="1125"/>
      <c r="G702" s="1211"/>
      <c r="H702" s="128"/>
      <c r="I702" s="1146"/>
      <c r="J702" s="193">
        <v>48.38</v>
      </c>
      <c r="K702" s="258"/>
      <c r="L702" s="259"/>
      <c r="M702" s="53"/>
      <c r="N702" s="54"/>
      <c r="O702" s="239"/>
      <c r="P702" s="815"/>
      <c r="Q702" s="818"/>
      <c r="R702" s="253"/>
      <c r="S702" s="35"/>
      <c r="T702" s="59"/>
      <c r="U702" s="14"/>
      <c r="V702" s="264">
        <v>48.38</v>
      </c>
      <c r="W702" s="55">
        <v>500</v>
      </c>
      <c r="X702" s="58"/>
      <c r="Y702" s="50"/>
    </row>
    <row r="703" spans="2:25" hidden="1" x14ac:dyDescent="0.25">
      <c r="B703" s="1146" t="s">
        <v>699</v>
      </c>
      <c r="C703" s="730"/>
      <c r="D703" s="1161"/>
      <c r="E703" s="150" t="s">
        <v>564</v>
      </c>
      <c r="F703" s="1125"/>
      <c r="G703" s="1211"/>
      <c r="H703" s="128"/>
      <c r="I703" s="1146"/>
      <c r="J703" s="193">
        <v>48.38</v>
      </c>
      <c r="K703" s="258"/>
      <c r="L703" s="259"/>
      <c r="M703" s="53"/>
      <c r="N703" s="54"/>
      <c r="O703" s="239"/>
      <c r="P703" s="815"/>
      <c r="Q703" s="818"/>
      <c r="R703" s="253"/>
      <c r="S703" s="35"/>
      <c r="T703" s="59"/>
      <c r="U703" s="14"/>
      <c r="V703" s="264">
        <v>48.38</v>
      </c>
      <c r="W703" s="55">
        <v>500</v>
      </c>
      <c r="X703" s="49"/>
      <c r="Y703" s="50"/>
    </row>
    <row r="704" spans="2:25" hidden="1" x14ac:dyDescent="0.25">
      <c r="B704" s="1146" t="s">
        <v>700</v>
      </c>
      <c r="C704" s="730"/>
      <c r="D704" s="1161"/>
      <c r="E704" s="150" t="s">
        <v>564</v>
      </c>
      <c r="F704" s="1125"/>
      <c r="G704" s="1211"/>
      <c r="H704" s="128"/>
      <c r="I704" s="1146"/>
      <c r="J704" s="193">
        <v>48.38</v>
      </c>
      <c r="K704" s="258"/>
      <c r="L704" s="259"/>
      <c r="M704" s="53"/>
      <c r="N704" s="54"/>
      <c r="O704" s="239"/>
      <c r="P704" s="815"/>
      <c r="Q704" s="818"/>
      <c r="R704" s="253"/>
      <c r="S704" s="35"/>
      <c r="T704" s="59"/>
      <c r="U704" s="14"/>
      <c r="V704" s="264">
        <v>48.38</v>
      </c>
      <c r="W704" s="55">
        <v>500</v>
      </c>
      <c r="X704" s="49"/>
      <c r="Y704" s="50"/>
    </row>
    <row r="705" spans="2:25" hidden="1" x14ac:dyDescent="0.25">
      <c r="B705" s="1146" t="s">
        <v>701</v>
      </c>
      <c r="C705" s="730"/>
      <c r="D705" s="1161"/>
      <c r="E705" s="150" t="s">
        <v>564</v>
      </c>
      <c r="F705" s="1125"/>
      <c r="G705" s="1211"/>
      <c r="H705" s="128"/>
      <c r="I705" s="1146"/>
      <c r="J705" s="193">
        <v>48.38</v>
      </c>
      <c r="K705" s="258"/>
      <c r="L705" s="259"/>
      <c r="M705" s="53"/>
      <c r="N705" s="54"/>
      <c r="O705" s="239"/>
      <c r="P705" s="815"/>
      <c r="Q705" s="818"/>
      <c r="R705" s="253"/>
      <c r="S705" s="35"/>
      <c r="T705" s="59"/>
      <c r="U705" s="14"/>
      <c r="V705" s="264">
        <v>48.38</v>
      </c>
      <c r="W705" s="55">
        <v>500</v>
      </c>
      <c r="X705" s="49"/>
      <c r="Y705" s="50"/>
    </row>
    <row r="706" spans="2:25" hidden="1" x14ac:dyDescent="0.25">
      <c r="B706" s="1146" t="s">
        <v>702</v>
      </c>
      <c r="C706" s="730"/>
      <c r="D706" s="1161"/>
      <c r="E706" s="150" t="s">
        <v>564</v>
      </c>
      <c r="F706" s="1125"/>
      <c r="G706" s="1211"/>
      <c r="H706" s="128"/>
      <c r="I706" s="1146"/>
      <c r="J706" s="193">
        <v>48.38</v>
      </c>
      <c r="K706" s="258"/>
      <c r="L706" s="259"/>
      <c r="M706" s="53"/>
      <c r="N706" s="54"/>
      <c r="O706" s="239"/>
      <c r="P706" s="815"/>
      <c r="Q706" s="818"/>
      <c r="R706" s="253"/>
      <c r="S706" s="35"/>
      <c r="T706" s="59"/>
      <c r="U706" s="14"/>
      <c r="V706" s="264">
        <v>48.38</v>
      </c>
      <c r="W706" s="55">
        <v>500</v>
      </c>
      <c r="X706" s="49"/>
      <c r="Y706" s="50"/>
    </row>
    <row r="707" spans="2:25" hidden="1" x14ac:dyDescent="0.25">
      <c r="B707" s="1146" t="s">
        <v>703</v>
      </c>
      <c r="C707" s="730"/>
      <c r="D707" s="1161"/>
      <c r="E707" s="150" t="s">
        <v>564</v>
      </c>
      <c r="F707" s="1125"/>
      <c r="G707" s="1211"/>
      <c r="H707" s="128"/>
      <c r="I707" s="1146"/>
      <c r="J707" s="193">
        <v>48.38</v>
      </c>
      <c r="K707" s="258"/>
      <c r="L707" s="259"/>
      <c r="M707" s="53"/>
      <c r="N707" s="54"/>
      <c r="O707" s="239"/>
      <c r="P707" s="815"/>
      <c r="Q707" s="818"/>
      <c r="R707" s="253"/>
      <c r="S707" s="35"/>
      <c r="T707" s="59"/>
      <c r="U707" s="14"/>
      <c r="V707" s="264">
        <v>48.38</v>
      </c>
      <c r="W707" s="55">
        <v>500</v>
      </c>
      <c r="X707" s="49"/>
      <c r="Y707" s="50"/>
    </row>
    <row r="708" spans="2:25" hidden="1" x14ac:dyDescent="0.25">
      <c r="B708" s="1146" t="s">
        <v>704</v>
      </c>
      <c r="C708" s="730"/>
      <c r="D708" s="1161"/>
      <c r="E708" s="150" t="s">
        <v>564</v>
      </c>
      <c r="F708" s="1125"/>
      <c r="G708" s="1211"/>
      <c r="H708" s="128"/>
      <c r="I708" s="1146"/>
      <c r="J708" s="193">
        <v>48.38</v>
      </c>
      <c r="K708" s="258"/>
      <c r="L708" s="259"/>
      <c r="M708" s="53"/>
      <c r="N708" s="54"/>
      <c r="O708" s="239"/>
      <c r="P708" s="815"/>
      <c r="Q708" s="818"/>
      <c r="R708" s="253"/>
      <c r="S708" s="35"/>
      <c r="T708" s="59"/>
      <c r="U708" s="14"/>
      <c r="V708" s="264">
        <v>48.38</v>
      </c>
      <c r="W708" s="55">
        <v>500</v>
      </c>
      <c r="X708" s="49"/>
      <c r="Y708" s="50"/>
    </row>
    <row r="709" spans="2:25" hidden="1" x14ac:dyDescent="0.25">
      <c r="B709" s="1146" t="s">
        <v>705</v>
      </c>
      <c r="C709" s="730"/>
      <c r="D709" s="1161"/>
      <c r="E709" s="150" t="s">
        <v>564</v>
      </c>
      <c r="F709" s="1125"/>
      <c r="G709" s="1211"/>
      <c r="H709" s="128"/>
      <c r="I709" s="1146"/>
      <c r="J709" s="193">
        <v>48.38</v>
      </c>
      <c r="K709" s="258"/>
      <c r="L709" s="259"/>
      <c r="M709" s="53"/>
      <c r="N709" s="54"/>
      <c r="O709" s="239"/>
      <c r="P709" s="815"/>
      <c r="Q709" s="818"/>
      <c r="R709" s="253"/>
      <c r="S709" s="35"/>
      <c r="T709" s="59"/>
      <c r="U709" s="14"/>
      <c r="V709" s="264">
        <v>48.38</v>
      </c>
      <c r="W709" s="55">
        <v>500</v>
      </c>
      <c r="X709" s="58"/>
      <c r="Y709" s="50"/>
    </row>
    <row r="710" spans="2:25" hidden="1" x14ac:dyDescent="0.25">
      <c r="B710" s="1146" t="s">
        <v>706</v>
      </c>
      <c r="C710" s="730"/>
      <c r="D710" s="1161"/>
      <c r="E710" s="150" t="s">
        <v>564</v>
      </c>
      <c r="F710" s="1125"/>
      <c r="G710" s="1211"/>
      <c r="H710" s="128"/>
      <c r="I710" s="1146"/>
      <c r="J710" s="193">
        <v>48.38</v>
      </c>
      <c r="K710" s="258"/>
      <c r="L710" s="259"/>
      <c r="M710" s="53"/>
      <c r="N710" s="54"/>
      <c r="O710" s="239"/>
      <c r="P710" s="815"/>
      <c r="Q710" s="818"/>
      <c r="R710" s="253"/>
      <c r="S710" s="35"/>
      <c r="T710" s="59"/>
      <c r="U710" s="14"/>
      <c r="V710" s="264">
        <v>48.38</v>
      </c>
      <c r="W710" s="55">
        <v>500</v>
      </c>
      <c r="X710" s="49"/>
      <c r="Y710" s="50"/>
    </row>
    <row r="711" spans="2:25" hidden="1" x14ac:dyDescent="0.25">
      <c r="B711" s="1146" t="s">
        <v>707</v>
      </c>
      <c r="C711" s="730"/>
      <c r="D711" s="1161"/>
      <c r="E711" s="150" t="s">
        <v>564</v>
      </c>
      <c r="F711" s="1125"/>
      <c r="G711" s="1211"/>
      <c r="H711" s="128"/>
      <c r="I711" s="1146"/>
      <c r="J711" s="193">
        <v>48.38</v>
      </c>
      <c r="K711" s="258"/>
      <c r="L711" s="259"/>
      <c r="M711" s="53"/>
      <c r="N711" s="54"/>
      <c r="O711" s="239"/>
      <c r="P711" s="815"/>
      <c r="Q711" s="818"/>
      <c r="R711" s="253"/>
      <c r="S711" s="35"/>
      <c r="T711" s="59"/>
      <c r="U711" s="14"/>
      <c r="V711" s="264">
        <v>48.38</v>
      </c>
      <c r="W711" s="55">
        <v>500</v>
      </c>
      <c r="X711" s="49"/>
      <c r="Y711" s="50"/>
    </row>
    <row r="712" spans="2:25" hidden="1" x14ac:dyDescent="0.25">
      <c r="B712" s="1146" t="s">
        <v>708</v>
      </c>
      <c r="C712" s="730"/>
      <c r="D712" s="1161"/>
      <c r="E712" s="150" t="s">
        <v>564</v>
      </c>
      <c r="F712" s="1125"/>
      <c r="G712" s="1211"/>
      <c r="H712" s="128"/>
      <c r="I712" s="1146"/>
      <c r="J712" s="193">
        <v>48.38</v>
      </c>
      <c r="K712" s="258"/>
      <c r="L712" s="259"/>
      <c r="M712" s="53"/>
      <c r="N712" s="54"/>
      <c r="O712" s="239"/>
      <c r="P712" s="815"/>
      <c r="Q712" s="818"/>
      <c r="R712" s="253"/>
      <c r="S712" s="35"/>
      <c r="T712" s="59"/>
      <c r="U712" s="14"/>
      <c r="V712" s="264">
        <v>48.38</v>
      </c>
      <c r="W712" s="55">
        <v>500</v>
      </c>
      <c r="X712" s="49"/>
      <c r="Y712" s="50"/>
    </row>
    <row r="713" spans="2:25" hidden="1" x14ac:dyDescent="0.25">
      <c r="B713" s="1146" t="s">
        <v>709</v>
      </c>
      <c r="C713" s="730"/>
      <c r="D713" s="1161"/>
      <c r="E713" s="150" t="s">
        <v>564</v>
      </c>
      <c r="F713" s="1125"/>
      <c r="G713" s="1211"/>
      <c r="H713" s="128"/>
      <c r="I713" s="1146"/>
      <c r="J713" s="193">
        <v>48.38</v>
      </c>
      <c r="K713" s="258"/>
      <c r="L713" s="259"/>
      <c r="M713" s="53"/>
      <c r="N713" s="54"/>
      <c r="O713" s="239"/>
      <c r="P713" s="815"/>
      <c r="Q713" s="818"/>
      <c r="R713" s="253"/>
      <c r="S713" s="35"/>
      <c r="T713" s="59"/>
      <c r="U713" s="14"/>
      <c r="V713" s="264">
        <v>48.38</v>
      </c>
      <c r="W713" s="55">
        <v>500</v>
      </c>
      <c r="X713" s="49"/>
      <c r="Y713" s="50"/>
    </row>
    <row r="714" spans="2:25" hidden="1" x14ac:dyDescent="0.25">
      <c r="B714" s="1146" t="s">
        <v>710</v>
      </c>
      <c r="C714" s="730"/>
      <c r="D714" s="1161"/>
      <c r="E714" s="150" t="s">
        <v>564</v>
      </c>
      <c r="F714" s="1125"/>
      <c r="G714" s="1211"/>
      <c r="H714" s="128"/>
      <c r="I714" s="1146"/>
      <c r="J714" s="193">
        <v>48.38</v>
      </c>
      <c r="K714" s="258"/>
      <c r="L714" s="259"/>
      <c r="M714" s="53"/>
      <c r="N714" s="54"/>
      <c r="O714" s="239"/>
      <c r="P714" s="815"/>
      <c r="Q714" s="818"/>
      <c r="R714" s="253"/>
      <c r="S714" s="35"/>
      <c r="T714" s="59"/>
      <c r="U714" s="14"/>
      <c r="V714" s="264">
        <v>48.38</v>
      </c>
      <c r="W714" s="55">
        <v>500</v>
      </c>
      <c r="X714" s="49"/>
      <c r="Y714" s="50"/>
    </row>
    <row r="715" spans="2:25" hidden="1" x14ac:dyDescent="0.25">
      <c r="B715" s="1146" t="s">
        <v>711</v>
      </c>
      <c r="C715" s="730"/>
      <c r="D715" s="1161"/>
      <c r="E715" s="150" t="s">
        <v>564</v>
      </c>
      <c r="F715" s="1125"/>
      <c r="G715" s="1211"/>
      <c r="H715" s="128"/>
      <c r="I715" s="1146"/>
      <c r="J715" s="193">
        <v>48.38</v>
      </c>
      <c r="K715" s="258"/>
      <c r="L715" s="259"/>
      <c r="M715" s="53"/>
      <c r="N715" s="54"/>
      <c r="O715" s="239"/>
      <c r="P715" s="815"/>
      <c r="Q715" s="818"/>
      <c r="R715" s="253"/>
      <c r="S715" s="35"/>
      <c r="T715" s="59"/>
      <c r="U715" s="14"/>
      <c r="V715" s="264">
        <v>48.38</v>
      </c>
      <c r="W715" s="55">
        <v>500</v>
      </c>
      <c r="X715" s="49"/>
      <c r="Y715" s="50"/>
    </row>
    <row r="716" spans="2:25" hidden="1" x14ac:dyDescent="0.25">
      <c r="B716" s="1146" t="s">
        <v>712</v>
      </c>
      <c r="C716" s="730"/>
      <c r="D716" s="1161"/>
      <c r="E716" s="150" t="s">
        <v>564</v>
      </c>
      <c r="F716" s="1125"/>
      <c r="G716" s="1211"/>
      <c r="H716" s="128"/>
      <c r="I716" s="1146"/>
      <c r="J716" s="193">
        <v>48.38</v>
      </c>
      <c r="K716" s="258"/>
      <c r="L716" s="259"/>
      <c r="M716" s="53"/>
      <c r="N716" s="54"/>
      <c r="O716" s="239"/>
      <c r="P716" s="815"/>
      <c r="Q716" s="818"/>
      <c r="R716" s="253"/>
      <c r="S716" s="35"/>
      <c r="T716" s="59"/>
      <c r="U716" s="14"/>
      <c r="V716" s="264">
        <v>48.38</v>
      </c>
      <c r="W716" s="55">
        <v>500</v>
      </c>
      <c r="X716" s="58"/>
      <c r="Y716" s="50"/>
    </row>
    <row r="717" spans="2:25" hidden="1" x14ac:dyDescent="0.25">
      <c r="B717" s="1146" t="s">
        <v>713</v>
      </c>
      <c r="C717" s="730"/>
      <c r="D717" s="1161"/>
      <c r="E717" s="150" t="s">
        <v>564</v>
      </c>
      <c r="F717" s="1125"/>
      <c r="G717" s="1211"/>
      <c r="H717" s="128"/>
      <c r="I717" s="1146"/>
      <c r="J717" s="193">
        <v>48.38</v>
      </c>
      <c r="K717" s="258"/>
      <c r="L717" s="259"/>
      <c r="M717" s="53"/>
      <c r="N717" s="54"/>
      <c r="O717" s="239"/>
      <c r="P717" s="815"/>
      <c r="Q717" s="818"/>
      <c r="R717" s="253"/>
      <c r="S717" s="35"/>
      <c r="T717" s="59"/>
      <c r="U717" s="14"/>
      <c r="V717" s="264">
        <v>48.38</v>
      </c>
      <c r="W717" s="55">
        <v>500</v>
      </c>
      <c r="X717" s="49"/>
      <c r="Y717" s="50"/>
    </row>
    <row r="718" spans="2:25" hidden="1" x14ac:dyDescent="0.25">
      <c r="B718" s="1146" t="s">
        <v>714</v>
      </c>
      <c r="C718" s="730"/>
      <c r="D718" s="1161"/>
      <c r="E718" s="150" t="s">
        <v>564</v>
      </c>
      <c r="F718" s="1125"/>
      <c r="G718" s="1211"/>
      <c r="H718" s="128"/>
      <c r="I718" s="1146"/>
      <c r="J718" s="193">
        <v>48.38</v>
      </c>
      <c r="K718" s="258"/>
      <c r="L718" s="259"/>
      <c r="M718" s="53"/>
      <c r="N718" s="54"/>
      <c r="O718" s="239"/>
      <c r="P718" s="815"/>
      <c r="Q718" s="818"/>
      <c r="R718" s="253"/>
      <c r="S718" s="35"/>
      <c r="T718" s="59"/>
      <c r="U718" s="14"/>
      <c r="V718" s="264">
        <v>48.38</v>
      </c>
      <c r="W718" s="55">
        <v>500</v>
      </c>
      <c r="X718" s="49"/>
      <c r="Y718" s="50"/>
    </row>
    <row r="719" spans="2:25" hidden="1" x14ac:dyDescent="0.25">
      <c r="B719" s="1146" t="s">
        <v>715</v>
      </c>
      <c r="C719" s="730"/>
      <c r="D719" s="1161"/>
      <c r="E719" s="150" t="s">
        <v>564</v>
      </c>
      <c r="F719" s="1125"/>
      <c r="G719" s="1211"/>
      <c r="H719" s="128"/>
      <c r="I719" s="1146"/>
      <c r="J719" s="193">
        <v>48.38</v>
      </c>
      <c r="K719" s="258"/>
      <c r="L719" s="259"/>
      <c r="M719" s="53"/>
      <c r="N719" s="54"/>
      <c r="O719" s="239"/>
      <c r="P719" s="815"/>
      <c r="Q719" s="818"/>
      <c r="R719" s="253"/>
      <c r="S719" s="35"/>
      <c r="T719" s="59"/>
      <c r="U719" s="14"/>
      <c r="V719" s="264">
        <v>48.38</v>
      </c>
      <c r="W719" s="55">
        <v>500</v>
      </c>
      <c r="X719" s="49"/>
      <c r="Y719" s="50"/>
    </row>
    <row r="720" spans="2:25" hidden="1" x14ac:dyDescent="0.25">
      <c r="B720" s="1146" t="s">
        <v>716</v>
      </c>
      <c r="C720" s="730"/>
      <c r="D720" s="1161"/>
      <c r="E720" s="150" t="s">
        <v>564</v>
      </c>
      <c r="F720" s="1125"/>
      <c r="G720" s="1211"/>
      <c r="H720" s="128"/>
      <c r="I720" s="1146"/>
      <c r="J720" s="193">
        <v>48.38</v>
      </c>
      <c r="K720" s="258"/>
      <c r="L720" s="259"/>
      <c r="M720" s="53"/>
      <c r="N720" s="54"/>
      <c r="O720" s="239"/>
      <c r="P720" s="815"/>
      <c r="Q720" s="818"/>
      <c r="R720" s="253"/>
      <c r="S720" s="35"/>
      <c r="T720" s="59"/>
      <c r="U720" s="14"/>
      <c r="V720" s="264">
        <v>48.38</v>
      </c>
      <c r="W720" s="55">
        <v>500</v>
      </c>
      <c r="X720" s="49"/>
      <c r="Y720" s="50"/>
    </row>
    <row r="721" spans="2:25" hidden="1" x14ac:dyDescent="0.25">
      <c r="B721" s="1146" t="s">
        <v>717</v>
      </c>
      <c r="C721" s="730"/>
      <c r="D721" s="1161"/>
      <c r="E721" s="150" t="s">
        <v>564</v>
      </c>
      <c r="F721" s="1125"/>
      <c r="G721" s="1211"/>
      <c r="H721" s="128"/>
      <c r="I721" s="1146"/>
      <c r="J721" s="193">
        <v>48.38</v>
      </c>
      <c r="K721" s="258"/>
      <c r="L721" s="259"/>
      <c r="M721" s="53"/>
      <c r="N721" s="54"/>
      <c r="O721" s="239"/>
      <c r="P721" s="815"/>
      <c r="Q721" s="818"/>
      <c r="R721" s="253"/>
      <c r="S721" s="35"/>
      <c r="T721" s="59"/>
      <c r="U721" s="14"/>
      <c r="V721" s="264">
        <v>48.38</v>
      </c>
      <c r="W721" s="55">
        <v>500</v>
      </c>
      <c r="X721" s="49"/>
      <c r="Y721" s="50"/>
    </row>
    <row r="722" spans="2:25" hidden="1" x14ac:dyDescent="0.25">
      <c r="B722" s="1146" t="s">
        <v>718</v>
      </c>
      <c r="C722" s="730"/>
      <c r="D722" s="1161"/>
      <c r="E722" s="150" t="s">
        <v>564</v>
      </c>
      <c r="F722" s="1125"/>
      <c r="G722" s="1211"/>
      <c r="H722" s="128"/>
      <c r="I722" s="1146"/>
      <c r="J722" s="193">
        <v>48.38</v>
      </c>
      <c r="K722" s="258"/>
      <c r="L722" s="259"/>
      <c r="M722" s="53"/>
      <c r="N722" s="54"/>
      <c r="O722" s="239"/>
      <c r="P722" s="815"/>
      <c r="Q722" s="818"/>
      <c r="R722" s="253"/>
      <c r="S722" s="35"/>
      <c r="T722" s="59"/>
      <c r="U722" s="14"/>
      <c r="V722" s="264">
        <v>48.38</v>
      </c>
      <c r="W722" s="55">
        <v>500</v>
      </c>
      <c r="X722" s="49"/>
      <c r="Y722" s="50"/>
    </row>
    <row r="723" spans="2:25" hidden="1" x14ac:dyDescent="0.25">
      <c r="B723" s="1146" t="s">
        <v>719</v>
      </c>
      <c r="C723" s="730"/>
      <c r="D723" s="1161"/>
      <c r="E723" s="150" t="s">
        <v>564</v>
      </c>
      <c r="F723" s="1125"/>
      <c r="G723" s="1211"/>
      <c r="H723" s="128"/>
      <c r="I723" s="1146"/>
      <c r="J723" s="193">
        <v>48.38</v>
      </c>
      <c r="K723" s="258"/>
      <c r="L723" s="259"/>
      <c r="M723" s="53"/>
      <c r="N723" s="54"/>
      <c r="O723" s="239"/>
      <c r="P723" s="815"/>
      <c r="Q723" s="818"/>
      <c r="R723" s="253"/>
      <c r="S723" s="35"/>
      <c r="T723" s="59"/>
      <c r="U723" s="14"/>
      <c r="V723" s="264">
        <v>48.38</v>
      </c>
      <c r="W723" s="55">
        <v>500</v>
      </c>
      <c r="X723" s="58"/>
      <c r="Y723" s="50"/>
    </row>
    <row r="724" spans="2:25" hidden="1" x14ac:dyDescent="0.25">
      <c r="B724" s="1146" t="s">
        <v>720</v>
      </c>
      <c r="C724" s="730"/>
      <c r="D724" s="1161"/>
      <c r="E724" s="150" t="s">
        <v>564</v>
      </c>
      <c r="F724" s="1125"/>
      <c r="G724" s="1211"/>
      <c r="H724" s="128"/>
      <c r="I724" s="1146"/>
      <c r="J724" s="193">
        <v>48.38</v>
      </c>
      <c r="K724" s="258"/>
      <c r="L724" s="259"/>
      <c r="M724" s="53"/>
      <c r="N724" s="54"/>
      <c r="O724" s="239"/>
      <c r="P724" s="815"/>
      <c r="Q724" s="818"/>
      <c r="R724" s="253"/>
      <c r="S724" s="35"/>
      <c r="T724" s="59"/>
      <c r="U724" s="14"/>
      <c r="V724" s="264">
        <v>48.38</v>
      </c>
      <c r="W724" s="55">
        <v>500</v>
      </c>
      <c r="X724" s="49"/>
      <c r="Y724" s="50"/>
    </row>
    <row r="725" spans="2:25" hidden="1" x14ac:dyDescent="0.25">
      <c r="B725" s="1146" t="s">
        <v>721</v>
      </c>
      <c r="C725" s="730"/>
      <c r="D725" s="1161"/>
      <c r="E725" s="150" t="s">
        <v>564</v>
      </c>
      <c r="F725" s="1125"/>
      <c r="G725" s="1211"/>
      <c r="H725" s="128"/>
      <c r="I725" s="1146"/>
      <c r="J725" s="193">
        <v>48.38</v>
      </c>
      <c r="K725" s="258"/>
      <c r="L725" s="259"/>
      <c r="M725" s="53"/>
      <c r="N725" s="54"/>
      <c r="O725" s="239"/>
      <c r="P725" s="815"/>
      <c r="Q725" s="818"/>
      <c r="R725" s="253"/>
      <c r="S725" s="35"/>
      <c r="T725" s="59"/>
      <c r="U725" s="14"/>
      <c r="V725" s="264">
        <v>48.38</v>
      </c>
      <c r="W725" s="55">
        <v>500</v>
      </c>
      <c r="X725" s="49"/>
      <c r="Y725" s="50"/>
    </row>
    <row r="726" spans="2:25" hidden="1" x14ac:dyDescent="0.25">
      <c r="B726" s="1146" t="s">
        <v>722</v>
      </c>
      <c r="C726" s="730"/>
      <c r="D726" s="1161"/>
      <c r="E726" s="150" t="s">
        <v>564</v>
      </c>
      <c r="F726" s="1125"/>
      <c r="G726" s="1211"/>
      <c r="H726" s="128"/>
      <c r="I726" s="1146"/>
      <c r="J726" s="193">
        <v>48.38</v>
      </c>
      <c r="K726" s="258"/>
      <c r="L726" s="259"/>
      <c r="M726" s="53"/>
      <c r="N726" s="54"/>
      <c r="O726" s="239"/>
      <c r="P726" s="815"/>
      <c r="Q726" s="818"/>
      <c r="R726" s="253"/>
      <c r="S726" s="35"/>
      <c r="T726" s="59"/>
      <c r="U726" s="14"/>
      <c r="V726" s="264">
        <v>48.38</v>
      </c>
      <c r="W726" s="55">
        <v>500</v>
      </c>
      <c r="X726" s="49"/>
      <c r="Y726" s="50"/>
    </row>
    <row r="727" spans="2:25" hidden="1" x14ac:dyDescent="0.25">
      <c r="B727" s="1146" t="s">
        <v>723</v>
      </c>
      <c r="C727" s="730"/>
      <c r="D727" s="1161"/>
      <c r="E727" s="150" t="s">
        <v>564</v>
      </c>
      <c r="F727" s="1125"/>
      <c r="G727" s="1211"/>
      <c r="H727" s="128"/>
      <c r="I727" s="1146"/>
      <c r="J727" s="193">
        <v>48.38</v>
      </c>
      <c r="K727" s="258"/>
      <c r="L727" s="259"/>
      <c r="M727" s="53"/>
      <c r="N727" s="54"/>
      <c r="O727" s="239"/>
      <c r="P727" s="815"/>
      <c r="Q727" s="818"/>
      <c r="R727" s="253"/>
      <c r="S727" s="35"/>
      <c r="T727" s="59"/>
      <c r="U727" s="14"/>
      <c r="V727" s="264">
        <v>48.38</v>
      </c>
      <c r="W727" s="55">
        <v>500</v>
      </c>
      <c r="X727" s="49"/>
      <c r="Y727" s="50"/>
    </row>
    <row r="728" spans="2:25" hidden="1" x14ac:dyDescent="0.25">
      <c r="B728" s="1146" t="s">
        <v>724</v>
      </c>
      <c r="C728" s="730"/>
      <c r="D728" s="1161"/>
      <c r="E728" s="150" t="s">
        <v>564</v>
      </c>
      <c r="F728" s="1125"/>
      <c r="G728" s="1211"/>
      <c r="H728" s="128"/>
      <c r="I728" s="1146"/>
      <c r="J728" s="193">
        <v>48.38</v>
      </c>
      <c r="K728" s="258"/>
      <c r="L728" s="259"/>
      <c r="M728" s="53"/>
      <c r="N728" s="54"/>
      <c r="O728" s="239"/>
      <c r="P728" s="815"/>
      <c r="Q728" s="818"/>
      <c r="R728" s="253"/>
      <c r="S728" s="35"/>
      <c r="T728" s="59"/>
      <c r="U728" s="14"/>
      <c r="V728" s="264">
        <v>48.38</v>
      </c>
      <c r="W728" s="55">
        <v>500</v>
      </c>
      <c r="X728" s="49"/>
      <c r="Y728" s="50"/>
    </row>
    <row r="729" spans="2:25" hidden="1" x14ac:dyDescent="0.25">
      <c r="B729" s="1146" t="s">
        <v>725</v>
      </c>
      <c r="C729" s="730"/>
      <c r="D729" s="1161"/>
      <c r="E729" s="150" t="s">
        <v>564</v>
      </c>
      <c r="F729" s="1125"/>
      <c r="G729" s="1211"/>
      <c r="H729" s="128"/>
      <c r="I729" s="1146"/>
      <c r="J729" s="193">
        <v>48.38</v>
      </c>
      <c r="K729" s="258"/>
      <c r="L729" s="259"/>
      <c r="M729" s="53"/>
      <c r="N729" s="54"/>
      <c r="O729" s="239"/>
      <c r="P729" s="815"/>
      <c r="Q729" s="818"/>
      <c r="R729" s="253"/>
      <c r="S729" s="35"/>
      <c r="T729" s="59"/>
      <c r="U729" s="14"/>
      <c r="V729" s="264">
        <v>48.38</v>
      </c>
      <c r="W729" s="55">
        <v>500</v>
      </c>
      <c r="X729" s="49"/>
      <c r="Y729" s="50"/>
    </row>
    <row r="730" spans="2:25" hidden="1" x14ac:dyDescent="0.25">
      <c r="B730" s="1146" t="s">
        <v>726</v>
      </c>
      <c r="C730" s="730"/>
      <c r="D730" s="1161"/>
      <c r="E730" s="150" t="s">
        <v>564</v>
      </c>
      <c r="F730" s="1125"/>
      <c r="G730" s="1211"/>
      <c r="H730" s="128"/>
      <c r="I730" s="1146"/>
      <c r="J730" s="193">
        <v>48.38</v>
      </c>
      <c r="K730" s="258"/>
      <c r="L730" s="259"/>
      <c r="M730" s="53"/>
      <c r="N730" s="54"/>
      <c r="O730" s="239"/>
      <c r="P730" s="815"/>
      <c r="Q730" s="818"/>
      <c r="R730" s="253"/>
      <c r="S730" s="35"/>
      <c r="T730" s="59"/>
      <c r="U730" s="14"/>
      <c r="V730" s="264">
        <v>48.38</v>
      </c>
      <c r="W730" s="55">
        <v>500</v>
      </c>
      <c r="X730" s="58"/>
      <c r="Y730" s="50"/>
    </row>
    <row r="731" spans="2:25" hidden="1" x14ac:dyDescent="0.25">
      <c r="B731" s="1146" t="s">
        <v>727</v>
      </c>
      <c r="C731" s="730"/>
      <c r="D731" s="1161"/>
      <c r="E731" s="150" t="s">
        <v>564</v>
      </c>
      <c r="F731" s="1125"/>
      <c r="G731" s="1211"/>
      <c r="H731" s="128"/>
      <c r="I731" s="1146"/>
      <c r="J731" s="193">
        <v>48.38</v>
      </c>
      <c r="K731" s="258"/>
      <c r="L731" s="259"/>
      <c r="M731" s="53"/>
      <c r="N731" s="54"/>
      <c r="O731" s="239"/>
      <c r="P731" s="815"/>
      <c r="Q731" s="818"/>
      <c r="R731" s="253"/>
      <c r="S731" s="35"/>
      <c r="T731" s="59"/>
      <c r="U731" s="14"/>
      <c r="V731" s="264">
        <v>48.38</v>
      </c>
      <c r="W731" s="55">
        <v>500</v>
      </c>
      <c r="X731" s="49"/>
      <c r="Y731" s="50"/>
    </row>
    <row r="732" spans="2:25" hidden="1" x14ac:dyDescent="0.25">
      <c r="B732" s="1146" t="s">
        <v>728</v>
      </c>
      <c r="C732" s="730"/>
      <c r="D732" s="1161"/>
      <c r="E732" s="150" t="s">
        <v>564</v>
      </c>
      <c r="F732" s="1125"/>
      <c r="G732" s="1211"/>
      <c r="H732" s="128"/>
      <c r="I732" s="1146"/>
      <c r="J732" s="193">
        <v>48.38</v>
      </c>
      <c r="K732" s="258"/>
      <c r="L732" s="259"/>
      <c r="M732" s="53"/>
      <c r="N732" s="54"/>
      <c r="O732" s="239"/>
      <c r="P732" s="815"/>
      <c r="Q732" s="818"/>
      <c r="R732" s="253"/>
      <c r="S732" s="35"/>
      <c r="T732" s="59"/>
      <c r="U732" s="14"/>
      <c r="V732" s="264">
        <v>48.38</v>
      </c>
      <c r="W732" s="55">
        <v>500</v>
      </c>
      <c r="X732" s="49"/>
      <c r="Y732" s="50"/>
    </row>
    <row r="733" spans="2:25" hidden="1" x14ac:dyDescent="0.25">
      <c r="B733" s="1146" t="s">
        <v>729</v>
      </c>
      <c r="C733" s="730"/>
      <c r="D733" s="1161"/>
      <c r="E733" s="150" t="s">
        <v>564</v>
      </c>
      <c r="F733" s="1125"/>
      <c r="G733" s="1211"/>
      <c r="H733" s="128"/>
      <c r="I733" s="1146"/>
      <c r="J733" s="193">
        <v>48.38</v>
      </c>
      <c r="K733" s="258"/>
      <c r="L733" s="259"/>
      <c r="M733" s="53"/>
      <c r="N733" s="54"/>
      <c r="O733" s="239"/>
      <c r="P733" s="815"/>
      <c r="Q733" s="818"/>
      <c r="R733" s="253"/>
      <c r="S733" s="35"/>
      <c r="T733" s="59"/>
      <c r="U733" s="14"/>
      <c r="V733" s="264">
        <v>48.38</v>
      </c>
      <c r="W733" s="55">
        <v>500</v>
      </c>
      <c r="X733" s="49"/>
      <c r="Y733" s="50"/>
    </row>
    <row r="734" spans="2:25" hidden="1" x14ac:dyDescent="0.25">
      <c r="B734" s="1146" t="s">
        <v>730</v>
      </c>
      <c r="C734" s="730"/>
      <c r="D734" s="1161"/>
      <c r="E734" s="150" t="s">
        <v>564</v>
      </c>
      <c r="F734" s="1125"/>
      <c r="G734" s="1211"/>
      <c r="H734" s="128"/>
      <c r="I734" s="1146"/>
      <c r="J734" s="193">
        <v>48.38</v>
      </c>
      <c r="K734" s="258"/>
      <c r="L734" s="259"/>
      <c r="M734" s="53"/>
      <c r="N734" s="54"/>
      <c r="O734" s="239"/>
      <c r="P734" s="815"/>
      <c r="Q734" s="818"/>
      <c r="R734" s="253"/>
      <c r="S734" s="35"/>
      <c r="T734" s="59"/>
      <c r="U734" s="14"/>
      <c r="V734" s="264">
        <v>48.38</v>
      </c>
      <c r="W734" s="55">
        <v>500</v>
      </c>
      <c r="X734" s="49"/>
      <c r="Y734" s="50"/>
    </row>
    <row r="735" spans="2:25" hidden="1" x14ac:dyDescent="0.25">
      <c r="B735" s="1146" t="s">
        <v>731</v>
      </c>
      <c r="C735" s="730"/>
      <c r="D735" s="1161"/>
      <c r="E735" s="150" t="s">
        <v>564</v>
      </c>
      <c r="F735" s="1125"/>
      <c r="G735" s="1211"/>
      <c r="H735" s="128"/>
      <c r="I735" s="1146"/>
      <c r="J735" s="193">
        <v>48.38</v>
      </c>
      <c r="K735" s="258"/>
      <c r="L735" s="259"/>
      <c r="M735" s="53"/>
      <c r="N735" s="54"/>
      <c r="O735" s="239"/>
      <c r="P735" s="815"/>
      <c r="Q735" s="818"/>
      <c r="R735" s="253"/>
      <c r="S735" s="35"/>
      <c r="T735" s="59"/>
      <c r="U735" s="14"/>
      <c r="V735" s="264">
        <v>48.38</v>
      </c>
      <c r="W735" s="55">
        <v>500</v>
      </c>
      <c r="X735" s="49"/>
      <c r="Y735" s="50"/>
    </row>
    <row r="736" spans="2:25" hidden="1" x14ac:dyDescent="0.25">
      <c r="B736" s="1146" t="s">
        <v>732</v>
      </c>
      <c r="C736" s="730"/>
      <c r="D736" s="1161"/>
      <c r="E736" s="150" t="s">
        <v>564</v>
      </c>
      <c r="F736" s="1125"/>
      <c r="G736" s="1211"/>
      <c r="H736" s="128"/>
      <c r="I736" s="1146"/>
      <c r="J736" s="193">
        <v>48.38</v>
      </c>
      <c r="K736" s="258"/>
      <c r="L736" s="259"/>
      <c r="M736" s="53"/>
      <c r="N736" s="54"/>
      <c r="O736" s="239"/>
      <c r="P736" s="815"/>
      <c r="Q736" s="818"/>
      <c r="R736" s="253"/>
      <c r="S736" s="35"/>
      <c r="T736" s="59"/>
      <c r="U736" s="14"/>
      <c r="V736" s="264">
        <v>48.38</v>
      </c>
      <c r="W736" s="55">
        <v>500</v>
      </c>
      <c r="X736" s="49"/>
      <c r="Y736" s="50"/>
    </row>
    <row r="737" spans="2:25" hidden="1" x14ac:dyDescent="0.25">
      <c r="B737" s="1146" t="s">
        <v>733</v>
      </c>
      <c r="C737" s="730"/>
      <c r="D737" s="1161"/>
      <c r="E737" s="150" t="s">
        <v>564</v>
      </c>
      <c r="F737" s="1125"/>
      <c r="G737" s="1211"/>
      <c r="H737" s="128"/>
      <c r="I737" s="1146"/>
      <c r="J737" s="193">
        <v>48.38</v>
      </c>
      <c r="K737" s="258"/>
      <c r="L737" s="259"/>
      <c r="M737" s="53"/>
      <c r="N737" s="54"/>
      <c r="O737" s="239"/>
      <c r="P737" s="815"/>
      <c r="Q737" s="818"/>
      <c r="R737" s="253"/>
      <c r="S737" s="35"/>
      <c r="T737" s="59"/>
      <c r="U737" s="14"/>
      <c r="V737" s="264">
        <v>48.38</v>
      </c>
      <c r="W737" s="55">
        <v>500</v>
      </c>
      <c r="X737" s="58"/>
      <c r="Y737" s="50"/>
    </row>
    <row r="738" spans="2:25" hidden="1" x14ac:dyDescent="0.25">
      <c r="B738" s="1146" t="s">
        <v>734</v>
      </c>
      <c r="C738" s="730"/>
      <c r="D738" s="1161"/>
      <c r="E738" s="150" t="s">
        <v>564</v>
      </c>
      <c r="F738" s="1125"/>
      <c r="G738" s="1211"/>
      <c r="H738" s="128"/>
      <c r="I738" s="1146"/>
      <c r="J738" s="193">
        <v>48.38</v>
      </c>
      <c r="K738" s="258"/>
      <c r="L738" s="259"/>
      <c r="M738" s="53"/>
      <c r="N738" s="54"/>
      <c r="O738" s="239"/>
      <c r="P738" s="815"/>
      <c r="Q738" s="818"/>
      <c r="R738" s="253"/>
      <c r="S738" s="35"/>
      <c r="T738" s="59"/>
      <c r="U738" s="14"/>
      <c r="V738" s="264">
        <v>48.38</v>
      </c>
      <c r="W738" s="55">
        <v>500</v>
      </c>
      <c r="X738" s="49"/>
      <c r="Y738" s="50"/>
    </row>
    <row r="739" spans="2:25" hidden="1" x14ac:dyDescent="0.25">
      <c r="B739" s="1146" t="s">
        <v>735</v>
      </c>
      <c r="C739" s="730"/>
      <c r="D739" s="1161"/>
      <c r="E739" s="150" t="s">
        <v>564</v>
      </c>
      <c r="F739" s="1125"/>
      <c r="G739" s="1211"/>
      <c r="H739" s="128"/>
      <c r="I739" s="1146"/>
      <c r="J739" s="193">
        <v>48.38</v>
      </c>
      <c r="K739" s="258"/>
      <c r="L739" s="259"/>
      <c r="M739" s="53"/>
      <c r="N739" s="54"/>
      <c r="O739" s="239"/>
      <c r="P739" s="815"/>
      <c r="Q739" s="818"/>
      <c r="R739" s="253"/>
      <c r="S739" s="35"/>
      <c r="T739" s="59"/>
      <c r="U739" s="14"/>
      <c r="V739" s="264">
        <v>48.38</v>
      </c>
      <c r="W739" s="55">
        <v>500</v>
      </c>
      <c r="X739" s="49"/>
      <c r="Y739" s="50"/>
    </row>
    <row r="740" spans="2:25" hidden="1" x14ac:dyDescent="0.25">
      <c r="B740" s="1146" t="s">
        <v>736</v>
      </c>
      <c r="C740" s="730"/>
      <c r="D740" s="1161"/>
      <c r="E740" s="150" t="s">
        <v>564</v>
      </c>
      <c r="F740" s="1125"/>
      <c r="G740" s="1211"/>
      <c r="H740" s="128"/>
      <c r="I740" s="1146"/>
      <c r="J740" s="193">
        <v>48.38</v>
      </c>
      <c r="K740" s="258"/>
      <c r="L740" s="259"/>
      <c r="M740" s="53"/>
      <c r="N740" s="54"/>
      <c r="O740" s="239"/>
      <c r="P740" s="815"/>
      <c r="Q740" s="818"/>
      <c r="R740" s="253"/>
      <c r="S740" s="35"/>
      <c r="T740" s="59"/>
      <c r="U740" s="14"/>
      <c r="V740" s="264">
        <v>48.38</v>
      </c>
      <c r="W740" s="55">
        <v>500</v>
      </c>
      <c r="X740" s="49"/>
      <c r="Y740" s="50"/>
    </row>
    <row r="741" spans="2:25" hidden="1" x14ac:dyDescent="0.25">
      <c r="B741" s="1146" t="s">
        <v>737</v>
      </c>
      <c r="C741" s="730"/>
      <c r="D741" s="1161"/>
      <c r="E741" s="150" t="s">
        <v>564</v>
      </c>
      <c r="F741" s="1125"/>
      <c r="G741" s="1211"/>
      <c r="H741" s="128"/>
      <c r="I741" s="1146"/>
      <c r="J741" s="193">
        <v>48.38</v>
      </c>
      <c r="K741" s="258"/>
      <c r="L741" s="259"/>
      <c r="M741" s="53"/>
      <c r="N741" s="54"/>
      <c r="O741" s="239"/>
      <c r="P741" s="815"/>
      <c r="Q741" s="818"/>
      <c r="R741" s="253"/>
      <c r="S741" s="35"/>
      <c r="T741" s="59"/>
      <c r="U741" s="14"/>
      <c r="V741" s="264">
        <v>48.38</v>
      </c>
      <c r="W741" s="55">
        <v>500</v>
      </c>
      <c r="X741" s="49"/>
      <c r="Y741" s="50"/>
    </row>
    <row r="742" spans="2:25" hidden="1" x14ac:dyDescent="0.25">
      <c r="B742" s="1146" t="s">
        <v>738</v>
      </c>
      <c r="C742" s="730"/>
      <c r="D742" s="1161"/>
      <c r="E742" s="150" t="s">
        <v>564</v>
      </c>
      <c r="F742" s="1125"/>
      <c r="G742" s="1211"/>
      <c r="H742" s="128"/>
      <c r="I742" s="1146"/>
      <c r="J742" s="193">
        <v>48.38</v>
      </c>
      <c r="K742" s="258"/>
      <c r="L742" s="259"/>
      <c r="M742" s="53"/>
      <c r="N742" s="54"/>
      <c r="O742" s="239"/>
      <c r="P742" s="815"/>
      <c r="Q742" s="818"/>
      <c r="R742" s="253"/>
      <c r="S742" s="35"/>
      <c r="T742" s="59"/>
      <c r="U742" s="14"/>
      <c r="V742" s="264">
        <v>48.38</v>
      </c>
      <c r="W742" s="55">
        <v>500</v>
      </c>
      <c r="X742" s="49"/>
      <c r="Y742" s="50"/>
    </row>
    <row r="743" spans="2:25" hidden="1" x14ac:dyDescent="0.25">
      <c r="B743" s="1146" t="s">
        <v>739</v>
      </c>
      <c r="C743" s="730"/>
      <c r="D743" s="1161"/>
      <c r="E743" s="150" t="s">
        <v>564</v>
      </c>
      <c r="F743" s="1125"/>
      <c r="G743" s="1211"/>
      <c r="H743" s="128"/>
      <c r="I743" s="1146"/>
      <c r="J743" s="193">
        <v>48.38</v>
      </c>
      <c r="K743" s="258"/>
      <c r="L743" s="259"/>
      <c r="M743" s="53"/>
      <c r="N743" s="54"/>
      <c r="O743" s="239"/>
      <c r="P743" s="815"/>
      <c r="Q743" s="818"/>
      <c r="R743" s="253"/>
      <c r="S743" s="35"/>
      <c r="T743" s="59"/>
      <c r="U743" s="14"/>
      <c r="V743" s="264">
        <v>48.38</v>
      </c>
      <c r="W743" s="55">
        <v>500</v>
      </c>
      <c r="X743" s="49"/>
      <c r="Y743" s="50"/>
    </row>
    <row r="744" spans="2:25" hidden="1" x14ac:dyDescent="0.25">
      <c r="B744" s="1146" t="s">
        <v>740</v>
      </c>
      <c r="C744" s="730"/>
      <c r="D744" s="1161"/>
      <c r="E744" s="150" t="s">
        <v>564</v>
      </c>
      <c r="F744" s="1125"/>
      <c r="G744" s="1211"/>
      <c r="H744" s="128"/>
      <c r="I744" s="1146"/>
      <c r="J744" s="193">
        <v>48.38</v>
      </c>
      <c r="K744" s="258"/>
      <c r="L744" s="259"/>
      <c r="M744" s="53"/>
      <c r="N744" s="54"/>
      <c r="O744" s="239"/>
      <c r="P744" s="815"/>
      <c r="Q744" s="818"/>
      <c r="R744" s="253"/>
      <c r="S744" s="35"/>
      <c r="T744" s="59"/>
      <c r="U744" s="14"/>
      <c r="V744" s="264">
        <v>48.38</v>
      </c>
      <c r="W744" s="55">
        <v>500</v>
      </c>
      <c r="X744" s="58"/>
      <c r="Y744" s="50"/>
    </row>
    <row r="745" spans="2:25" hidden="1" x14ac:dyDescent="0.25">
      <c r="B745" s="1146" t="s">
        <v>741</v>
      </c>
      <c r="C745" s="730"/>
      <c r="D745" s="1161"/>
      <c r="E745" s="150" t="s">
        <v>564</v>
      </c>
      <c r="F745" s="1125"/>
      <c r="G745" s="1211"/>
      <c r="H745" s="128"/>
      <c r="I745" s="1146"/>
      <c r="J745" s="193">
        <v>48.38</v>
      </c>
      <c r="K745" s="258"/>
      <c r="L745" s="259"/>
      <c r="M745" s="53"/>
      <c r="N745" s="54"/>
      <c r="O745" s="239"/>
      <c r="P745" s="815"/>
      <c r="Q745" s="818"/>
      <c r="R745" s="253"/>
      <c r="S745" s="35"/>
      <c r="T745" s="59"/>
      <c r="U745" s="14"/>
      <c r="V745" s="264">
        <v>48.38</v>
      </c>
      <c r="W745" s="55">
        <v>500</v>
      </c>
      <c r="X745" s="49"/>
      <c r="Y745" s="50"/>
    </row>
    <row r="746" spans="2:25" hidden="1" x14ac:dyDescent="0.25">
      <c r="B746" s="1146" t="s">
        <v>742</v>
      </c>
      <c r="C746" s="730"/>
      <c r="D746" s="1161"/>
      <c r="E746" s="150" t="s">
        <v>564</v>
      </c>
      <c r="F746" s="1125"/>
      <c r="G746" s="1211"/>
      <c r="H746" s="128"/>
      <c r="I746" s="1146"/>
      <c r="J746" s="193">
        <v>48.38</v>
      </c>
      <c r="K746" s="258"/>
      <c r="L746" s="259"/>
      <c r="M746" s="53"/>
      <c r="N746" s="54"/>
      <c r="O746" s="239"/>
      <c r="P746" s="815"/>
      <c r="Q746" s="818"/>
      <c r="R746" s="253"/>
      <c r="S746" s="35"/>
      <c r="T746" s="59"/>
      <c r="U746" s="14"/>
      <c r="V746" s="264">
        <v>48.38</v>
      </c>
      <c r="W746" s="55">
        <v>500</v>
      </c>
      <c r="X746" s="49"/>
      <c r="Y746" s="50"/>
    </row>
    <row r="747" spans="2:25" hidden="1" x14ac:dyDescent="0.25">
      <c r="B747" s="1146" t="s">
        <v>743</v>
      </c>
      <c r="C747" s="730"/>
      <c r="D747" s="1161"/>
      <c r="E747" s="150" t="s">
        <v>564</v>
      </c>
      <c r="F747" s="1125"/>
      <c r="G747" s="1211"/>
      <c r="H747" s="128"/>
      <c r="I747" s="1146"/>
      <c r="J747" s="193">
        <v>48.38</v>
      </c>
      <c r="K747" s="258"/>
      <c r="L747" s="259"/>
      <c r="M747" s="53"/>
      <c r="N747" s="54"/>
      <c r="O747" s="239"/>
      <c r="P747" s="815"/>
      <c r="Q747" s="818"/>
      <c r="R747" s="253"/>
      <c r="S747" s="35"/>
      <c r="T747" s="59"/>
      <c r="U747" s="14"/>
      <c r="V747" s="264">
        <v>48.38</v>
      </c>
      <c r="W747" s="55">
        <v>500</v>
      </c>
      <c r="X747" s="49"/>
      <c r="Y747" s="50"/>
    </row>
    <row r="748" spans="2:25" hidden="1" x14ac:dyDescent="0.25">
      <c r="B748" s="1146" t="s">
        <v>744</v>
      </c>
      <c r="C748" s="730"/>
      <c r="D748" s="1161"/>
      <c r="E748" s="150" t="s">
        <v>564</v>
      </c>
      <c r="F748" s="1125"/>
      <c r="G748" s="1211"/>
      <c r="H748" s="128"/>
      <c r="I748" s="1146"/>
      <c r="J748" s="193">
        <v>48.38</v>
      </c>
      <c r="K748" s="258"/>
      <c r="L748" s="259"/>
      <c r="M748" s="53"/>
      <c r="N748" s="54"/>
      <c r="O748" s="239"/>
      <c r="P748" s="815"/>
      <c r="Q748" s="818"/>
      <c r="R748" s="253"/>
      <c r="S748" s="35"/>
      <c r="T748" s="59"/>
      <c r="U748" s="14"/>
      <c r="V748" s="264">
        <v>48.38</v>
      </c>
      <c r="W748" s="55">
        <v>500</v>
      </c>
      <c r="X748" s="49"/>
      <c r="Y748" s="50"/>
    </row>
    <row r="749" spans="2:25" hidden="1" x14ac:dyDescent="0.25">
      <c r="B749" s="1146" t="s">
        <v>745</v>
      </c>
      <c r="C749" s="730"/>
      <c r="D749" s="1161"/>
      <c r="E749" s="150" t="s">
        <v>564</v>
      </c>
      <c r="F749" s="1125"/>
      <c r="G749" s="1211"/>
      <c r="H749" s="128"/>
      <c r="I749" s="1146"/>
      <c r="J749" s="193">
        <v>48.38</v>
      </c>
      <c r="K749" s="258"/>
      <c r="L749" s="259"/>
      <c r="M749" s="53"/>
      <c r="N749" s="54"/>
      <c r="O749" s="239"/>
      <c r="P749" s="815"/>
      <c r="Q749" s="818"/>
      <c r="R749" s="253"/>
      <c r="S749" s="35"/>
      <c r="T749" s="59"/>
      <c r="U749" s="14"/>
      <c r="V749" s="264">
        <v>48.38</v>
      </c>
      <c r="W749" s="55">
        <v>500</v>
      </c>
      <c r="X749" s="49"/>
      <c r="Y749" s="50"/>
    </row>
    <row r="750" spans="2:25" hidden="1" x14ac:dyDescent="0.25">
      <c r="B750" s="1146" t="s">
        <v>746</v>
      </c>
      <c r="C750" s="730"/>
      <c r="D750" s="1161"/>
      <c r="E750" s="150" t="s">
        <v>564</v>
      </c>
      <c r="F750" s="1125"/>
      <c r="G750" s="1211"/>
      <c r="H750" s="128"/>
      <c r="I750" s="1146"/>
      <c r="J750" s="193">
        <v>48.38</v>
      </c>
      <c r="K750" s="258"/>
      <c r="L750" s="259"/>
      <c r="M750" s="53"/>
      <c r="N750" s="54"/>
      <c r="O750" s="239"/>
      <c r="P750" s="815"/>
      <c r="Q750" s="818"/>
      <c r="R750" s="253"/>
      <c r="S750" s="35"/>
      <c r="T750" s="59"/>
      <c r="U750" s="14"/>
      <c r="V750" s="264">
        <v>48.38</v>
      </c>
      <c r="W750" s="55">
        <v>500</v>
      </c>
      <c r="X750" s="49"/>
      <c r="Y750" s="50"/>
    </row>
    <row r="751" spans="2:25" hidden="1" x14ac:dyDescent="0.25">
      <c r="B751" s="1146" t="s">
        <v>747</v>
      </c>
      <c r="C751" s="730"/>
      <c r="D751" s="1161"/>
      <c r="E751" s="150" t="s">
        <v>564</v>
      </c>
      <c r="F751" s="1125"/>
      <c r="G751" s="1211"/>
      <c r="H751" s="128"/>
      <c r="I751" s="1146"/>
      <c r="J751" s="193">
        <v>48.38</v>
      </c>
      <c r="K751" s="258"/>
      <c r="L751" s="259"/>
      <c r="M751" s="53"/>
      <c r="N751" s="54"/>
      <c r="O751" s="239"/>
      <c r="P751" s="815"/>
      <c r="Q751" s="818"/>
      <c r="R751" s="253"/>
      <c r="S751" s="35"/>
      <c r="T751" s="59"/>
      <c r="U751" s="14"/>
      <c r="V751" s="264">
        <v>48.38</v>
      </c>
      <c r="W751" s="55">
        <v>500</v>
      </c>
      <c r="X751" s="58"/>
      <c r="Y751" s="50"/>
    </row>
    <row r="752" spans="2:25" hidden="1" x14ac:dyDescent="0.25">
      <c r="B752" s="1146" t="s">
        <v>748</v>
      </c>
      <c r="C752" s="730"/>
      <c r="D752" s="1161"/>
      <c r="E752" s="150" t="s">
        <v>564</v>
      </c>
      <c r="F752" s="1125"/>
      <c r="G752" s="1211"/>
      <c r="H752" s="128"/>
      <c r="I752" s="1146"/>
      <c r="J752" s="193">
        <v>48.38</v>
      </c>
      <c r="K752" s="258"/>
      <c r="L752" s="259"/>
      <c r="M752" s="53"/>
      <c r="N752" s="54"/>
      <c r="O752" s="239"/>
      <c r="P752" s="815"/>
      <c r="Q752" s="818"/>
      <c r="R752" s="253"/>
      <c r="S752" s="35"/>
      <c r="T752" s="59"/>
      <c r="U752" s="14"/>
      <c r="V752" s="264">
        <v>48.38</v>
      </c>
      <c r="W752" s="55">
        <v>500</v>
      </c>
      <c r="X752" s="49"/>
      <c r="Y752" s="50"/>
    </row>
    <row r="753" spans="2:25" hidden="1" x14ac:dyDescent="0.25">
      <c r="B753" s="1146" t="s">
        <v>749</v>
      </c>
      <c r="C753" s="730"/>
      <c r="D753" s="1161"/>
      <c r="E753" s="150" t="s">
        <v>564</v>
      </c>
      <c r="F753" s="1125"/>
      <c r="G753" s="1211"/>
      <c r="H753" s="128"/>
      <c r="I753" s="1146"/>
      <c r="J753" s="193">
        <v>48.38</v>
      </c>
      <c r="K753" s="258"/>
      <c r="L753" s="259"/>
      <c r="M753" s="53"/>
      <c r="N753" s="54"/>
      <c r="O753" s="239"/>
      <c r="P753" s="815"/>
      <c r="Q753" s="818"/>
      <c r="R753" s="253"/>
      <c r="S753" s="35"/>
      <c r="T753" s="59"/>
      <c r="U753" s="14"/>
      <c r="V753" s="264">
        <v>48.38</v>
      </c>
      <c r="W753" s="55">
        <v>500</v>
      </c>
      <c r="X753" s="49"/>
      <c r="Y753" s="50"/>
    </row>
    <row r="754" spans="2:25" hidden="1" x14ac:dyDescent="0.25">
      <c r="B754" s="1146" t="s">
        <v>750</v>
      </c>
      <c r="C754" s="730"/>
      <c r="D754" s="1161"/>
      <c r="E754" s="150" t="s">
        <v>564</v>
      </c>
      <c r="F754" s="1125"/>
      <c r="G754" s="1211"/>
      <c r="H754" s="128"/>
      <c r="I754" s="1146"/>
      <c r="J754" s="193">
        <v>48.38</v>
      </c>
      <c r="K754" s="258"/>
      <c r="L754" s="259"/>
      <c r="M754" s="53"/>
      <c r="N754" s="54"/>
      <c r="O754" s="239"/>
      <c r="P754" s="815"/>
      <c r="Q754" s="818"/>
      <c r="R754" s="253"/>
      <c r="S754" s="35"/>
      <c r="T754" s="59"/>
      <c r="U754" s="14"/>
      <c r="V754" s="264">
        <v>48.38</v>
      </c>
      <c r="W754" s="55">
        <v>500</v>
      </c>
      <c r="X754" s="49"/>
      <c r="Y754" s="50"/>
    </row>
    <row r="755" spans="2:25" hidden="1" x14ac:dyDescent="0.25">
      <c r="B755" s="1146" t="s">
        <v>751</v>
      </c>
      <c r="C755" s="730"/>
      <c r="D755" s="1161"/>
      <c r="E755" s="150" t="s">
        <v>564</v>
      </c>
      <c r="F755" s="1125"/>
      <c r="G755" s="1211"/>
      <c r="H755" s="128"/>
      <c r="I755" s="1146"/>
      <c r="J755" s="193">
        <v>48.38</v>
      </c>
      <c r="K755" s="258"/>
      <c r="L755" s="259"/>
      <c r="M755" s="53"/>
      <c r="N755" s="54"/>
      <c r="O755" s="239"/>
      <c r="P755" s="815"/>
      <c r="Q755" s="818"/>
      <c r="R755" s="253"/>
      <c r="S755" s="35"/>
      <c r="T755" s="59"/>
      <c r="U755" s="14"/>
      <c r="V755" s="264">
        <v>48.38</v>
      </c>
      <c r="W755" s="55">
        <v>500</v>
      </c>
      <c r="X755" s="49"/>
      <c r="Y755" s="50"/>
    </row>
    <row r="756" spans="2:25" hidden="1" x14ac:dyDescent="0.25">
      <c r="B756" s="1146" t="s">
        <v>752</v>
      </c>
      <c r="C756" s="730"/>
      <c r="D756" s="1161"/>
      <c r="E756" s="150" t="s">
        <v>564</v>
      </c>
      <c r="F756" s="1125"/>
      <c r="G756" s="1211"/>
      <c r="H756" s="128"/>
      <c r="I756" s="1146"/>
      <c r="J756" s="193">
        <v>48.38</v>
      </c>
      <c r="K756" s="258"/>
      <c r="L756" s="259"/>
      <c r="M756" s="53"/>
      <c r="N756" s="54"/>
      <c r="O756" s="239"/>
      <c r="P756" s="815"/>
      <c r="Q756" s="818"/>
      <c r="R756" s="253"/>
      <c r="S756" s="35"/>
      <c r="T756" s="59"/>
      <c r="U756" s="14"/>
      <c r="V756" s="264">
        <v>48.38</v>
      </c>
      <c r="W756" s="55">
        <v>500</v>
      </c>
      <c r="X756" s="49"/>
      <c r="Y756" s="50"/>
    </row>
    <row r="757" spans="2:25" hidden="1" x14ac:dyDescent="0.25">
      <c r="B757" s="1146" t="s">
        <v>753</v>
      </c>
      <c r="C757" s="730"/>
      <c r="D757" s="1161"/>
      <c r="E757" s="150" t="s">
        <v>564</v>
      </c>
      <c r="F757" s="1125"/>
      <c r="G757" s="1211"/>
      <c r="H757" s="128"/>
      <c r="I757" s="1146"/>
      <c r="J757" s="193">
        <v>48.38</v>
      </c>
      <c r="K757" s="258"/>
      <c r="L757" s="259"/>
      <c r="M757" s="53"/>
      <c r="N757" s="54"/>
      <c r="O757" s="239"/>
      <c r="P757" s="815"/>
      <c r="Q757" s="818"/>
      <c r="R757" s="253"/>
      <c r="S757" s="35"/>
      <c r="T757" s="59"/>
      <c r="U757" s="14"/>
      <c r="V757" s="264">
        <v>48.38</v>
      </c>
      <c r="W757" s="55">
        <v>500</v>
      </c>
      <c r="X757" s="49"/>
      <c r="Y757" s="50"/>
    </row>
    <row r="758" spans="2:25" hidden="1" x14ac:dyDescent="0.25">
      <c r="B758" s="1146" t="s">
        <v>754</v>
      </c>
      <c r="C758" s="730"/>
      <c r="D758" s="1161"/>
      <c r="E758" s="150" t="s">
        <v>564</v>
      </c>
      <c r="F758" s="1125"/>
      <c r="G758" s="1211"/>
      <c r="H758" s="128"/>
      <c r="I758" s="1146"/>
      <c r="J758" s="193">
        <v>48.38</v>
      </c>
      <c r="K758" s="258"/>
      <c r="L758" s="259"/>
      <c r="M758" s="53"/>
      <c r="N758" s="54"/>
      <c r="O758" s="239"/>
      <c r="P758" s="815"/>
      <c r="Q758" s="818"/>
      <c r="R758" s="253"/>
      <c r="S758" s="35"/>
      <c r="T758" s="59"/>
      <c r="U758" s="14"/>
      <c r="V758" s="264">
        <v>48.38</v>
      </c>
      <c r="W758" s="55">
        <v>500</v>
      </c>
      <c r="X758" s="58"/>
      <c r="Y758" s="50"/>
    </row>
    <row r="759" spans="2:25" hidden="1" x14ac:dyDescent="0.25">
      <c r="B759" s="1146" t="s">
        <v>755</v>
      </c>
      <c r="C759" s="730"/>
      <c r="D759" s="1161"/>
      <c r="E759" s="150" t="s">
        <v>564</v>
      </c>
      <c r="F759" s="1125"/>
      <c r="G759" s="1211"/>
      <c r="H759" s="128"/>
      <c r="I759" s="1146"/>
      <c r="J759" s="193">
        <v>48.38</v>
      </c>
      <c r="K759" s="258"/>
      <c r="L759" s="259"/>
      <c r="M759" s="53"/>
      <c r="N759" s="54"/>
      <c r="O759" s="239"/>
      <c r="P759" s="815"/>
      <c r="Q759" s="818"/>
      <c r="R759" s="253"/>
      <c r="S759" s="35"/>
      <c r="T759" s="59"/>
      <c r="U759" s="14"/>
      <c r="V759" s="264">
        <v>48.38</v>
      </c>
      <c r="W759" s="55">
        <v>500</v>
      </c>
      <c r="X759" s="49"/>
      <c r="Y759" s="50"/>
    </row>
    <row r="760" spans="2:25" hidden="1" x14ac:dyDescent="0.25">
      <c r="B760" s="1146" t="s">
        <v>756</v>
      </c>
      <c r="C760" s="730"/>
      <c r="D760" s="1161"/>
      <c r="E760" s="150" t="s">
        <v>564</v>
      </c>
      <c r="F760" s="1125"/>
      <c r="G760" s="1211"/>
      <c r="H760" s="128"/>
      <c r="I760" s="1146"/>
      <c r="J760" s="193">
        <v>48.38</v>
      </c>
      <c r="K760" s="258"/>
      <c r="L760" s="259"/>
      <c r="M760" s="53"/>
      <c r="N760" s="54"/>
      <c r="O760" s="239"/>
      <c r="P760" s="815"/>
      <c r="Q760" s="818"/>
      <c r="R760" s="253"/>
      <c r="S760" s="35"/>
      <c r="T760" s="59"/>
      <c r="U760" s="14"/>
      <c r="V760" s="264">
        <v>48.38</v>
      </c>
      <c r="W760" s="55">
        <v>500</v>
      </c>
      <c r="X760" s="49"/>
      <c r="Y760" s="50"/>
    </row>
    <row r="761" spans="2:25" hidden="1" x14ac:dyDescent="0.25">
      <c r="B761" s="1146" t="s">
        <v>757</v>
      </c>
      <c r="C761" s="730"/>
      <c r="D761" s="1161"/>
      <c r="E761" s="150" t="s">
        <v>564</v>
      </c>
      <c r="F761" s="1125"/>
      <c r="G761" s="1211"/>
      <c r="H761" s="128"/>
      <c r="I761" s="1146"/>
      <c r="J761" s="193">
        <v>48.38</v>
      </c>
      <c r="K761" s="258"/>
      <c r="L761" s="259"/>
      <c r="M761" s="53"/>
      <c r="N761" s="54"/>
      <c r="O761" s="239"/>
      <c r="P761" s="815"/>
      <c r="Q761" s="818"/>
      <c r="R761" s="253"/>
      <c r="S761" s="35"/>
      <c r="T761" s="59"/>
      <c r="U761" s="14"/>
      <c r="V761" s="264">
        <v>48.38</v>
      </c>
      <c r="W761" s="55">
        <v>500</v>
      </c>
      <c r="X761" s="49"/>
      <c r="Y761" s="50"/>
    </row>
    <row r="762" spans="2:25" hidden="1" x14ac:dyDescent="0.25">
      <c r="B762" s="1146" t="s">
        <v>758</v>
      </c>
      <c r="C762" s="730"/>
      <c r="D762" s="1161"/>
      <c r="E762" s="150" t="s">
        <v>564</v>
      </c>
      <c r="F762" s="1125"/>
      <c r="G762" s="1211"/>
      <c r="H762" s="128"/>
      <c r="I762" s="1146"/>
      <c r="J762" s="193">
        <v>48.38</v>
      </c>
      <c r="K762" s="258"/>
      <c r="L762" s="259"/>
      <c r="M762" s="53"/>
      <c r="N762" s="54"/>
      <c r="O762" s="239"/>
      <c r="P762" s="815"/>
      <c r="Q762" s="818"/>
      <c r="R762" s="253"/>
      <c r="S762" s="35"/>
      <c r="T762" s="59"/>
      <c r="U762" s="14"/>
      <c r="V762" s="264">
        <v>48.38</v>
      </c>
      <c r="W762" s="55">
        <v>500</v>
      </c>
      <c r="X762" s="49"/>
      <c r="Y762" s="50"/>
    </row>
    <row r="763" spans="2:25" hidden="1" x14ac:dyDescent="0.25">
      <c r="B763" s="1146" t="s">
        <v>759</v>
      </c>
      <c r="C763" s="730"/>
      <c r="D763" s="1161"/>
      <c r="E763" s="150" t="s">
        <v>564</v>
      </c>
      <c r="F763" s="1125"/>
      <c r="G763" s="1211"/>
      <c r="H763" s="128"/>
      <c r="I763" s="1146"/>
      <c r="J763" s="193">
        <v>48.38</v>
      </c>
      <c r="K763" s="258"/>
      <c r="L763" s="259"/>
      <c r="M763" s="53"/>
      <c r="N763" s="54"/>
      <c r="O763" s="239"/>
      <c r="P763" s="815"/>
      <c r="Q763" s="818"/>
      <c r="R763" s="253"/>
      <c r="S763" s="35"/>
      <c r="T763" s="59"/>
      <c r="U763" s="14"/>
      <c r="V763" s="264">
        <v>48.38</v>
      </c>
      <c r="W763" s="55">
        <v>500</v>
      </c>
      <c r="X763" s="49"/>
      <c r="Y763" s="50"/>
    </row>
    <row r="764" spans="2:25" hidden="1" x14ac:dyDescent="0.25">
      <c r="B764" s="1146" t="s">
        <v>760</v>
      </c>
      <c r="C764" s="730"/>
      <c r="D764" s="1161"/>
      <c r="E764" s="150" t="s">
        <v>564</v>
      </c>
      <c r="F764" s="1125"/>
      <c r="G764" s="1211"/>
      <c r="H764" s="128"/>
      <c r="I764" s="1146"/>
      <c r="J764" s="193">
        <v>48.38</v>
      </c>
      <c r="K764" s="258"/>
      <c r="L764" s="259"/>
      <c r="M764" s="53"/>
      <c r="N764" s="54"/>
      <c r="O764" s="239"/>
      <c r="P764" s="815"/>
      <c r="Q764" s="818"/>
      <c r="R764" s="253"/>
      <c r="S764" s="35"/>
      <c r="T764" s="59"/>
      <c r="U764" s="14"/>
      <c r="V764" s="264">
        <v>48.38</v>
      </c>
      <c r="W764" s="55">
        <v>500</v>
      </c>
      <c r="X764" s="49"/>
      <c r="Y764" s="50"/>
    </row>
    <row r="765" spans="2:25" hidden="1" x14ac:dyDescent="0.25">
      <c r="B765" s="1146" t="s">
        <v>761</v>
      </c>
      <c r="C765" s="730"/>
      <c r="D765" s="1161"/>
      <c r="E765" s="150" t="s">
        <v>564</v>
      </c>
      <c r="F765" s="1125"/>
      <c r="G765" s="1211"/>
      <c r="H765" s="128"/>
      <c r="I765" s="1146"/>
      <c r="J765" s="193">
        <v>48.38</v>
      </c>
      <c r="K765" s="258"/>
      <c r="L765" s="259"/>
      <c r="M765" s="53"/>
      <c r="N765" s="54"/>
      <c r="O765" s="239"/>
      <c r="P765" s="815"/>
      <c r="Q765" s="818"/>
      <c r="R765" s="253"/>
      <c r="S765" s="35"/>
      <c r="T765" s="59"/>
      <c r="U765" s="14"/>
      <c r="V765" s="264">
        <v>48.38</v>
      </c>
      <c r="W765" s="55">
        <v>500</v>
      </c>
      <c r="X765" s="58"/>
      <c r="Y765" s="50"/>
    </row>
    <row r="766" spans="2:25" hidden="1" x14ac:dyDescent="0.25">
      <c r="B766" s="1146" t="s">
        <v>762</v>
      </c>
      <c r="C766" s="730"/>
      <c r="D766" s="1161"/>
      <c r="E766" s="150" t="s">
        <v>564</v>
      </c>
      <c r="F766" s="1125"/>
      <c r="G766" s="1211"/>
      <c r="H766" s="128"/>
      <c r="I766" s="1146"/>
      <c r="J766" s="193">
        <v>48.38</v>
      </c>
      <c r="K766" s="258"/>
      <c r="L766" s="259"/>
      <c r="M766" s="53"/>
      <c r="N766" s="54"/>
      <c r="O766" s="239"/>
      <c r="P766" s="815"/>
      <c r="Q766" s="818"/>
      <c r="R766" s="253"/>
      <c r="S766" s="35"/>
      <c r="T766" s="59"/>
      <c r="U766" s="14"/>
      <c r="V766" s="264">
        <v>48.38</v>
      </c>
      <c r="W766" s="55">
        <v>500</v>
      </c>
      <c r="X766" s="49"/>
      <c r="Y766" s="50"/>
    </row>
    <row r="767" spans="2:25" hidden="1" x14ac:dyDescent="0.25">
      <c r="B767" s="1146" t="s">
        <v>763</v>
      </c>
      <c r="C767" s="730"/>
      <c r="D767" s="1161"/>
      <c r="E767" s="150" t="s">
        <v>564</v>
      </c>
      <c r="F767" s="1125"/>
      <c r="G767" s="1211"/>
      <c r="H767" s="128"/>
      <c r="I767" s="1146"/>
      <c r="J767" s="193">
        <v>48.38</v>
      </c>
      <c r="K767" s="258"/>
      <c r="L767" s="259"/>
      <c r="M767" s="53"/>
      <c r="N767" s="54"/>
      <c r="O767" s="239"/>
      <c r="P767" s="815"/>
      <c r="Q767" s="818"/>
      <c r="R767" s="253"/>
      <c r="S767" s="35"/>
      <c r="T767" s="59"/>
      <c r="U767" s="14"/>
      <c r="V767" s="264">
        <v>48.38</v>
      </c>
      <c r="W767" s="55">
        <v>500</v>
      </c>
      <c r="X767" s="49"/>
      <c r="Y767" s="50"/>
    </row>
    <row r="768" spans="2:25" hidden="1" x14ac:dyDescent="0.25">
      <c r="B768" s="1146" t="s">
        <v>764</v>
      </c>
      <c r="C768" s="730"/>
      <c r="D768" s="1161"/>
      <c r="E768" s="150" t="s">
        <v>564</v>
      </c>
      <c r="F768" s="1125"/>
      <c r="G768" s="1211"/>
      <c r="H768" s="128"/>
      <c r="I768" s="1146"/>
      <c r="J768" s="193">
        <v>48.38</v>
      </c>
      <c r="K768" s="258"/>
      <c r="L768" s="259"/>
      <c r="M768" s="53"/>
      <c r="N768" s="54"/>
      <c r="O768" s="239"/>
      <c r="P768" s="815"/>
      <c r="Q768" s="818"/>
      <c r="R768" s="253"/>
      <c r="S768" s="35"/>
      <c r="T768" s="59"/>
      <c r="U768" s="14"/>
      <c r="V768" s="264">
        <v>48.38</v>
      </c>
      <c r="W768" s="55">
        <v>500</v>
      </c>
      <c r="X768" s="49"/>
      <c r="Y768" s="50"/>
    </row>
    <row r="769" spans="2:25" hidden="1" x14ac:dyDescent="0.25">
      <c r="B769" s="1146" t="s">
        <v>765</v>
      </c>
      <c r="C769" s="730"/>
      <c r="D769" s="1161"/>
      <c r="E769" s="150" t="s">
        <v>564</v>
      </c>
      <c r="F769" s="1125"/>
      <c r="G769" s="1211"/>
      <c r="H769" s="128"/>
      <c r="I769" s="1146"/>
      <c r="J769" s="193">
        <v>48.38</v>
      </c>
      <c r="K769" s="258"/>
      <c r="L769" s="259"/>
      <c r="M769" s="53"/>
      <c r="N769" s="54"/>
      <c r="O769" s="239"/>
      <c r="P769" s="815"/>
      <c r="Q769" s="818"/>
      <c r="R769" s="253"/>
      <c r="S769" s="35"/>
      <c r="T769" s="59"/>
      <c r="U769" s="14"/>
      <c r="V769" s="264">
        <v>48.38</v>
      </c>
      <c r="W769" s="55">
        <v>500</v>
      </c>
      <c r="X769" s="49"/>
      <c r="Y769" s="50"/>
    </row>
    <row r="770" spans="2:25" hidden="1" x14ac:dyDescent="0.25">
      <c r="B770" s="1146" t="s">
        <v>766</v>
      </c>
      <c r="C770" s="730"/>
      <c r="D770" s="1161"/>
      <c r="E770" s="150" t="s">
        <v>564</v>
      </c>
      <c r="F770" s="1125"/>
      <c r="G770" s="1211"/>
      <c r="H770" s="128"/>
      <c r="I770" s="1146"/>
      <c r="J770" s="193">
        <v>48.38</v>
      </c>
      <c r="K770" s="258"/>
      <c r="L770" s="259"/>
      <c r="M770" s="53"/>
      <c r="N770" s="54"/>
      <c r="O770" s="239"/>
      <c r="P770" s="815"/>
      <c r="Q770" s="818"/>
      <c r="R770" s="253"/>
      <c r="S770" s="35"/>
      <c r="T770" s="59"/>
      <c r="U770" s="14"/>
      <c r="V770" s="264">
        <v>48.38</v>
      </c>
      <c r="W770" s="55">
        <v>500</v>
      </c>
      <c r="X770" s="49"/>
      <c r="Y770" s="50"/>
    </row>
    <row r="771" spans="2:25" hidden="1" x14ac:dyDescent="0.25">
      <c r="B771" s="1146" t="s">
        <v>767</v>
      </c>
      <c r="C771" s="730"/>
      <c r="D771" s="1161"/>
      <c r="E771" s="150" t="s">
        <v>564</v>
      </c>
      <c r="F771" s="1125"/>
      <c r="G771" s="1211"/>
      <c r="H771" s="128"/>
      <c r="I771" s="1146"/>
      <c r="J771" s="193">
        <v>48.38</v>
      </c>
      <c r="K771" s="258"/>
      <c r="L771" s="259"/>
      <c r="M771" s="53"/>
      <c r="N771" s="54"/>
      <c r="O771" s="239"/>
      <c r="P771" s="815"/>
      <c r="Q771" s="818"/>
      <c r="R771" s="253"/>
      <c r="S771" s="35"/>
      <c r="T771" s="59"/>
      <c r="U771" s="14"/>
      <c r="V771" s="264">
        <v>48.38</v>
      </c>
      <c r="W771" s="55">
        <v>500</v>
      </c>
      <c r="X771" s="49"/>
      <c r="Y771" s="50"/>
    </row>
    <row r="772" spans="2:25" hidden="1" x14ac:dyDescent="0.25">
      <c r="B772" s="1146" t="s">
        <v>768</v>
      </c>
      <c r="C772" s="730"/>
      <c r="D772" s="1161"/>
      <c r="E772" s="150" t="s">
        <v>564</v>
      </c>
      <c r="F772" s="1125"/>
      <c r="G772" s="1211"/>
      <c r="H772" s="128"/>
      <c r="I772" s="1146"/>
      <c r="J772" s="193">
        <v>48.38</v>
      </c>
      <c r="K772" s="258"/>
      <c r="L772" s="259"/>
      <c r="M772" s="53"/>
      <c r="N772" s="54"/>
      <c r="O772" s="239"/>
      <c r="P772" s="815"/>
      <c r="Q772" s="818"/>
      <c r="R772" s="253"/>
      <c r="S772" s="35"/>
      <c r="T772" s="59"/>
      <c r="U772" s="14"/>
      <c r="V772" s="264">
        <v>48.38</v>
      </c>
      <c r="W772" s="55">
        <v>500</v>
      </c>
      <c r="X772" s="58"/>
      <c r="Y772" s="50"/>
    </row>
    <row r="773" spans="2:25" hidden="1" x14ac:dyDescent="0.25">
      <c r="B773" s="1146" t="s">
        <v>769</v>
      </c>
      <c r="C773" s="730"/>
      <c r="D773" s="1161"/>
      <c r="E773" s="150" t="s">
        <v>564</v>
      </c>
      <c r="F773" s="1125"/>
      <c r="G773" s="1211"/>
      <c r="H773" s="128"/>
      <c r="I773" s="1146"/>
      <c r="J773" s="193">
        <v>48.38</v>
      </c>
      <c r="K773" s="258"/>
      <c r="L773" s="259"/>
      <c r="M773" s="53"/>
      <c r="N773" s="54"/>
      <c r="O773" s="239"/>
      <c r="P773" s="815"/>
      <c r="Q773" s="818"/>
      <c r="R773" s="253"/>
      <c r="S773" s="35"/>
      <c r="T773" s="59"/>
      <c r="U773" s="14"/>
      <c r="V773" s="264">
        <v>48.38</v>
      </c>
      <c r="W773" s="55">
        <v>500</v>
      </c>
      <c r="X773" s="49"/>
      <c r="Y773" s="50"/>
    </row>
    <row r="774" spans="2:25" hidden="1" x14ac:dyDescent="0.25">
      <c r="B774" s="1146" t="s">
        <v>770</v>
      </c>
      <c r="C774" s="730"/>
      <c r="D774" s="1161"/>
      <c r="E774" s="150" t="s">
        <v>564</v>
      </c>
      <c r="F774" s="1125"/>
      <c r="G774" s="1211"/>
      <c r="H774" s="128"/>
      <c r="I774" s="1146"/>
      <c r="J774" s="193">
        <v>48.38</v>
      </c>
      <c r="K774" s="258"/>
      <c r="L774" s="259"/>
      <c r="M774" s="53"/>
      <c r="N774" s="54"/>
      <c r="O774" s="239"/>
      <c r="P774" s="815"/>
      <c r="Q774" s="818"/>
      <c r="R774" s="253"/>
      <c r="S774" s="35"/>
      <c r="T774" s="59"/>
      <c r="U774" s="14"/>
      <c r="V774" s="264">
        <v>48.38</v>
      </c>
      <c r="W774" s="55">
        <v>500</v>
      </c>
      <c r="X774" s="49"/>
      <c r="Y774" s="50"/>
    </row>
    <row r="775" spans="2:25" hidden="1" x14ac:dyDescent="0.25">
      <c r="B775" s="1146" t="s">
        <v>771</v>
      </c>
      <c r="C775" s="730"/>
      <c r="D775" s="1161"/>
      <c r="E775" s="150" t="s">
        <v>564</v>
      </c>
      <c r="F775" s="1125"/>
      <c r="G775" s="1211"/>
      <c r="H775" s="128"/>
      <c r="I775" s="1146"/>
      <c r="J775" s="193">
        <v>48.38</v>
      </c>
      <c r="K775" s="258"/>
      <c r="L775" s="259"/>
      <c r="M775" s="53"/>
      <c r="N775" s="54"/>
      <c r="O775" s="239"/>
      <c r="P775" s="815"/>
      <c r="Q775" s="818"/>
      <c r="R775" s="253"/>
      <c r="S775" s="35"/>
      <c r="T775" s="59"/>
      <c r="U775" s="14"/>
      <c r="V775" s="264">
        <v>48.38</v>
      </c>
      <c r="W775" s="55">
        <v>500</v>
      </c>
      <c r="X775" s="49"/>
      <c r="Y775" s="50"/>
    </row>
    <row r="776" spans="2:25" hidden="1" x14ac:dyDescent="0.25">
      <c r="B776" s="1146" t="s">
        <v>772</v>
      </c>
      <c r="C776" s="730"/>
      <c r="D776" s="1161"/>
      <c r="E776" s="150" t="s">
        <v>564</v>
      </c>
      <c r="F776" s="1125"/>
      <c r="G776" s="1211"/>
      <c r="H776" s="128"/>
      <c r="I776" s="1146"/>
      <c r="J776" s="193">
        <v>48.38</v>
      </c>
      <c r="K776" s="258"/>
      <c r="L776" s="259"/>
      <c r="M776" s="53"/>
      <c r="N776" s="54"/>
      <c r="O776" s="239"/>
      <c r="P776" s="815"/>
      <c r="Q776" s="818"/>
      <c r="R776" s="253"/>
      <c r="S776" s="35"/>
      <c r="T776" s="59"/>
      <c r="U776" s="14"/>
      <c r="V776" s="264">
        <v>48.38</v>
      </c>
      <c r="W776" s="55">
        <v>500</v>
      </c>
      <c r="X776" s="49"/>
      <c r="Y776" s="50"/>
    </row>
    <row r="777" spans="2:25" hidden="1" x14ac:dyDescent="0.25">
      <c r="B777" s="1146" t="s">
        <v>773</v>
      </c>
      <c r="C777" s="730"/>
      <c r="D777" s="1161"/>
      <c r="E777" s="150" t="s">
        <v>564</v>
      </c>
      <c r="F777" s="1125"/>
      <c r="G777" s="1211"/>
      <c r="H777" s="128"/>
      <c r="I777" s="1146"/>
      <c r="J777" s="193">
        <v>48.38</v>
      </c>
      <c r="K777" s="258"/>
      <c r="L777" s="259"/>
      <c r="M777" s="53"/>
      <c r="N777" s="54"/>
      <c r="O777" s="239"/>
      <c r="P777" s="815"/>
      <c r="Q777" s="818"/>
      <c r="R777" s="253"/>
      <c r="S777" s="35"/>
      <c r="T777" s="59"/>
      <c r="U777" s="14"/>
      <c r="V777" s="264">
        <v>48.38</v>
      </c>
      <c r="W777" s="55">
        <v>500</v>
      </c>
      <c r="X777" s="49"/>
      <c r="Y777" s="50"/>
    </row>
    <row r="778" spans="2:25" hidden="1" x14ac:dyDescent="0.25">
      <c r="B778" s="1146" t="s">
        <v>774</v>
      </c>
      <c r="C778" s="730"/>
      <c r="D778" s="1161"/>
      <c r="E778" s="150" t="s">
        <v>564</v>
      </c>
      <c r="F778" s="1125"/>
      <c r="G778" s="1211"/>
      <c r="H778" s="128"/>
      <c r="I778" s="1146"/>
      <c r="J778" s="193">
        <v>48.38</v>
      </c>
      <c r="K778" s="258"/>
      <c r="L778" s="259"/>
      <c r="M778" s="53"/>
      <c r="N778" s="54"/>
      <c r="O778" s="239"/>
      <c r="P778" s="815"/>
      <c r="Q778" s="818"/>
      <c r="R778" s="253"/>
      <c r="S778" s="35"/>
      <c r="T778" s="59"/>
      <c r="U778" s="14"/>
      <c r="V778" s="264">
        <v>48.38</v>
      </c>
      <c r="W778" s="55">
        <v>500</v>
      </c>
      <c r="X778" s="49"/>
      <c r="Y778" s="50"/>
    </row>
    <row r="779" spans="2:25" hidden="1" x14ac:dyDescent="0.25">
      <c r="B779" s="1146" t="s">
        <v>775</v>
      </c>
      <c r="C779" s="730"/>
      <c r="D779" s="1161"/>
      <c r="E779" s="150" t="s">
        <v>564</v>
      </c>
      <c r="F779" s="1125"/>
      <c r="G779" s="1211"/>
      <c r="H779" s="128"/>
      <c r="I779" s="1146"/>
      <c r="J779" s="193">
        <v>48.38</v>
      </c>
      <c r="K779" s="258"/>
      <c r="L779" s="259"/>
      <c r="M779" s="53"/>
      <c r="N779" s="54"/>
      <c r="O779" s="239"/>
      <c r="P779" s="815"/>
      <c r="Q779" s="818"/>
      <c r="R779" s="253"/>
      <c r="S779" s="35"/>
      <c r="T779" s="59"/>
      <c r="U779" s="14"/>
      <c r="V779" s="264">
        <v>48.38</v>
      </c>
      <c r="W779" s="55">
        <v>500</v>
      </c>
      <c r="X779" s="58"/>
      <c r="Y779" s="50"/>
    </row>
    <row r="780" spans="2:25" hidden="1" x14ac:dyDescent="0.25">
      <c r="B780" s="1146" t="s">
        <v>776</v>
      </c>
      <c r="C780" s="730"/>
      <c r="D780" s="1161"/>
      <c r="E780" s="150" t="s">
        <v>564</v>
      </c>
      <c r="F780" s="1125"/>
      <c r="G780" s="1211"/>
      <c r="H780" s="128"/>
      <c r="I780" s="1146"/>
      <c r="J780" s="193">
        <v>48.38</v>
      </c>
      <c r="K780" s="258"/>
      <c r="L780" s="259"/>
      <c r="M780" s="53"/>
      <c r="N780" s="54"/>
      <c r="O780" s="239"/>
      <c r="P780" s="815"/>
      <c r="Q780" s="818"/>
      <c r="R780" s="253"/>
      <c r="S780" s="35"/>
      <c r="T780" s="59"/>
      <c r="U780" s="14"/>
      <c r="V780" s="264">
        <v>48.38</v>
      </c>
      <c r="W780" s="55">
        <v>500</v>
      </c>
      <c r="X780" s="49"/>
      <c r="Y780" s="50"/>
    </row>
    <row r="781" spans="2:25" hidden="1" x14ac:dyDescent="0.25">
      <c r="B781" s="1146" t="s">
        <v>777</v>
      </c>
      <c r="C781" s="730"/>
      <c r="D781" s="1161"/>
      <c r="E781" s="150" t="s">
        <v>564</v>
      </c>
      <c r="F781" s="1125"/>
      <c r="G781" s="1211"/>
      <c r="H781" s="128"/>
      <c r="I781" s="1146"/>
      <c r="J781" s="193">
        <v>48.38</v>
      </c>
      <c r="K781" s="258"/>
      <c r="L781" s="259"/>
      <c r="M781" s="53"/>
      <c r="N781" s="54"/>
      <c r="O781" s="239"/>
      <c r="P781" s="815"/>
      <c r="Q781" s="818"/>
      <c r="R781" s="253"/>
      <c r="S781" s="35"/>
      <c r="T781" s="59"/>
      <c r="U781" s="14"/>
      <c r="V781" s="264">
        <v>48.38</v>
      </c>
      <c r="W781" s="55">
        <v>500</v>
      </c>
      <c r="X781" s="49"/>
      <c r="Y781" s="50"/>
    </row>
    <row r="782" spans="2:25" hidden="1" x14ac:dyDescent="0.25">
      <c r="B782" s="1146" t="s">
        <v>778</v>
      </c>
      <c r="C782" s="730"/>
      <c r="D782" s="1161"/>
      <c r="E782" s="150" t="s">
        <v>564</v>
      </c>
      <c r="F782" s="1125"/>
      <c r="G782" s="1211"/>
      <c r="H782" s="128"/>
      <c r="I782" s="1146"/>
      <c r="J782" s="193">
        <v>48.38</v>
      </c>
      <c r="K782" s="258"/>
      <c r="L782" s="259"/>
      <c r="M782" s="53"/>
      <c r="N782" s="54"/>
      <c r="O782" s="239"/>
      <c r="P782" s="815"/>
      <c r="Q782" s="818"/>
      <c r="R782" s="253"/>
      <c r="S782" s="35"/>
      <c r="T782" s="59"/>
      <c r="U782" s="14"/>
      <c r="V782" s="264">
        <v>48.38</v>
      </c>
      <c r="W782" s="55">
        <v>500</v>
      </c>
      <c r="X782" s="49"/>
      <c r="Y782" s="50"/>
    </row>
    <row r="783" spans="2:25" hidden="1" x14ac:dyDescent="0.25">
      <c r="B783" s="1146" t="s">
        <v>779</v>
      </c>
      <c r="C783" s="730"/>
      <c r="D783" s="1161"/>
      <c r="E783" s="150" t="s">
        <v>564</v>
      </c>
      <c r="F783" s="1125"/>
      <c r="G783" s="1211"/>
      <c r="H783" s="128"/>
      <c r="I783" s="1146"/>
      <c r="J783" s="193">
        <v>48.38</v>
      </c>
      <c r="K783" s="258"/>
      <c r="L783" s="259"/>
      <c r="M783" s="53"/>
      <c r="N783" s="54"/>
      <c r="O783" s="239"/>
      <c r="P783" s="815"/>
      <c r="Q783" s="818"/>
      <c r="R783" s="253"/>
      <c r="S783" s="35"/>
      <c r="T783" s="59"/>
      <c r="U783" s="14"/>
      <c r="V783" s="264">
        <v>48.38</v>
      </c>
      <c r="W783" s="55">
        <v>500</v>
      </c>
      <c r="X783" s="49"/>
      <c r="Y783" s="50"/>
    </row>
    <row r="784" spans="2:25" hidden="1" x14ac:dyDescent="0.25">
      <c r="B784" s="1146" t="s">
        <v>780</v>
      </c>
      <c r="C784" s="730"/>
      <c r="D784" s="1161"/>
      <c r="E784" s="150" t="s">
        <v>564</v>
      </c>
      <c r="F784" s="1125"/>
      <c r="G784" s="1211"/>
      <c r="H784" s="128"/>
      <c r="I784" s="1146"/>
      <c r="J784" s="193">
        <v>48.38</v>
      </c>
      <c r="K784" s="258"/>
      <c r="L784" s="259"/>
      <c r="M784" s="53"/>
      <c r="N784" s="54"/>
      <c r="O784" s="239"/>
      <c r="P784" s="815"/>
      <c r="Q784" s="818"/>
      <c r="R784" s="253"/>
      <c r="S784" s="35"/>
      <c r="T784" s="59"/>
      <c r="U784" s="14"/>
      <c r="V784" s="264">
        <v>48.38</v>
      </c>
      <c r="W784" s="55">
        <v>500</v>
      </c>
      <c r="X784" s="49"/>
      <c r="Y784" s="50"/>
    </row>
    <row r="785" spans="2:25" hidden="1" x14ac:dyDescent="0.25">
      <c r="B785" s="1146" t="s">
        <v>781</v>
      </c>
      <c r="C785" s="730"/>
      <c r="D785" s="1161"/>
      <c r="E785" s="150" t="s">
        <v>564</v>
      </c>
      <c r="F785" s="1125"/>
      <c r="G785" s="1211"/>
      <c r="H785" s="128"/>
      <c r="I785" s="1146"/>
      <c r="J785" s="193">
        <v>48.38</v>
      </c>
      <c r="K785" s="258"/>
      <c r="L785" s="259"/>
      <c r="M785" s="53"/>
      <c r="N785" s="54"/>
      <c r="O785" s="239"/>
      <c r="P785" s="815"/>
      <c r="Q785" s="818"/>
      <c r="R785" s="253"/>
      <c r="S785" s="35"/>
      <c r="T785" s="59"/>
      <c r="U785" s="14"/>
      <c r="V785" s="264">
        <v>48.38</v>
      </c>
      <c r="W785" s="55">
        <v>500</v>
      </c>
      <c r="X785" s="49"/>
      <c r="Y785" s="50"/>
    </row>
    <row r="786" spans="2:25" hidden="1" x14ac:dyDescent="0.25">
      <c r="B786" s="1146" t="s">
        <v>782</v>
      </c>
      <c r="C786" s="730"/>
      <c r="D786" s="1161"/>
      <c r="E786" s="150" t="s">
        <v>564</v>
      </c>
      <c r="F786" s="1125"/>
      <c r="G786" s="1211"/>
      <c r="H786" s="128"/>
      <c r="I786" s="1146"/>
      <c r="J786" s="193">
        <v>48.38</v>
      </c>
      <c r="K786" s="258"/>
      <c r="L786" s="259"/>
      <c r="M786" s="53"/>
      <c r="N786" s="54"/>
      <c r="O786" s="239"/>
      <c r="P786" s="815"/>
      <c r="Q786" s="818"/>
      <c r="R786" s="253"/>
      <c r="S786" s="35"/>
      <c r="T786" s="59"/>
      <c r="U786" s="14"/>
      <c r="V786" s="264">
        <v>48.38</v>
      </c>
      <c r="W786" s="55">
        <v>500</v>
      </c>
      <c r="X786" s="58"/>
      <c r="Y786" s="50"/>
    </row>
    <row r="787" spans="2:25" hidden="1" x14ac:dyDescent="0.25">
      <c r="B787" s="1146" t="s">
        <v>783</v>
      </c>
      <c r="C787" s="730"/>
      <c r="D787" s="1161"/>
      <c r="E787" s="150" t="s">
        <v>564</v>
      </c>
      <c r="F787" s="1125"/>
      <c r="G787" s="1211"/>
      <c r="H787" s="128"/>
      <c r="I787" s="1146"/>
      <c r="J787" s="193">
        <v>48.38</v>
      </c>
      <c r="K787" s="258"/>
      <c r="L787" s="259"/>
      <c r="M787" s="53"/>
      <c r="N787" s="54"/>
      <c r="O787" s="239"/>
      <c r="P787" s="815"/>
      <c r="Q787" s="818"/>
      <c r="R787" s="253"/>
      <c r="S787" s="35"/>
      <c r="T787" s="59"/>
      <c r="U787" s="14"/>
      <c r="V787" s="264">
        <v>48.38</v>
      </c>
      <c r="W787" s="55">
        <v>500</v>
      </c>
      <c r="X787" s="49"/>
      <c r="Y787" s="50"/>
    </row>
    <row r="788" spans="2:25" hidden="1" x14ac:dyDescent="0.25">
      <c r="B788" s="1146" t="s">
        <v>784</v>
      </c>
      <c r="C788" s="730"/>
      <c r="D788" s="1161"/>
      <c r="E788" s="150" t="s">
        <v>564</v>
      </c>
      <c r="F788" s="1125"/>
      <c r="G788" s="1211"/>
      <c r="H788" s="128"/>
      <c r="I788" s="1146"/>
      <c r="J788" s="193">
        <v>48.38</v>
      </c>
      <c r="K788" s="258"/>
      <c r="L788" s="259"/>
      <c r="M788" s="53"/>
      <c r="N788" s="54"/>
      <c r="O788" s="239"/>
      <c r="P788" s="815"/>
      <c r="Q788" s="818"/>
      <c r="R788" s="253"/>
      <c r="S788" s="35"/>
      <c r="T788" s="59"/>
      <c r="U788" s="14"/>
      <c r="V788" s="264">
        <v>48.38</v>
      </c>
      <c r="W788" s="55">
        <v>500</v>
      </c>
      <c r="X788" s="49"/>
      <c r="Y788" s="50"/>
    </row>
    <row r="789" spans="2:25" hidden="1" x14ac:dyDescent="0.25">
      <c r="B789" s="1146" t="s">
        <v>785</v>
      </c>
      <c r="C789" s="730"/>
      <c r="D789" s="1161"/>
      <c r="E789" s="150" t="s">
        <v>564</v>
      </c>
      <c r="F789" s="1125"/>
      <c r="G789" s="1211"/>
      <c r="H789" s="128"/>
      <c r="I789" s="1146"/>
      <c r="J789" s="193">
        <v>48.38</v>
      </c>
      <c r="K789" s="258"/>
      <c r="L789" s="259"/>
      <c r="M789" s="53"/>
      <c r="N789" s="54"/>
      <c r="O789" s="239"/>
      <c r="P789" s="815"/>
      <c r="Q789" s="818"/>
      <c r="R789" s="253"/>
      <c r="S789" s="35"/>
      <c r="T789" s="59"/>
      <c r="U789" s="14"/>
      <c r="V789" s="264">
        <v>48.38</v>
      </c>
      <c r="W789" s="55">
        <v>500</v>
      </c>
      <c r="X789" s="49"/>
      <c r="Y789" s="50"/>
    </row>
    <row r="790" spans="2:25" hidden="1" x14ac:dyDescent="0.25">
      <c r="B790" s="1146" t="s">
        <v>786</v>
      </c>
      <c r="C790" s="730"/>
      <c r="D790" s="1161"/>
      <c r="E790" s="150" t="s">
        <v>564</v>
      </c>
      <c r="F790" s="1125"/>
      <c r="G790" s="1211"/>
      <c r="H790" s="128"/>
      <c r="I790" s="1146"/>
      <c r="J790" s="193">
        <v>48.38</v>
      </c>
      <c r="K790" s="258"/>
      <c r="L790" s="259"/>
      <c r="M790" s="53"/>
      <c r="N790" s="54"/>
      <c r="O790" s="239"/>
      <c r="P790" s="815"/>
      <c r="Q790" s="818"/>
      <c r="R790" s="253"/>
      <c r="S790" s="35"/>
      <c r="T790" s="59"/>
      <c r="U790" s="14"/>
      <c r="V790" s="264">
        <v>48.38</v>
      </c>
      <c r="W790" s="55">
        <v>500</v>
      </c>
      <c r="X790" s="49"/>
      <c r="Y790" s="50"/>
    </row>
    <row r="791" spans="2:25" hidden="1" x14ac:dyDescent="0.25">
      <c r="B791" s="1146" t="s">
        <v>787</v>
      </c>
      <c r="C791" s="730"/>
      <c r="D791" s="1161"/>
      <c r="E791" s="150" t="s">
        <v>564</v>
      </c>
      <c r="F791" s="1125"/>
      <c r="G791" s="1211"/>
      <c r="H791" s="128"/>
      <c r="I791" s="1146"/>
      <c r="J791" s="193">
        <v>48.38</v>
      </c>
      <c r="K791" s="258"/>
      <c r="L791" s="259"/>
      <c r="M791" s="53"/>
      <c r="N791" s="54"/>
      <c r="O791" s="239"/>
      <c r="P791" s="815"/>
      <c r="Q791" s="818"/>
      <c r="R791" s="253"/>
      <c r="S791" s="35"/>
      <c r="T791" s="59"/>
      <c r="U791" s="14"/>
      <c r="V791" s="264">
        <v>48.38</v>
      </c>
      <c r="W791" s="55">
        <v>500</v>
      </c>
      <c r="X791" s="49"/>
      <c r="Y791" s="50"/>
    </row>
    <row r="792" spans="2:25" hidden="1" x14ac:dyDescent="0.25">
      <c r="B792" s="1146" t="s">
        <v>788</v>
      </c>
      <c r="C792" s="730"/>
      <c r="D792" s="1161"/>
      <c r="E792" s="150" t="s">
        <v>564</v>
      </c>
      <c r="F792" s="1125"/>
      <c r="G792" s="1211"/>
      <c r="H792" s="128"/>
      <c r="I792" s="1146"/>
      <c r="J792" s="193">
        <v>48.38</v>
      </c>
      <c r="K792" s="258"/>
      <c r="L792" s="259"/>
      <c r="M792" s="53"/>
      <c r="N792" s="54"/>
      <c r="O792" s="239"/>
      <c r="P792" s="815"/>
      <c r="Q792" s="818"/>
      <c r="R792" s="253"/>
      <c r="S792" s="35"/>
      <c r="T792" s="59"/>
      <c r="U792" s="14"/>
      <c r="V792" s="264">
        <v>48.38</v>
      </c>
      <c r="W792" s="55">
        <v>500</v>
      </c>
      <c r="X792" s="49"/>
      <c r="Y792" s="50"/>
    </row>
    <row r="793" spans="2:25" hidden="1" x14ac:dyDescent="0.25">
      <c r="B793" s="1146" t="s">
        <v>789</v>
      </c>
      <c r="C793" s="730"/>
      <c r="D793" s="1161"/>
      <c r="E793" s="150" t="s">
        <v>564</v>
      </c>
      <c r="F793" s="1125"/>
      <c r="G793" s="1211"/>
      <c r="H793" s="128"/>
      <c r="I793" s="1146"/>
      <c r="J793" s="193">
        <v>48.38</v>
      </c>
      <c r="K793" s="258"/>
      <c r="L793" s="259"/>
      <c r="M793" s="53"/>
      <c r="N793" s="54"/>
      <c r="O793" s="239"/>
      <c r="P793" s="815"/>
      <c r="Q793" s="818"/>
      <c r="R793" s="253"/>
      <c r="S793" s="35"/>
      <c r="T793" s="59"/>
      <c r="U793" s="14"/>
      <c r="V793" s="264">
        <v>48.38</v>
      </c>
      <c r="W793" s="55">
        <v>500</v>
      </c>
      <c r="X793" s="58"/>
      <c r="Y793" s="50"/>
    </row>
    <row r="794" spans="2:25" hidden="1" x14ac:dyDescent="0.25">
      <c r="B794" s="1146" t="s">
        <v>790</v>
      </c>
      <c r="C794" s="730"/>
      <c r="D794" s="1161"/>
      <c r="E794" s="150" t="s">
        <v>564</v>
      </c>
      <c r="F794" s="1125"/>
      <c r="G794" s="1211"/>
      <c r="H794" s="128"/>
      <c r="I794" s="1146"/>
      <c r="J794" s="193">
        <v>48.38</v>
      </c>
      <c r="K794" s="258"/>
      <c r="L794" s="259"/>
      <c r="M794" s="53"/>
      <c r="N794" s="54"/>
      <c r="O794" s="239"/>
      <c r="P794" s="815"/>
      <c r="Q794" s="818"/>
      <c r="R794" s="253"/>
      <c r="S794" s="35"/>
      <c r="T794" s="59"/>
      <c r="U794" s="14"/>
      <c r="V794" s="264">
        <v>48.38</v>
      </c>
      <c r="W794" s="55">
        <v>500</v>
      </c>
      <c r="X794" s="49"/>
      <c r="Y794" s="50"/>
    </row>
    <row r="795" spans="2:25" hidden="1" x14ac:dyDescent="0.25">
      <c r="B795" s="1146" t="s">
        <v>791</v>
      </c>
      <c r="C795" s="730"/>
      <c r="D795" s="1161"/>
      <c r="E795" s="150" t="s">
        <v>564</v>
      </c>
      <c r="F795" s="1125"/>
      <c r="G795" s="1211"/>
      <c r="H795" s="128"/>
      <c r="I795" s="1146"/>
      <c r="J795" s="193">
        <v>48.38</v>
      </c>
      <c r="K795" s="258"/>
      <c r="L795" s="259"/>
      <c r="M795" s="53"/>
      <c r="N795" s="54"/>
      <c r="O795" s="239"/>
      <c r="P795" s="815"/>
      <c r="Q795" s="818"/>
      <c r="R795" s="253"/>
      <c r="S795" s="35"/>
      <c r="T795" s="59"/>
      <c r="U795" s="14"/>
      <c r="V795" s="264">
        <v>48.38</v>
      </c>
      <c r="W795" s="55">
        <v>500</v>
      </c>
      <c r="X795" s="49"/>
      <c r="Y795" s="50"/>
    </row>
    <row r="796" spans="2:25" hidden="1" x14ac:dyDescent="0.25">
      <c r="B796" s="1146" t="s">
        <v>792</v>
      </c>
      <c r="C796" s="730"/>
      <c r="D796" s="1161"/>
      <c r="E796" s="150" t="s">
        <v>564</v>
      </c>
      <c r="F796" s="1125"/>
      <c r="G796" s="1211"/>
      <c r="H796" s="128"/>
      <c r="I796" s="1146"/>
      <c r="J796" s="193">
        <v>48.38</v>
      </c>
      <c r="K796" s="258"/>
      <c r="L796" s="259"/>
      <c r="M796" s="53"/>
      <c r="N796" s="54"/>
      <c r="O796" s="239"/>
      <c r="P796" s="815"/>
      <c r="Q796" s="818"/>
      <c r="R796" s="253"/>
      <c r="S796" s="35"/>
      <c r="T796" s="59"/>
      <c r="U796" s="14"/>
      <c r="V796" s="264">
        <v>48.38</v>
      </c>
      <c r="W796" s="55">
        <v>500</v>
      </c>
      <c r="X796" s="49"/>
      <c r="Y796" s="50"/>
    </row>
    <row r="797" spans="2:25" hidden="1" x14ac:dyDescent="0.25">
      <c r="B797" s="1146" t="s">
        <v>793</v>
      </c>
      <c r="C797" s="730"/>
      <c r="D797" s="1161"/>
      <c r="E797" s="150" t="s">
        <v>564</v>
      </c>
      <c r="F797" s="1125"/>
      <c r="G797" s="1211"/>
      <c r="H797" s="128"/>
      <c r="I797" s="1146"/>
      <c r="J797" s="193">
        <v>48.38</v>
      </c>
      <c r="K797" s="258"/>
      <c r="L797" s="259"/>
      <c r="M797" s="53"/>
      <c r="N797" s="54"/>
      <c r="O797" s="239"/>
      <c r="P797" s="815"/>
      <c r="Q797" s="818"/>
      <c r="R797" s="253"/>
      <c r="S797" s="35"/>
      <c r="T797" s="59"/>
      <c r="U797" s="14"/>
      <c r="V797" s="264">
        <v>48.38</v>
      </c>
      <c r="W797" s="55">
        <v>500</v>
      </c>
      <c r="X797" s="49"/>
      <c r="Y797" s="50"/>
    </row>
    <row r="798" spans="2:25" hidden="1" x14ac:dyDescent="0.25">
      <c r="B798" s="1146" t="s">
        <v>794</v>
      </c>
      <c r="C798" s="730"/>
      <c r="D798" s="1161"/>
      <c r="E798" s="150" t="s">
        <v>564</v>
      </c>
      <c r="F798" s="1125"/>
      <c r="G798" s="1211"/>
      <c r="H798" s="128"/>
      <c r="I798" s="1146"/>
      <c r="J798" s="193">
        <v>48.38</v>
      </c>
      <c r="K798" s="258"/>
      <c r="L798" s="259"/>
      <c r="M798" s="53"/>
      <c r="N798" s="54"/>
      <c r="O798" s="239"/>
      <c r="P798" s="815"/>
      <c r="Q798" s="818"/>
      <c r="R798" s="253"/>
      <c r="S798" s="35"/>
      <c r="T798" s="59"/>
      <c r="U798" s="14"/>
      <c r="V798" s="264">
        <v>48.38</v>
      </c>
      <c r="W798" s="55">
        <v>500</v>
      </c>
      <c r="X798" s="49"/>
      <c r="Y798" s="50"/>
    </row>
    <row r="799" spans="2:25" hidden="1" x14ac:dyDescent="0.25">
      <c r="B799" s="1146" t="s">
        <v>795</v>
      </c>
      <c r="C799" s="730"/>
      <c r="D799" s="1161"/>
      <c r="E799" s="150" t="s">
        <v>564</v>
      </c>
      <c r="F799" s="1125"/>
      <c r="G799" s="1211"/>
      <c r="H799" s="128"/>
      <c r="I799" s="1146"/>
      <c r="J799" s="193">
        <v>48.38</v>
      </c>
      <c r="K799" s="258"/>
      <c r="L799" s="259"/>
      <c r="M799" s="53"/>
      <c r="N799" s="54"/>
      <c r="O799" s="239"/>
      <c r="P799" s="815"/>
      <c r="Q799" s="818"/>
      <c r="R799" s="253"/>
      <c r="S799" s="35"/>
      <c r="T799" s="59"/>
      <c r="U799" s="14"/>
      <c r="V799" s="264">
        <v>48.38</v>
      </c>
      <c r="W799" s="55">
        <v>500</v>
      </c>
      <c r="X799" s="49"/>
      <c r="Y799" s="50"/>
    </row>
    <row r="800" spans="2:25" hidden="1" x14ac:dyDescent="0.25">
      <c r="B800" s="1146" t="s">
        <v>796</v>
      </c>
      <c r="C800" s="730"/>
      <c r="D800" s="1161"/>
      <c r="E800" s="150" t="s">
        <v>564</v>
      </c>
      <c r="F800" s="1125"/>
      <c r="G800" s="1211"/>
      <c r="H800" s="128"/>
      <c r="I800" s="1146"/>
      <c r="J800" s="193">
        <v>48.38</v>
      </c>
      <c r="K800" s="258"/>
      <c r="L800" s="259"/>
      <c r="M800" s="53"/>
      <c r="N800" s="54"/>
      <c r="O800" s="239"/>
      <c r="P800" s="815"/>
      <c r="Q800" s="818"/>
      <c r="R800" s="253"/>
      <c r="S800" s="35"/>
      <c r="T800" s="59"/>
      <c r="U800" s="14"/>
      <c r="V800" s="264">
        <v>48.38</v>
      </c>
      <c r="W800" s="55">
        <v>500</v>
      </c>
      <c r="X800" s="58"/>
      <c r="Y800" s="50"/>
    </row>
    <row r="801" spans="2:25" hidden="1" x14ac:dyDescent="0.25">
      <c r="B801" s="1146" t="s">
        <v>797</v>
      </c>
      <c r="C801" s="730"/>
      <c r="D801" s="1161"/>
      <c r="E801" s="150" t="s">
        <v>564</v>
      </c>
      <c r="F801" s="1125"/>
      <c r="G801" s="1211"/>
      <c r="H801" s="128"/>
      <c r="I801" s="1146"/>
      <c r="J801" s="193">
        <v>48.38</v>
      </c>
      <c r="K801" s="258"/>
      <c r="L801" s="259"/>
      <c r="M801" s="53"/>
      <c r="N801" s="54"/>
      <c r="O801" s="239"/>
      <c r="P801" s="815"/>
      <c r="Q801" s="818"/>
      <c r="R801" s="253"/>
      <c r="S801" s="35"/>
      <c r="T801" s="59"/>
      <c r="U801" s="14"/>
      <c r="V801" s="264">
        <v>48.38</v>
      </c>
      <c r="W801" s="55">
        <v>500</v>
      </c>
      <c r="X801" s="49"/>
      <c r="Y801" s="50"/>
    </row>
    <row r="802" spans="2:25" hidden="1" x14ac:dyDescent="0.25">
      <c r="B802" s="1146" t="s">
        <v>798</v>
      </c>
      <c r="C802" s="730"/>
      <c r="D802" s="1161"/>
      <c r="E802" s="150" t="s">
        <v>564</v>
      </c>
      <c r="F802" s="1125"/>
      <c r="G802" s="1211"/>
      <c r="H802" s="128"/>
      <c r="I802" s="1146"/>
      <c r="J802" s="193">
        <v>48.38</v>
      </c>
      <c r="K802" s="258"/>
      <c r="L802" s="259"/>
      <c r="M802" s="53"/>
      <c r="N802" s="54"/>
      <c r="O802" s="239"/>
      <c r="P802" s="815"/>
      <c r="Q802" s="818"/>
      <c r="R802" s="253"/>
      <c r="S802" s="35"/>
      <c r="T802" s="59"/>
      <c r="U802" s="14"/>
      <c r="V802" s="264">
        <v>48.38</v>
      </c>
      <c r="W802" s="55">
        <v>500</v>
      </c>
      <c r="X802" s="49"/>
      <c r="Y802" s="50"/>
    </row>
    <row r="803" spans="2:25" hidden="1" x14ac:dyDescent="0.25">
      <c r="B803" s="1146" t="s">
        <v>799</v>
      </c>
      <c r="C803" s="730"/>
      <c r="D803" s="1161"/>
      <c r="E803" s="150" t="s">
        <v>564</v>
      </c>
      <c r="F803" s="1125"/>
      <c r="G803" s="1211"/>
      <c r="H803" s="128"/>
      <c r="I803" s="1146"/>
      <c r="J803" s="193">
        <v>48.38</v>
      </c>
      <c r="K803" s="258"/>
      <c r="L803" s="259"/>
      <c r="M803" s="53"/>
      <c r="N803" s="54"/>
      <c r="O803" s="239"/>
      <c r="P803" s="815"/>
      <c r="Q803" s="818"/>
      <c r="R803" s="253"/>
      <c r="S803" s="35"/>
      <c r="T803" s="59"/>
      <c r="U803" s="14"/>
      <c r="V803" s="264">
        <v>48.38</v>
      </c>
      <c r="W803" s="55">
        <v>500</v>
      </c>
      <c r="X803" s="49"/>
      <c r="Y803" s="50"/>
    </row>
    <row r="804" spans="2:25" hidden="1" x14ac:dyDescent="0.25">
      <c r="B804" s="1146" t="s">
        <v>800</v>
      </c>
      <c r="C804" s="730"/>
      <c r="D804" s="1161"/>
      <c r="E804" s="150" t="s">
        <v>564</v>
      </c>
      <c r="F804" s="1125"/>
      <c r="G804" s="1211"/>
      <c r="H804" s="128"/>
      <c r="I804" s="1146"/>
      <c r="J804" s="193">
        <v>48.38</v>
      </c>
      <c r="K804" s="258"/>
      <c r="L804" s="259"/>
      <c r="M804" s="53"/>
      <c r="N804" s="54"/>
      <c r="O804" s="239"/>
      <c r="P804" s="815"/>
      <c r="Q804" s="818"/>
      <c r="R804" s="253"/>
      <c r="S804" s="35"/>
      <c r="T804" s="59"/>
      <c r="U804" s="14"/>
      <c r="V804" s="264">
        <v>48.38</v>
      </c>
      <c r="W804" s="55">
        <v>500</v>
      </c>
      <c r="X804" s="49"/>
      <c r="Y804" s="50"/>
    </row>
    <row r="805" spans="2:25" hidden="1" x14ac:dyDescent="0.25">
      <c r="B805" s="1146" t="s">
        <v>801</v>
      </c>
      <c r="C805" s="730"/>
      <c r="D805" s="1161"/>
      <c r="E805" s="150" t="s">
        <v>564</v>
      </c>
      <c r="F805" s="1125"/>
      <c r="G805" s="1211"/>
      <c r="H805" s="128"/>
      <c r="I805" s="1146"/>
      <c r="J805" s="193">
        <v>48.38</v>
      </c>
      <c r="K805" s="258"/>
      <c r="L805" s="259"/>
      <c r="M805" s="53"/>
      <c r="N805" s="54"/>
      <c r="O805" s="239"/>
      <c r="P805" s="815"/>
      <c r="Q805" s="818"/>
      <c r="R805" s="253"/>
      <c r="S805" s="35"/>
      <c r="T805" s="59"/>
      <c r="U805" s="14"/>
      <c r="V805" s="264">
        <v>48.38</v>
      </c>
      <c r="W805" s="55">
        <v>500</v>
      </c>
      <c r="X805" s="49"/>
      <c r="Y805" s="50"/>
    </row>
    <row r="806" spans="2:25" hidden="1" x14ac:dyDescent="0.25">
      <c r="B806" s="1146" t="s">
        <v>802</v>
      </c>
      <c r="C806" s="730"/>
      <c r="D806" s="1161"/>
      <c r="E806" s="150" t="s">
        <v>564</v>
      </c>
      <c r="F806" s="1125"/>
      <c r="G806" s="1211"/>
      <c r="H806" s="128"/>
      <c r="I806" s="1146"/>
      <c r="J806" s="193">
        <v>48.38</v>
      </c>
      <c r="K806" s="258"/>
      <c r="L806" s="259"/>
      <c r="M806" s="53"/>
      <c r="N806" s="54"/>
      <c r="O806" s="239"/>
      <c r="P806" s="815"/>
      <c r="Q806" s="818"/>
      <c r="R806" s="253"/>
      <c r="S806" s="35"/>
      <c r="T806" s="59"/>
      <c r="U806" s="14"/>
      <c r="V806" s="264">
        <v>48.38</v>
      </c>
      <c r="W806" s="55">
        <v>500</v>
      </c>
      <c r="X806" s="49"/>
      <c r="Y806" s="50"/>
    </row>
    <row r="807" spans="2:25" hidden="1" x14ac:dyDescent="0.25">
      <c r="B807" s="1146" t="s">
        <v>803</v>
      </c>
      <c r="C807" s="730"/>
      <c r="D807" s="1161"/>
      <c r="E807" s="150" t="s">
        <v>564</v>
      </c>
      <c r="F807" s="1125"/>
      <c r="G807" s="1211"/>
      <c r="H807" s="128"/>
      <c r="I807" s="1146"/>
      <c r="J807" s="193">
        <v>48.38</v>
      </c>
      <c r="K807" s="258"/>
      <c r="L807" s="259"/>
      <c r="M807" s="53"/>
      <c r="N807" s="54"/>
      <c r="O807" s="239"/>
      <c r="P807" s="815"/>
      <c r="Q807" s="818"/>
      <c r="R807" s="253"/>
      <c r="S807" s="35"/>
      <c r="T807" s="59"/>
      <c r="U807" s="14"/>
      <c r="V807" s="264">
        <v>48.38</v>
      </c>
      <c r="W807" s="55">
        <v>500</v>
      </c>
      <c r="X807" s="58"/>
      <c r="Y807" s="50"/>
    </row>
    <row r="808" spans="2:25" hidden="1" x14ac:dyDescent="0.25">
      <c r="B808" s="1146" t="s">
        <v>804</v>
      </c>
      <c r="C808" s="730"/>
      <c r="D808" s="1161"/>
      <c r="E808" s="150" t="s">
        <v>564</v>
      </c>
      <c r="F808" s="1125"/>
      <c r="G808" s="1211"/>
      <c r="H808" s="128"/>
      <c r="I808" s="1146"/>
      <c r="J808" s="193">
        <v>48.38</v>
      </c>
      <c r="K808" s="258"/>
      <c r="L808" s="259"/>
      <c r="M808" s="53"/>
      <c r="N808" s="54"/>
      <c r="O808" s="239"/>
      <c r="P808" s="815"/>
      <c r="Q808" s="818"/>
      <c r="R808" s="253"/>
      <c r="S808" s="35"/>
      <c r="T808" s="59"/>
      <c r="U808" s="14"/>
      <c r="V808" s="264">
        <v>48.38</v>
      </c>
      <c r="W808" s="55">
        <v>500</v>
      </c>
      <c r="X808" s="49"/>
      <c r="Y808" s="50"/>
    </row>
    <row r="809" spans="2:25" hidden="1" x14ac:dyDescent="0.25">
      <c r="B809" s="1146" t="s">
        <v>805</v>
      </c>
      <c r="C809" s="730"/>
      <c r="D809" s="1161"/>
      <c r="E809" s="150" t="s">
        <v>564</v>
      </c>
      <c r="F809" s="1125"/>
      <c r="G809" s="1211"/>
      <c r="H809" s="128"/>
      <c r="I809" s="1146"/>
      <c r="J809" s="193">
        <v>48.38</v>
      </c>
      <c r="K809" s="258"/>
      <c r="L809" s="259"/>
      <c r="M809" s="53"/>
      <c r="N809" s="54"/>
      <c r="O809" s="239"/>
      <c r="P809" s="815"/>
      <c r="Q809" s="818"/>
      <c r="R809" s="253"/>
      <c r="S809" s="35"/>
      <c r="T809" s="59"/>
      <c r="U809" s="14"/>
      <c r="V809" s="264">
        <v>48.38</v>
      </c>
      <c r="W809" s="55">
        <v>500</v>
      </c>
      <c r="X809" s="49"/>
      <c r="Y809" s="50"/>
    </row>
    <row r="810" spans="2:25" hidden="1" x14ac:dyDescent="0.25">
      <c r="B810" s="1146" t="s">
        <v>806</v>
      </c>
      <c r="C810" s="730"/>
      <c r="D810" s="1161"/>
      <c r="E810" s="150" t="s">
        <v>564</v>
      </c>
      <c r="F810" s="1125"/>
      <c r="G810" s="1211"/>
      <c r="H810" s="128"/>
      <c r="I810" s="1146"/>
      <c r="J810" s="193">
        <v>48.38</v>
      </c>
      <c r="K810" s="258"/>
      <c r="L810" s="259"/>
      <c r="M810" s="53"/>
      <c r="N810" s="54"/>
      <c r="O810" s="239"/>
      <c r="P810" s="815"/>
      <c r="Q810" s="818"/>
      <c r="R810" s="253"/>
      <c r="S810" s="35"/>
      <c r="T810" s="59"/>
      <c r="U810" s="14"/>
      <c r="V810" s="264">
        <v>48.38</v>
      </c>
      <c r="W810" s="55">
        <v>500</v>
      </c>
      <c r="X810" s="49"/>
      <c r="Y810" s="50"/>
    </row>
    <row r="811" spans="2:25" hidden="1" x14ac:dyDescent="0.25">
      <c r="B811" s="1146" t="s">
        <v>807</v>
      </c>
      <c r="C811" s="730"/>
      <c r="D811" s="1161"/>
      <c r="E811" s="1256" t="s">
        <v>564</v>
      </c>
      <c r="F811" s="1125"/>
      <c r="G811" s="1211"/>
      <c r="H811" s="128"/>
      <c r="I811" s="1146"/>
      <c r="J811" s="193">
        <v>48.38</v>
      </c>
      <c r="K811" s="258"/>
      <c r="L811" s="259"/>
      <c r="M811" s="53"/>
      <c r="N811" s="54"/>
      <c r="O811" s="239"/>
      <c r="P811" s="815"/>
      <c r="Q811" s="818"/>
      <c r="R811" s="253"/>
      <c r="S811" s="35"/>
      <c r="T811" s="59"/>
      <c r="U811" s="14"/>
      <c r="V811" s="264">
        <v>48.38</v>
      </c>
      <c r="W811" s="55">
        <v>500</v>
      </c>
      <c r="X811" s="49"/>
      <c r="Y811" s="50"/>
    </row>
    <row r="812" spans="2:25" hidden="1" x14ac:dyDescent="0.25">
      <c r="B812" s="1146" t="s">
        <v>808</v>
      </c>
      <c r="C812" s="730"/>
      <c r="D812" s="1161"/>
      <c r="E812" s="1256" t="s">
        <v>564</v>
      </c>
      <c r="F812" s="1125"/>
      <c r="G812" s="1211"/>
      <c r="H812" s="128"/>
      <c r="I812" s="1146"/>
      <c r="J812" s="193">
        <v>48.38</v>
      </c>
      <c r="K812" s="258"/>
      <c r="L812" s="259"/>
      <c r="M812" s="53"/>
      <c r="N812" s="54"/>
      <c r="O812" s="239"/>
      <c r="P812" s="815"/>
      <c r="Q812" s="818"/>
      <c r="R812" s="253"/>
      <c r="S812" s="35"/>
      <c r="T812" s="59"/>
      <c r="U812" s="14"/>
      <c r="V812" s="264">
        <v>48.38</v>
      </c>
      <c r="W812" s="55">
        <v>500</v>
      </c>
      <c r="X812" s="49"/>
      <c r="Y812" s="50"/>
    </row>
    <row r="813" spans="2:25" hidden="1" x14ac:dyDescent="0.25">
      <c r="B813" s="1146" t="s">
        <v>809</v>
      </c>
      <c r="C813" s="730"/>
      <c r="D813" s="1161"/>
      <c r="E813" s="1256" t="s">
        <v>564</v>
      </c>
      <c r="F813" s="1125"/>
      <c r="G813" s="1211"/>
      <c r="H813" s="128"/>
      <c r="I813" s="1146"/>
      <c r="J813" s="193">
        <v>48.38</v>
      </c>
      <c r="K813" s="258"/>
      <c r="L813" s="259"/>
      <c r="M813" s="53"/>
      <c r="N813" s="54"/>
      <c r="O813" s="239"/>
      <c r="P813" s="815"/>
      <c r="Q813" s="818"/>
      <c r="R813" s="253"/>
      <c r="S813" s="35"/>
      <c r="T813" s="59"/>
      <c r="U813" s="14"/>
      <c r="V813" s="264">
        <v>48.38</v>
      </c>
      <c r="W813" s="55">
        <v>500</v>
      </c>
      <c r="X813" s="49"/>
      <c r="Y813" s="50"/>
    </row>
    <row r="814" spans="2:25" hidden="1" x14ac:dyDescent="0.25">
      <c r="B814" s="1146" t="s">
        <v>810</v>
      </c>
      <c r="C814" s="730"/>
      <c r="D814" s="1161"/>
      <c r="E814" s="1256" t="s">
        <v>564</v>
      </c>
      <c r="F814" s="1125"/>
      <c r="G814" s="1211"/>
      <c r="H814" s="128"/>
      <c r="I814" s="1146"/>
      <c r="J814" s="193">
        <v>48.38</v>
      </c>
      <c r="K814" s="258"/>
      <c r="L814" s="259"/>
      <c r="M814" s="53"/>
      <c r="N814" s="54"/>
      <c r="O814" s="239"/>
      <c r="P814" s="815"/>
      <c r="Q814" s="818"/>
      <c r="R814" s="253"/>
      <c r="S814" s="35"/>
      <c r="T814" s="59"/>
      <c r="U814" s="14"/>
      <c r="V814" s="264">
        <v>48.38</v>
      </c>
      <c r="W814" s="55">
        <v>500</v>
      </c>
      <c r="X814" s="58"/>
      <c r="Y814" s="50"/>
    </row>
    <row r="815" spans="2:25" hidden="1" x14ac:dyDescent="0.25">
      <c r="B815" s="1146" t="s">
        <v>811</v>
      </c>
      <c r="C815" s="730"/>
      <c r="D815" s="1161"/>
      <c r="E815" s="1256" t="s">
        <v>564</v>
      </c>
      <c r="F815" s="1125"/>
      <c r="G815" s="1211"/>
      <c r="H815" s="128"/>
      <c r="I815" s="1146"/>
      <c r="J815" s="193">
        <v>48.38</v>
      </c>
      <c r="K815" s="258"/>
      <c r="L815" s="259"/>
      <c r="M815" s="53"/>
      <c r="N815" s="54"/>
      <c r="O815" s="239"/>
      <c r="P815" s="815"/>
      <c r="Q815" s="818"/>
      <c r="R815" s="253"/>
      <c r="S815" s="35"/>
      <c r="T815" s="59"/>
      <c r="U815" s="14"/>
      <c r="V815" s="264">
        <v>48.38</v>
      </c>
      <c r="W815" s="55">
        <v>500</v>
      </c>
      <c r="X815" s="49"/>
      <c r="Y815" s="50"/>
    </row>
    <row r="816" spans="2:25" hidden="1" x14ac:dyDescent="0.25">
      <c r="B816" s="1146" t="s">
        <v>812</v>
      </c>
      <c r="C816" s="730"/>
      <c r="D816" s="1161"/>
      <c r="E816" s="1256" t="s">
        <v>564</v>
      </c>
      <c r="F816" s="1125"/>
      <c r="G816" s="1211"/>
      <c r="H816" s="128"/>
      <c r="I816" s="1146"/>
      <c r="J816" s="193">
        <v>48.38</v>
      </c>
      <c r="K816" s="258"/>
      <c r="L816" s="259"/>
      <c r="M816" s="53"/>
      <c r="N816" s="54"/>
      <c r="O816" s="239"/>
      <c r="P816" s="815"/>
      <c r="Q816" s="818"/>
      <c r="R816" s="253"/>
      <c r="S816" s="35"/>
      <c r="T816" s="59"/>
      <c r="U816" s="14"/>
      <c r="V816" s="264">
        <v>48.38</v>
      </c>
      <c r="W816" s="55">
        <v>500</v>
      </c>
      <c r="X816" s="49"/>
      <c r="Y816" s="50"/>
    </row>
    <row r="817" spans="1:25" hidden="1" x14ac:dyDescent="0.25">
      <c r="B817" s="1146" t="s">
        <v>813</v>
      </c>
      <c r="C817" s="730"/>
      <c r="D817" s="1161"/>
      <c r="E817" s="1256" t="s">
        <v>564</v>
      </c>
      <c r="F817" s="1125"/>
      <c r="G817" s="1211"/>
      <c r="H817" s="128"/>
      <c r="I817" s="1146"/>
      <c r="J817" s="193">
        <v>48.38</v>
      </c>
      <c r="K817" s="258"/>
      <c r="L817" s="259"/>
      <c r="M817" s="53"/>
      <c r="N817" s="54"/>
      <c r="O817" s="239"/>
      <c r="P817" s="815"/>
      <c r="Q817" s="818"/>
      <c r="R817" s="253"/>
      <c r="S817" s="35"/>
      <c r="T817" s="59"/>
      <c r="U817" s="14"/>
      <c r="V817" s="264">
        <v>48.38</v>
      </c>
      <c r="W817" s="55">
        <v>500</v>
      </c>
      <c r="X817" s="49"/>
      <c r="Y817" s="50"/>
    </row>
    <row r="818" spans="1:25" hidden="1" x14ac:dyDescent="0.25">
      <c r="B818" s="1146" t="s">
        <v>814</v>
      </c>
      <c r="C818" s="730"/>
      <c r="D818" s="1161"/>
      <c r="E818" s="1256" t="s">
        <v>564</v>
      </c>
      <c r="F818" s="1125"/>
      <c r="G818" s="1211"/>
      <c r="H818" s="128"/>
      <c r="I818" s="1146"/>
      <c r="J818" s="193">
        <v>48.38</v>
      </c>
      <c r="K818" s="258"/>
      <c r="L818" s="259"/>
      <c r="M818" s="53"/>
      <c r="N818" s="54"/>
      <c r="O818" s="239"/>
      <c r="P818" s="815"/>
      <c r="Q818" s="818"/>
      <c r="R818" s="253"/>
      <c r="S818" s="35"/>
      <c r="T818" s="59"/>
      <c r="U818" s="14"/>
      <c r="V818" s="264">
        <v>48.38</v>
      </c>
      <c r="W818" s="55">
        <v>500</v>
      </c>
      <c r="X818" s="49"/>
      <c r="Y818" s="50"/>
    </row>
    <row r="819" spans="1:25" hidden="1" x14ac:dyDescent="0.25">
      <c r="B819" s="1146" t="s">
        <v>815</v>
      </c>
      <c r="C819" s="730"/>
      <c r="D819" s="1161"/>
      <c r="E819" s="1256" t="s">
        <v>564</v>
      </c>
      <c r="F819" s="1125"/>
      <c r="G819" s="1211"/>
      <c r="H819" s="128"/>
      <c r="I819" s="1146"/>
      <c r="J819" s="193">
        <v>48.38</v>
      </c>
      <c r="K819" s="258"/>
      <c r="L819" s="259"/>
      <c r="M819" s="53"/>
      <c r="N819" s="54"/>
      <c r="O819" s="239"/>
      <c r="P819" s="815"/>
      <c r="Q819" s="818"/>
      <c r="R819" s="253"/>
      <c r="S819" s="35"/>
      <c r="T819" s="59"/>
      <c r="U819" s="14"/>
      <c r="V819" s="264">
        <v>48.38</v>
      </c>
      <c r="W819" s="55">
        <v>500</v>
      </c>
      <c r="X819" s="49"/>
      <c r="Y819" s="50"/>
    </row>
    <row r="820" spans="1:25" hidden="1" x14ac:dyDescent="0.25">
      <c r="B820" s="1146" t="s">
        <v>816</v>
      </c>
      <c r="C820" s="730"/>
      <c r="D820" s="1161"/>
      <c r="E820" s="1256" t="s">
        <v>564</v>
      </c>
      <c r="F820" s="1125"/>
      <c r="G820" s="1211"/>
      <c r="H820" s="128"/>
      <c r="I820" s="1146"/>
      <c r="J820" s="193">
        <v>48.38</v>
      </c>
      <c r="K820" s="258"/>
      <c r="L820" s="259"/>
      <c r="M820" s="53"/>
      <c r="N820" s="54"/>
      <c r="O820" s="239"/>
      <c r="P820" s="815"/>
      <c r="Q820" s="818"/>
      <c r="R820" s="253"/>
      <c r="S820" s="35"/>
      <c r="T820" s="59"/>
      <c r="U820" s="14"/>
      <c r="V820" s="264">
        <v>48.38</v>
      </c>
      <c r="W820" s="55">
        <v>500</v>
      </c>
      <c r="X820" s="49"/>
      <c r="Y820" s="50"/>
    </row>
    <row r="821" spans="1:25" hidden="1" x14ac:dyDescent="0.25">
      <c r="B821" s="1146" t="s">
        <v>817</v>
      </c>
      <c r="C821" s="730"/>
      <c r="D821" s="1161"/>
      <c r="E821" s="150" t="s">
        <v>564</v>
      </c>
      <c r="F821" s="1125"/>
      <c r="G821" s="1211"/>
      <c r="H821" s="128"/>
      <c r="I821" s="1146"/>
      <c r="J821" s="193">
        <v>48.38</v>
      </c>
      <c r="K821" s="258"/>
      <c r="L821" s="259"/>
      <c r="M821" s="53"/>
      <c r="N821" s="54"/>
      <c r="O821" s="239"/>
      <c r="P821" s="815"/>
      <c r="Q821" s="818"/>
      <c r="R821" s="253"/>
      <c r="S821" s="35"/>
      <c r="T821" s="59"/>
      <c r="U821" s="14"/>
      <c r="V821" s="264">
        <v>48.38</v>
      </c>
      <c r="W821" s="55">
        <v>500</v>
      </c>
      <c r="X821" s="58"/>
      <c r="Y821" s="50"/>
    </row>
    <row r="822" spans="1:25" hidden="1" x14ac:dyDescent="0.25">
      <c r="B822" s="1146" t="s">
        <v>818</v>
      </c>
      <c r="C822" s="730"/>
      <c r="D822" s="1161"/>
      <c r="E822" s="150" t="s">
        <v>564</v>
      </c>
      <c r="F822" s="1125"/>
      <c r="G822" s="1211"/>
      <c r="H822" s="128"/>
      <c r="I822" s="1146"/>
      <c r="J822" s="193">
        <v>48.38</v>
      </c>
      <c r="K822" s="258"/>
      <c r="L822" s="259"/>
      <c r="M822" s="53"/>
      <c r="N822" s="54"/>
      <c r="O822" s="239"/>
      <c r="P822" s="815"/>
      <c r="Q822" s="818"/>
      <c r="R822" s="253"/>
      <c r="S822" s="35"/>
      <c r="T822" s="59"/>
      <c r="U822" s="14"/>
      <c r="V822" s="264">
        <v>48.38</v>
      </c>
      <c r="W822" s="55">
        <v>500</v>
      </c>
      <c r="X822" s="49"/>
      <c r="Y822" s="50"/>
    </row>
    <row r="823" spans="1:25" hidden="1" x14ac:dyDescent="0.25">
      <c r="B823" s="1146" t="s">
        <v>819</v>
      </c>
      <c r="C823" s="730"/>
      <c r="D823" s="1161"/>
      <c r="E823" s="214" t="s">
        <v>820</v>
      </c>
      <c r="F823" s="1125"/>
      <c r="G823" s="1211"/>
      <c r="H823" s="128"/>
      <c r="I823" s="1146"/>
      <c r="J823" s="193">
        <v>48.38</v>
      </c>
      <c r="K823" s="258"/>
      <c r="L823" s="259"/>
      <c r="M823" s="53"/>
      <c r="N823" s="54"/>
      <c r="O823" s="239"/>
      <c r="P823" s="815"/>
      <c r="Q823" s="818"/>
      <c r="R823" s="253"/>
      <c r="S823" s="35"/>
      <c r="T823" s="59"/>
      <c r="U823" s="14"/>
      <c r="V823" s="264">
        <v>48.38</v>
      </c>
      <c r="W823" s="55">
        <v>500</v>
      </c>
      <c r="X823" s="49"/>
      <c r="Y823" s="50"/>
    </row>
    <row r="824" spans="1:25" s="743" customFormat="1" hidden="1" x14ac:dyDescent="0.25">
      <c r="A824" s="1208"/>
      <c r="B824" s="1146" t="s">
        <v>821</v>
      </c>
      <c r="C824" s="730"/>
      <c r="D824" s="1161"/>
      <c r="E824" s="214" t="s">
        <v>820</v>
      </c>
      <c r="F824" s="1125"/>
      <c r="G824" s="1211"/>
      <c r="H824" s="128"/>
      <c r="I824" s="1146"/>
      <c r="J824" s="193">
        <v>48.38</v>
      </c>
      <c r="K824" s="258"/>
      <c r="L824" s="259"/>
      <c r="M824" s="53"/>
      <c r="N824" s="54"/>
      <c r="O824" s="239"/>
      <c r="P824" s="815"/>
      <c r="Q824" s="818"/>
      <c r="R824" s="253"/>
      <c r="S824" s="35"/>
      <c r="T824" s="59"/>
      <c r="U824" s="14"/>
      <c r="V824" s="264">
        <v>48.38</v>
      </c>
      <c r="W824" s="55">
        <v>500</v>
      </c>
      <c r="X824" s="49"/>
      <c r="Y824" s="50"/>
    </row>
    <row r="825" spans="1:25" x14ac:dyDescent="0.25">
      <c r="A825" s="1327" t="s">
        <v>1659</v>
      </c>
      <c r="B825" s="1291" t="s">
        <v>822</v>
      </c>
      <c r="C825" s="1292" t="s">
        <v>1661</v>
      </c>
      <c r="D825" s="1293" t="s">
        <v>1308</v>
      </c>
      <c r="E825" s="1306" t="s">
        <v>820</v>
      </c>
      <c r="F825" s="1295" t="s">
        <v>1702</v>
      </c>
      <c r="G825" s="1296">
        <v>1791714679001</v>
      </c>
      <c r="H825" s="1326">
        <v>42360</v>
      </c>
      <c r="I825" s="1291" t="s">
        <v>1701</v>
      </c>
      <c r="J825" s="1297">
        <v>109.76</v>
      </c>
      <c r="K825" s="1298">
        <v>0.1</v>
      </c>
      <c r="L825" s="1299">
        <v>10</v>
      </c>
      <c r="M825" s="1300">
        <v>109.76</v>
      </c>
      <c r="N825" s="1301">
        <v>12</v>
      </c>
      <c r="O825" s="1302">
        <f>((J825-(J825*K825))/L825)/O$8</f>
        <v>0.82320000000000004</v>
      </c>
      <c r="P825" s="1303">
        <f t="shared" ref="P825:P826" si="275">+N825*O825</f>
        <v>9.878400000000001</v>
      </c>
      <c r="Q825" s="1304">
        <f>+P825+'AÑO 2022'!J794</f>
        <v>79.027200000000008</v>
      </c>
      <c r="R825" s="1303">
        <f t="shared" ref="R825:R826" si="276">+J825-Q825</f>
        <v>30.732799999999997</v>
      </c>
      <c r="S825" s="1305">
        <f t="shared" ref="S825:S826" si="277">+Q825/J825</f>
        <v>0.72000000000000008</v>
      </c>
      <c r="T825" s="751">
        <v>500</v>
      </c>
      <c r="U825" s="14"/>
      <c r="V825" s="264"/>
      <c r="W825" s="55"/>
      <c r="X825" s="49"/>
      <c r="Y825" s="50"/>
    </row>
    <row r="826" spans="1:25" x14ac:dyDescent="0.25">
      <c r="A826" s="1327" t="s">
        <v>1660</v>
      </c>
      <c r="B826" s="1291" t="s">
        <v>823</v>
      </c>
      <c r="C826" s="1292" t="s">
        <v>1661</v>
      </c>
      <c r="D826" s="1293" t="s">
        <v>1308</v>
      </c>
      <c r="E826" s="1306" t="s">
        <v>820</v>
      </c>
      <c r="F826" s="1295" t="s">
        <v>1702</v>
      </c>
      <c r="G826" s="1296">
        <v>1791714679001</v>
      </c>
      <c r="H826" s="1326">
        <v>42360</v>
      </c>
      <c r="I826" s="1291" t="s">
        <v>1701</v>
      </c>
      <c r="J826" s="1297">
        <v>109.76</v>
      </c>
      <c r="K826" s="1298">
        <v>0.1</v>
      </c>
      <c r="L826" s="1299">
        <v>10</v>
      </c>
      <c r="M826" s="1300">
        <v>109.76</v>
      </c>
      <c r="N826" s="1301">
        <v>12</v>
      </c>
      <c r="O826" s="1302">
        <f t="shared" ref="O826" si="278">((J826-(J826*K826))/L826)/O$8</f>
        <v>0.82320000000000004</v>
      </c>
      <c r="P826" s="1303">
        <f t="shared" si="275"/>
        <v>9.878400000000001</v>
      </c>
      <c r="Q826" s="1304">
        <f>+P826+'AÑO 2022'!J795</f>
        <v>79.027200000000008</v>
      </c>
      <c r="R826" s="1303">
        <f t="shared" si="276"/>
        <v>30.732799999999997</v>
      </c>
      <c r="S826" s="1305">
        <f t="shared" si="277"/>
        <v>0.72000000000000008</v>
      </c>
      <c r="T826" s="751">
        <v>500</v>
      </c>
      <c r="U826" s="14"/>
      <c r="V826" s="264"/>
      <c r="W826" s="55"/>
      <c r="X826" s="49"/>
      <c r="Y826" s="50"/>
    </row>
    <row r="827" spans="1:25" hidden="1" x14ac:dyDescent="0.25">
      <c r="B827" s="1144" t="s">
        <v>824</v>
      </c>
      <c r="C827" s="1073"/>
      <c r="D827" s="1269"/>
      <c r="E827" s="215" t="s">
        <v>825</v>
      </c>
      <c r="F827" s="1124"/>
      <c r="G827" s="1210"/>
      <c r="H827" s="1104"/>
      <c r="I827" s="1144"/>
      <c r="J827" s="193"/>
      <c r="K827" s="258"/>
      <c r="L827" s="259"/>
      <c r="M827" s="53"/>
      <c r="N827" s="54"/>
      <c r="O827" s="239"/>
      <c r="P827" s="815"/>
      <c r="Q827" s="818"/>
      <c r="R827" s="253"/>
      <c r="S827" s="35"/>
      <c r="T827" s="59"/>
      <c r="U827" s="14"/>
      <c r="V827" s="264"/>
      <c r="W827" s="55"/>
      <c r="X827" s="49"/>
      <c r="Y827" s="50"/>
    </row>
    <row r="828" spans="1:25" hidden="1" x14ac:dyDescent="0.25">
      <c r="B828" s="1158" t="s">
        <v>826</v>
      </c>
      <c r="C828" s="1265"/>
      <c r="D828" s="1285"/>
      <c r="E828" s="150" t="s">
        <v>827</v>
      </c>
      <c r="F828" s="1125"/>
      <c r="G828" s="1211"/>
      <c r="H828" s="128"/>
      <c r="I828" s="1146"/>
      <c r="J828" s="193">
        <v>66.3</v>
      </c>
      <c r="K828" s="258"/>
      <c r="L828" s="259"/>
      <c r="M828" s="53"/>
      <c r="N828" s="54"/>
      <c r="O828" s="239"/>
      <c r="P828" s="815"/>
      <c r="Q828" s="818"/>
      <c r="R828" s="253"/>
      <c r="S828" s="35"/>
      <c r="T828" s="59"/>
      <c r="U828" s="14"/>
      <c r="V828" s="264">
        <v>66.3</v>
      </c>
      <c r="W828" s="55">
        <v>500</v>
      </c>
      <c r="X828" s="58"/>
      <c r="Y828" s="50"/>
    </row>
    <row r="829" spans="1:25" hidden="1" x14ac:dyDescent="0.25">
      <c r="B829" s="1158" t="s">
        <v>828</v>
      </c>
      <c r="C829" s="1265"/>
      <c r="D829" s="1285"/>
      <c r="E829" s="150" t="s">
        <v>827</v>
      </c>
      <c r="F829" s="1125"/>
      <c r="G829" s="1211"/>
      <c r="H829" s="128"/>
      <c r="I829" s="1146"/>
      <c r="J829" s="193">
        <v>85</v>
      </c>
      <c r="K829" s="258"/>
      <c r="L829" s="259"/>
      <c r="M829" s="53"/>
      <c r="N829" s="54"/>
      <c r="O829" s="239"/>
      <c r="P829" s="815"/>
      <c r="Q829" s="818"/>
      <c r="R829" s="253"/>
      <c r="S829" s="35"/>
      <c r="T829" s="59"/>
      <c r="U829" s="14"/>
      <c r="V829" s="264">
        <v>85</v>
      </c>
      <c r="W829" s="55">
        <v>500</v>
      </c>
      <c r="X829" s="49"/>
      <c r="Y829" s="50"/>
    </row>
    <row r="830" spans="1:25" hidden="1" x14ac:dyDescent="0.25">
      <c r="B830" s="1158" t="s">
        <v>829</v>
      </c>
      <c r="C830" s="1265"/>
      <c r="D830" s="1285"/>
      <c r="E830" s="150" t="s">
        <v>827</v>
      </c>
      <c r="F830" s="1125"/>
      <c r="G830" s="1211"/>
      <c r="H830" s="128"/>
      <c r="I830" s="1146"/>
      <c r="J830" s="193">
        <v>66.3</v>
      </c>
      <c r="K830" s="258"/>
      <c r="L830" s="259"/>
      <c r="M830" s="53"/>
      <c r="N830" s="54"/>
      <c r="O830" s="239"/>
      <c r="P830" s="815"/>
      <c r="Q830" s="818"/>
      <c r="R830" s="253"/>
      <c r="S830" s="35"/>
      <c r="T830" s="59"/>
      <c r="U830" s="14"/>
      <c r="V830" s="264">
        <v>66.3</v>
      </c>
      <c r="W830" s="55">
        <v>500</v>
      </c>
      <c r="X830" s="49"/>
      <c r="Y830" s="50"/>
    </row>
    <row r="831" spans="1:25" hidden="1" x14ac:dyDescent="0.25">
      <c r="B831" s="1158" t="s">
        <v>830</v>
      </c>
      <c r="C831" s="1265"/>
      <c r="D831" s="1285"/>
      <c r="E831" s="150" t="s">
        <v>827</v>
      </c>
      <c r="F831" s="1125"/>
      <c r="G831" s="1211"/>
      <c r="H831" s="128"/>
      <c r="I831" s="1146"/>
      <c r="J831" s="193">
        <v>66.3</v>
      </c>
      <c r="K831" s="258"/>
      <c r="L831" s="259"/>
      <c r="M831" s="53"/>
      <c r="N831" s="54"/>
      <c r="O831" s="239"/>
      <c r="P831" s="815"/>
      <c r="Q831" s="818"/>
      <c r="R831" s="253"/>
      <c r="S831" s="35"/>
      <c r="T831" s="59"/>
      <c r="U831" s="14"/>
      <c r="V831" s="264">
        <v>66.3</v>
      </c>
      <c r="W831" s="55">
        <v>500</v>
      </c>
      <c r="X831" s="49"/>
      <c r="Y831" s="50"/>
    </row>
    <row r="832" spans="1:25" x14ac:dyDescent="0.25">
      <c r="A832" s="1327" t="s">
        <v>1662</v>
      </c>
      <c r="B832" s="1335" t="s">
        <v>831</v>
      </c>
      <c r="C832" s="1336" t="s">
        <v>1637</v>
      </c>
      <c r="D832" s="1337" t="s">
        <v>1563</v>
      </c>
      <c r="E832" s="1294" t="s">
        <v>827</v>
      </c>
      <c r="F832" s="1295" t="s">
        <v>1700</v>
      </c>
      <c r="G832" s="1296">
        <v>1791714679001</v>
      </c>
      <c r="H832" s="1326">
        <v>42360</v>
      </c>
      <c r="I832" s="1291" t="s">
        <v>1701</v>
      </c>
      <c r="J832" s="1297">
        <v>219.52</v>
      </c>
      <c r="K832" s="1298">
        <v>0.1</v>
      </c>
      <c r="L832" s="1299">
        <v>10</v>
      </c>
      <c r="M832" s="1300">
        <v>219.52</v>
      </c>
      <c r="N832" s="1301">
        <v>12</v>
      </c>
      <c r="O832" s="1302">
        <f t="shared" ref="O832:O838" si="279">((J832-(J832*K832))/L832)/O$8</f>
        <v>1.6464000000000001</v>
      </c>
      <c r="P832" s="1303">
        <f t="shared" ref="P832:P838" si="280">+N832*O832</f>
        <v>19.756800000000002</v>
      </c>
      <c r="Q832" s="1304">
        <f>+P832+'AÑO 2022'!J801</f>
        <v>158.05440000000002</v>
      </c>
      <c r="R832" s="1303">
        <f t="shared" ref="R832:R838" si="281">+J832-Q832</f>
        <v>61.465599999999995</v>
      </c>
      <c r="S832" s="1305">
        <f t="shared" ref="S832:S838" si="282">+Q832/J832</f>
        <v>0.72000000000000008</v>
      </c>
      <c r="T832" s="751">
        <v>500</v>
      </c>
      <c r="U832" s="14"/>
      <c r="V832" s="264"/>
      <c r="W832" s="55"/>
      <c r="X832" s="49"/>
      <c r="Y832" s="50"/>
    </row>
    <row r="833" spans="1:25" x14ac:dyDescent="0.25">
      <c r="A833" s="1327" t="s">
        <v>1663</v>
      </c>
      <c r="B833" s="1335" t="s">
        <v>832</v>
      </c>
      <c r="C833" s="1336" t="s">
        <v>1664</v>
      </c>
      <c r="D833" s="1337" t="s">
        <v>1665</v>
      </c>
      <c r="E833" s="1294" t="s">
        <v>827</v>
      </c>
      <c r="F833" s="1295" t="s">
        <v>1700</v>
      </c>
      <c r="G833" s="1296">
        <v>1791714679001</v>
      </c>
      <c r="H833" s="1326">
        <v>42360</v>
      </c>
      <c r="I833" s="1291" t="s">
        <v>1701</v>
      </c>
      <c r="J833" s="1297">
        <v>219.52</v>
      </c>
      <c r="K833" s="1298">
        <v>0.1</v>
      </c>
      <c r="L833" s="1299">
        <v>10</v>
      </c>
      <c r="M833" s="1300">
        <v>219.52</v>
      </c>
      <c r="N833" s="1301">
        <v>12</v>
      </c>
      <c r="O833" s="1302">
        <f t="shared" si="279"/>
        <v>1.6464000000000001</v>
      </c>
      <c r="P833" s="1303">
        <f t="shared" si="280"/>
        <v>19.756800000000002</v>
      </c>
      <c r="Q833" s="1304">
        <f>+P833+'AÑO 2022'!J802</f>
        <v>158.05440000000002</v>
      </c>
      <c r="R833" s="1303">
        <f t="shared" si="281"/>
        <v>61.465599999999995</v>
      </c>
      <c r="S833" s="1305">
        <f t="shared" si="282"/>
        <v>0.72000000000000008</v>
      </c>
      <c r="T833" s="751">
        <v>500</v>
      </c>
      <c r="U833" s="14"/>
      <c r="V833" s="264"/>
      <c r="W833" s="55"/>
      <c r="X833" s="49"/>
      <c r="Y833" s="50"/>
    </row>
    <row r="834" spans="1:25" x14ac:dyDescent="0.25">
      <c r="A834" s="1327" t="s">
        <v>1666</v>
      </c>
      <c r="B834" s="1335" t="s">
        <v>833</v>
      </c>
      <c r="C834" s="1336" t="s">
        <v>1667</v>
      </c>
      <c r="D834" s="1337" t="s">
        <v>1668</v>
      </c>
      <c r="E834" s="1294" t="s">
        <v>827</v>
      </c>
      <c r="F834" s="1295" t="s">
        <v>1700</v>
      </c>
      <c r="G834" s="1296">
        <v>1791714679001</v>
      </c>
      <c r="H834" s="1326">
        <v>42360</v>
      </c>
      <c r="I834" s="1291" t="s">
        <v>1701</v>
      </c>
      <c r="J834" s="1297">
        <v>219.52</v>
      </c>
      <c r="K834" s="1298">
        <v>0.1</v>
      </c>
      <c r="L834" s="1299">
        <v>10</v>
      </c>
      <c r="M834" s="1300">
        <v>219.52</v>
      </c>
      <c r="N834" s="1301">
        <v>12</v>
      </c>
      <c r="O834" s="1302">
        <f t="shared" si="279"/>
        <v>1.6464000000000001</v>
      </c>
      <c r="P834" s="1303">
        <f t="shared" si="280"/>
        <v>19.756800000000002</v>
      </c>
      <c r="Q834" s="1304">
        <f>+P834+'AÑO 2022'!J803</f>
        <v>158.05440000000002</v>
      </c>
      <c r="R834" s="1303">
        <f t="shared" si="281"/>
        <v>61.465599999999995</v>
      </c>
      <c r="S834" s="1305">
        <f t="shared" si="282"/>
        <v>0.72000000000000008</v>
      </c>
      <c r="T834" s="751">
        <v>500</v>
      </c>
      <c r="U834" s="14"/>
      <c r="V834" s="264"/>
      <c r="W834" s="55"/>
      <c r="X834" s="49"/>
      <c r="Y834" s="50"/>
    </row>
    <row r="835" spans="1:25" x14ac:dyDescent="0.25">
      <c r="A835" s="1327" t="s">
        <v>1669</v>
      </c>
      <c r="B835" s="1335" t="s">
        <v>834</v>
      </c>
      <c r="C835" s="1336" t="s">
        <v>1671</v>
      </c>
      <c r="D835" s="1337" t="s">
        <v>1672</v>
      </c>
      <c r="E835" s="1294" t="s">
        <v>827</v>
      </c>
      <c r="F835" s="1295" t="s">
        <v>1700</v>
      </c>
      <c r="G835" s="1296">
        <v>1791714679001</v>
      </c>
      <c r="H835" s="1326">
        <v>42360</v>
      </c>
      <c r="I835" s="1291" t="s">
        <v>1701</v>
      </c>
      <c r="J835" s="1297">
        <v>219.52</v>
      </c>
      <c r="K835" s="1298">
        <v>0.1</v>
      </c>
      <c r="L835" s="1299">
        <v>10</v>
      </c>
      <c r="M835" s="1300">
        <v>219.52</v>
      </c>
      <c r="N835" s="1301">
        <v>12</v>
      </c>
      <c r="O835" s="1302">
        <f t="shared" si="279"/>
        <v>1.6464000000000001</v>
      </c>
      <c r="P835" s="1303">
        <f t="shared" si="280"/>
        <v>19.756800000000002</v>
      </c>
      <c r="Q835" s="1304">
        <f>+P835+'AÑO 2022'!J804</f>
        <v>158.05440000000002</v>
      </c>
      <c r="R835" s="1303">
        <f t="shared" si="281"/>
        <v>61.465599999999995</v>
      </c>
      <c r="S835" s="1305">
        <f t="shared" si="282"/>
        <v>0.72000000000000008</v>
      </c>
      <c r="T835" s="751">
        <v>500</v>
      </c>
      <c r="U835" s="14"/>
      <c r="V835" s="264"/>
      <c r="W835" s="55"/>
      <c r="X835" s="58"/>
      <c r="Y835" s="50"/>
    </row>
    <row r="836" spans="1:25" x14ac:dyDescent="0.25">
      <c r="A836" s="1327" t="s">
        <v>1673</v>
      </c>
      <c r="B836" s="1335" t="s">
        <v>835</v>
      </c>
      <c r="C836" s="1336" t="s">
        <v>1636</v>
      </c>
      <c r="D836" s="1337" t="s">
        <v>1563</v>
      </c>
      <c r="E836" s="1294" t="s">
        <v>827</v>
      </c>
      <c r="F836" s="1295" t="s">
        <v>1700</v>
      </c>
      <c r="G836" s="1296">
        <v>1791714679001</v>
      </c>
      <c r="H836" s="1326">
        <v>42360</v>
      </c>
      <c r="I836" s="1291" t="s">
        <v>1701</v>
      </c>
      <c r="J836" s="1297">
        <v>219.52</v>
      </c>
      <c r="K836" s="1298">
        <v>0.1</v>
      </c>
      <c r="L836" s="1299">
        <v>10</v>
      </c>
      <c r="M836" s="1300">
        <v>219.52</v>
      </c>
      <c r="N836" s="1301">
        <v>12</v>
      </c>
      <c r="O836" s="1302">
        <f t="shared" si="279"/>
        <v>1.6464000000000001</v>
      </c>
      <c r="P836" s="1303">
        <f t="shared" si="280"/>
        <v>19.756800000000002</v>
      </c>
      <c r="Q836" s="1304">
        <f>+P836+'AÑO 2022'!J805</f>
        <v>158.05440000000002</v>
      </c>
      <c r="R836" s="1303">
        <f t="shared" si="281"/>
        <v>61.465599999999995</v>
      </c>
      <c r="S836" s="1305">
        <f t="shared" si="282"/>
        <v>0.72000000000000008</v>
      </c>
      <c r="T836" s="751">
        <v>500</v>
      </c>
      <c r="U836" s="14"/>
      <c r="V836" s="264"/>
      <c r="W836" s="55"/>
      <c r="X836" s="49"/>
      <c r="Y836" s="50"/>
    </row>
    <row r="837" spans="1:25" x14ac:dyDescent="0.25">
      <c r="A837" s="1327" t="s">
        <v>1670</v>
      </c>
      <c r="B837" s="1335" t="s">
        <v>836</v>
      </c>
      <c r="C837" s="1336" t="s">
        <v>1637</v>
      </c>
      <c r="D837" s="1337" t="s">
        <v>1563</v>
      </c>
      <c r="E837" s="1294" t="s">
        <v>827</v>
      </c>
      <c r="F837" s="1295" t="s">
        <v>1700</v>
      </c>
      <c r="G837" s="1296">
        <v>1791714679001</v>
      </c>
      <c r="H837" s="1326">
        <v>42360</v>
      </c>
      <c r="I837" s="1291" t="s">
        <v>1701</v>
      </c>
      <c r="J837" s="1297">
        <v>219.52</v>
      </c>
      <c r="K837" s="1298">
        <v>0.1</v>
      </c>
      <c r="L837" s="1299">
        <v>10</v>
      </c>
      <c r="M837" s="1300">
        <v>219.52</v>
      </c>
      <c r="N837" s="1301">
        <v>12</v>
      </c>
      <c r="O837" s="1302">
        <f t="shared" si="279"/>
        <v>1.6464000000000001</v>
      </c>
      <c r="P837" s="1303">
        <f t="shared" si="280"/>
        <v>19.756800000000002</v>
      </c>
      <c r="Q837" s="1304">
        <f>+P837+'AÑO 2022'!J806</f>
        <v>158.05440000000002</v>
      </c>
      <c r="R837" s="1303">
        <f t="shared" si="281"/>
        <v>61.465599999999995</v>
      </c>
      <c r="S837" s="1305">
        <f t="shared" si="282"/>
        <v>0.72000000000000008</v>
      </c>
      <c r="T837" s="751">
        <v>500</v>
      </c>
      <c r="U837" s="14"/>
      <c r="V837" s="264"/>
      <c r="W837" s="55"/>
      <c r="X837" s="49"/>
      <c r="Y837" s="50"/>
    </row>
    <row r="838" spans="1:25" x14ac:dyDescent="0.25">
      <c r="A838" s="1327" t="s">
        <v>1674</v>
      </c>
      <c r="B838" s="1335" t="s">
        <v>837</v>
      </c>
      <c r="C838" s="1336" t="s">
        <v>1675</v>
      </c>
      <c r="D838" s="1337" t="s">
        <v>1676</v>
      </c>
      <c r="E838" s="1294" t="s">
        <v>827</v>
      </c>
      <c r="F838" s="1295" t="s">
        <v>1700</v>
      </c>
      <c r="G838" s="1296">
        <v>1791714679001</v>
      </c>
      <c r="H838" s="1326">
        <v>42360</v>
      </c>
      <c r="I838" s="1291" t="s">
        <v>1701</v>
      </c>
      <c r="J838" s="1297">
        <v>219.52</v>
      </c>
      <c r="K838" s="1298">
        <v>0.1</v>
      </c>
      <c r="L838" s="1299">
        <v>10</v>
      </c>
      <c r="M838" s="1300">
        <v>219.52</v>
      </c>
      <c r="N838" s="1301">
        <v>12</v>
      </c>
      <c r="O838" s="1302">
        <f t="shared" si="279"/>
        <v>1.6464000000000001</v>
      </c>
      <c r="P838" s="1303">
        <f t="shared" si="280"/>
        <v>19.756800000000002</v>
      </c>
      <c r="Q838" s="1304">
        <f>+P838+'AÑO 2022'!J807</f>
        <v>158.05440000000002</v>
      </c>
      <c r="R838" s="1303">
        <f t="shared" si="281"/>
        <v>61.465599999999995</v>
      </c>
      <c r="S838" s="1305">
        <f t="shared" si="282"/>
        <v>0.72000000000000008</v>
      </c>
      <c r="T838" s="751">
        <v>500</v>
      </c>
      <c r="U838" s="14"/>
      <c r="V838" s="264"/>
      <c r="W838" s="55"/>
      <c r="X838" s="49"/>
      <c r="Y838" s="50"/>
    </row>
    <row r="839" spans="1:25" hidden="1" x14ac:dyDescent="0.25">
      <c r="B839" s="1158"/>
      <c r="C839" s="1265"/>
      <c r="D839" s="1285"/>
      <c r="E839" s="150"/>
      <c r="F839" s="1125"/>
      <c r="G839" s="1211"/>
      <c r="H839" s="128"/>
      <c r="I839" s="1146"/>
      <c r="J839" s="193"/>
      <c r="K839" s="258"/>
      <c r="L839" s="259"/>
      <c r="M839" s="53"/>
      <c r="N839" s="54"/>
      <c r="O839" s="239"/>
      <c r="P839" s="815"/>
      <c r="Q839" s="818"/>
      <c r="R839" s="253"/>
      <c r="S839" s="35"/>
      <c r="T839" s="59"/>
      <c r="U839" s="14"/>
      <c r="V839" s="264"/>
      <c r="W839" s="55"/>
      <c r="X839" s="49"/>
      <c r="Y839" s="50"/>
    </row>
    <row r="840" spans="1:25" hidden="1" x14ac:dyDescent="0.25">
      <c r="B840" s="1144" t="s">
        <v>838</v>
      </c>
      <c r="C840" s="1073"/>
      <c r="D840" s="1269"/>
      <c r="E840" s="215" t="s">
        <v>839</v>
      </c>
      <c r="F840" s="1124"/>
      <c r="G840" s="1210"/>
      <c r="H840" s="1104"/>
      <c r="I840" s="1144"/>
      <c r="J840" s="193"/>
      <c r="K840" s="258"/>
      <c r="L840" s="259"/>
      <c r="M840" s="53"/>
      <c r="N840" s="54"/>
      <c r="O840" s="239"/>
      <c r="P840" s="815"/>
      <c r="Q840" s="818"/>
      <c r="R840" s="253"/>
      <c r="S840" s="35"/>
      <c r="T840" s="59"/>
      <c r="U840" s="14"/>
      <c r="V840" s="264"/>
      <c r="W840" s="55"/>
      <c r="X840" s="49"/>
      <c r="Y840" s="50"/>
    </row>
    <row r="841" spans="1:25" hidden="1" x14ac:dyDescent="0.25">
      <c r="B841" s="1157" t="s">
        <v>840</v>
      </c>
      <c r="C841" s="1264"/>
      <c r="D841" s="1284"/>
      <c r="E841" s="150" t="s">
        <v>827</v>
      </c>
      <c r="F841" s="1125"/>
      <c r="G841" s="1211"/>
      <c r="H841" s="128"/>
      <c r="I841" s="1146"/>
      <c r="J841" s="193">
        <v>88.56</v>
      </c>
      <c r="K841" s="258"/>
      <c r="L841" s="259"/>
      <c r="M841" s="53"/>
      <c r="N841" s="54"/>
      <c r="O841" s="239"/>
      <c r="P841" s="815"/>
      <c r="Q841" s="818"/>
      <c r="R841" s="253"/>
      <c r="S841" s="35"/>
      <c r="T841" s="59"/>
      <c r="U841" s="14"/>
      <c r="V841" s="264">
        <v>88.56</v>
      </c>
      <c r="W841" s="55">
        <v>500</v>
      </c>
      <c r="X841" s="49"/>
      <c r="Y841" s="50"/>
    </row>
    <row r="842" spans="1:25" hidden="1" x14ac:dyDescent="0.25">
      <c r="B842" s="1157" t="s">
        <v>841</v>
      </c>
      <c r="C842" s="1264"/>
      <c r="D842" s="1284"/>
      <c r="E842" s="150" t="s">
        <v>827</v>
      </c>
      <c r="F842" s="1125"/>
      <c r="G842" s="1211"/>
      <c r="H842" s="128"/>
      <c r="I842" s="1146"/>
      <c r="J842" s="193">
        <v>66.78</v>
      </c>
      <c r="K842" s="258"/>
      <c r="L842" s="259"/>
      <c r="M842" s="53"/>
      <c r="N842" s="54"/>
      <c r="O842" s="239"/>
      <c r="P842" s="815"/>
      <c r="Q842" s="818"/>
      <c r="R842" s="253"/>
      <c r="S842" s="35"/>
      <c r="T842" s="59"/>
      <c r="U842" s="14"/>
      <c r="V842" s="264">
        <v>66.78</v>
      </c>
      <c r="W842" s="55">
        <v>500</v>
      </c>
      <c r="X842" s="58"/>
      <c r="Y842" s="50"/>
    </row>
    <row r="843" spans="1:25" hidden="1" x14ac:dyDescent="0.25">
      <c r="B843" s="1157" t="s">
        <v>842</v>
      </c>
      <c r="C843" s="1264"/>
      <c r="D843" s="1284"/>
      <c r="E843" s="150" t="s">
        <v>827</v>
      </c>
      <c r="F843" s="1125"/>
      <c r="G843" s="1211"/>
      <c r="H843" s="128"/>
      <c r="I843" s="1146"/>
      <c r="J843" s="193">
        <v>88.56</v>
      </c>
      <c r="K843" s="258"/>
      <c r="L843" s="259"/>
      <c r="M843" s="53"/>
      <c r="N843" s="54"/>
      <c r="O843" s="239"/>
      <c r="P843" s="815"/>
      <c r="Q843" s="818"/>
      <c r="R843" s="253"/>
      <c r="S843" s="35"/>
      <c r="T843" s="59"/>
      <c r="U843" s="14"/>
      <c r="V843" s="264">
        <v>88.56</v>
      </c>
      <c r="W843" s="55">
        <v>500</v>
      </c>
      <c r="X843" s="49"/>
      <c r="Y843" s="50"/>
    </row>
    <row r="844" spans="1:25" hidden="1" x14ac:dyDescent="0.25">
      <c r="B844" s="1157" t="s">
        <v>843</v>
      </c>
      <c r="C844" s="1264"/>
      <c r="D844" s="1284"/>
      <c r="E844" s="150" t="s">
        <v>827</v>
      </c>
      <c r="F844" s="1125"/>
      <c r="G844" s="1211"/>
      <c r="H844" s="128"/>
      <c r="I844" s="1146"/>
      <c r="J844" s="193">
        <v>88.56</v>
      </c>
      <c r="K844" s="258"/>
      <c r="L844" s="259"/>
      <c r="M844" s="53"/>
      <c r="N844" s="54"/>
      <c r="O844" s="239"/>
      <c r="P844" s="815"/>
      <c r="Q844" s="818"/>
      <c r="R844" s="253"/>
      <c r="S844" s="35"/>
      <c r="T844" s="59"/>
      <c r="U844" s="14"/>
      <c r="V844" s="264">
        <v>88.56</v>
      </c>
      <c r="W844" s="55">
        <v>500</v>
      </c>
      <c r="X844" s="49"/>
      <c r="Y844" s="50"/>
    </row>
    <row r="845" spans="1:25" hidden="1" x14ac:dyDescent="0.25">
      <c r="B845" s="1157" t="s">
        <v>844</v>
      </c>
      <c r="C845" s="1264"/>
      <c r="D845" s="1284"/>
      <c r="E845" s="150" t="s">
        <v>827</v>
      </c>
      <c r="F845" s="1125"/>
      <c r="G845" s="1211"/>
      <c r="H845" s="128"/>
      <c r="I845" s="1146"/>
      <c r="J845" s="193">
        <v>88.56</v>
      </c>
      <c r="K845" s="258"/>
      <c r="L845" s="259"/>
      <c r="M845" s="53"/>
      <c r="N845" s="54"/>
      <c r="O845" s="239"/>
      <c r="P845" s="815"/>
      <c r="Q845" s="818"/>
      <c r="R845" s="253"/>
      <c r="S845" s="35"/>
      <c r="T845" s="59"/>
      <c r="U845" s="14"/>
      <c r="V845" s="264">
        <v>88.56</v>
      </c>
      <c r="W845" s="55">
        <v>500</v>
      </c>
      <c r="X845" s="49"/>
      <c r="Y845" s="50"/>
    </row>
    <row r="846" spans="1:25" hidden="1" x14ac:dyDescent="0.25">
      <c r="B846" s="1157" t="s">
        <v>845</v>
      </c>
      <c r="C846" s="1264"/>
      <c r="D846" s="1284"/>
      <c r="E846" s="150" t="s">
        <v>827</v>
      </c>
      <c r="F846" s="1125"/>
      <c r="G846" s="1211"/>
      <c r="H846" s="128"/>
      <c r="I846" s="1146"/>
      <c r="J846" s="193">
        <v>88.56</v>
      </c>
      <c r="K846" s="258"/>
      <c r="L846" s="259"/>
      <c r="M846" s="53"/>
      <c r="N846" s="54"/>
      <c r="O846" s="239"/>
      <c r="P846" s="815"/>
      <c r="Q846" s="818"/>
      <c r="R846" s="253"/>
      <c r="S846" s="35"/>
      <c r="T846" s="59"/>
      <c r="U846" s="14"/>
      <c r="V846" s="264">
        <v>88.56</v>
      </c>
      <c r="W846" s="55">
        <v>500</v>
      </c>
      <c r="X846" s="49"/>
      <c r="Y846" s="50"/>
    </row>
    <row r="847" spans="1:25" hidden="1" x14ac:dyDescent="0.25">
      <c r="B847" s="1157" t="s">
        <v>846</v>
      </c>
      <c r="C847" s="1264"/>
      <c r="D847" s="1284"/>
      <c r="E847" s="150" t="s">
        <v>827</v>
      </c>
      <c r="F847" s="1125"/>
      <c r="G847" s="1211"/>
      <c r="H847" s="128"/>
      <c r="I847" s="1146"/>
      <c r="J847" s="193">
        <v>88.56</v>
      </c>
      <c r="K847" s="258"/>
      <c r="L847" s="259"/>
      <c r="M847" s="53"/>
      <c r="N847" s="54"/>
      <c r="O847" s="239"/>
      <c r="P847" s="815"/>
      <c r="Q847" s="818"/>
      <c r="R847" s="253"/>
      <c r="S847" s="35"/>
      <c r="T847" s="59"/>
      <c r="U847" s="14"/>
      <c r="V847" s="264">
        <v>88.56</v>
      </c>
      <c r="W847" s="55">
        <v>500</v>
      </c>
      <c r="X847" s="49"/>
      <c r="Y847" s="50"/>
    </row>
    <row r="848" spans="1:25" hidden="1" x14ac:dyDescent="0.25">
      <c r="B848" s="1157" t="s">
        <v>847</v>
      </c>
      <c r="C848" s="1264"/>
      <c r="D848" s="1284"/>
      <c r="E848" s="150" t="s">
        <v>827</v>
      </c>
      <c r="F848" s="1125"/>
      <c r="G848" s="1211"/>
      <c r="H848" s="128"/>
      <c r="I848" s="1146"/>
      <c r="J848" s="193">
        <v>88.56</v>
      </c>
      <c r="K848" s="258"/>
      <c r="L848" s="259"/>
      <c r="M848" s="53"/>
      <c r="N848" s="54"/>
      <c r="O848" s="239"/>
      <c r="P848" s="815"/>
      <c r="Q848" s="818"/>
      <c r="R848" s="253"/>
      <c r="S848" s="35"/>
      <c r="T848" s="59"/>
      <c r="U848" s="14"/>
      <c r="V848" s="264">
        <v>88.56</v>
      </c>
      <c r="W848" s="55">
        <v>500</v>
      </c>
      <c r="X848" s="49"/>
      <c r="Y848" s="50"/>
    </row>
    <row r="849" spans="1:25" hidden="1" x14ac:dyDescent="0.25">
      <c r="B849" s="1157" t="s">
        <v>848</v>
      </c>
      <c r="C849" s="1264"/>
      <c r="D849" s="1284"/>
      <c r="E849" s="150" t="s">
        <v>827</v>
      </c>
      <c r="F849" s="1125"/>
      <c r="G849" s="1211"/>
      <c r="H849" s="128"/>
      <c r="I849" s="1146"/>
      <c r="J849" s="193">
        <v>66.78</v>
      </c>
      <c r="K849" s="258"/>
      <c r="L849" s="259"/>
      <c r="M849" s="53"/>
      <c r="N849" s="54"/>
      <c r="O849" s="239"/>
      <c r="P849" s="815"/>
      <c r="Q849" s="818"/>
      <c r="R849" s="253"/>
      <c r="S849" s="35"/>
      <c r="T849" s="59"/>
      <c r="U849" s="14"/>
      <c r="V849" s="264">
        <v>66.78</v>
      </c>
      <c r="W849" s="55">
        <v>500</v>
      </c>
      <c r="X849" s="58"/>
      <c r="Y849" s="50"/>
    </row>
    <row r="850" spans="1:25" hidden="1" x14ac:dyDescent="0.25">
      <c r="B850" s="1157" t="s">
        <v>849</v>
      </c>
      <c r="C850" s="1264"/>
      <c r="D850" s="1284"/>
      <c r="E850" s="150" t="s">
        <v>827</v>
      </c>
      <c r="F850" s="1125"/>
      <c r="G850" s="1211"/>
      <c r="H850" s="128"/>
      <c r="I850" s="1146"/>
      <c r="J850" s="193">
        <v>61.2</v>
      </c>
      <c r="K850" s="258"/>
      <c r="L850" s="259"/>
      <c r="M850" s="53"/>
      <c r="N850" s="54"/>
      <c r="O850" s="239"/>
      <c r="P850" s="815"/>
      <c r="Q850" s="818"/>
      <c r="R850" s="253"/>
      <c r="S850" s="35"/>
      <c r="T850" s="59"/>
      <c r="U850" s="14"/>
      <c r="V850" s="264">
        <v>61.2</v>
      </c>
      <c r="W850" s="55">
        <v>500</v>
      </c>
      <c r="X850" s="49"/>
      <c r="Y850" s="50"/>
    </row>
    <row r="851" spans="1:25" hidden="1" x14ac:dyDescent="0.25">
      <c r="B851" s="1157" t="s">
        <v>850</v>
      </c>
      <c r="C851" s="1264"/>
      <c r="D851" s="1284"/>
      <c r="E851" s="150" t="s">
        <v>827</v>
      </c>
      <c r="F851" s="1125"/>
      <c r="G851" s="1211"/>
      <c r="H851" s="128"/>
      <c r="I851" s="1146"/>
      <c r="J851" s="193">
        <v>61.2</v>
      </c>
      <c r="K851" s="258"/>
      <c r="L851" s="259"/>
      <c r="M851" s="53"/>
      <c r="N851" s="54"/>
      <c r="O851" s="239"/>
      <c r="P851" s="815"/>
      <c r="Q851" s="818"/>
      <c r="R851" s="253"/>
      <c r="S851" s="35"/>
      <c r="T851" s="59"/>
      <c r="U851" s="14"/>
      <c r="V851" s="264">
        <v>61.2</v>
      </c>
      <c r="W851" s="55">
        <v>500</v>
      </c>
      <c r="X851" s="49"/>
      <c r="Y851" s="50"/>
    </row>
    <row r="852" spans="1:25" hidden="1" x14ac:dyDescent="0.25">
      <c r="B852" s="1157" t="s">
        <v>851</v>
      </c>
      <c r="C852" s="1264"/>
      <c r="D852" s="1284"/>
      <c r="E852" s="214" t="s">
        <v>827</v>
      </c>
      <c r="F852" s="1125"/>
      <c r="G852" s="1211"/>
      <c r="H852" s="128"/>
      <c r="I852" s="1146"/>
      <c r="J852" s="193">
        <v>61.2</v>
      </c>
      <c r="K852" s="258"/>
      <c r="L852" s="259"/>
      <c r="M852" s="53"/>
      <c r="N852" s="54"/>
      <c r="O852" s="239"/>
      <c r="P852" s="815"/>
      <c r="Q852" s="818"/>
      <c r="R852" s="253"/>
      <c r="S852" s="35"/>
      <c r="T852" s="59"/>
      <c r="U852" s="14"/>
      <c r="V852" s="264">
        <v>61.2</v>
      </c>
      <c r="W852" s="55">
        <v>500</v>
      </c>
      <c r="X852" s="49"/>
      <c r="Y852" s="50"/>
    </row>
    <row r="853" spans="1:25" hidden="1" x14ac:dyDescent="0.25">
      <c r="B853" s="1157" t="s">
        <v>852</v>
      </c>
      <c r="C853" s="1264"/>
      <c r="D853" s="1284"/>
      <c r="E853" s="214" t="s">
        <v>827</v>
      </c>
      <c r="F853" s="1125"/>
      <c r="G853" s="1211"/>
      <c r="H853" s="128"/>
      <c r="I853" s="1146"/>
      <c r="J853" s="193">
        <v>92</v>
      </c>
      <c r="K853" s="258"/>
      <c r="L853" s="259"/>
      <c r="M853" s="53"/>
      <c r="N853" s="54"/>
      <c r="O853" s="239"/>
      <c r="P853" s="815"/>
      <c r="Q853" s="818"/>
      <c r="R853" s="253"/>
      <c r="S853" s="35"/>
      <c r="T853" s="59"/>
      <c r="U853" s="14"/>
      <c r="V853" s="264">
        <v>92</v>
      </c>
      <c r="W853" s="55">
        <v>500</v>
      </c>
      <c r="X853" s="49"/>
      <c r="Y853" s="50"/>
    </row>
    <row r="854" spans="1:25" hidden="1" x14ac:dyDescent="0.25">
      <c r="B854" s="1144" t="s">
        <v>853</v>
      </c>
      <c r="C854" s="1073"/>
      <c r="D854" s="1269"/>
      <c r="E854" s="215" t="s">
        <v>854</v>
      </c>
      <c r="F854" s="1124"/>
      <c r="G854" s="1210"/>
      <c r="H854" s="1104"/>
      <c r="I854" s="1144"/>
      <c r="J854" s="193"/>
      <c r="K854" s="258"/>
      <c r="L854" s="259"/>
      <c r="M854" s="53"/>
      <c r="N854" s="54"/>
      <c r="O854" s="239"/>
      <c r="P854" s="815"/>
      <c r="Q854" s="818"/>
      <c r="R854" s="253"/>
      <c r="S854" s="35"/>
      <c r="T854" s="59"/>
      <c r="U854" s="14"/>
      <c r="V854" s="264"/>
      <c r="W854" s="55"/>
      <c r="X854" s="49"/>
      <c r="Y854" s="50"/>
    </row>
    <row r="855" spans="1:25" hidden="1" x14ac:dyDescent="0.25">
      <c r="B855" s="1157" t="s">
        <v>855</v>
      </c>
      <c r="C855" s="1264"/>
      <c r="D855" s="1284"/>
      <c r="E855" s="214" t="s">
        <v>856</v>
      </c>
      <c r="F855" s="1125"/>
      <c r="G855" s="1211"/>
      <c r="H855" s="128"/>
      <c r="I855" s="1146"/>
      <c r="J855" s="193">
        <v>256.65999999999997</v>
      </c>
      <c r="K855" s="263">
        <v>0.1</v>
      </c>
      <c r="L855" s="259">
        <v>10</v>
      </c>
      <c r="M855" s="53">
        <f>313-56.34</f>
        <v>256.65999999999997</v>
      </c>
      <c r="N855" s="54">
        <v>0</v>
      </c>
      <c r="O855" s="32">
        <f t="shared" ref="O855:O857" si="283">((J855-(J855*K855))/L855)/O$8</f>
        <v>1.9249499999999997</v>
      </c>
      <c r="P855" s="33">
        <f t="shared" ref="P855:P857" si="284">+N855*O855</f>
        <v>0</v>
      </c>
      <c r="Q855" s="817">
        <f>+P855+'AÑO 2022'!J824</f>
        <v>230.97225</v>
      </c>
      <c r="R855" s="33">
        <f t="shared" ref="R855:R857" si="285">+J855-Q855</f>
        <v>25.687749999999966</v>
      </c>
      <c r="S855" s="35">
        <f t="shared" ref="S855:S857" si="286">+Q855/J855</f>
        <v>0.89991525753915702</v>
      </c>
      <c r="T855" s="59">
        <v>500</v>
      </c>
      <c r="U855" s="14"/>
      <c r="V855" s="264"/>
      <c r="W855" s="55"/>
      <c r="X855" s="49"/>
      <c r="Y855" s="50"/>
    </row>
    <row r="856" spans="1:25" hidden="1" x14ac:dyDescent="0.25">
      <c r="B856" s="1157" t="s">
        <v>857</v>
      </c>
      <c r="C856" s="1264"/>
      <c r="D856" s="1284"/>
      <c r="E856" s="214" t="s">
        <v>856</v>
      </c>
      <c r="F856" s="1125"/>
      <c r="G856" s="1211"/>
      <c r="H856" s="128"/>
      <c r="I856" s="1146"/>
      <c r="J856" s="193">
        <v>413.28</v>
      </c>
      <c r="K856" s="263">
        <v>0.1</v>
      </c>
      <c r="L856" s="259">
        <v>10</v>
      </c>
      <c r="M856" s="53">
        <f>504-90.72</f>
        <v>413.28</v>
      </c>
      <c r="N856" s="54">
        <v>0</v>
      </c>
      <c r="O856" s="32">
        <f t="shared" si="283"/>
        <v>3.0996000000000001</v>
      </c>
      <c r="P856" s="33">
        <f t="shared" si="284"/>
        <v>0</v>
      </c>
      <c r="Q856" s="817">
        <f>+P856+'AÑO 2022'!J825</f>
        <v>371.96800000000002</v>
      </c>
      <c r="R856" s="33">
        <f t="shared" si="285"/>
        <v>41.311999999999955</v>
      </c>
      <c r="S856" s="35">
        <f t="shared" si="286"/>
        <v>0.90003871467286112</v>
      </c>
      <c r="T856" s="59">
        <v>500</v>
      </c>
      <c r="U856" s="14"/>
      <c r="V856" s="264"/>
      <c r="W856" s="55"/>
      <c r="X856" s="58"/>
      <c r="Y856" s="50"/>
    </row>
    <row r="857" spans="1:25" hidden="1" x14ac:dyDescent="0.25">
      <c r="B857" s="1157" t="s">
        <v>858</v>
      </c>
      <c r="C857" s="1264"/>
      <c r="D857" s="1284"/>
      <c r="E857" s="214" t="s">
        <v>856</v>
      </c>
      <c r="F857" s="1125"/>
      <c r="G857" s="1211"/>
      <c r="H857" s="128"/>
      <c r="I857" s="1146"/>
      <c r="J857" s="193">
        <v>413.28</v>
      </c>
      <c r="K857" s="263">
        <v>0.1</v>
      </c>
      <c r="L857" s="259">
        <v>10</v>
      </c>
      <c r="M857" s="53">
        <v>413.28</v>
      </c>
      <c r="N857" s="54">
        <v>0</v>
      </c>
      <c r="O857" s="32">
        <f t="shared" si="283"/>
        <v>3.0996000000000001</v>
      </c>
      <c r="P857" s="33">
        <f t="shared" si="284"/>
        <v>0</v>
      </c>
      <c r="Q857" s="817">
        <f>+P857+'AÑO 2022'!J826</f>
        <v>371.96679999999998</v>
      </c>
      <c r="R857" s="33">
        <f t="shared" si="285"/>
        <v>41.313199999999995</v>
      </c>
      <c r="S857" s="35">
        <f t="shared" si="286"/>
        <v>0.9000358110723965</v>
      </c>
      <c r="T857" s="59">
        <v>500</v>
      </c>
      <c r="U857" s="14"/>
      <c r="V857" s="264"/>
      <c r="W857" s="55"/>
      <c r="X857" s="49"/>
      <c r="Y857" s="50"/>
    </row>
    <row r="858" spans="1:25" hidden="1" x14ac:dyDescent="0.25">
      <c r="B858" s="1144" t="s">
        <v>859</v>
      </c>
      <c r="C858" s="1073"/>
      <c r="D858" s="1269"/>
      <c r="E858" s="215" t="s">
        <v>860</v>
      </c>
      <c r="F858" s="1124"/>
      <c r="G858" s="1210"/>
      <c r="H858" s="1104"/>
      <c r="I858" s="1144"/>
      <c r="J858" s="193"/>
      <c r="K858" s="258"/>
      <c r="L858" s="259"/>
      <c r="M858" s="53"/>
      <c r="N858" s="54"/>
      <c r="O858" s="239"/>
      <c r="P858" s="815"/>
      <c r="Q858" s="818"/>
      <c r="R858" s="253"/>
      <c r="S858" s="35"/>
      <c r="T858" s="59"/>
      <c r="U858" s="14"/>
      <c r="V858" s="264"/>
      <c r="W858" s="55"/>
      <c r="X858" s="49"/>
      <c r="Y858" s="50"/>
    </row>
    <row r="859" spans="1:25" hidden="1" x14ac:dyDescent="0.25">
      <c r="B859" s="1157" t="s">
        <v>861</v>
      </c>
      <c r="C859" s="1264"/>
      <c r="D859" s="1284"/>
      <c r="E859" s="214" t="s">
        <v>860</v>
      </c>
      <c r="F859" s="1125"/>
      <c r="G859" s="1211"/>
      <c r="H859" s="128"/>
      <c r="I859" s="1146"/>
      <c r="J859" s="193">
        <v>158.26</v>
      </c>
      <c r="K859" s="263">
        <v>0.1</v>
      </c>
      <c r="L859" s="259">
        <v>10</v>
      </c>
      <c r="M859" s="53">
        <v>158.26</v>
      </c>
      <c r="N859" s="54">
        <v>0</v>
      </c>
      <c r="O859" s="32">
        <f t="shared" ref="O859:O860" si="287">((J859-(J859*K859))/L859)/O$8</f>
        <v>1.1869499999999999</v>
      </c>
      <c r="P859" s="33">
        <f t="shared" ref="P859:P860" si="288">+N859*O859</f>
        <v>0</v>
      </c>
      <c r="Q859" s="817">
        <f>+P859+'AÑO 2022'!J828</f>
        <v>142.44224999999997</v>
      </c>
      <c r="R859" s="33">
        <f t="shared" ref="R859:R860" si="289">+J859-Q859</f>
        <v>15.817750000000018</v>
      </c>
      <c r="S859" s="35">
        <f t="shared" ref="S859:S860" si="290">+Q859/J859</f>
        <v>0.90005212940730428</v>
      </c>
      <c r="T859" s="59">
        <v>500</v>
      </c>
      <c r="U859" s="14"/>
      <c r="V859" s="264"/>
      <c r="W859" s="55"/>
      <c r="X859" s="49"/>
      <c r="Y859" s="50"/>
    </row>
    <row r="860" spans="1:25" hidden="1" x14ac:dyDescent="0.25">
      <c r="B860" s="1157" t="s">
        <v>862</v>
      </c>
      <c r="C860" s="1264"/>
      <c r="D860" s="1284"/>
      <c r="E860" s="214" t="s">
        <v>860</v>
      </c>
      <c r="F860" s="1125"/>
      <c r="G860" s="1211"/>
      <c r="H860" s="128"/>
      <c r="I860" s="1146"/>
      <c r="J860" s="193">
        <v>158.26</v>
      </c>
      <c r="K860" s="263">
        <v>0.1</v>
      </c>
      <c r="L860" s="259">
        <v>10</v>
      </c>
      <c r="M860" s="53">
        <v>158.26</v>
      </c>
      <c r="N860" s="54">
        <v>0</v>
      </c>
      <c r="O860" s="32">
        <f t="shared" si="287"/>
        <v>1.1869499999999999</v>
      </c>
      <c r="P860" s="33">
        <f t="shared" si="288"/>
        <v>0</v>
      </c>
      <c r="Q860" s="817">
        <f>+P860+'AÑO 2022'!J829</f>
        <v>142.44224999999997</v>
      </c>
      <c r="R860" s="33">
        <f t="shared" si="289"/>
        <v>15.817750000000018</v>
      </c>
      <c r="S860" s="35">
        <f t="shared" si="290"/>
        <v>0.90005212940730428</v>
      </c>
      <c r="T860" s="59">
        <v>500</v>
      </c>
      <c r="U860" s="14"/>
      <c r="V860" s="264"/>
      <c r="W860" s="55"/>
      <c r="X860" s="49"/>
      <c r="Y860" s="50"/>
    </row>
    <row r="861" spans="1:25" hidden="1" x14ac:dyDescent="0.25">
      <c r="B861" s="1144" t="s">
        <v>863</v>
      </c>
      <c r="C861" s="1073"/>
      <c r="D861" s="1269"/>
      <c r="E861" s="215" t="s">
        <v>864</v>
      </c>
      <c r="F861" s="1124"/>
      <c r="G861" s="1210"/>
      <c r="H861" s="1104"/>
      <c r="I861" s="1144"/>
      <c r="J861" s="193"/>
      <c r="K861" s="258"/>
      <c r="L861" s="259"/>
      <c r="M861" s="53"/>
      <c r="N861" s="54"/>
      <c r="O861" s="239"/>
      <c r="P861" s="815"/>
      <c r="Q861" s="818"/>
      <c r="R861" s="253"/>
      <c r="S861" s="35"/>
      <c r="T861" s="59"/>
      <c r="U861" s="14"/>
      <c r="V861" s="264"/>
      <c r="W861" s="55"/>
      <c r="X861" s="49"/>
      <c r="Y861" s="50"/>
    </row>
    <row r="862" spans="1:25" hidden="1" x14ac:dyDescent="0.25">
      <c r="B862" s="1157" t="s">
        <v>865</v>
      </c>
      <c r="C862" s="1264"/>
      <c r="D862" s="1284"/>
      <c r="E862" s="150" t="s">
        <v>864</v>
      </c>
      <c r="F862" s="1125"/>
      <c r="G862" s="1211"/>
      <c r="H862" s="128"/>
      <c r="I862" s="1146"/>
      <c r="J862" s="193">
        <v>219.76</v>
      </c>
      <c r="K862" s="263">
        <v>0.1</v>
      </c>
      <c r="L862" s="259">
        <v>10</v>
      </c>
      <c r="M862" s="53">
        <v>219.76</v>
      </c>
      <c r="N862" s="54">
        <v>0</v>
      </c>
      <c r="O862" s="32">
        <f t="shared" ref="O862:O863" si="291">((J862-(J862*K862))/L862)/O$8</f>
        <v>1.6481999999999999</v>
      </c>
      <c r="P862" s="33">
        <f t="shared" ref="P862:P863" si="292">+N862*O862</f>
        <v>0</v>
      </c>
      <c r="Q862" s="817">
        <f>+P862+'AÑO 2022'!J831</f>
        <v>197.80100000000002</v>
      </c>
      <c r="R862" s="33">
        <f t="shared" ref="R862:R863" si="293">+J862-Q862</f>
        <v>21.958999999999975</v>
      </c>
      <c r="S862" s="35">
        <f t="shared" ref="S862:S863" si="294">+Q862/J862</f>
        <v>0.90007735711685488</v>
      </c>
      <c r="T862" s="59">
        <v>500</v>
      </c>
      <c r="U862" s="14"/>
      <c r="V862" s="264"/>
      <c r="W862" s="55"/>
      <c r="X862" s="49"/>
      <c r="Y862" s="50"/>
    </row>
    <row r="863" spans="1:25" x14ac:dyDescent="0.25">
      <c r="A863" s="1327" t="s">
        <v>1677</v>
      </c>
      <c r="B863" s="1328" t="s">
        <v>866</v>
      </c>
      <c r="C863" s="1329" t="s">
        <v>1678</v>
      </c>
      <c r="D863" s="1330" t="s">
        <v>1308</v>
      </c>
      <c r="E863" s="1294" t="s">
        <v>864</v>
      </c>
      <c r="F863" s="1295" t="s">
        <v>1702</v>
      </c>
      <c r="G863" s="1296">
        <v>1791714679001</v>
      </c>
      <c r="H863" s="1326">
        <v>42360</v>
      </c>
      <c r="I863" s="1291" t="s">
        <v>1701</v>
      </c>
      <c r="J863" s="1297">
        <v>349.44</v>
      </c>
      <c r="K863" s="1298">
        <v>0.1</v>
      </c>
      <c r="L863" s="1299">
        <v>10</v>
      </c>
      <c r="M863" s="1300">
        <v>349.44</v>
      </c>
      <c r="N863" s="1301">
        <v>12</v>
      </c>
      <c r="O863" s="1302">
        <f t="shared" si="291"/>
        <v>2.6207999999999996</v>
      </c>
      <c r="P863" s="1303">
        <f t="shared" si="292"/>
        <v>31.449599999999997</v>
      </c>
      <c r="Q863" s="1304">
        <f>+P863+'AÑO 2022'!J832</f>
        <v>251.5968</v>
      </c>
      <c r="R863" s="1303">
        <f t="shared" si="293"/>
        <v>97.843199999999996</v>
      </c>
      <c r="S863" s="1305">
        <f t="shared" si="294"/>
        <v>0.72</v>
      </c>
      <c r="T863" s="752">
        <v>500</v>
      </c>
      <c r="U863" s="14"/>
      <c r="V863" s="264"/>
      <c r="W863" s="55"/>
      <c r="X863" s="58"/>
      <c r="Y863" s="50"/>
    </row>
    <row r="864" spans="1:25" hidden="1" x14ac:dyDescent="0.25">
      <c r="B864" s="1144" t="s">
        <v>867</v>
      </c>
      <c r="C864" s="1073"/>
      <c r="D864" s="1269"/>
      <c r="E864" s="215" t="s">
        <v>868</v>
      </c>
      <c r="F864" s="1124"/>
      <c r="G864" s="1210"/>
      <c r="H864" s="1104"/>
      <c r="I864" s="1144"/>
      <c r="J864" s="193"/>
      <c r="K864" s="258"/>
      <c r="L864" s="259"/>
      <c r="M864" s="53"/>
      <c r="N864" s="54"/>
      <c r="O864" s="239"/>
      <c r="P864" s="815"/>
      <c r="Q864" s="818"/>
      <c r="R864" s="253"/>
      <c r="S864" s="35"/>
      <c r="T864" s="59"/>
      <c r="U864" s="14"/>
      <c r="V864" s="264"/>
      <c r="W864" s="55"/>
      <c r="X864" s="49"/>
      <c r="Y864" s="50"/>
    </row>
    <row r="865" spans="1:25" hidden="1" x14ac:dyDescent="0.25">
      <c r="B865" s="1157" t="s">
        <v>869</v>
      </c>
      <c r="C865" s="1264"/>
      <c r="D865" s="1284"/>
      <c r="E865" s="214" t="s">
        <v>870</v>
      </c>
      <c r="F865" s="1125"/>
      <c r="G865" s="1211"/>
      <c r="H865" s="128"/>
      <c r="I865" s="1146"/>
      <c r="J865" s="193">
        <v>150</v>
      </c>
      <c r="K865" s="263">
        <v>0.1</v>
      </c>
      <c r="L865" s="259">
        <v>10</v>
      </c>
      <c r="M865" s="53">
        <v>150</v>
      </c>
      <c r="N865" s="54">
        <v>0</v>
      </c>
      <c r="O865" s="32">
        <f t="shared" ref="O865" si="295">((J865-(J865*K865))/L865)/O$8</f>
        <v>1.125</v>
      </c>
      <c r="P865" s="33">
        <f t="shared" ref="P865" si="296">+N865*O865</f>
        <v>0</v>
      </c>
      <c r="Q865" s="817">
        <f>+P865+'AÑO 2022'!J834</f>
        <v>135.01</v>
      </c>
      <c r="R865" s="33">
        <f t="shared" ref="R865" si="297">+J865-Q865</f>
        <v>14.990000000000009</v>
      </c>
      <c r="S865" s="35">
        <f t="shared" ref="S865" si="298">+Q865/J865</f>
        <v>0.90006666666666657</v>
      </c>
      <c r="T865" s="59">
        <v>500</v>
      </c>
      <c r="U865" s="14"/>
      <c r="V865" s="264"/>
      <c r="W865" s="55"/>
      <c r="X865" s="49"/>
      <c r="Y865" s="50"/>
    </row>
    <row r="866" spans="1:25" hidden="1" x14ac:dyDescent="0.25">
      <c r="B866" s="1144" t="s">
        <v>871</v>
      </c>
      <c r="C866" s="1073"/>
      <c r="D866" s="1269"/>
      <c r="E866" s="1255" t="s">
        <v>872</v>
      </c>
      <c r="F866" s="1129"/>
      <c r="G866" s="1215"/>
      <c r="H866" s="1071"/>
      <c r="I866" s="1151"/>
      <c r="J866" s="193"/>
      <c r="K866" s="263"/>
      <c r="L866" s="259"/>
      <c r="M866" s="53"/>
      <c r="N866" s="54"/>
      <c r="O866" s="239"/>
      <c r="P866" s="815"/>
      <c r="Q866" s="818"/>
      <c r="R866" s="253"/>
      <c r="S866" s="35"/>
      <c r="T866" s="59"/>
      <c r="U866" s="14"/>
      <c r="V866" s="264"/>
      <c r="W866" s="55"/>
      <c r="X866" s="49"/>
      <c r="Y866" s="50"/>
    </row>
    <row r="867" spans="1:25" x14ac:dyDescent="0.25">
      <c r="A867" s="1327" t="s">
        <v>1679</v>
      </c>
      <c r="B867" s="1328" t="s">
        <v>873</v>
      </c>
      <c r="C867" s="1329" t="s">
        <v>1690</v>
      </c>
      <c r="D867" s="1330" t="s">
        <v>1691</v>
      </c>
      <c r="E867" s="1294" t="s">
        <v>874</v>
      </c>
      <c r="F867" s="1295" t="s">
        <v>1703</v>
      </c>
      <c r="G867" s="1296">
        <v>1709060519001</v>
      </c>
      <c r="H867" s="1326">
        <v>42185</v>
      </c>
      <c r="I867" s="1291" t="s">
        <v>1704</v>
      </c>
      <c r="J867" s="1297">
        <v>170.8</v>
      </c>
      <c r="K867" s="1298">
        <v>0.1</v>
      </c>
      <c r="L867" s="1299">
        <v>10</v>
      </c>
      <c r="M867" s="1300">
        <v>170.8</v>
      </c>
      <c r="N867" s="1301">
        <v>12</v>
      </c>
      <c r="O867" s="1302">
        <f t="shared" ref="O867:O870" si="299">((J867-(J867*K867))/L867)/O$8</f>
        <v>1.2809999999999999</v>
      </c>
      <c r="P867" s="1303">
        <f t="shared" ref="P867:P870" si="300">+N867*O867</f>
        <v>15.372</v>
      </c>
      <c r="Q867" s="1304">
        <f>+P867+'AÑO 2022'!J836</f>
        <v>128.1</v>
      </c>
      <c r="R867" s="1303">
        <f t="shared" ref="R867:R872" si="301">+J867-Q867</f>
        <v>42.700000000000017</v>
      </c>
      <c r="S867" s="1305">
        <f t="shared" ref="S867:S877" si="302">+Q867/J867</f>
        <v>0.74999999999999989</v>
      </c>
      <c r="T867" s="752">
        <v>500</v>
      </c>
      <c r="U867" s="14"/>
      <c r="V867" s="264"/>
      <c r="W867" s="55"/>
      <c r="X867" s="49"/>
      <c r="Y867" s="50"/>
    </row>
    <row r="868" spans="1:25" x14ac:dyDescent="0.25">
      <c r="A868" s="1327" t="s">
        <v>1680</v>
      </c>
      <c r="B868" s="1328" t="s">
        <v>875</v>
      </c>
      <c r="C868" s="1329" t="s">
        <v>1690</v>
      </c>
      <c r="D868" s="1330" t="s">
        <v>1691</v>
      </c>
      <c r="E868" s="1294" t="s">
        <v>874</v>
      </c>
      <c r="F868" s="1295" t="s">
        <v>1703</v>
      </c>
      <c r="G868" s="1296">
        <v>1709060519001</v>
      </c>
      <c r="H868" s="1326">
        <v>42185</v>
      </c>
      <c r="I868" s="1291" t="s">
        <v>1704</v>
      </c>
      <c r="J868" s="1297">
        <v>170.8</v>
      </c>
      <c r="K868" s="1298">
        <v>0.1</v>
      </c>
      <c r="L868" s="1299">
        <v>10</v>
      </c>
      <c r="M868" s="1300">
        <v>170.8</v>
      </c>
      <c r="N868" s="1301">
        <v>12</v>
      </c>
      <c r="O868" s="1302">
        <f t="shared" si="299"/>
        <v>1.2809999999999999</v>
      </c>
      <c r="P868" s="1303">
        <f t="shared" si="300"/>
        <v>15.372</v>
      </c>
      <c r="Q868" s="1304">
        <f>+P868+'AÑO 2022'!J837</f>
        <v>128.1</v>
      </c>
      <c r="R868" s="1303">
        <f t="shared" si="301"/>
        <v>42.700000000000017</v>
      </c>
      <c r="S868" s="1305">
        <f t="shared" si="302"/>
        <v>0.74999999999999989</v>
      </c>
      <c r="T868" s="752">
        <v>500</v>
      </c>
      <c r="U868" s="14"/>
      <c r="V868" s="264"/>
      <c r="W868" s="55"/>
      <c r="X868" s="49"/>
      <c r="Y868" s="50"/>
    </row>
    <row r="869" spans="1:25" x14ac:dyDescent="0.25">
      <c r="A869" s="1327" t="s">
        <v>1681</v>
      </c>
      <c r="B869" s="1328" t="s">
        <v>876</v>
      </c>
      <c r="C869" s="1329" t="s">
        <v>1690</v>
      </c>
      <c r="D869" s="1330" t="s">
        <v>1691</v>
      </c>
      <c r="E869" s="1294" t="s">
        <v>874</v>
      </c>
      <c r="F869" s="1295" t="s">
        <v>1703</v>
      </c>
      <c r="G869" s="1296">
        <v>1709060519001</v>
      </c>
      <c r="H869" s="1326">
        <v>42185</v>
      </c>
      <c r="I869" s="1291" t="s">
        <v>1704</v>
      </c>
      <c r="J869" s="1297">
        <v>170.8</v>
      </c>
      <c r="K869" s="1298">
        <v>0.1</v>
      </c>
      <c r="L869" s="1299">
        <v>10</v>
      </c>
      <c r="M869" s="1300">
        <v>170.8</v>
      </c>
      <c r="N869" s="1301">
        <v>12</v>
      </c>
      <c r="O869" s="1302">
        <f t="shared" si="299"/>
        <v>1.2809999999999999</v>
      </c>
      <c r="P869" s="1303">
        <f t="shared" si="300"/>
        <v>15.372</v>
      </c>
      <c r="Q869" s="1304">
        <f>+P869+'AÑO 2022'!J838</f>
        <v>128.1</v>
      </c>
      <c r="R869" s="1303">
        <f t="shared" si="301"/>
        <v>42.700000000000017</v>
      </c>
      <c r="S869" s="1305">
        <f t="shared" si="302"/>
        <v>0.74999999999999989</v>
      </c>
      <c r="T869" s="752">
        <v>500</v>
      </c>
      <c r="U869" s="14"/>
      <c r="V869" s="264"/>
      <c r="W869" s="55"/>
      <c r="X869" s="49"/>
      <c r="Y869" s="50"/>
    </row>
    <row r="870" spans="1:25" x14ac:dyDescent="0.25">
      <c r="A870" s="1327" t="s">
        <v>1682</v>
      </c>
      <c r="B870" s="1328" t="s">
        <v>877</v>
      </c>
      <c r="C870" s="1329" t="s">
        <v>1690</v>
      </c>
      <c r="D870" s="1330" t="s">
        <v>1691</v>
      </c>
      <c r="E870" s="1294" t="s">
        <v>874</v>
      </c>
      <c r="F870" s="1295" t="s">
        <v>1703</v>
      </c>
      <c r="G870" s="1296">
        <v>1709060519001</v>
      </c>
      <c r="H870" s="1326">
        <v>42185</v>
      </c>
      <c r="I870" s="1291" t="s">
        <v>1704</v>
      </c>
      <c r="J870" s="1297">
        <v>170.8</v>
      </c>
      <c r="K870" s="1298">
        <v>0.1</v>
      </c>
      <c r="L870" s="1299">
        <v>10</v>
      </c>
      <c r="M870" s="1300">
        <v>170.8</v>
      </c>
      <c r="N870" s="1301">
        <v>12</v>
      </c>
      <c r="O870" s="1302">
        <f t="shared" si="299"/>
        <v>1.2809999999999999</v>
      </c>
      <c r="P870" s="1303">
        <f t="shared" si="300"/>
        <v>15.372</v>
      </c>
      <c r="Q870" s="1304">
        <f>+P870+'AÑO 2022'!J839</f>
        <v>128.1</v>
      </c>
      <c r="R870" s="1303">
        <f t="shared" si="301"/>
        <v>42.700000000000017</v>
      </c>
      <c r="S870" s="1305">
        <f t="shared" si="302"/>
        <v>0.74999999999999989</v>
      </c>
      <c r="T870" s="752">
        <v>500</v>
      </c>
      <c r="U870" s="14"/>
      <c r="V870" s="264"/>
      <c r="W870" s="55"/>
      <c r="X870" s="58"/>
      <c r="Y870" s="50"/>
    </row>
    <row r="871" spans="1:25" x14ac:dyDescent="0.25">
      <c r="A871" s="1327" t="s">
        <v>1683</v>
      </c>
      <c r="B871" s="1328" t="s">
        <v>878</v>
      </c>
      <c r="C871" s="1329" t="s">
        <v>1690</v>
      </c>
      <c r="D871" s="1330" t="s">
        <v>1691</v>
      </c>
      <c r="E871" s="1294" t="s">
        <v>874</v>
      </c>
      <c r="F871" s="1295" t="s">
        <v>1703</v>
      </c>
      <c r="G871" s="1296">
        <v>1709060519001</v>
      </c>
      <c r="H871" s="1326">
        <v>42185</v>
      </c>
      <c r="I871" s="1291" t="s">
        <v>1704</v>
      </c>
      <c r="J871" s="1297">
        <v>170.8</v>
      </c>
      <c r="K871" s="1298">
        <v>0.1</v>
      </c>
      <c r="L871" s="1299">
        <v>10</v>
      </c>
      <c r="M871" s="1300">
        <v>170.8</v>
      </c>
      <c r="N871" s="1301">
        <v>12</v>
      </c>
      <c r="O871" s="1302">
        <f>((J871-(J871*K871))/L871)/O$8</f>
        <v>1.2809999999999999</v>
      </c>
      <c r="P871" s="1303">
        <f>+N871*O871</f>
        <v>15.372</v>
      </c>
      <c r="Q871" s="1304">
        <f>+P871+'AÑO 2022'!J840</f>
        <v>128.1</v>
      </c>
      <c r="R871" s="1303">
        <f t="shared" si="301"/>
        <v>42.700000000000017</v>
      </c>
      <c r="S871" s="1305">
        <f t="shared" si="302"/>
        <v>0.74999999999999989</v>
      </c>
      <c r="T871" s="752">
        <v>500</v>
      </c>
      <c r="U871" s="14"/>
      <c r="V871" s="264"/>
      <c r="W871" s="55"/>
      <c r="X871" s="49"/>
      <c r="Y871" s="50"/>
    </row>
    <row r="872" spans="1:25" x14ac:dyDescent="0.25">
      <c r="A872" s="1327" t="s">
        <v>1684</v>
      </c>
      <c r="B872" s="1328">
        <v>500130011</v>
      </c>
      <c r="C872" s="1329" t="s">
        <v>1690</v>
      </c>
      <c r="D872" s="1330" t="s">
        <v>1691</v>
      </c>
      <c r="E872" s="1294" t="s">
        <v>874</v>
      </c>
      <c r="F872" s="1295" t="s">
        <v>1699</v>
      </c>
      <c r="G872" s="1296">
        <v>1706604566001</v>
      </c>
      <c r="H872" s="1326">
        <v>44553</v>
      </c>
      <c r="I872" s="1291" t="s">
        <v>1692</v>
      </c>
      <c r="J872" s="1297">
        <v>152.27000000000001</v>
      </c>
      <c r="K872" s="1298">
        <v>0.1</v>
      </c>
      <c r="L872" s="1299">
        <v>10</v>
      </c>
      <c r="M872" s="1300">
        <f>+J872</f>
        <v>152.27000000000001</v>
      </c>
      <c r="N872" s="1301">
        <v>12</v>
      </c>
      <c r="O872" s="1302">
        <f t="shared" ref="O872:O877" si="303">((J872-(J872*K872))/L872)/O$8</f>
        <v>1.1420250000000001</v>
      </c>
      <c r="P872" s="1303">
        <f t="shared" ref="P872:P877" si="304">+N872*O872</f>
        <v>13.7043</v>
      </c>
      <c r="Q872" s="1304">
        <f>+P872+'AÑO 2022'!J841</f>
        <v>27.4086</v>
      </c>
      <c r="R872" s="1303">
        <f t="shared" si="301"/>
        <v>124.8614</v>
      </c>
      <c r="S872" s="1305">
        <f t="shared" si="302"/>
        <v>0.18</v>
      </c>
      <c r="T872" s="752">
        <v>500</v>
      </c>
      <c r="U872" s="14"/>
      <c r="V872" s="264"/>
      <c r="W872" s="55"/>
      <c r="X872" s="49"/>
      <c r="Y872" s="50"/>
    </row>
    <row r="873" spans="1:25" x14ac:dyDescent="0.25">
      <c r="A873" s="1327" t="s">
        <v>1685</v>
      </c>
      <c r="B873" s="1328">
        <v>500130012</v>
      </c>
      <c r="C873" s="1329" t="s">
        <v>1690</v>
      </c>
      <c r="D873" s="1330" t="s">
        <v>1691</v>
      </c>
      <c r="E873" s="1294" t="s">
        <v>874</v>
      </c>
      <c r="F873" s="1295" t="s">
        <v>1699</v>
      </c>
      <c r="G873" s="1296">
        <v>1706604566001</v>
      </c>
      <c r="H873" s="1326">
        <v>44553</v>
      </c>
      <c r="I873" s="1291" t="s">
        <v>1692</v>
      </c>
      <c r="J873" s="1297">
        <v>152.27000000000001</v>
      </c>
      <c r="K873" s="1298">
        <v>0.1</v>
      </c>
      <c r="L873" s="1299">
        <v>10</v>
      </c>
      <c r="M873" s="1300">
        <f t="shared" ref="M873:M877" si="305">+J873</f>
        <v>152.27000000000001</v>
      </c>
      <c r="N873" s="1301">
        <v>12</v>
      </c>
      <c r="O873" s="1302">
        <f t="shared" si="303"/>
        <v>1.1420250000000001</v>
      </c>
      <c r="P873" s="1303">
        <f t="shared" si="304"/>
        <v>13.7043</v>
      </c>
      <c r="Q873" s="1304">
        <f>+P873+'AÑO 2022'!J842</f>
        <v>27.4086</v>
      </c>
      <c r="R873" s="1303">
        <f>+J873-Q873</f>
        <v>124.8614</v>
      </c>
      <c r="S873" s="1305">
        <f t="shared" si="302"/>
        <v>0.18</v>
      </c>
      <c r="T873" s="752">
        <v>500</v>
      </c>
      <c r="U873" s="14"/>
      <c r="V873" s="264"/>
      <c r="W873" s="55"/>
      <c r="X873" s="49"/>
      <c r="Y873" s="50"/>
    </row>
    <row r="874" spans="1:25" x14ac:dyDescent="0.25">
      <c r="A874" s="1327" t="s">
        <v>1686</v>
      </c>
      <c r="B874" s="1328">
        <v>500130013</v>
      </c>
      <c r="C874" s="1329" t="s">
        <v>1690</v>
      </c>
      <c r="D874" s="1330" t="s">
        <v>1691</v>
      </c>
      <c r="E874" s="1294" t="s">
        <v>874</v>
      </c>
      <c r="F874" s="1295" t="s">
        <v>1699</v>
      </c>
      <c r="G874" s="1296">
        <v>1706604566001</v>
      </c>
      <c r="H874" s="1326">
        <v>44553</v>
      </c>
      <c r="I874" s="1291" t="s">
        <v>1692</v>
      </c>
      <c r="J874" s="1297">
        <v>152.27000000000001</v>
      </c>
      <c r="K874" s="1298">
        <v>0.1</v>
      </c>
      <c r="L874" s="1299">
        <v>10</v>
      </c>
      <c r="M874" s="1300">
        <f t="shared" si="305"/>
        <v>152.27000000000001</v>
      </c>
      <c r="N874" s="1301">
        <v>12</v>
      </c>
      <c r="O874" s="1302">
        <f t="shared" si="303"/>
        <v>1.1420250000000001</v>
      </c>
      <c r="P874" s="1303">
        <f t="shared" si="304"/>
        <v>13.7043</v>
      </c>
      <c r="Q874" s="1304">
        <f>+P874+'AÑO 2022'!J843</f>
        <v>27.4086</v>
      </c>
      <c r="R874" s="1303">
        <f>+J874-Q874</f>
        <v>124.8614</v>
      </c>
      <c r="S874" s="1305">
        <f t="shared" si="302"/>
        <v>0.18</v>
      </c>
      <c r="T874" s="752">
        <v>500</v>
      </c>
      <c r="U874" s="14"/>
      <c r="V874" s="264"/>
      <c r="W874" s="55"/>
      <c r="X874" s="49"/>
      <c r="Y874" s="50"/>
    </row>
    <row r="875" spans="1:25" x14ac:dyDescent="0.25">
      <c r="A875" s="1327" t="s">
        <v>1687</v>
      </c>
      <c r="B875" s="1328">
        <v>500130014</v>
      </c>
      <c r="C875" s="1329" t="s">
        <v>1690</v>
      </c>
      <c r="D875" s="1330" t="s">
        <v>1691</v>
      </c>
      <c r="E875" s="1294" t="s">
        <v>874</v>
      </c>
      <c r="F875" s="1295" t="s">
        <v>1699</v>
      </c>
      <c r="G875" s="1296">
        <v>1706604566001</v>
      </c>
      <c r="H875" s="1326">
        <v>44553</v>
      </c>
      <c r="I875" s="1291" t="s">
        <v>1692</v>
      </c>
      <c r="J875" s="1297">
        <v>152.27000000000001</v>
      </c>
      <c r="K875" s="1298">
        <v>0.1</v>
      </c>
      <c r="L875" s="1299">
        <v>10</v>
      </c>
      <c r="M875" s="1300">
        <f t="shared" si="305"/>
        <v>152.27000000000001</v>
      </c>
      <c r="N875" s="1301">
        <v>12</v>
      </c>
      <c r="O875" s="1302">
        <f t="shared" si="303"/>
        <v>1.1420250000000001</v>
      </c>
      <c r="P875" s="1303">
        <f t="shared" si="304"/>
        <v>13.7043</v>
      </c>
      <c r="Q875" s="1304">
        <f>+P875+'AÑO 2022'!J844</f>
        <v>27.4086</v>
      </c>
      <c r="R875" s="1303">
        <f t="shared" ref="R875:R877" si="306">+J875-Q875</f>
        <v>124.8614</v>
      </c>
      <c r="S875" s="1305">
        <f t="shared" si="302"/>
        <v>0.18</v>
      </c>
      <c r="T875" s="752">
        <v>500</v>
      </c>
      <c r="U875" s="14"/>
      <c r="V875" s="264"/>
      <c r="W875" s="55"/>
      <c r="X875" s="49"/>
      <c r="Y875" s="50"/>
    </row>
    <row r="876" spans="1:25" x14ac:dyDescent="0.25">
      <c r="A876" s="1327" t="s">
        <v>1688</v>
      </c>
      <c r="B876" s="1328">
        <v>500130015</v>
      </c>
      <c r="C876" s="1329" t="s">
        <v>1690</v>
      </c>
      <c r="D876" s="1330" t="s">
        <v>1691</v>
      </c>
      <c r="E876" s="1294" t="s">
        <v>874</v>
      </c>
      <c r="F876" s="1295" t="s">
        <v>1699</v>
      </c>
      <c r="G876" s="1296">
        <v>1706604566001</v>
      </c>
      <c r="H876" s="1326">
        <v>44553</v>
      </c>
      <c r="I876" s="1291" t="s">
        <v>1692</v>
      </c>
      <c r="J876" s="1297">
        <v>152.27000000000001</v>
      </c>
      <c r="K876" s="1298">
        <v>0.1</v>
      </c>
      <c r="L876" s="1299">
        <v>10</v>
      </c>
      <c r="M876" s="1300">
        <f t="shared" si="305"/>
        <v>152.27000000000001</v>
      </c>
      <c r="N876" s="1301">
        <v>12</v>
      </c>
      <c r="O876" s="1302">
        <f t="shared" si="303"/>
        <v>1.1420250000000001</v>
      </c>
      <c r="P876" s="1303">
        <f t="shared" si="304"/>
        <v>13.7043</v>
      </c>
      <c r="Q876" s="1304">
        <f>+P876+'AÑO 2022'!J845</f>
        <v>27.4086</v>
      </c>
      <c r="R876" s="1303">
        <f t="shared" si="306"/>
        <v>124.8614</v>
      </c>
      <c r="S876" s="1305">
        <f t="shared" si="302"/>
        <v>0.18</v>
      </c>
      <c r="T876" s="752">
        <v>500</v>
      </c>
      <c r="U876" s="14"/>
      <c r="V876" s="264"/>
      <c r="W876" s="55"/>
      <c r="X876" s="49"/>
      <c r="Y876" s="50"/>
    </row>
    <row r="877" spans="1:25" x14ac:dyDescent="0.25">
      <c r="A877" s="1327" t="s">
        <v>1689</v>
      </c>
      <c r="B877" s="1328">
        <v>500130016</v>
      </c>
      <c r="C877" s="1329" t="s">
        <v>1690</v>
      </c>
      <c r="D877" s="1330" t="s">
        <v>1691</v>
      </c>
      <c r="E877" s="1294" t="s">
        <v>874</v>
      </c>
      <c r="F877" s="1295" t="s">
        <v>1699</v>
      </c>
      <c r="G877" s="1296">
        <v>1706604566001</v>
      </c>
      <c r="H877" s="1326">
        <v>44553</v>
      </c>
      <c r="I877" s="1291" t="s">
        <v>1692</v>
      </c>
      <c r="J877" s="1297">
        <v>152.27000000000001</v>
      </c>
      <c r="K877" s="1298">
        <v>0.1</v>
      </c>
      <c r="L877" s="1299">
        <v>10</v>
      </c>
      <c r="M877" s="1300">
        <f t="shared" si="305"/>
        <v>152.27000000000001</v>
      </c>
      <c r="N877" s="1301">
        <v>12</v>
      </c>
      <c r="O877" s="1302">
        <f t="shared" si="303"/>
        <v>1.1420250000000001</v>
      </c>
      <c r="P877" s="1303">
        <f t="shared" si="304"/>
        <v>13.7043</v>
      </c>
      <c r="Q877" s="1304">
        <f>+P877+'AÑO 2022'!J846</f>
        <v>27.4086</v>
      </c>
      <c r="R877" s="1303">
        <f t="shared" si="306"/>
        <v>124.8614</v>
      </c>
      <c r="S877" s="1305">
        <f t="shared" si="302"/>
        <v>0.18</v>
      </c>
      <c r="T877" s="752">
        <v>500</v>
      </c>
      <c r="U877" s="14"/>
      <c r="V877" s="264"/>
      <c r="W877" s="55"/>
      <c r="X877" s="49"/>
      <c r="Y877" s="50"/>
    </row>
    <row r="878" spans="1:25" x14ac:dyDescent="0.25">
      <c r="A878" s="1338" t="s">
        <v>1693</v>
      </c>
      <c r="B878" s="1339">
        <v>500130017</v>
      </c>
      <c r="C878" s="1340" t="s">
        <v>1690</v>
      </c>
      <c r="D878" s="1341" t="s">
        <v>1696</v>
      </c>
      <c r="E878" s="1342" t="s">
        <v>874</v>
      </c>
      <c r="F878" s="1343" t="s">
        <v>1697</v>
      </c>
      <c r="G878" s="1344">
        <v>1750415224001</v>
      </c>
      <c r="H878" s="1345">
        <v>45541</v>
      </c>
      <c r="I878" s="1346" t="s">
        <v>1698</v>
      </c>
      <c r="J878" s="1347">
        <v>156.35</v>
      </c>
      <c r="K878" s="1357"/>
      <c r="L878" s="1349"/>
      <c r="M878" s="1350"/>
      <c r="N878" s="1351"/>
      <c r="O878" s="1352"/>
      <c r="P878" s="1353"/>
      <c r="Q878" s="1354"/>
      <c r="R878" s="1353"/>
      <c r="S878" s="1355"/>
      <c r="T878" s="1356"/>
      <c r="U878" s="14"/>
      <c r="V878" s="264"/>
      <c r="W878" s="55"/>
      <c r="X878" s="49"/>
      <c r="Y878" s="50"/>
    </row>
    <row r="879" spans="1:25" x14ac:dyDescent="0.25">
      <c r="A879" s="1338" t="s">
        <v>1694</v>
      </c>
      <c r="B879" s="1339">
        <v>500130018</v>
      </c>
      <c r="C879" s="1340" t="s">
        <v>1690</v>
      </c>
      <c r="D879" s="1341" t="s">
        <v>1696</v>
      </c>
      <c r="E879" s="1342" t="s">
        <v>874</v>
      </c>
      <c r="F879" s="1343" t="s">
        <v>1697</v>
      </c>
      <c r="G879" s="1344">
        <v>1750415224001</v>
      </c>
      <c r="H879" s="1345">
        <v>45541</v>
      </c>
      <c r="I879" s="1346" t="s">
        <v>1698</v>
      </c>
      <c r="J879" s="1347">
        <v>156.35</v>
      </c>
      <c r="K879" s="1348"/>
      <c r="L879" s="1349"/>
      <c r="M879" s="1350"/>
      <c r="N879" s="1351"/>
      <c r="O879" s="1352"/>
      <c r="P879" s="1353"/>
      <c r="Q879" s="1354"/>
      <c r="R879" s="1353"/>
      <c r="S879" s="1355"/>
      <c r="T879" s="1356"/>
      <c r="U879" s="14"/>
      <c r="V879" s="264"/>
      <c r="W879" s="55"/>
      <c r="X879" s="49"/>
      <c r="Y879" s="50"/>
    </row>
    <row r="880" spans="1:25" x14ac:dyDescent="0.25">
      <c r="A880" s="1338" t="s">
        <v>1695</v>
      </c>
      <c r="B880" s="1339">
        <v>500130019</v>
      </c>
      <c r="C880" s="1340" t="s">
        <v>1690</v>
      </c>
      <c r="D880" s="1341" t="s">
        <v>1696</v>
      </c>
      <c r="E880" s="1342" t="s">
        <v>874</v>
      </c>
      <c r="F880" s="1343" t="s">
        <v>1697</v>
      </c>
      <c r="G880" s="1344">
        <v>1750415224001</v>
      </c>
      <c r="H880" s="1345">
        <v>45541</v>
      </c>
      <c r="I880" s="1346" t="s">
        <v>1698</v>
      </c>
      <c r="J880" s="1347">
        <v>156.35</v>
      </c>
      <c r="K880" s="1348"/>
      <c r="L880" s="1349"/>
      <c r="M880" s="1350"/>
      <c r="N880" s="1351"/>
      <c r="O880" s="1352"/>
      <c r="P880" s="1353"/>
      <c r="Q880" s="1354"/>
      <c r="R880" s="1353"/>
      <c r="S880" s="1355"/>
      <c r="T880" s="1356"/>
      <c r="U880" s="14"/>
      <c r="V880" s="264"/>
      <c r="W880" s="55"/>
      <c r="X880" s="49"/>
      <c r="Y880" s="50"/>
    </row>
    <row r="881" spans="2:25" hidden="1" x14ac:dyDescent="0.25">
      <c r="B881" s="1157"/>
      <c r="C881" s="1264"/>
      <c r="D881" s="1284"/>
      <c r="E881" s="150"/>
      <c r="F881" s="1125"/>
      <c r="G881" s="1211"/>
      <c r="H881" s="128"/>
      <c r="I881" s="1146"/>
      <c r="J881" s="193"/>
      <c r="K881" s="263"/>
      <c r="L881" s="259"/>
      <c r="M881" s="53"/>
      <c r="N881" s="54"/>
      <c r="O881" s="32"/>
      <c r="P881" s="33"/>
      <c r="Q881" s="817"/>
      <c r="R881" s="33"/>
      <c r="S881" s="35"/>
      <c r="T881" s="59"/>
      <c r="U881" s="14"/>
      <c r="V881" s="264"/>
      <c r="W881" s="55"/>
      <c r="X881" s="49"/>
      <c r="Y881" s="50"/>
    </row>
    <row r="882" spans="2:25" hidden="1" x14ac:dyDescent="0.25">
      <c r="B882" s="1147" t="s">
        <v>879</v>
      </c>
      <c r="C882" s="1079"/>
      <c r="D882" s="1272"/>
      <c r="E882" s="209" t="s">
        <v>880</v>
      </c>
      <c r="F882" s="1126"/>
      <c r="G882" s="1213"/>
      <c r="H882" s="1106"/>
      <c r="I882" s="1147"/>
      <c r="J882" s="193"/>
      <c r="K882" s="258"/>
      <c r="L882" s="259"/>
      <c r="M882" s="53"/>
      <c r="N882" s="54"/>
      <c r="O882" s="239"/>
      <c r="P882" s="815"/>
      <c r="Q882" s="818"/>
      <c r="R882" s="253"/>
      <c r="S882" s="35"/>
      <c r="T882" s="59"/>
      <c r="U882" s="14"/>
      <c r="V882" s="264"/>
      <c r="W882" s="55"/>
      <c r="X882" s="49"/>
      <c r="Y882" s="50"/>
    </row>
    <row r="883" spans="2:25" hidden="1" x14ac:dyDescent="0.25">
      <c r="B883" s="1148" t="s">
        <v>881</v>
      </c>
      <c r="C883" s="1074"/>
      <c r="D883" s="1273"/>
      <c r="E883" s="212" t="s">
        <v>882</v>
      </c>
      <c r="F883" s="1127"/>
      <c r="G883" s="1210"/>
      <c r="H883" s="1107"/>
      <c r="I883" s="1148"/>
      <c r="J883" s="193"/>
      <c r="K883" s="258"/>
      <c r="L883" s="259"/>
      <c r="M883" s="53"/>
      <c r="N883" s="54"/>
      <c r="O883" s="239"/>
      <c r="P883" s="815"/>
      <c r="Q883" s="818"/>
      <c r="R883" s="253"/>
      <c r="S883" s="35"/>
      <c r="T883" s="59"/>
      <c r="U883" s="14"/>
      <c r="V883" s="264"/>
      <c r="W883" s="55"/>
      <c r="X883" s="49"/>
      <c r="Y883" s="50"/>
    </row>
    <row r="884" spans="2:25" hidden="1" x14ac:dyDescent="0.25">
      <c r="B884" s="1144" t="s">
        <v>883</v>
      </c>
      <c r="C884" s="1072"/>
      <c r="D884" s="1269"/>
      <c r="E884" s="205" t="s">
        <v>884</v>
      </c>
      <c r="F884" s="1124"/>
      <c r="G884" s="1210"/>
      <c r="H884" s="1104"/>
      <c r="I884" s="1144"/>
      <c r="J884" s="193"/>
      <c r="K884" s="258"/>
      <c r="L884" s="259"/>
      <c r="M884" s="53"/>
      <c r="N884" s="54"/>
      <c r="O884" s="239"/>
      <c r="P884" s="815"/>
      <c r="Q884" s="818"/>
      <c r="R884" s="253"/>
      <c r="S884" s="35"/>
      <c r="T884" s="59"/>
      <c r="U884" s="14"/>
      <c r="V884" s="264"/>
      <c r="W884" s="55"/>
      <c r="X884" s="49"/>
      <c r="Y884" s="50"/>
    </row>
    <row r="885" spans="2:25" hidden="1" x14ac:dyDescent="0.25">
      <c r="B885" s="1146" t="s">
        <v>885</v>
      </c>
      <c r="C885" s="14"/>
      <c r="D885" s="1161"/>
      <c r="E885" s="150" t="s">
        <v>886</v>
      </c>
      <c r="F885" s="1125"/>
      <c r="G885" s="1211"/>
      <c r="H885" s="128"/>
      <c r="I885" s="1146"/>
      <c r="J885" s="193">
        <v>45</v>
      </c>
      <c r="K885" s="258"/>
      <c r="L885" s="259"/>
      <c r="M885" s="53"/>
      <c r="N885" s="54"/>
      <c r="O885" s="239"/>
      <c r="P885" s="815"/>
      <c r="Q885" s="818"/>
      <c r="R885" s="253"/>
      <c r="S885" s="35"/>
      <c r="T885" s="59"/>
      <c r="U885" s="14"/>
      <c r="V885" s="264">
        <v>45</v>
      </c>
      <c r="W885" s="55">
        <v>600</v>
      </c>
      <c r="X885" s="49"/>
      <c r="Y885" s="50"/>
    </row>
    <row r="886" spans="2:25" hidden="1" x14ac:dyDescent="0.25">
      <c r="B886" s="1146" t="s">
        <v>887</v>
      </c>
      <c r="C886" s="14"/>
      <c r="D886" s="1161"/>
      <c r="E886" s="150" t="s">
        <v>886</v>
      </c>
      <c r="F886" s="1125"/>
      <c r="G886" s="1211"/>
      <c r="H886" s="128"/>
      <c r="I886" s="1146"/>
      <c r="J886" s="193">
        <v>45</v>
      </c>
      <c r="K886" s="258"/>
      <c r="L886" s="259"/>
      <c r="M886" s="53"/>
      <c r="N886" s="54"/>
      <c r="O886" s="239"/>
      <c r="P886" s="815"/>
      <c r="Q886" s="818"/>
      <c r="R886" s="253"/>
      <c r="S886" s="35"/>
      <c r="T886" s="59"/>
      <c r="U886" s="14"/>
      <c r="V886" s="264">
        <v>45</v>
      </c>
      <c r="W886" s="55">
        <v>600</v>
      </c>
      <c r="X886" s="49"/>
      <c r="Y886" s="50"/>
    </row>
    <row r="887" spans="2:25" hidden="1" x14ac:dyDescent="0.25">
      <c r="B887" s="1146" t="s">
        <v>888</v>
      </c>
      <c r="C887" s="14"/>
      <c r="D887" s="1161"/>
      <c r="E887" s="214" t="s">
        <v>886</v>
      </c>
      <c r="F887" s="1125"/>
      <c r="G887" s="1211"/>
      <c r="H887" s="128"/>
      <c r="I887" s="1146"/>
      <c r="J887" s="193">
        <v>45</v>
      </c>
      <c r="K887" s="258"/>
      <c r="L887" s="259"/>
      <c r="M887" s="53"/>
      <c r="N887" s="54"/>
      <c r="O887" s="239"/>
      <c r="P887" s="815"/>
      <c r="Q887" s="818"/>
      <c r="R887" s="253"/>
      <c r="S887" s="35"/>
      <c r="T887" s="59"/>
      <c r="U887" s="14"/>
      <c r="V887" s="264">
        <v>45</v>
      </c>
      <c r="W887" s="55">
        <v>600</v>
      </c>
      <c r="X887" s="58"/>
      <c r="Y887" s="50"/>
    </row>
    <row r="888" spans="2:25" hidden="1" x14ac:dyDescent="0.25">
      <c r="B888" s="1146" t="s">
        <v>889</v>
      </c>
      <c r="C888" s="14"/>
      <c r="D888" s="1161"/>
      <c r="E888" s="214" t="s">
        <v>886</v>
      </c>
      <c r="F888" s="1125"/>
      <c r="G888" s="1211"/>
      <c r="H888" s="128"/>
      <c r="I888" s="1146"/>
      <c r="J888" s="193">
        <v>30</v>
      </c>
      <c r="K888" s="258"/>
      <c r="L888" s="259"/>
      <c r="M888" s="53"/>
      <c r="N888" s="54"/>
      <c r="O888" s="239"/>
      <c r="P888" s="815"/>
      <c r="Q888" s="818"/>
      <c r="R888" s="253"/>
      <c r="S888" s="35"/>
      <c r="T888" s="59"/>
      <c r="U888" s="14"/>
      <c r="V888" s="264">
        <v>30</v>
      </c>
      <c r="W888" s="55">
        <v>600</v>
      </c>
      <c r="X888" s="49"/>
      <c r="Y888" s="50"/>
    </row>
    <row r="889" spans="2:25" hidden="1" x14ac:dyDescent="0.25">
      <c r="B889" s="1146" t="s">
        <v>890</v>
      </c>
      <c r="C889" s="14"/>
      <c r="D889" s="1161"/>
      <c r="E889" s="150" t="s">
        <v>886</v>
      </c>
      <c r="F889" s="1125"/>
      <c r="G889" s="1211"/>
      <c r="H889" s="128"/>
      <c r="I889" s="1146"/>
      <c r="J889" s="193">
        <v>30</v>
      </c>
      <c r="K889" s="258"/>
      <c r="L889" s="259"/>
      <c r="M889" s="53"/>
      <c r="N889" s="54"/>
      <c r="O889" s="239"/>
      <c r="P889" s="815"/>
      <c r="Q889" s="818"/>
      <c r="R889" s="253"/>
      <c r="S889" s="35"/>
      <c r="T889" s="59"/>
      <c r="U889" s="14"/>
      <c r="V889" s="264">
        <v>30</v>
      </c>
      <c r="W889" s="55">
        <v>600</v>
      </c>
      <c r="X889" s="49"/>
      <c r="Y889" s="50"/>
    </row>
    <row r="890" spans="2:25" hidden="1" x14ac:dyDescent="0.25">
      <c r="B890" s="1146" t="s">
        <v>891</v>
      </c>
      <c r="C890" s="14"/>
      <c r="D890" s="1161"/>
      <c r="E890" s="150" t="s">
        <v>886</v>
      </c>
      <c r="F890" s="1125"/>
      <c r="G890" s="1211"/>
      <c r="H890" s="128"/>
      <c r="I890" s="1146"/>
      <c r="J890" s="193">
        <v>30</v>
      </c>
      <c r="K890" s="258"/>
      <c r="L890" s="259"/>
      <c r="M890" s="53"/>
      <c r="N890" s="54"/>
      <c r="O890" s="239"/>
      <c r="P890" s="815"/>
      <c r="Q890" s="818"/>
      <c r="R890" s="253"/>
      <c r="S890" s="35"/>
      <c r="T890" s="59"/>
      <c r="U890" s="14"/>
      <c r="V890" s="264">
        <v>30</v>
      </c>
      <c r="W890" s="55">
        <v>600</v>
      </c>
      <c r="X890" s="49"/>
      <c r="Y890" s="50"/>
    </row>
    <row r="891" spans="2:25" hidden="1" x14ac:dyDescent="0.25">
      <c r="B891" s="1146" t="s">
        <v>892</v>
      </c>
      <c r="C891" s="14"/>
      <c r="D891" s="1161"/>
      <c r="E891" s="150" t="s">
        <v>886</v>
      </c>
      <c r="F891" s="1125"/>
      <c r="G891" s="1211"/>
      <c r="H891" s="128"/>
      <c r="I891" s="1146"/>
      <c r="J891" s="193">
        <v>30</v>
      </c>
      <c r="K891" s="258"/>
      <c r="L891" s="259"/>
      <c r="M891" s="53"/>
      <c r="N891" s="54"/>
      <c r="O891" s="239"/>
      <c r="P891" s="815"/>
      <c r="Q891" s="818"/>
      <c r="R891" s="253"/>
      <c r="S891" s="35"/>
      <c r="T891" s="59"/>
      <c r="U891" s="14"/>
      <c r="V891" s="264">
        <v>30</v>
      </c>
      <c r="W891" s="55">
        <v>600</v>
      </c>
      <c r="X891" s="49"/>
      <c r="Y891" s="50"/>
    </row>
    <row r="892" spans="2:25" hidden="1" x14ac:dyDescent="0.25">
      <c r="B892" s="1146" t="s">
        <v>893</v>
      </c>
      <c r="C892" s="14"/>
      <c r="D892" s="1161"/>
      <c r="E892" s="150" t="s">
        <v>886</v>
      </c>
      <c r="F892" s="1125"/>
      <c r="G892" s="1211"/>
      <c r="H892" s="128"/>
      <c r="I892" s="1146"/>
      <c r="J892" s="193">
        <v>30</v>
      </c>
      <c r="K892" s="258"/>
      <c r="L892" s="259"/>
      <c r="M892" s="53"/>
      <c r="N892" s="54"/>
      <c r="O892" s="239"/>
      <c r="P892" s="815"/>
      <c r="Q892" s="818"/>
      <c r="R892" s="253"/>
      <c r="S892" s="35"/>
      <c r="T892" s="59"/>
      <c r="U892" s="14"/>
      <c r="V892" s="264">
        <v>30</v>
      </c>
      <c r="W892" s="55">
        <v>600</v>
      </c>
      <c r="X892" s="49"/>
      <c r="Y892" s="50"/>
    </row>
    <row r="893" spans="2:25" hidden="1" x14ac:dyDescent="0.25">
      <c r="B893" s="1146"/>
      <c r="C893" s="14"/>
      <c r="D893" s="1161"/>
      <c r="E893" s="150"/>
      <c r="F893" s="1125"/>
      <c r="G893" s="1211"/>
      <c r="H893" s="128"/>
      <c r="I893" s="1146"/>
      <c r="J893" s="193"/>
      <c r="K893" s="258"/>
      <c r="L893" s="259"/>
      <c r="M893" s="53"/>
      <c r="N893" s="54"/>
      <c r="O893" s="239"/>
      <c r="P893" s="815"/>
      <c r="Q893" s="818"/>
      <c r="R893" s="253"/>
      <c r="S893" s="35"/>
      <c r="T893" s="59"/>
      <c r="U893" s="14"/>
      <c r="V893" s="264"/>
      <c r="W893" s="55"/>
      <c r="X893" s="49"/>
      <c r="Y893" s="50"/>
    </row>
    <row r="894" spans="2:25" hidden="1" x14ac:dyDescent="0.25">
      <c r="B894" s="1147" t="s">
        <v>894</v>
      </c>
      <c r="C894" s="1079"/>
      <c r="D894" s="1272"/>
      <c r="E894" s="209" t="s">
        <v>895</v>
      </c>
      <c r="F894" s="1126"/>
      <c r="G894" s="1213"/>
      <c r="H894" s="1106"/>
      <c r="I894" s="1147"/>
      <c r="J894" s="200"/>
      <c r="K894" s="258"/>
      <c r="L894" s="259"/>
      <c r="M894" s="99"/>
      <c r="N894" s="54"/>
      <c r="O894" s="239"/>
      <c r="P894" s="815"/>
      <c r="Q894" s="818"/>
      <c r="R894" s="253"/>
      <c r="S894" s="35"/>
      <c r="T894" s="59"/>
      <c r="U894" s="14"/>
      <c r="V894" s="280"/>
      <c r="W894" s="55"/>
      <c r="X894" s="58"/>
      <c r="Y894" s="50"/>
    </row>
    <row r="895" spans="2:25" hidden="1" x14ac:dyDescent="0.25">
      <c r="B895" s="1151" t="s">
        <v>896</v>
      </c>
      <c r="C895" s="37"/>
      <c r="D895" s="1276"/>
      <c r="E895" s="150" t="s">
        <v>897</v>
      </c>
      <c r="F895" s="1125"/>
      <c r="G895" s="1211"/>
      <c r="H895" s="128"/>
      <c r="I895" s="1146"/>
      <c r="J895" s="200"/>
      <c r="K895" s="258"/>
      <c r="L895" s="259"/>
      <c r="M895" s="99"/>
      <c r="N895" s="54"/>
      <c r="O895" s="239"/>
      <c r="P895" s="815"/>
      <c r="Q895" s="818"/>
      <c r="R895" s="253"/>
      <c r="S895" s="35"/>
      <c r="T895" s="59"/>
      <c r="U895" s="14"/>
      <c r="V895" s="280"/>
      <c r="W895" s="55"/>
      <c r="X895" s="49"/>
      <c r="Y895" s="50"/>
    </row>
    <row r="896" spans="2:25" hidden="1" x14ac:dyDescent="0.25">
      <c r="B896" s="1146" t="s">
        <v>898</v>
      </c>
      <c r="C896" s="14"/>
      <c r="D896" s="1161"/>
      <c r="E896" s="150" t="s">
        <v>899</v>
      </c>
      <c r="F896" s="1125"/>
      <c r="G896" s="1211"/>
      <c r="H896" s="128"/>
      <c r="I896" s="1146"/>
      <c r="J896" s="193">
        <v>18</v>
      </c>
      <c r="K896" s="258"/>
      <c r="L896" s="259"/>
      <c r="M896" s="53"/>
      <c r="N896" s="54"/>
      <c r="O896" s="239"/>
      <c r="P896" s="815"/>
      <c r="Q896" s="818"/>
      <c r="R896" s="253"/>
      <c r="S896" s="35"/>
      <c r="T896" s="59"/>
      <c r="U896" s="14"/>
      <c r="V896" s="264">
        <v>18</v>
      </c>
      <c r="W896" s="55">
        <v>700</v>
      </c>
      <c r="X896" s="49"/>
      <c r="Y896" s="50"/>
    </row>
    <row r="897" spans="1:25" hidden="1" x14ac:dyDescent="0.25">
      <c r="B897" s="1146" t="s">
        <v>900</v>
      </c>
      <c r="C897" s="14"/>
      <c r="D897" s="1161"/>
      <c r="E897" s="150" t="s">
        <v>899</v>
      </c>
      <c r="F897" s="1125"/>
      <c r="G897" s="1211"/>
      <c r="H897" s="128"/>
      <c r="I897" s="1146"/>
      <c r="J897" s="193">
        <v>18</v>
      </c>
      <c r="K897" s="258"/>
      <c r="L897" s="259"/>
      <c r="M897" s="53"/>
      <c r="N897" s="54"/>
      <c r="O897" s="239"/>
      <c r="P897" s="815"/>
      <c r="Q897" s="818"/>
      <c r="R897" s="253"/>
      <c r="S897" s="35"/>
      <c r="T897" s="59"/>
      <c r="U897" s="14"/>
      <c r="V897" s="264">
        <v>18</v>
      </c>
      <c r="W897" s="55">
        <v>700</v>
      </c>
      <c r="X897" s="49"/>
      <c r="Y897" s="50"/>
    </row>
    <row r="898" spans="1:25" hidden="1" x14ac:dyDescent="0.25">
      <c r="B898" s="1146" t="s">
        <v>901</v>
      </c>
      <c r="C898" s="14"/>
      <c r="D898" s="1161"/>
      <c r="E898" s="150" t="s">
        <v>899</v>
      </c>
      <c r="F898" s="1125"/>
      <c r="G898" s="1211"/>
      <c r="H898" s="128"/>
      <c r="I898" s="1146"/>
      <c r="J898" s="193">
        <v>18</v>
      </c>
      <c r="K898" s="258"/>
      <c r="L898" s="259"/>
      <c r="M898" s="53"/>
      <c r="N898" s="54"/>
      <c r="O898" s="239"/>
      <c r="P898" s="815"/>
      <c r="Q898" s="818"/>
      <c r="R898" s="253"/>
      <c r="S898" s="35"/>
      <c r="T898" s="59"/>
      <c r="U898" s="14"/>
      <c r="V898" s="264">
        <v>18</v>
      </c>
      <c r="W898" s="55">
        <v>700</v>
      </c>
      <c r="X898" s="49"/>
      <c r="Y898" s="50"/>
    </row>
    <row r="899" spans="1:25" hidden="1" x14ac:dyDescent="0.25">
      <c r="B899" s="1146" t="s">
        <v>902</v>
      </c>
      <c r="C899" s="14"/>
      <c r="D899" s="1161"/>
      <c r="E899" s="150" t="s">
        <v>899</v>
      </c>
      <c r="F899" s="1125"/>
      <c r="G899" s="1211"/>
      <c r="H899" s="128"/>
      <c r="I899" s="1146"/>
      <c r="J899" s="201"/>
      <c r="K899" s="258"/>
      <c r="L899" s="259"/>
      <c r="M899" s="53"/>
      <c r="N899" s="54"/>
      <c r="O899" s="239"/>
      <c r="P899" s="815"/>
      <c r="Q899" s="818"/>
      <c r="R899" s="253"/>
      <c r="S899" s="35"/>
      <c r="T899" s="59"/>
      <c r="U899" s="14"/>
      <c r="V899" s="264"/>
      <c r="W899" s="55"/>
      <c r="X899" s="49"/>
      <c r="Y899" s="50"/>
    </row>
    <row r="900" spans="1:25" hidden="1" x14ac:dyDescent="0.25">
      <c r="B900" s="1146" t="s">
        <v>903</v>
      </c>
      <c r="C900" s="14"/>
      <c r="D900" s="1161"/>
      <c r="E900" s="150" t="s">
        <v>899</v>
      </c>
      <c r="F900" s="1125"/>
      <c r="G900" s="1211"/>
      <c r="H900" s="128"/>
      <c r="I900" s="1146"/>
      <c r="J900" s="201">
        <v>31</v>
      </c>
      <c r="K900" s="258"/>
      <c r="L900" s="259"/>
      <c r="M900" s="53"/>
      <c r="N900" s="54"/>
      <c r="O900" s="239"/>
      <c r="P900" s="815"/>
      <c r="Q900" s="818"/>
      <c r="R900" s="253"/>
      <c r="S900" s="35"/>
      <c r="T900" s="59"/>
      <c r="U900" s="14"/>
      <c r="V900" s="264">
        <v>31</v>
      </c>
      <c r="W900" s="55">
        <v>700</v>
      </c>
      <c r="X900" s="49"/>
      <c r="Y900" s="50"/>
    </row>
    <row r="901" spans="1:25" hidden="1" x14ac:dyDescent="0.25">
      <c r="B901" s="1146" t="s">
        <v>904</v>
      </c>
      <c r="C901" s="14"/>
      <c r="D901" s="1161"/>
      <c r="E901" s="150" t="s">
        <v>899</v>
      </c>
      <c r="F901" s="1125"/>
      <c r="G901" s="1211"/>
      <c r="H901" s="128"/>
      <c r="I901" s="1146"/>
      <c r="J901" s="201">
        <v>31</v>
      </c>
      <c r="K901" s="258"/>
      <c r="L901" s="259"/>
      <c r="M901" s="53"/>
      <c r="N901" s="54"/>
      <c r="O901" s="239"/>
      <c r="P901" s="815"/>
      <c r="Q901" s="818"/>
      <c r="R901" s="253"/>
      <c r="S901" s="35"/>
      <c r="T901" s="59"/>
      <c r="U901" s="14"/>
      <c r="V901" s="264">
        <v>31</v>
      </c>
      <c r="W901" s="55">
        <v>700</v>
      </c>
      <c r="X901" s="58"/>
      <c r="Y901" s="50"/>
    </row>
    <row r="902" spans="1:25" hidden="1" x14ac:dyDescent="0.25">
      <c r="B902" s="1146" t="s">
        <v>905</v>
      </c>
      <c r="C902" s="14"/>
      <c r="D902" s="1161"/>
      <c r="E902" s="150" t="s">
        <v>899</v>
      </c>
      <c r="F902" s="1125"/>
      <c r="G902" s="1211"/>
      <c r="H902" s="128"/>
      <c r="I902" s="1146"/>
      <c r="J902" s="201">
        <v>31</v>
      </c>
      <c r="K902" s="258"/>
      <c r="L902" s="259"/>
      <c r="M902" s="53"/>
      <c r="N902" s="54"/>
      <c r="O902" s="239"/>
      <c r="P902" s="815"/>
      <c r="Q902" s="818"/>
      <c r="R902" s="253"/>
      <c r="S902" s="35"/>
      <c r="T902" s="59"/>
      <c r="U902" s="14"/>
      <c r="V902" s="264">
        <v>31</v>
      </c>
      <c r="W902" s="55">
        <v>700</v>
      </c>
      <c r="X902" s="49"/>
      <c r="Y902" s="50"/>
    </row>
    <row r="903" spans="1:25" hidden="1" x14ac:dyDescent="0.25">
      <c r="B903" s="1146" t="s">
        <v>906</v>
      </c>
      <c r="C903" s="14"/>
      <c r="D903" s="1161"/>
      <c r="E903" s="150" t="s">
        <v>899</v>
      </c>
      <c r="F903" s="1125"/>
      <c r="G903" s="1211"/>
      <c r="H903" s="128"/>
      <c r="I903" s="1146"/>
      <c r="J903" s="201">
        <v>31</v>
      </c>
      <c r="K903" s="258"/>
      <c r="L903" s="259"/>
      <c r="M903" s="53"/>
      <c r="N903" s="54"/>
      <c r="O903" s="239"/>
      <c r="P903" s="815"/>
      <c r="Q903" s="818"/>
      <c r="R903" s="253"/>
      <c r="S903" s="35"/>
      <c r="T903" s="59"/>
      <c r="U903" s="14"/>
      <c r="V903" s="264">
        <v>31</v>
      </c>
      <c r="W903" s="55">
        <v>700</v>
      </c>
      <c r="X903" s="49"/>
      <c r="Y903" s="50"/>
    </row>
    <row r="904" spans="1:25" hidden="1" x14ac:dyDescent="0.25">
      <c r="B904" s="1146" t="s">
        <v>907</v>
      </c>
      <c r="C904" s="14"/>
      <c r="D904" s="1161"/>
      <c r="E904" s="150" t="s">
        <v>899</v>
      </c>
      <c r="F904" s="1125"/>
      <c r="G904" s="1211"/>
      <c r="H904" s="128"/>
      <c r="I904" s="1146"/>
      <c r="J904" s="201">
        <v>31</v>
      </c>
      <c r="K904" s="258"/>
      <c r="L904" s="259"/>
      <c r="M904" s="53"/>
      <c r="N904" s="54"/>
      <c r="O904" s="239"/>
      <c r="P904" s="815"/>
      <c r="Q904" s="818"/>
      <c r="R904" s="253"/>
      <c r="S904" s="35"/>
      <c r="T904" s="59"/>
      <c r="U904" s="14"/>
      <c r="V904" s="264">
        <v>31</v>
      </c>
      <c r="W904" s="55">
        <v>700</v>
      </c>
      <c r="X904" s="49"/>
      <c r="Y904" s="50"/>
    </row>
    <row r="905" spans="1:25" hidden="1" x14ac:dyDescent="0.25">
      <c r="B905" s="1146" t="s">
        <v>908</v>
      </c>
      <c r="C905" s="14"/>
      <c r="D905" s="1161"/>
      <c r="E905" s="150" t="s">
        <v>899</v>
      </c>
      <c r="F905" s="1125"/>
      <c r="G905" s="1211"/>
      <c r="H905" s="128"/>
      <c r="I905" s="1146"/>
      <c r="J905" s="201">
        <v>31</v>
      </c>
      <c r="K905" s="258"/>
      <c r="L905" s="259"/>
      <c r="M905" s="53"/>
      <c r="N905" s="54"/>
      <c r="O905" s="239"/>
      <c r="P905" s="815"/>
      <c r="Q905" s="818"/>
      <c r="R905" s="253"/>
      <c r="S905" s="35"/>
      <c r="T905" s="59"/>
      <c r="U905" s="14"/>
      <c r="V905" s="264">
        <v>31</v>
      </c>
      <c r="W905" s="55">
        <v>700</v>
      </c>
      <c r="X905" s="49"/>
      <c r="Y905" s="50"/>
    </row>
    <row r="906" spans="1:25" hidden="1" x14ac:dyDescent="0.25">
      <c r="B906" s="1146" t="s">
        <v>909</v>
      </c>
      <c r="C906" s="14"/>
      <c r="D906" s="1161"/>
      <c r="E906" s="150" t="s">
        <v>899</v>
      </c>
      <c r="F906" s="1125"/>
      <c r="G906" s="1211"/>
      <c r="H906" s="128"/>
      <c r="I906" s="1146"/>
      <c r="J906" s="201">
        <v>31</v>
      </c>
      <c r="K906" s="258"/>
      <c r="L906" s="259"/>
      <c r="M906" s="53"/>
      <c r="N906" s="54"/>
      <c r="O906" s="239"/>
      <c r="P906" s="815"/>
      <c r="Q906" s="818"/>
      <c r="R906" s="253"/>
      <c r="S906" s="35"/>
      <c r="T906" s="59"/>
      <c r="U906" s="14"/>
      <c r="V906" s="264">
        <v>31</v>
      </c>
      <c r="W906" s="55">
        <v>700</v>
      </c>
      <c r="X906" s="49"/>
      <c r="Y906" s="50"/>
    </row>
    <row r="907" spans="1:25" hidden="1" x14ac:dyDescent="0.25">
      <c r="B907" s="1146"/>
      <c r="C907" s="14"/>
      <c r="D907" s="1161"/>
      <c r="E907" s="150"/>
      <c r="F907" s="1125"/>
      <c r="G907" s="1211"/>
      <c r="H907" s="128"/>
      <c r="I907" s="1146"/>
      <c r="J907" s="201"/>
      <c r="K907" s="258"/>
      <c r="L907" s="259"/>
      <c r="M907" s="53"/>
      <c r="N907" s="54"/>
      <c r="O907" s="239"/>
      <c r="P907" s="815"/>
      <c r="Q907" s="818"/>
      <c r="R907" s="253"/>
      <c r="S907" s="35"/>
      <c r="T907" s="59"/>
      <c r="U907" s="14"/>
      <c r="V907" s="264"/>
      <c r="W907" s="55"/>
      <c r="X907" s="49"/>
      <c r="Y907" s="50"/>
    </row>
    <row r="908" spans="1:25" x14ac:dyDescent="0.25">
      <c r="A908" s="1327" t="s">
        <v>1736</v>
      </c>
      <c r="B908" s="1328">
        <v>700100660001</v>
      </c>
      <c r="C908" s="1384" t="s">
        <v>1653</v>
      </c>
      <c r="D908" s="1330" t="s">
        <v>1563</v>
      </c>
      <c r="E908" s="1294" t="s">
        <v>1521</v>
      </c>
      <c r="F908" s="1295" t="s">
        <v>1738</v>
      </c>
      <c r="G908" s="1296">
        <v>1793101240001</v>
      </c>
      <c r="H908" s="1385">
        <v>45278</v>
      </c>
      <c r="I908" s="1291" t="s">
        <v>1740</v>
      </c>
      <c r="J908" s="1382">
        <v>2198.37</v>
      </c>
      <c r="K908" s="1383"/>
      <c r="L908" s="1299"/>
      <c r="M908" s="1300"/>
      <c r="N908" s="1301"/>
      <c r="O908" s="1375"/>
      <c r="P908" s="1376"/>
      <c r="Q908" s="1377"/>
      <c r="R908" s="1378"/>
      <c r="S908" s="1305"/>
      <c r="T908" s="752"/>
      <c r="U908" s="14"/>
      <c r="V908" s="264"/>
      <c r="W908" s="55"/>
      <c r="X908" s="49"/>
      <c r="Y908" s="50"/>
    </row>
    <row r="909" spans="1:25" x14ac:dyDescent="0.25">
      <c r="A909" s="1327" t="s">
        <v>1737</v>
      </c>
      <c r="B909" s="1328">
        <v>700100770005</v>
      </c>
      <c r="C909" s="1384" t="s">
        <v>1653</v>
      </c>
      <c r="D909" s="1330" t="s">
        <v>1563</v>
      </c>
      <c r="E909" s="1294" t="s">
        <v>1522</v>
      </c>
      <c r="F909" s="1295" t="s">
        <v>1739</v>
      </c>
      <c r="G909" s="1296">
        <v>1723090799001</v>
      </c>
      <c r="H909" s="1385">
        <v>45271</v>
      </c>
      <c r="I909" s="1291" t="s">
        <v>1741</v>
      </c>
      <c r="J909" s="1382">
        <v>728</v>
      </c>
      <c r="K909" s="1383"/>
      <c r="L909" s="1299"/>
      <c r="M909" s="1300"/>
      <c r="N909" s="1301"/>
      <c r="O909" s="1375"/>
      <c r="P909" s="1376"/>
      <c r="Q909" s="1377"/>
      <c r="R909" s="1378"/>
      <c r="S909" s="1305"/>
      <c r="T909" s="752"/>
      <c r="U909" s="14"/>
      <c r="V909" s="264"/>
      <c r="W909" s="55"/>
      <c r="X909" s="49"/>
      <c r="Y909" s="50"/>
    </row>
    <row r="910" spans="1:25" ht="18" hidden="1" x14ac:dyDescent="0.25">
      <c r="B910" s="1146"/>
      <c r="C910" s="14"/>
      <c r="D910" s="1161"/>
      <c r="E910" s="1257"/>
      <c r="F910" s="1287"/>
      <c r="G910" s="1222"/>
      <c r="H910" s="1114"/>
      <c r="I910" s="1229"/>
      <c r="J910" s="201"/>
      <c r="K910" s="258"/>
      <c r="L910" s="259"/>
      <c r="M910" s="53"/>
      <c r="N910" s="54"/>
      <c r="O910" s="239"/>
      <c r="P910" s="815"/>
      <c r="Q910" s="818"/>
      <c r="R910" s="253"/>
      <c r="S910" s="35"/>
      <c r="T910" s="59"/>
      <c r="U910" s="14"/>
      <c r="V910" s="264"/>
      <c r="W910" s="55"/>
      <c r="X910" s="49"/>
      <c r="Y910" s="50"/>
    </row>
    <row r="911" spans="1:25" ht="18" hidden="1" x14ac:dyDescent="0.25">
      <c r="B911" s="1146"/>
      <c r="C911" s="14"/>
      <c r="D911" s="1161"/>
      <c r="E911" s="1257"/>
      <c r="F911" s="1287"/>
      <c r="G911" s="1222"/>
      <c r="H911" s="1114"/>
      <c r="I911" s="1229"/>
      <c r="J911" s="201"/>
      <c r="K911" s="258"/>
      <c r="L911" s="259"/>
      <c r="M911" s="53"/>
      <c r="N911" s="54"/>
      <c r="O911" s="239"/>
      <c r="P911" s="815"/>
      <c r="Q911" s="818"/>
      <c r="R911" s="253"/>
      <c r="S911" s="35"/>
      <c r="T911" s="59"/>
      <c r="U911" s="14"/>
      <c r="V911" s="264"/>
      <c r="W911" s="55"/>
      <c r="X911" s="49"/>
      <c r="Y911" s="50"/>
    </row>
    <row r="912" spans="1:25" hidden="1" x14ac:dyDescent="0.25">
      <c r="B912" s="1160" t="s">
        <v>1478</v>
      </c>
      <c r="C912" s="1266"/>
      <c r="D912" s="1288"/>
      <c r="E912" s="1258" t="s">
        <v>1512</v>
      </c>
      <c r="F912" s="1289"/>
      <c r="G912" s="1223"/>
      <c r="H912" s="1115"/>
      <c r="I912" s="1230"/>
      <c r="J912" s="965">
        <v>60.53</v>
      </c>
      <c r="K912" s="1024"/>
      <c r="L912" s="966"/>
      <c r="M912" s="967">
        <f>+J912</f>
        <v>60.53</v>
      </c>
      <c r="N912" s="54"/>
      <c r="O912" s="239"/>
      <c r="P912" s="815"/>
      <c r="Q912" s="818"/>
      <c r="R912" s="253"/>
      <c r="S912" s="35"/>
      <c r="T912" s="59">
        <v>700</v>
      </c>
      <c r="U912" s="14"/>
      <c r="V912" s="264"/>
      <c r="W912" s="55"/>
      <c r="X912" s="49"/>
      <c r="Y912" s="50"/>
    </row>
    <row r="913" spans="2:25" hidden="1" x14ac:dyDescent="0.25">
      <c r="B913" s="1160" t="s">
        <v>1479</v>
      </c>
      <c r="C913" s="1266"/>
      <c r="D913" s="1288"/>
      <c r="E913" s="1258" t="s">
        <v>1512</v>
      </c>
      <c r="F913" s="1289"/>
      <c r="G913" s="1223"/>
      <c r="H913" s="1115"/>
      <c r="I913" s="1230"/>
      <c r="J913" s="965">
        <v>60.53</v>
      </c>
      <c r="K913" s="1024"/>
      <c r="L913" s="966"/>
      <c r="M913" s="967">
        <f t="shared" ref="M913:M946" si="307">+J913</f>
        <v>60.53</v>
      </c>
      <c r="N913" s="54"/>
      <c r="O913" s="239"/>
      <c r="P913" s="815"/>
      <c r="Q913" s="818"/>
      <c r="R913" s="253"/>
      <c r="S913" s="35"/>
      <c r="T913" s="59">
        <v>700</v>
      </c>
      <c r="U913" s="14"/>
      <c r="V913" s="264"/>
      <c r="W913" s="55"/>
      <c r="X913" s="49"/>
      <c r="Y913" s="50"/>
    </row>
    <row r="914" spans="2:25" hidden="1" x14ac:dyDescent="0.25">
      <c r="B914" s="1160" t="s">
        <v>1480</v>
      </c>
      <c r="C914" s="1266"/>
      <c r="D914" s="1288"/>
      <c r="E914" s="1258" t="s">
        <v>1512</v>
      </c>
      <c r="F914" s="1289"/>
      <c r="G914" s="1223"/>
      <c r="H914" s="1115"/>
      <c r="I914" s="1230"/>
      <c r="J914" s="965">
        <v>60.53</v>
      </c>
      <c r="K914" s="1024"/>
      <c r="L914" s="966"/>
      <c r="M914" s="967">
        <f t="shared" si="307"/>
        <v>60.53</v>
      </c>
      <c r="N914" s="54"/>
      <c r="O914" s="239"/>
      <c r="P914" s="815"/>
      <c r="Q914" s="818"/>
      <c r="R914" s="253"/>
      <c r="S914" s="35"/>
      <c r="T914" s="59">
        <v>700</v>
      </c>
      <c r="U914" s="14"/>
      <c r="V914" s="264"/>
      <c r="W914" s="55"/>
      <c r="X914" s="49"/>
      <c r="Y914" s="50"/>
    </row>
    <row r="915" spans="2:25" hidden="1" x14ac:dyDescent="0.25">
      <c r="B915" s="1160" t="s">
        <v>1480</v>
      </c>
      <c r="C915" s="1266"/>
      <c r="D915" s="1288"/>
      <c r="E915" s="1258" t="s">
        <v>1512</v>
      </c>
      <c r="F915" s="1289"/>
      <c r="G915" s="1223"/>
      <c r="H915" s="1115"/>
      <c r="I915" s="1230"/>
      <c r="J915" s="965">
        <v>60.53</v>
      </c>
      <c r="K915" s="1024"/>
      <c r="L915" s="966"/>
      <c r="M915" s="967">
        <f t="shared" si="307"/>
        <v>60.53</v>
      </c>
      <c r="N915" s="54"/>
      <c r="O915" s="239"/>
      <c r="P915" s="815"/>
      <c r="Q915" s="818"/>
      <c r="R915" s="253"/>
      <c r="S915" s="35"/>
      <c r="T915" s="59">
        <v>700</v>
      </c>
      <c r="U915" s="14"/>
      <c r="V915" s="264"/>
      <c r="W915" s="55"/>
      <c r="X915" s="49"/>
      <c r="Y915" s="50"/>
    </row>
    <row r="916" spans="2:25" hidden="1" x14ac:dyDescent="0.25">
      <c r="B916" s="1160" t="s">
        <v>1481</v>
      </c>
      <c r="C916" s="1266"/>
      <c r="D916" s="1288"/>
      <c r="E916" s="1258" t="s">
        <v>1512</v>
      </c>
      <c r="F916" s="1289"/>
      <c r="G916" s="1223"/>
      <c r="H916" s="1115"/>
      <c r="I916" s="1230"/>
      <c r="J916" s="965">
        <v>60.53</v>
      </c>
      <c r="K916" s="1024"/>
      <c r="L916" s="966"/>
      <c r="M916" s="967">
        <f t="shared" si="307"/>
        <v>60.53</v>
      </c>
      <c r="N916" s="54"/>
      <c r="O916" s="239"/>
      <c r="P916" s="815"/>
      <c r="Q916" s="818"/>
      <c r="R916" s="253"/>
      <c r="S916" s="35"/>
      <c r="T916" s="59">
        <v>700</v>
      </c>
      <c r="U916" s="14"/>
      <c r="V916" s="264"/>
      <c r="W916" s="55"/>
      <c r="X916" s="49"/>
      <c r="Y916" s="50"/>
    </row>
    <row r="917" spans="2:25" hidden="1" x14ac:dyDescent="0.25">
      <c r="B917" s="1160" t="s">
        <v>1482</v>
      </c>
      <c r="C917" s="1266"/>
      <c r="D917" s="1288"/>
      <c r="E917" s="1258" t="s">
        <v>1512</v>
      </c>
      <c r="F917" s="1289"/>
      <c r="G917" s="1223"/>
      <c r="H917" s="1115"/>
      <c r="I917" s="1230"/>
      <c r="J917" s="965">
        <v>60.53</v>
      </c>
      <c r="K917" s="1024"/>
      <c r="L917" s="966"/>
      <c r="M917" s="967">
        <f t="shared" si="307"/>
        <v>60.53</v>
      </c>
      <c r="N917" s="54"/>
      <c r="O917" s="239"/>
      <c r="P917" s="815"/>
      <c r="Q917" s="818"/>
      <c r="R917" s="253"/>
      <c r="S917" s="35"/>
      <c r="T917" s="59">
        <v>700</v>
      </c>
      <c r="U917" s="14"/>
      <c r="V917" s="264"/>
      <c r="W917" s="55"/>
      <c r="X917" s="49"/>
      <c r="Y917" s="50"/>
    </row>
    <row r="918" spans="2:25" hidden="1" x14ac:dyDescent="0.25">
      <c r="B918" s="1160" t="s">
        <v>1483</v>
      </c>
      <c r="C918" s="1266"/>
      <c r="D918" s="1288"/>
      <c r="E918" s="1258" t="s">
        <v>1512</v>
      </c>
      <c r="F918" s="1289"/>
      <c r="G918" s="1223"/>
      <c r="H918" s="1115"/>
      <c r="I918" s="1230"/>
      <c r="J918" s="965">
        <v>60.53</v>
      </c>
      <c r="K918" s="1024"/>
      <c r="L918" s="966"/>
      <c r="M918" s="967">
        <f t="shared" si="307"/>
        <v>60.53</v>
      </c>
      <c r="N918" s="54"/>
      <c r="O918" s="239"/>
      <c r="P918" s="815"/>
      <c r="Q918" s="818"/>
      <c r="R918" s="253"/>
      <c r="S918" s="35"/>
      <c r="T918" s="59">
        <v>700</v>
      </c>
      <c r="U918" s="14"/>
      <c r="V918" s="264"/>
      <c r="W918" s="55"/>
      <c r="X918" s="49"/>
      <c r="Y918" s="50"/>
    </row>
    <row r="919" spans="2:25" hidden="1" x14ac:dyDescent="0.25">
      <c r="B919" s="1160" t="s">
        <v>1484</v>
      </c>
      <c r="C919" s="1266"/>
      <c r="D919" s="1288"/>
      <c r="E919" s="1258" t="s">
        <v>1512</v>
      </c>
      <c r="F919" s="1289"/>
      <c r="G919" s="1223"/>
      <c r="H919" s="1115"/>
      <c r="I919" s="1230"/>
      <c r="J919" s="965">
        <v>60.53</v>
      </c>
      <c r="K919" s="1024"/>
      <c r="L919" s="966"/>
      <c r="M919" s="967">
        <f t="shared" si="307"/>
        <v>60.53</v>
      </c>
      <c r="N919" s="54"/>
      <c r="O919" s="239"/>
      <c r="P919" s="815"/>
      <c r="Q919" s="818"/>
      <c r="R919" s="253"/>
      <c r="S919" s="35"/>
      <c r="T919" s="59">
        <v>700</v>
      </c>
      <c r="U919" s="14"/>
      <c r="V919" s="264"/>
      <c r="W919" s="55"/>
      <c r="X919" s="49"/>
      <c r="Y919" s="50"/>
    </row>
    <row r="920" spans="2:25" hidden="1" x14ac:dyDescent="0.25">
      <c r="B920" s="1160" t="s">
        <v>1485</v>
      </c>
      <c r="C920" s="1266"/>
      <c r="D920" s="1288"/>
      <c r="E920" s="1258" t="s">
        <v>1512</v>
      </c>
      <c r="F920" s="1289"/>
      <c r="G920" s="1223"/>
      <c r="H920" s="1115"/>
      <c r="I920" s="1230"/>
      <c r="J920" s="965">
        <v>60.53</v>
      </c>
      <c r="K920" s="1024"/>
      <c r="L920" s="966"/>
      <c r="M920" s="967">
        <f t="shared" si="307"/>
        <v>60.53</v>
      </c>
      <c r="N920" s="54"/>
      <c r="O920" s="239"/>
      <c r="P920" s="815"/>
      <c r="Q920" s="818"/>
      <c r="R920" s="253"/>
      <c r="S920" s="35"/>
      <c r="T920" s="59">
        <v>700</v>
      </c>
      <c r="U920" s="14"/>
      <c r="V920" s="264"/>
      <c r="W920" s="55"/>
      <c r="X920" s="49"/>
      <c r="Y920" s="50"/>
    </row>
    <row r="921" spans="2:25" hidden="1" x14ac:dyDescent="0.25">
      <c r="B921" s="1160" t="s">
        <v>1486</v>
      </c>
      <c r="C921" s="1266"/>
      <c r="D921" s="1288"/>
      <c r="E921" s="1258" t="s">
        <v>1512</v>
      </c>
      <c r="F921" s="1289"/>
      <c r="G921" s="1223"/>
      <c r="H921" s="1115"/>
      <c r="I921" s="1230"/>
      <c r="J921" s="965">
        <v>60.53</v>
      </c>
      <c r="K921" s="1024"/>
      <c r="L921" s="966"/>
      <c r="M921" s="967">
        <f t="shared" si="307"/>
        <v>60.53</v>
      </c>
      <c r="N921" s="54"/>
      <c r="O921" s="239"/>
      <c r="P921" s="815"/>
      <c r="Q921" s="818"/>
      <c r="R921" s="253"/>
      <c r="S921" s="35"/>
      <c r="T921" s="59">
        <v>700</v>
      </c>
      <c r="U921" s="14"/>
      <c r="V921" s="264"/>
      <c r="W921" s="55"/>
      <c r="X921" s="49"/>
      <c r="Y921" s="50"/>
    </row>
    <row r="922" spans="2:25" hidden="1" x14ac:dyDescent="0.25">
      <c r="B922" s="1160" t="s">
        <v>1487</v>
      </c>
      <c r="C922" s="1266"/>
      <c r="D922" s="1288"/>
      <c r="E922" s="1258" t="s">
        <v>1512</v>
      </c>
      <c r="F922" s="1289"/>
      <c r="G922" s="1223"/>
      <c r="H922" s="1115"/>
      <c r="I922" s="1230"/>
      <c r="J922" s="965">
        <v>60.53</v>
      </c>
      <c r="K922" s="1024"/>
      <c r="L922" s="966"/>
      <c r="M922" s="967">
        <f t="shared" si="307"/>
        <v>60.53</v>
      </c>
      <c r="N922" s="54"/>
      <c r="O922" s="239"/>
      <c r="P922" s="815"/>
      <c r="Q922" s="818"/>
      <c r="R922" s="253"/>
      <c r="S922" s="35"/>
      <c r="T922" s="59">
        <v>700</v>
      </c>
      <c r="U922" s="14"/>
      <c r="V922" s="264"/>
      <c r="W922" s="55"/>
      <c r="X922" s="49"/>
      <c r="Y922" s="50"/>
    </row>
    <row r="923" spans="2:25" hidden="1" x14ac:dyDescent="0.25">
      <c r="B923" s="1160" t="s">
        <v>1488</v>
      </c>
      <c r="C923" s="1266"/>
      <c r="D923" s="1288"/>
      <c r="E923" s="1258" t="s">
        <v>1512</v>
      </c>
      <c r="F923" s="1289"/>
      <c r="G923" s="1223"/>
      <c r="H923" s="1115"/>
      <c r="I923" s="1230"/>
      <c r="J923" s="965">
        <v>60.53</v>
      </c>
      <c r="K923" s="1024"/>
      <c r="L923" s="966"/>
      <c r="M923" s="967">
        <f t="shared" si="307"/>
        <v>60.53</v>
      </c>
      <c r="N923" s="54"/>
      <c r="O923" s="239"/>
      <c r="P923" s="815"/>
      <c r="Q923" s="818"/>
      <c r="R923" s="253"/>
      <c r="S923" s="35"/>
      <c r="T923" s="59">
        <v>700</v>
      </c>
      <c r="U923" s="14"/>
      <c r="V923" s="264"/>
      <c r="W923" s="55"/>
      <c r="X923" s="49"/>
      <c r="Y923" s="50"/>
    </row>
    <row r="924" spans="2:25" hidden="1" x14ac:dyDescent="0.25">
      <c r="B924" s="1160" t="s">
        <v>1489</v>
      </c>
      <c r="C924" s="1266"/>
      <c r="D924" s="1288"/>
      <c r="E924" s="1258" t="s">
        <v>1512</v>
      </c>
      <c r="F924" s="1289"/>
      <c r="G924" s="1223"/>
      <c r="H924" s="1115"/>
      <c r="I924" s="1230"/>
      <c r="J924" s="965">
        <v>60.53</v>
      </c>
      <c r="K924" s="1024"/>
      <c r="L924" s="966"/>
      <c r="M924" s="967">
        <f t="shared" si="307"/>
        <v>60.53</v>
      </c>
      <c r="N924" s="54"/>
      <c r="O924" s="239"/>
      <c r="P924" s="815"/>
      <c r="Q924" s="818"/>
      <c r="R924" s="253"/>
      <c r="S924" s="35"/>
      <c r="T924" s="59">
        <v>700</v>
      </c>
      <c r="U924" s="14"/>
      <c r="V924" s="264"/>
      <c r="W924" s="55"/>
      <c r="X924" s="49"/>
      <c r="Y924" s="50"/>
    </row>
    <row r="925" spans="2:25" hidden="1" x14ac:dyDescent="0.25">
      <c r="B925" s="1160" t="s">
        <v>1490</v>
      </c>
      <c r="C925" s="1266"/>
      <c r="D925" s="1288"/>
      <c r="E925" s="1258" t="s">
        <v>1512</v>
      </c>
      <c r="F925" s="1289"/>
      <c r="G925" s="1223"/>
      <c r="H925" s="1115"/>
      <c r="I925" s="1230"/>
      <c r="J925" s="965">
        <v>60.53</v>
      </c>
      <c r="K925" s="1024"/>
      <c r="L925" s="966"/>
      <c r="M925" s="967">
        <f t="shared" si="307"/>
        <v>60.53</v>
      </c>
      <c r="N925" s="54"/>
      <c r="O925" s="239"/>
      <c r="P925" s="815"/>
      <c r="Q925" s="818"/>
      <c r="R925" s="253"/>
      <c r="S925" s="35"/>
      <c r="T925" s="59">
        <v>700</v>
      </c>
      <c r="U925" s="14"/>
      <c r="V925" s="264"/>
      <c r="W925" s="55"/>
      <c r="X925" s="49"/>
      <c r="Y925" s="50"/>
    </row>
    <row r="926" spans="2:25" hidden="1" x14ac:dyDescent="0.25">
      <c r="B926" s="1160" t="s">
        <v>1491</v>
      </c>
      <c r="C926" s="1266"/>
      <c r="D926" s="1288"/>
      <c r="E926" s="1258" t="s">
        <v>1512</v>
      </c>
      <c r="F926" s="1289"/>
      <c r="G926" s="1223"/>
      <c r="H926" s="1115"/>
      <c r="I926" s="1230"/>
      <c r="J926" s="965">
        <v>60.53</v>
      </c>
      <c r="K926" s="1024"/>
      <c r="L926" s="966"/>
      <c r="M926" s="967">
        <f t="shared" si="307"/>
        <v>60.53</v>
      </c>
      <c r="N926" s="54"/>
      <c r="O926" s="239"/>
      <c r="P926" s="815"/>
      <c r="Q926" s="818"/>
      <c r="R926" s="253"/>
      <c r="S926" s="35"/>
      <c r="T926" s="59">
        <v>700</v>
      </c>
      <c r="U926" s="14"/>
      <c r="V926" s="264"/>
      <c r="W926" s="55"/>
      <c r="X926" s="49"/>
      <c r="Y926" s="50"/>
    </row>
    <row r="927" spans="2:25" hidden="1" x14ac:dyDescent="0.25">
      <c r="B927" s="1160" t="s">
        <v>1492</v>
      </c>
      <c r="C927" s="1266"/>
      <c r="D927" s="1288"/>
      <c r="E927" s="1258" t="s">
        <v>1512</v>
      </c>
      <c r="F927" s="1289"/>
      <c r="G927" s="1223"/>
      <c r="H927" s="1115"/>
      <c r="I927" s="1230"/>
      <c r="J927" s="965">
        <v>60.53</v>
      </c>
      <c r="K927" s="1024"/>
      <c r="L927" s="966"/>
      <c r="M927" s="967">
        <f t="shared" si="307"/>
        <v>60.53</v>
      </c>
      <c r="N927" s="54"/>
      <c r="O927" s="239"/>
      <c r="P927" s="815"/>
      <c r="Q927" s="818"/>
      <c r="R927" s="253"/>
      <c r="S927" s="35"/>
      <c r="T927" s="59">
        <v>700</v>
      </c>
      <c r="U927" s="14"/>
      <c r="V927" s="264"/>
      <c r="W927" s="55"/>
      <c r="X927" s="49"/>
      <c r="Y927" s="50"/>
    </row>
    <row r="928" spans="2:25" hidden="1" x14ac:dyDescent="0.25">
      <c r="B928" s="1160" t="s">
        <v>1493</v>
      </c>
      <c r="C928" s="1266"/>
      <c r="D928" s="1288"/>
      <c r="E928" s="1258" t="s">
        <v>1512</v>
      </c>
      <c r="F928" s="1289"/>
      <c r="G928" s="1223"/>
      <c r="H928" s="1115"/>
      <c r="I928" s="1230"/>
      <c r="J928" s="965">
        <v>60.53</v>
      </c>
      <c r="K928" s="1024"/>
      <c r="L928" s="966"/>
      <c r="M928" s="967">
        <f t="shared" si="307"/>
        <v>60.53</v>
      </c>
      <c r="N928" s="54"/>
      <c r="O928" s="239"/>
      <c r="P928" s="815"/>
      <c r="Q928" s="818"/>
      <c r="R928" s="253"/>
      <c r="S928" s="35"/>
      <c r="T928" s="59">
        <v>700</v>
      </c>
      <c r="U928" s="14"/>
      <c r="V928" s="264"/>
      <c r="W928" s="55"/>
      <c r="X928" s="49"/>
      <c r="Y928" s="50"/>
    </row>
    <row r="929" spans="2:25" hidden="1" x14ac:dyDescent="0.25">
      <c r="B929" s="1160" t="s">
        <v>1494</v>
      </c>
      <c r="C929" s="1266"/>
      <c r="D929" s="1288"/>
      <c r="E929" s="1258" t="s">
        <v>1512</v>
      </c>
      <c r="F929" s="1289"/>
      <c r="G929" s="1223"/>
      <c r="H929" s="1115"/>
      <c r="I929" s="1230"/>
      <c r="J929" s="965">
        <v>60.53</v>
      </c>
      <c r="K929" s="1024"/>
      <c r="L929" s="966"/>
      <c r="M929" s="967">
        <f t="shared" si="307"/>
        <v>60.53</v>
      </c>
      <c r="N929" s="54"/>
      <c r="O929" s="239"/>
      <c r="P929" s="815"/>
      <c r="Q929" s="818"/>
      <c r="R929" s="253"/>
      <c r="S929" s="35"/>
      <c r="T929" s="59">
        <v>700</v>
      </c>
      <c r="U929" s="14"/>
      <c r="V929" s="264"/>
      <c r="W929" s="55"/>
      <c r="X929" s="49"/>
      <c r="Y929" s="50"/>
    </row>
    <row r="930" spans="2:25" hidden="1" x14ac:dyDescent="0.25">
      <c r="B930" s="1160" t="s">
        <v>1495</v>
      </c>
      <c r="C930" s="1266"/>
      <c r="D930" s="1288"/>
      <c r="E930" s="1258" t="s">
        <v>1512</v>
      </c>
      <c r="F930" s="1289"/>
      <c r="G930" s="1223"/>
      <c r="H930" s="1115"/>
      <c r="I930" s="1230"/>
      <c r="J930" s="965">
        <v>60.53</v>
      </c>
      <c r="K930" s="1024"/>
      <c r="L930" s="966"/>
      <c r="M930" s="967">
        <f t="shared" si="307"/>
        <v>60.53</v>
      </c>
      <c r="N930" s="54"/>
      <c r="O930" s="239"/>
      <c r="P930" s="815"/>
      <c r="Q930" s="818"/>
      <c r="R930" s="253"/>
      <c r="S930" s="35"/>
      <c r="T930" s="59">
        <v>700</v>
      </c>
      <c r="U930" s="14"/>
      <c r="V930" s="264"/>
      <c r="W930" s="55"/>
      <c r="X930" s="49"/>
      <c r="Y930" s="50"/>
    </row>
    <row r="931" spans="2:25" hidden="1" x14ac:dyDescent="0.25">
      <c r="B931" s="1160" t="s">
        <v>1496</v>
      </c>
      <c r="C931" s="1266"/>
      <c r="D931" s="1288"/>
      <c r="E931" s="1258" t="s">
        <v>1512</v>
      </c>
      <c r="F931" s="1289"/>
      <c r="G931" s="1223"/>
      <c r="H931" s="1115"/>
      <c r="I931" s="1230"/>
      <c r="J931" s="965">
        <v>60.53</v>
      </c>
      <c r="K931" s="1024"/>
      <c r="L931" s="966"/>
      <c r="M931" s="967">
        <f t="shared" si="307"/>
        <v>60.53</v>
      </c>
      <c r="N931" s="54"/>
      <c r="O931" s="239"/>
      <c r="P931" s="815"/>
      <c r="Q931" s="818"/>
      <c r="R931" s="253"/>
      <c r="S931" s="35"/>
      <c r="T931" s="59">
        <v>700</v>
      </c>
      <c r="U931" s="14"/>
      <c r="V931" s="264"/>
      <c r="W931" s="55"/>
      <c r="X931" s="49"/>
      <c r="Y931" s="50"/>
    </row>
    <row r="932" spans="2:25" hidden="1" x14ac:dyDescent="0.25">
      <c r="B932" s="1160" t="s">
        <v>1497</v>
      </c>
      <c r="C932" s="1266"/>
      <c r="D932" s="1288"/>
      <c r="E932" s="1258" t="s">
        <v>1512</v>
      </c>
      <c r="F932" s="1289"/>
      <c r="G932" s="1223"/>
      <c r="H932" s="1115"/>
      <c r="I932" s="1230"/>
      <c r="J932" s="965">
        <v>60.53</v>
      </c>
      <c r="K932" s="1024"/>
      <c r="L932" s="966"/>
      <c r="M932" s="967">
        <f t="shared" si="307"/>
        <v>60.53</v>
      </c>
      <c r="N932" s="54"/>
      <c r="O932" s="239"/>
      <c r="P932" s="815"/>
      <c r="Q932" s="818"/>
      <c r="R932" s="253"/>
      <c r="S932" s="35"/>
      <c r="T932" s="59">
        <v>700</v>
      </c>
      <c r="U932" s="14"/>
      <c r="V932" s="264"/>
      <c r="W932" s="55"/>
      <c r="X932" s="49"/>
      <c r="Y932" s="50"/>
    </row>
    <row r="933" spans="2:25" hidden="1" x14ac:dyDescent="0.25">
      <c r="B933" s="1160" t="s">
        <v>1498</v>
      </c>
      <c r="C933" s="1266"/>
      <c r="D933" s="1288"/>
      <c r="E933" s="1258" t="s">
        <v>1512</v>
      </c>
      <c r="F933" s="1289"/>
      <c r="G933" s="1223"/>
      <c r="H933" s="1115"/>
      <c r="I933" s="1230"/>
      <c r="J933" s="965">
        <v>60.53</v>
      </c>
      <c r="K933" s="1024"/>
      <c r="L933" s="966"/>
      <c r="M933" s="967">
        <f t="shared" si="307"/>
        <v>60.53</v>
      </c>
      <c r="N933" s="54"/>
      <c r="O933" s="239"/>
      <c r="P933" s="815"/>
      <c r="Q933" s="818"/>
      <c r="R933" s="253"/>
      <c r="S933" s="35"/>
      <c r="T933" s="59">
        <v>700</v>
      </c>
      <c r="U933" s="14"/>
      <c r="V933" s="264"/>
      <c r="W933" s="55"/>
      <c r="X933" s="49"/>
      <c r="Y933" s="50"/>
    </row>
    <row r="934" spans="2:25" hidden="1" x14ac:dyDescent="0.25">
      <c r="B934" s="1160" t="s">
        <v>1499</v>
      </c>
      <c r="C934" s="1266"/>
      <c r="D934" s="1288"/>
      <c r="E934" s="1258" t="s">
        <v>1512</v>
      </c>
      <c r="F934" s="1289"/>
      <c r="G934" s="1223"/>
      <c r="H934" s="1115"/>
      <c r="I934" s="1230"/>
      <c r="J934" s="965">
        <v>60.53</v>
      </c>
      <c r="K934" s="1024"/>
      <c r="L934" s="966"/>
      <c r="M934" s="967">
        <f t="shared" si="307"/>
        <v>60.53</v>
      </c>
      <c r="N934" s="54"/>
      <c r="O934" s="239"/>
      <c r="P934" s="815"/>
      <c r="Q934" s="818"/>
      <c r="R934" s="253"/>
      <c r="S934" s="35"/>
      <c r="T934" s="59">
        <v>700</v>
      </c>
      <c r="U934" s="14"/>
      <c r="V934" s="264"/>
      <c r="W934" s="55"/>
      <c r="X934" s="49"/>
      <c r="Y934" s="50"/>
    </row>
    <row r="935" spans="2:25" hidden="1" x14ac:dyDescent="0.25">
      <c r="B935" s="1160" t="s">
        <v>1500</v>
      </c>
      <c r="C935" s="1266"/>
      <c r="D935" s="1288"/>
      <c r="E935" s="1258" t="s">
        <v>1512</v>
      </c>
      <c r="F935" s="1289"/>
      <c r="G935" s="1223"/>
      <c r="H935" s="1115"/>
      <c r="I935" s="1230"/>
      <c r="J935" s="965">
        <v>60.53</v>
      </c>
      <c r="K935" s="1024"/>
      <c r="L935" s="966"/>
      <c r="M935" s="967">
        <f t="shared" si="307"/>
        <v>60.53</v>
      </c>
      <c r="N935" s="54"/>
      <c r="O935" s="239"/>
      <c r="P935" s="815"/>
      <c r="Q935" s="818"/>
      <c r="R935" s="253"/>
      <c r="S935" s="35"/>
      <c r="T935" s="59">
        <v>700</v>
      </c>
      <c r="U935" s="14"/>
      <c r="V935" s="264"/>
      <c r="W935" s="55"/>
      <c r="X935" s="49"/>
      <c r="Y935" s="50"/>
    </row>
    <row r="936" spans="2:25" hidden="1" x14ac:dyDescent="0.25">
      <c r="B936" s="1160" t="s">
        <v>1501</v>
      </c>
      <c r="C936" s="1266"/>
      <c r="D936" s="1288"/>
      <c r="E936" s="1258" t="s">
        <v>1512</v>
      </c>
      <c r="F936" s="1289"/>
      <c r="G936" s="1223"/>
      <c r="H936" s="1115"/>
      <c r="I936" s="1230"/>
      <c r="J936" s="965">
        <v>60.53</v>
      </c>
      <c r="K936" s="1024"/>
      <c r="L936" s="966"/>
      <c r="M936" s="967">
        <f t="shared" si="307"/>
        <v>60.53</v>
      </c>
      <c r="N936" s="54"/>
      <c r="O936" s="239"/>
      <c r="P936" s="815"/>
      <c r="Q936" s="818"/>
      <c r="R936" s="253"/>
      <c r="S936" s="35"/>
      <c r="T936" s="59">
        <v>700</v>
      </c>
      <c r="U936" s="14"/>
      <c r="V936" s="264"/>
      <c r="W936" s="55"/>
      <c r="X936" s="49"/>
      <c r="Y936" s="50"/>
    </row>
    <row r="937" spans="2:25" hidden="1" x14ac:dyDescent="0.25">
      <c r="B937" s="1160" t="s">
        <v>1502</v>
      </c>
      <c r="C937" s="1266"/>
      <c r="D937" s="1288"/>
      <c r="E937" s="1258" t="s">
        <v>1512</v>
      </c>
      <c r="F937" s="1289"/>
      <c r="G937" s="1223"/>
      <c r="H937" s="1115"/>
      <c r="I937" s="1230"/>
      <c r="J937" s="965">
        <v>60.53</v>
      </c>
      <c r="K937" s="1024"/>
      <c r="L937" s="966"/>
      <c r="M937" s="967">
        <f t="shared" si="307"/>
        <v>60.53</v>
      </c>
      <c r="N937" s="54"/>
      <c r="O937" s="239"/>
      <c r="P937" s="815"/>
      <c r="Q937" s="818"/>
      <c r="R937" s="253"/>
      <c r="S937" s="35"/>
      <c r="T937" s="59">
        <v>700</v>
      </c>
      <c r="U937" s="14"/>
      <c r="V937" s="264"/>
      <c r="W937" s="55"/>
      <c r="X937" s="49"/>
      <c r="Y937" s="50"/>
    </row>
    <row r="938" spans="2:25" hidden="1" x14ac:dyDescent="0.25">
      <c r="B938" s="1160" t="s">
        <v>1503</v>
      </c>
      <c r="C938" s="1266"/>
      <c r="D938" s="1288"/>
      <c r="E938" s="1258" t="s">
        <v>1512</v>
      </c>
      <c r="F938" s="1289"/>
      <c r="G938" s="1223"/>
      <c r="H938" s="1115"/>
      <c r="I938" s="1230"/>
      <c r="J938" s="965">
        <v>60.53</v>
      </c>
      <c r="K938" s="1024"/>
      <c r="L938" s="966"/>
      <c r="M938" s="967">
        <f t="shared" si="307"/>
        <v>60.53</v>
      </c>
      <c r="N938" s="54"/>
      <c r="O938" s="239"/>
      <c r="P938" s="815"/>
      <c r="Q938" s="818"/>
      <c r="R938" s="253"/>
      <c r="S938" s="35"/>
      <c r="T938" s="59">
        <v>700</v>
      </c>
      <c r="U938" s="14"/>
      <c r="V938" s="264"/>
      <c r="W938" s="55"/>
      <c r="X938" s="49"/>
      <c r="Y938" s="50"/>
    </row>
    <row r="939" spans="2:25" hidden="1" x14ac:dyDescent="0.25">
      <c r="B939" s="1160" t="s">
        <v>1504</v>
      </c>
      <c r="C939" s="1266"/>
      <c r="D939" s="1288"/>
      <c r="E939" s="1258" t="s">
        <v>1512</v>
      </c>
      <c r="F939" s="1289"/>
      <c r="G939" s="1223"/>
      <c r="H939" s="1115"/>
      <c r="I939" s="1230"/>
      <c r="J939" s="965">
        <v>60.53</v>
      </c>
      <c r="K939" s="1024"/>
      <c r="L939" s="966"/>
      <c r="M939" s="967">
        <f t="shared" si="307"/>
        <v>60.53</v>
      </c>
      <c r="N939" s="54"/>
      <c r="O939" s="239"/>
      <c r="P939" s="815"/>
      <c r="Q939" s="818"/>
      <c r="R939" s="253"/>
      <c r="S939" s="35"/>
      <c r="T939" s="59">
        <v>700</v>
      </c>
      <c r="U939" s="14"/>
      <c r="V939" s="264"/>
      <c r="W939" s="55"/>
      <c r="X939" s="49"/>
      <c r="Y939" s="50"/>
    </row>
    <row r="940" spans="2:25" hidden="1" x14ac:dyDescent="0.25">
      <c r="B940" s="1160" t="s">
        <v>1505</v>
      </c>
      <c r="C940" s="1266"/>
      <c r="D940" s="1288"/>
      <c r="E940" s="1258" t="s">
        <v>1512</v>
      </c>
      <c r="F940" s="1289"/>
      <c r="G940" s="1223"/>
      <c r="H940" s="1115"/>
      <c r="I940" s="1230"/>
      <c r="J940" s="965">
        <v>60.53</v>
      </c>
      <c r="K940" s="1024"/>
      <c r="L940" s="966"/>
      <c r="M940" s="967">
        <f t="shared" si="307"/>
        <v>60.53</v>
      </c>
      <c r="N940" s="54"/>
      <c r="O940" s="239"/>
      <c r="P940" s="815"/>
      <c r="Q940" s="818"/>
      <c r="R940" s="253"/>
      <c r="S940" s="35"/>
      <c r="T940" s="59">
        <v>700</v>
      </c>
      <c r="U940" s="14"/>
      <c r="V940" s="264"/>
      <c r="W940" s="55"/>
      <c r="X940" s="49"/>
      <c r="Y940" s="50"/>
    </row>
    <row r="941" spans="2:25" hidden="1" x14ac:dyDescent="0.25">
      <c r="B941" s="1160" t="s">
        <v>1506</v>
      </c>
      <c r="C941" s="1266"/>
      <c r="D941" s="1288"/>
      <c r="E941" s="1258" t="s">
        <v>1512</v>
      </c>
      <c r="F941" s="1289"/>
      <c r="G941" s="1223"/>
      <c r="H941" s="1115"/>
      <c r="I941" s="1230"/>
      <c r="J941" s="965">
        <v>60.53</v>
      </c>
      <c r="K941" s="1024"/>
      <c r="L941" s="966"/>
      <c r="M941" s="967">
        <f t="shared" si="307"/>
        <v>60.53</v>
      </c>
      <c r="N941" s="54"/>
      <c r="O941" s="239"/>
      <c r="P941" s="815"/>
      <c r="Q941" s="818"/>
      <c r="R941" s="253"/>
      <c r="S941" s="35"/>
      <c r="T941" s="59">
        <v>700</v>
      </c>
      <c r="U941" s="14"/>
      <c r="V941" s="264"/>
      <c r="W941" s="55"/>
      <c r="X941" s="49"/>
      <c r="Y941" s="50"/>
    </row>
    <row r="942" spans="2:25" hidden="1" x14ac:dyDescent="0.25">
      <c r="B942" s="1160" t="s">
        <v>1507</v>
      </c>
      <c r="C942" s="1266"/>
      <c r="D942" s="1288"/>
      <c r="E942" s="1258" t="s">
        <v>1512</v>
      </c>
      <c r="F942" s="1289"/>
      <c r="G942" s="1223"/>
      <c r="H942" s="1115"/>
      <c r="I942" s="1230"/>
      <c r="J942" s="965">
        <v>60.53</v>
      </c>
      <c r="K942" s="1024"/>
      <c r="L942" s="966"/>
      <c r="M942" s="967">
        <f t="shared" si="307"/>
        <v>60.53</v>
      </c>
      <c r="N942" s="54"/>
      <c r="O942" s="239"/>
      <c r="P942" s="815"/>
      <c r="Q942" s="818"/>
      <c r="R942" s="253"/>
      <c r="S942" s="35"/>
      <c r="T942" s="59">
        <v>700</v>
      </c>
      <c r="U942" s="14"/>
      <c r="V942" s="264"/>
      <c r="W942" s="55"/>
      <c r="X942" s="49"/>
      <c r="Y942" s="50"/>
    </row>
    <row r="943" spans="2:25" hidden="1" x14ac:dyDescent="0.25">
      <c r="B943" s="1160" t="s">
        <v>1508</v>
      </c>
      <c r="C943" s="1266"/>
      <c r="D943" s="1288"/>
      <c r="E943" s="1258" t="s">
        <v>1512</v>
      </c>
      <c r="F943" s="1289"/>
      <c r="G943" s="1223"/>
      <c r="H943" s="1115"/>
      <c r="I943" s="1230"/>
      <c r="J943" s="965">
        <v>60.53</v>
      </c>
      <c r="K943" s="1024"/>
      <c r="L943" s="966"/>
      <c r="M943" s="967">
        <f t="shared" si="307"/>
        <v>60.53</v>
      </c>
      <c r="N943" s="54"/>
      <c r="O943" s="239"/>
      <c r="P943" s="815"/>
      <c r="Q943" s="818"/>
      <c r="R943" s="253"/>
      <c r="S943" s="35"/>
      <c r="T943" s="59">
        <v>700</v>
      </c>
      <c r="U943" s="14"/>
      <c r="V943" s="264"/>
      <c r="W943" s="55"/>
      <c r="X943" s="49"/>
      <c r="Y943" s="50"/>
    </row>
    <row r="944" spans="2:25" hidden="1" x14ac:dyDescent="0.25">
      <c r="B944" s="1160" t="s">
        <v>1509</v>
      </c>
      <c r="C944" s="1266"/>
      <c r="D944" s="1288"/>
      <c r="E944" s="1258" t="s">
        <v>1512</v>
      </c>
      <c r="F944" s="1289"/>
      <c r="G944" s="1223"/>
      <c r="H944" s="1115"/>
      <c r="I944" s="1230"/>
      <c r="J944" s="965">
        <v>60.53</v>
      </c>
      <c r="K944" s="1024"/>
      <c r="L944" s="966"/>
      <c r="M944" s="967">
        <f t="shared" si="307"/>
        <v>60.53</v>
      </c>
      <c r="N944" s="54"/>
      <c r="O944" s="239"/>
      <c r="P944" s="815"/>
      <c r="Q944" s="818"/>
      <c r="R944" s="253"/>
      <c r="S944" s="35"/>
      <c r="T944" s="59">
        <v>700</v>
      </c>
      <c r="U944" s="14"/>
      <c r="V944" s="264"/>
      <c r="W944" s="55"/>
      <c r="X944" s="49"/>
      <c r="Y944" s="50"/>
    </row>
    <row r="945" spans="2:25" hidden="1" x14ac:dyDescent="0.25">
      <c r="B945" s="1160" t="s">
        <v>1510</v>
      </c>
      <c r="C945" s="1266"/>
      <c r="D945" s="1288"/>
      <c r="E945" s="1258" t="s">
        <v>1512</v>
      </c>
      <c r="F945" s="1289"/>
      <c r="G945" s="1223"/>
      <c r="H945" s="1115"/>
      <c r="I945" s="1230"/>
      <c r="J945" s="965">
        <v>60.53</v>
      </c>
      <c r="K945" s="1024"/>
      <c r="L945" s="966"/>
      <c r="M945" s="967">
        <f t="shared" si="307"/>
        <v>60.53</v>
      </c>
      <c r="N945" s="54"/>
      <c r="O945" s="239"/>
      <c r="P945" s="815"/>
      <c r="Q945" s="818"/>
      <c r="R945" s="253"/>
      <c r="S945" s="35"/>
      <c r="T945" s="59">
        <v>700</v>
      </c>
      <c r="U945" s="14"/>
      <c r="V945" s="264"/>
      <c r="W945" s="55"/>
      <c r="X945" s="49"/>
      <c r="Y945" s="50"/>
    </row>
    <row r="946" spans="2:25" hidden="1" x14ac:dyDescent="0.25">
      <c r="B946" s="1160" t="s">
        <v>1511</v>
      </c>
      <c r="C946" s="1266"/>
      <c r="D946" s="1288"/>
      <c r="E946" s="1258" t="s">
        <v>1512</v>
      </c>
      <c r="F946" s="1289"/>
      <c r="G946" s="1223"/>
      <c r="H946" s="1115"/>
      <c r="I946" s="1230"/>
      <c r="J946" s="965">
        <v>60.53</v>
      </c>
      <c r="K946" s="1024"/>
      <c r="L946" s="966"/>
      <c r="M946" s="967">
        <f t="shared" si="307"/>
        <v>60.53</v>
      </c>
      <c r="N946" s="54"/>
      <c r="O946" s="239"/>
      <c r="P946" s="815"/>
      <c r="Q946" s="818"/>
      <c r="R946" s="253"/>
      <c r="S946" s="35"/>
      <c r="T946" s="59">
        <v>700</v>
      </c>
      <c r="U946" s="14"/>
      <c r="V946" s="264"/>
      <c r="W946" s="55"/>
      <c r="X946" s="49"/>
      <c r="Y946" s="50"/>
    </row>
    <row r="947" spans="2:25" hidden="1" x14ac:dyDescent="0.25">
      <c r="B947" s="1160"/>
      <c r="C947" s="1266"/>
      <c r="D947" s="1288"/>
      <c r="E947" s="989" t="s">
        <v>1517</v>
      </c>
      <c r="F947" s="1290"/>
      <c r="G947" s="1224"/>
      <c r="H947" s="1116"/>
      <c r="I947" s="1231"/>
      <c r="J947" s="1002">
        <v>75.03</v>
      </c>
      <c r="K947" s="1050"/>
      <c r="L947" s="975"/>
      <c r="M947" s="1002">
        <v>75.03</v>
      </c>
      <c r="N947" s="54"/>
      <c r="O947" s="239"/>
      <c r="P947" s="815"/>
      <c r="Q947" s="818"/>
      <c r="R947" s="253"/>
      <c r="S947" s="35"/>
      <c r="T947" s="59">
        <v>700</v>
      </c>
      <c r="U947" s="14"/>
      <c r="V947" s="264"/>
      <c r="W947" s="55"/>
      <c r="X947" s="49"/>
      <c r="Y947" s="50"/>
    </row>
    <row r="948" spans="2:25" hidden="1" x14ac:dyDescent="0.25">
      <c r="B948" s="1160"/>
      <c r="C948" s="1266"/>
      <c r="D948" s="1288"/>
      <c r="E948" s="989" t="s">
        <v>1517</v>
      </c>
      <c r="F948" s="1290"/>
      <c r="G948" s="1224"/>
      <c r="H948" s="1116"/>
      <c r="I948" s="1231"/>
      <c r="J948" s="1002">
        <v>75.03</v>
      </c>
      <c r="K948" s="1050"/>
      <c r="L948" s="975"/>
      <c r="M948" s="1002">
        <v>75.03</v>
      </c>
      <c r="N948" s="54"/>
      <c r="O948" s="239"/>
      <c r="P948" s="815"/>
      <c r="Q948" s="818"/>
      <c r="R948" s="253"/>
      <c r="S948" s="35"/>
      <c r="T948" s="59">
        <v>700</v>
      </c>
      <c r="U948" s="14"/>
      <c r="V948" s="264"/>
      <c r="W948" s="55"/>
      <c r="X948" s="49"/>
      <c r="Y948" s="50"/>
    </row>
    <row r="949" spans="2:25" hidden="1" x14ac:dyDescent="0.25">
      <c r="B949" s="1160"/>
      <c r="C949" s="1266"/>
      <c r="D949" s="1288"/>
      <c r="E949" s="989" t="s">
        <v>1517</v>
      </c>
      <c r="F949" s="1290"/>
      <c r="G949" s="1224"/>
      <c r="H949" s="1116"/>
      <c r="I949" s="1231"/>
      <c r="J949" s="1002">
        <v>75.03</v>
      </c>
      <c r="K949" s="1050"/>
      <c r="L949" s="975"/>
      <c r="M949" s="1002">
        <v>75.03</v>
      </c>
      <c r="N949" s="54"/>
      <c r="O949" s="239"/>
      <c r="P949" s="815"/>
      <c r="Q949" s="818"/>
      <c r="R949" s="253"/>
      <c r="S949" s="35"/>
      <c r="T949" s="59">
        <v>700</v>
      </c>
      <c r="U949" s="14"/>
      <c r="V949" s="264"/>
      <c r="W949" s="55"/>
      <c r="X949" s="49"/>
      <c r="Y949" s="50"/>
    </row>
    <row r="950" spans="2:25" hidden="1" x14ac:dyDescent="0.25">
      <c r="B950" s="1160"/>
      <c r="C950" s="1266"/>
      <c r="D950" s="1288"/>
      <c r="E950" s="989" t="s">
        <v>1517</v>
      </c>
      <c r="F950" s="1290"/>
      <c r="G950" s="1224"/>
      <c r="H950" s="1116"/>
      <c r="I950" s="1231"/>
      <c r="J950" s="1002">
        <v>75.03</v>
      </c>
      <c r="K950" s="1050"/>
      <c r="L950" s="975"/>
      <c r="M950" s="1002">
        <v>75.03</v>
      </c>
      <c r="N950" s="54"/>
      <c r="O950" s="239"/>
      <c r="P950" s="815"/>
      <c r="Q950" s="818"/>
      <c r="R950" s="253"/>
      <c r="S950" s="35"/>
      <c r="T950" s="59">
        <v>700</v>
      </c>
      <c r="U950" s="14"/>
      <c r="V950" s="264"/>
      <c r="W950" s="55"/>
      <c r="X950" s="49"/>
      <c r="Y950" s="50"/>
    </row>
    <row r="951" spans="2:25" hidden="1" x14ac:dyDescent="0.25">
      <c r="B951" s="1160"/>
      <c r="C951" s="1266"/>
      <c r="D951" s="1288"/>
      <c r="E951" s="989" t="s">
        <v>1517</v>
      </c>
      <c r="F951" s="1290"/>
      <c r="G951" s="1224"/>
      <c r="H951" s="1116"/>
      <c r="I951" s="1231"/>
      <c r="J951" s="1002">
        <v>75.03</v>
      </c>
      <c r="K951" s="1050"/>
      <c r="L951" s="975"/>
      <c r="M951" s="1002">
        <v>75.03</v>
      </c>
      <c r="N951" s="54"/>
      <c r="O951" s="239"/>
      <c r="P951" s="815"/>
      <c r="Q951" s="818"/>
      <c r="R951" s="253"/>
      <c r="S951" s="35"/>
      <c r="T951" s="59">
        <v>700</v>
      </c>
      <c r="U951" s="14"/>
      <c r="V951" s="264"/>
      <c r="W951" s="55"/>
      <c r="X951" s="49"/>
      <c r="Y951" s="50"/>
    </row>
    <row r="952" spans="2:25" hidden="1" x14ac:dyDescent="0.25">
      <c r="B952" s="1160"/>
      <c r="C952" s="1266"/>
      <c r="D952" s="1288"/>
      <c r="E952" s="989" t="s">
        <v>1517</v>
      </c>
      <c r="F952" s="1290"/>
      <c r="G952" s="1224"/>
      <c r="H952" s="1116"/>
      <c r="I952" s="1231"/>
      <c r="J952" s="1002">
        <v>75.03</v>
      </c>
      <c r="K952" s="1050"/>
      <c r="L952" s="975"/>
      <c r="M952" s="1002">
        <v>75.03</v>
      </c>
      <c r="N952" s="54"/>
      <c r="O952" s="239"/>
      <c r="P952" s="815"/>
      <c r="Q952" s="818"/>
      <c r="R952" s="253"/>
      <c r="S952" s="35"/>
      <c r="T952" s="59">
        <v>700</v>
      </c>
      <c r="U952" s="14"/>
      <c r="V952" s="264"/>
      <c r="W952" s="55"/>
      <c r="X952" s="49"/>
      <c r="Y952" s="50"/>
    </row>
    <row r="953" spans="2:25" hidden="1" x14ac:dyDescent="0.25">
      <c r="B953" s="1160"/>
      <c r="C953" s="1266"/>
      <c r="D953" s="1288"/>
      <c r="E953" s="989" t="s">
        <v>1517</v>
      </c>
      <c r="F953" s="1290"/>
      <c r="G953" s="1224"/>
      <c r="H953" s="1116"/>
      <c r="I953" s="1231"/>
      <c r="J953" s="1002">
        <v>75.03</v>
      </c>
      <c r="K953" s="1050"/>
      <c r="L953" s="975"/>
      <c r="M953" s="1002">
        <v>75.03</v>
      </c>
      <c r="N953" s="54"/>
      <c r="O953" s="239"/>
      <c r="P953" s="815"/>
      <c r="Q953" s="818"/>
      <c r="R953" s="253"/>
      <c r="S953" s="35"/>
      <c r="T953" s="59">
        <v>700</v>
      </c>
      <c r="U953" s="14"/>
      <c r="V953" s="264"/>
      <c r="W953" s="55"/>
      <c r="X953" s="49"/>
      <c r="Y953" s="50"/>
    </row>
    <row r="954" spans="2:25" hidden="1" x14ac:dyDescent="0.25">
      <c r="B954" s="1160"/>
      <c r="C954" s="1266"/>
      <c r="D954" s="1288"/>
      <c r="E954" s="989" t="s">
        <v>1517</v>
      </c>
      <c r="F954" s="1290"/>
      <c r="G954" s="1224"/>
      <c r="H954" s="1116"/>
      <c r="I954" s="1231"/>
      <c r="J954" s="1002">
        <v>75.03</v>
      </c>
      <c r="K954" s="1050"/>
      <c r="L954" s="975"/>
      <c r="M954" s="1002">
        <v>75.03</v>
      </c>
      <c r="N954" s="54"/>
      <c r="O954" s="239"/>
      <c r="P954" s="815"/>
      <c r="Q954" s="818"/>
      <c r="R954" s="253"/>
      <c r="S954" s="35"/>
      <c r="T954" s="59">
        <v>700</v>
      </c>
      <c r="U954" s="14"/>
      <c r="V954" s="264"/>
      <c r="W954" s="55"/>
      <c r="X954" s="49"/>
      <c r="Y954" s="50"/>
    </row>
    <row r="955" spans="2:25" hidden="1" x14ac:dyDescent="0.25">
      <c r="B955" s="1160"/>
      <c r="C955" s="1266"/>
      <c r="D955" s="1288"/>
      <c r="E955" s="989" t="s">
        <v>1517</v>
      </c>
      <c r="F955" s="1290"/>
      <c r="G955" s="1224"/>
      <c r="H955" s="1116"/>
      <c r="I955" s="1231"/>
      <c r="J955" s="1002">
        <v>75.03</v>
      </c>
      <c r="K955" s="1050"/>
      <c r="L955" s="975"/>
      <c r="M955" s="1002">
        <v>75.03</v>
      </c>
      <c r="N955" s="54"/>
      <c r="O955" s="239"/>
      <c r="P955" s="815"/>
      <c r="Q955" s="818"/>
      <c r="R955" s="253"/>
      <c r="S955" s="35"/>
      <c r="T955" s="59">
        <v>700</v>
      </c>
      <c r="U955" s="14"/>
      <c r="V955" s="264"/>
      <c r="W955" s="55"/>
      <c r="X955" s="49"/>
      <c r="Y955" s="50"/>
    </row>
    <row r="956" spans="2:25" hidden="1" x14ac:dyDescent="0.25">
      <c r="B956" s="1160"/>
      <c r="C956" s="1266"/>
      <c r="D956" s="1288"/>
      <c r="E956" s="989" t="s">
        <v>1517</v>
      </c>
      <c r="F956" s="1290"/>
      <c r="G956" s="1224"/>
      <c r="H956" s="1116"/>
      <c r="I956" s="1231"/>
      <c r="J956" s="1002">
        <v>75.03</v>
      </c>
      <c r="K956" s="1050"/>
      <c r="L956" s="975"/>
      <c r="M956" s="1002">
        <v>75.03</v>
      </c>
      <c r="N956" s="54"/>
      <c r="O956" s="239"/>
      <c r="P956" s="815"/>
      <c r="Q956" s="818"/>
      <c r="R956" s="253"/>
      <c r="S956" s="35"/>
      <c r="T956" s="59">
        <v>700</v>
      </c>
      <c r="U956" s="14"/>
      <c r="V956" s="264"/>
      <c r="W956" s="55"/>
      <c r="X956" s="49"/>
      <c r="Y956" s="50"/>
    </row>
    <row r="957" spans="2:25" hidden="1" x14ac:dyDescent="0.25">
      <c r="B957" s="1160"/>
      <c r="C957" s="1266"/>
      <c r="D957" s="1288"/>
      <c r="E957" s="989" t="s">
        <v>1517</v>
      </c>
      <c r="F957" s="1290"/>
      <c r="G957" s="1224"/>
      <c r="H957" s="1116"/>
      <c r="I957" s="1231"/>
      <c r="J957" s="1002">
        <v>75.03</v>
      </c>
      <c r="K957" s="1050"/>
      <c r="L957" s="975"/>
      <c r="M957" s="1002">
        <v>75.03</v>
      </c>
      <c r="N957" s="54"/>
      <c r="O957" s="239"/>
      <c r="P957" s="815"/>
      <c r="Q957" s="818"/>
      <c r="R957" s="253"/>
      <c r="S957" s="35"/>
      <c r="T957" s="59">
        <v>700</v>
      </c>
      <c r="U957" s="14"/>
      <c r="V957" s="264"/>
      <c r="W957" s="55"/>
      <c r="X957" s="49"/>
      <c r="Y957" s="50"/>
    </row>
    <row r="958" spans="2:25" hidden="1" x14ac:dyDescent="0.25">
      <c r="B958" s="1160"/>
      <c r="C958" s="1266"/>
      <c r="D958" s="1288"/>
      <c r="E958" s="989" t="s">
        <v>1517</v>
      </c>
      <c r="F958" s="1290"/>
      <c r="G958" s="1224"/>
      <c r="H958" s="1116"/>
      <c r="I958" s="1231"/>
      <c r="J958" s="1002">
        <v>75.03</v>
      </c>
      <c r="K958" s="1050"/>
      <c r="L958" s="975"/>
      <c r="M958" s="1002">
        <v>75.03</v>
      </c>
      <c r="N958" s="54"/>
      <c r="O958" s="239"/>
      <c r="P958" s="815"/>
      <c r="Q958" s="818"/>
      <c r="R958" s="253"/>
      <c r="S958" s="35"/>
      <c r="T958" s="59">
        <v>700</v>
      </c>
      <c r="U958" s="14"/>
      <c r="V958" s="264"/>
      <c r="W958" s="55"/>
      <c r="X958" s="49"/>
      <c r="Y958" s="50"/>
    </row>
    <row r="959" spans="2:25" hidden="1" x14ac:dyDescent="0.25">
      <c r="B959" s="1160"/>
      <c r="C959" s="1266"/>
      <c r="D959" s="1288"/>
      <c r="E959" s="989" t="s">
        <v>1517</v>
      </c>
      <c r="F959" s="1290"/>
      <c r="G959" s="1224"/>
      <c r="H959" s="1116"/>
      <c r="I959" s="1231"/>
      <c r="J959" s="1002">
        <v>75.03</v>
      </c>
      <c r="K959" s="1050"/>
      <c r="L959" s="975"/>
      <c r="M959" s="1002">
        <v>75.03</v>
      </c>
      <c r="N959" s="54"/>
      <c r="O959" s="239"/>
      <c r="P959" s="815"/>
      <c r="Q959" s="818"/>
      <c r="R959" s="253"/>
      <c r="S959" s="35"/>
      <c r="T959" s="59">
        <v>700</v>
      </c>
      <c r="U959" s="14"/>
      <c r="V959" s="264"/>
      <c r="W959" s="55"/>
      <c r="X959" s="49"/>
      <c r="Y959" s="50"/>
    </row>
    <row r="960" spans="2:25" hidden="1" x14ac:dyDescent="0.25">
      <c r="B960" s="1160"/>
      <c r="C960" s="1266"/>
      <c r="D960" s="1288"/>
      <c r="E960" s="989" t="s">
        <v>1517</v>
      </c>
      <c r="F960" s="1290"/>
      <c r="G960" s="1224"/>
      <c r="H960" s="1116"/>
      <c r="I960" s="1231"/>
      <c r="J960" s="1002">
        <v>75.03</v>
      </c>
      <c r="K960" s="1050"/>
      <c r="L960" s="975"/>
      <c r="M960" s="1002">
        <v>75.03</v>
      </c>
      <c r="N960" s="54"/>
      <c r="O960" s="239"/>
      <c r="P960" s="815"/>
      <c r="Q960" s="818"/>
      <c r="R960" s="253"/>
      <c r="S960" s="35"/>
      <c r="T960" s="59">
        <v>700</v>
      </c>
      <c r="U960" s="14"/>
      <c r="V960" s="264"/>
      <c r="W960" s="55"/>
      <c r="X960" s="49"/>
      <c r="Y960" s="50"/>
    </row>
    <row r="961" spans="2:31" hidden="1" x14ac:dyDescent="0.25">
      <c r="B961" s="1160"/>
      <c r="C961" s="1266"/>
      <c r="D961" s="1288"/>
      <c r="E961" s="989" t="s">
        <v>1517</v>
      </c>
      <c r="F961" s="1290"/>
      <c r="G961" s="1224"/>
      <c r="H961" s="1116"/>
      <c r="I961" s="1231"/>
      <c r="J961" s="1002">
        <v>75.03</v>
      </c>
      <c r="K961" s="1050"/>
      <c r="L961" s="975"/>
      <c r="M961" s="1002">
        <v>75.03</v>
      </c>
      <c r="N961" s="54"/>
      <c r="O961" s="239"/>
      <c r="P961" s="815"/>
      <c r="Q961" s="818"/>
      <c r="R961" s="253"/>
      <c r="S961" s="35"/>
      <c r="T961" s="59">
        <v>700</v>
      </c>
      <c r="U961" s="14"/>
      <c r="V961" s="264"/>
      <c r="W961" s="55"/>
      <c r="X961" s="49"/>
      <c r="Y961" s="50"/>
    </row>
    <row r="962" spans="2:31" hidden="1" x14ac:dyDescent="0.25">
      <c r="B962" s="1146"/>
      <c r="C962" s="14"/>
      <c r="D962" s="1161"/>
      <c r="E962" s="150"/>
      <c r="F962" s="1125"/>
      <c r="G962" s="1211"/>
      <c r="H962" s="128"/>
      <c r="I962" s="1146"/>
      <c r="J962" s="201"/>
      <c r="K962" s="258"/>
      <c r="L962" s="259"/>
      <c r="M962" s="53"/>
      <c r="N962" s="54"/>
      <c r="O962" s="239"/>
      <c r="P962" s="815"/>
      <c r="Q962" s="818"/>
      <c r="R962" s="253"/>
      <c r="S962" s="35"/>
      <c r="T962" s="59"/>
      <c r="U962" s="14"/>
      <c r="V962" s="264"/>
      <c r="W962" s="55"/>
      <c r="X962" s="49"/>
      <c r="Y962" s="50"/>
    </row>
    <row r="963" spans="2:31" hidden="1" x14ac:dyDescent="0.25">
      <c r="B963" s="1147" t="s">
        <v>910</v>
      </c>
      <c r="C963" s="1079"/>
      <c r="D963" s="1272"/>
      <c r="E963" s="209" t="s">
        <v>911</v>
      </c>
      <c r="F963" s="1126"/>
      <c r="G963" s="1213"/>
      <c r="H963" s="1106"/>
      <c r="I963" s="1147"/>
      <c r="J963" s="202"/>
      <c r="K963" s="281"/>
      <c r="L963" s="282"/>
      <c r="M963" s="103"/>
      <c r="N963" s="54"/>
      <c r="O963" s="239"/>
      <c r="P963" s="815"/>
      <c r="Q963" s="818"/>
      <c r="R963" s="253"/>
      <c r="S963" s="35"/>
      <c r="T963" s="59"/>
      <c r="U963" s="14"/>
      <c r="V963" s="283"/>
      <c r="W963" s="284"/>
      <c r="X963" s="58"/>
      <c r="Y963" s="50"/>
    </row>
    <row r="964" spans="2:31" hidden="1" x14ac:dyDescent="0.25">
      <c r="B964" s="1151" t="s">
        <v>912</v>
      </c>
      <c r="C964" s="37"/>
      <c r="D964" s="1276"/>
      <c r="E964" s="150" t="s">
        <v>913</v>
      </c>
      <c r="F964" s="1125"/>
      <c r="G964" s="1211"/>
      <c r="H964" s="128"/>
      <c r="I964" s="1146"/>
      <c r="J964" s="202"/>
      <c r="K964" s="281"/>
      <c r="L964" s="282"/>
      <c r="M964" s="103"/>
      <c r="N964" s="54"/>
      <c r="O964" s="239"/>
      <c r="P964" s="815"/>
      <c r="Q964" s="818"/>
      <c r="R964" s="253"/>
      <c r="S964" s="35"/>
      <c r="T964" s="59"/>
      <c r="U964" s="14"/>
      <c r="V964" s="283"/>
      <c r="W964" s="284"/>
      <c r="X964" s="49"/>
      <c r="Y964" s="50"/>
    </row>
    <row r="965" spans="2:31" hidden="1" x14ac:dyDescent="0.25">
      <c r="B965" s="1146" t="s">
        <v>1459</v>
      </c>
      <c r="C965" s="14"/>
      <c r="D965" s="1161"/>
      <c r="E965" s="150" t="s">
        <v>915</v>
      </c>
      <c r="F965" s="1125"/>
      <c r="G965" s="1211"/>
      <c r="H965" s="128"/>
      <c r="I965" s="1146"/>
      <c r="J965" s="198">
        <v>19446.79</v>
      </c>
      <c r="K965" s="263">
        <v>0.1</v>
      </c>
      <c r="L965" s="259">
        <v>5</v>
      </c>
      <c r="M965" s="88">
        <v>19446.79</v>
      </c>
      <c r="N965" s="54">
        <v>0</v>
      </c>
      <c r="O965" s="32">
        <f t="shared" ref="O965" si="308">((J965-(J965*K965))/L965)/O$8</f>
        <v>291.70184999999998</v>
      </c>
      <c r="P965" s="33">
        <f>+N965*O965</f>
        <v>0</v>
      </c>
      <c r="Q965" s="817">
        <f>+P965+'AÑO 2020'!J848</f>
        <v>17502</v>
      </c>
      <c r="R965" s="33">
        <f t="shared" ref="R965" si="309">+J965-Q965</f>
        <v>1944.7900000000009</v>
      </c>
      <c r="S965" s="35">
        <f t="shared" ref="S965" si="310">+Q965/J965</f>
        <v>0.89999429211710513</v>
      </c>
      <c r="T965" s="59">
        <v>800</v>
      </c>
      <c r="U965" s="285"/>
      <c r="V965" s="278"/>
      <c r="W965" s="55"/>
      <c r="X965" s="49"/>
      <c r="Y965" s="50"/>
    </row>
    <row r="966" spans="2:31" hidden="1" x14ac:dyDescent="0.25">
      <c r="B966" s="1146"/>
      <c r="C966" s="14"/>
      <c r="D966" s="1161"/>
      <c r="E966" s="150"/>
      <c r="F966" s="1125"/>
      <c r="G966" s="1211"/>
      <c r="H966" s="128"/>
      <c r="I966" s="1146"/>
      <c r="J966" s="194"/>
      <c r="K966" s="258"/>
      <c r="L966" s="259"/>
      <c r="M966" s="107"/>
      <c r="N966" s="54"/>
      <c r="O966" s="239"/>
      <c r="P966" s="253"/>
      <c r="Q966" s="253"/>
      <c r="R966" s="254"/>
      <c r="S966" s="33"/>
      <c r="T966" s="59"/>
      <c r="U966" s="285"/>
      <c r="V966" s="286"/>
      <c r="W966" s="286"/>
      <c r="X966" s="261"/>
      <c r="Y966" s="262"/>
    </row>
    <row r="967" spans="2:31" ht="15.75" hidden="1" thickBot="1" x14ac:dyDescent="0.3">
      <c r="B967" s="941"/>
      <c r="C967" s="158"/>
      <c r="D967" s="160"/>
      <c r="E967" s="155"/>
      <c r="F967" s="1135"/>
      <c r="G967" s="1225"/>
      <c r="H967" s="159"/>
      <c r="I967" s="941"/>
      <c r="J967" s="203"/>
      <c r="K967" s="287"/>
      <c r="L967" s="288"/>
      <c r="M967" s="111"/>
      <c r="N967" s="112"/>
      <c r="O967" s="239"/>
      <c r="P967" s="289"/>
      <c r="Q967" s="289"/>
      <c r="R967" s="290"/>
      <c r="S967" s="113"/>
      <c r="T967" s="291"/>
      <c r="U967" s="285"/>
      <c r="V967" s="292"/>
      <c r="W967" s="292"/>
      <c r="X967" s="117"/>
      <c r="Y967" s="118"/>
    </row>
    <row r="968" spans="2:31" hidden="1" x14ac:dyDescent="0.25">
      <c r="B968" s="1103"/>
      <c r="C968" s="9"/>
      <c r="D968" s="1103"/>
      <c r="E968" s="9"/>
      <c r="F968" s="1103"/>
      <c r="G968" s="1184"/>
      <c r="H968" s="1103"/>
      <c r="I968" s="1103"/>
      <c r="J968" s="119"/>
      <c r="K968" s="128"/>
      <c r="L968" s="14"/>
      <c r="M968" s="14"/>
      <c r="N968" s="128"/>
      <c r="O968" s="294"/>
      <c r="P968" s="294"/>
      <c r="Q968" s="816"/>
      <c r="R968" s="295"/>
      <c r="S968" s="14"/>
      <c r="T968" s="120"/>
      <c r="U968" s="14"/>
      <c r="V968" s="241"/>
      <c r="W968" s="241"/>
      <c r="X968" s="122"/>
      <c r="Y968" s="123"/>
    </row>
    <row r="969" spans="2:31" ht="15.75" hidden="1" thickBot="1" x14ac:dyDescent="0.3">
      <c r="B969" s="1103"/>
      <c r="C969" s="9"/>
      <c r="D969" s="1103"/>
      <c r="E969" s="9"/>
      <c r="F969" s="1103"/>
      <c r="G969" s="1184"/>
      <c r="H969" s="1103"/>
      <c r="I969" s="1103"/>
      <c r="J969" s="119"/>
      <c r="K969" s="128"/>
      <c r="L969" s="14"/>
      <c r="M969" s="8">
        <f>SUM(M9:M966)</f>
        <v>148363.06400000004</v>
      </c>
      <c r="N969" s="124"/>
      <c r="O969" s="296">
        <f>+SUM(O9:O967)</f>
        <v>1990.0809000000006</v>
      </c>
      <c r="P969" s="297">
        <f>SUM(P11:P967)</f>
        <v>7811.3097000000043</v>
      </c>
      <c r="Q969" s="297">
        <f>SUM(Q11:Q968)</f>
        <v>103592.53422499994</v>
      </c>
      <c r="R969" s="296">
        <f>+SUM(R9:R967)</f>
        <v>29233.219774999983</v>
      </c>
      <c r="S969" s="120"/>
      <c r="T969" s="120"/>
      <c r="U969" s="14"/>
      <c r="V969" s="125">
        <f>SUM(V9:V968)</f>
        <v>19088.159999999894</v>
      </c>
      <c r="W969" s="298"/>
      <c r="X969" s="122"/>
      <c r="Y969" s="8">
        <f>SUM(Y10:Y968)</f>
        <v>2210.02</v>
      </c>
    </row>
    <row r="970" spans="2:31" ht="15.75" hidden="1" thickTop="1" x14ac:dyDescent="0.25">
      <c r="B970" s="1103"/>
      <c r="C970" s="9"/>
      <c r="D970" s="1103"/>
      <c r="E970" s="1068"/>
      <c r="F970" s="1071"/>
      <c r="G970" s="1187"/>
      <c r="H970" s="1071"/>
      <c r="I970" s="1071"/>
      <c r="J970" s="127"/>
      <c r="K970" s="13"/>
      <c r="L970" s="13"/>
      <c r="M970" s="13"/>
      <c r="N970" s="13"/>
      <c r="O970" s="1437"/>
      <c r="P970" s="1437"/>
      <c r="Q970" s="1437"/>
      <c r="R970" s="1437"/>
      <c r="S970" s="13"/>
      <c r="T970" s="13"/>
      <c r="U970" s="14"/>
      <c r="V970" s="13"/>
      <c r="W970" s="13"/>
      <c r="X970" s="13"/>
      <c r="Y970" s="13"/>
    </row>
    <row r="971" spans="2:31" ht="15.75" hidden="1" thickBot="1" x14ac:dyDescent="0.3">
      <c r="B971" s="1103"/>
      <c r="C971" s="9"/>
      <c r="D971" s="1103"/>
      <c r="E971" s="241"/>
      <c r="F971" s="241"/>
      <c r="G971" s="1189"/>
      <c r="H971" s="241"/>
      <c r="I971" s="241"/>
      <c r="J971" s="131"/>
      <c r="K971" s="13"/>
      <c r="L971" s="13"/>
      <c r="M971" s="13"/>
      <c r="N971" s="13"/>
      <c r="O971" s="13"/>
      <c r="P971" s="13"/>
      <c r="Q971" s="130"/>
      <c r="R971" s="13"/>
      <c r="S971" s="13"/>
      <c r="T971" s="13"/>
      <c r="U971" s="13"/>
      <c r="V971" s="13"/>
      <c r="W971" s="13"/>
      <c r="X971" s="13"/>
      <c r="Y971" s="13"/>
    </row>
    <row r="972" spans="2:31" ht="26.25" hidden="1" customHeight="1" thickBot="1" x14ac:dyDescent="0.3">
      <c r="B972" s="1438" t="s">
        <v>1415</v>
      </c>
      <c r="C972" s="1443"/>
      <c r="D972" s="1443"/>
      <c r="E972" s="1439"/>
      <c r="F972" s="241"/>
      <c r="G972" s="1189"/>
      <c r="H972" s="241"/>
      <c r="I972" s="241"/>
      <c r="J972" s="131"/>
      <c r="K972" s="13"/>
      <c r="L972" s="13"/>
      <c r="M972" s="13"/>
      <c r="N972" s="13"/>
      <c r="O972" s="13"/>
      <c r="P972" s="13"/>
      <c r="Q972" s="13"/>
      <c r="R972" s="13"/>
      <c r="S972" s="13"/>
      <c r="T972" s="13"/>
      <c r="U972" s="13"/>
      <c r="V972" s="13"/>
      <c r="W972" s="13"/>
      <c r="X972" s="13"/>
      <c r="Y972" s="13"/>
    </row>
    <row r="973" spans="2:31" ht="15.75" hidden="1" thickBot="1" x14ac:dyDescent="0.3">
      <c r="B973" s="1117">
        <f>+'AÑO 2019'!A857</f>
        <v>100</v>
      </c>
      <c r="C973" s="132"/>
      <c r="D973" s="1117"/>
      <c r="E973" s="132" t="s">
        <v>917</v>
      </c>
      <c r="F973" s="1117"/>
      <c r="G973" s="1190"/>
      <c r="H973" s="1117"/>
      <c r="I973" s="1117"/>
      <c r="J973" s="133">
        <f>+SUM(J10:J34)</f>
        <v>1310.8899999999992</v>
      </c>
      <c r="K973" s="13"/>
      <c r="L973" s="13"/>
      <c r="M973" s="13"/>
      <c r="N973" s="13"/>
      <c r="O973" s="13"/>
      <c r="P973" s="13"/>
      <c r="Q973" s="13"/>
      <c r="R973" s="13"/>
      <c r="S973" s="13"/>
      <c r="T973" s="13"/>
      <c r="U973" s="13"/>
      <c r="V973" s="13"/>
      <c r="W973" s="13"/>
      <c r="X973" s="13"/>
      <c r="Y973" s="13"/>
    </row>
    <row r="974" spans="2:31" ht="15.75" hidden="1" customHeight="1" thickBot="1" x14ac:dyDescent="0.3">
      <c r="B974" s="1136">
        <f>+'AÑO 2019'!A858</f>
        <v>200</v>
      </c>
      <c r="C974" s="134"/>
      <c r="D974" s="1136"/>
      <c r="E974" s="135" t="s">
        <v>918</v>
      </c>
      <c r="F974" s="1118"/>
      <c r="G974" s="1191"/>
      <c r="H974" s="1118"/>
      <c r="I974" s="1118"/>
      <c r="J974" s="943">
        <f>+SUM(J37:J95)</f>
        <v>15721.440000000002</v>
      </c>
      <c r="K974" s="824"/>
      <c r="L974" s="1440" t="s">
        <v>928</v>
      </c>
      <c r="M974" s="1441"/>
      <c r="N974" s="1441"/>
      <c r="O974" s="1441"/>
      <c r="P974" s="1441"/>
      <c r="Q974" s="1441"/>
      <c r="R974" s="1441"/>
      <c r="S974" s="1442"/>
      <c r="T974" s="927"/>
      <c r="U974" s="928"/>
      <c r="V974" s="928"/>
      <c r="W974" s="928" t="s">
        <v>1516</v>
      </c>
      <c r="X974" s="928"/>
      <c r="Y974" s="929"/>
    </row>
    <row r="975" spans="2:31" ht="24.75" hidden="1" customHeight="1" thickBot="1" x14ac:dyDescent="0.3">
      <c r="B975" s="1136">
        <f>+'AÑO 2019'!A859</f>
        <v>300</v>
      </c>
      <c r="C975" s="134"/>
      <c r="D975" s="1136"/>
      <c r="E975" s="135" t="s">
        <v>919</v>
      </c>
      <c r="F975" s="1118"/>
      <c r="G975" s="1191"/>
      <c r="H975" s="1118"/>
      <c r="I975" s="1118"/>
      <c r="J975" s="943">
        <f>+SUM(J97:J351)</f>
        <v>80783.204000000085</v>
      </c>
      <c r="K975" s="930" t="s">
        <v>954</v>
      </c>
      <c r="L975" s="1064" t="s">
        <v>930</v>
      </c>
      <c r="M975" s="1440" t="s">
        <v>931</v>
      </c>
      <c r="N975" s="1441"/>
      <c r="O975" s="1441"/>
      <c r="P975" s="1441"/>
      <c r="Q975" s="1442"/>
      <c r="R975" s="1577" t="s">
        <v>955</v>
      </c>
      <c r="S975" s="1578"/>
      <c r="T975" s="1435" t="s">
        <v>964</v>
      </c>
      <c r="U975" s="1545"/>
      <c r="V975" s="1545"/>
      <c r="W975" s="1436"/>
      <c r="X975" s="142" t="s">
        <v>962</v>
      </c>
      <c r="Y975" s="1008" t="s">
        <v>965</v>
      </c>
      <c r="Z975" s="948"/>
      <c r="AA975" s="947"/>
      <c r="AB975" s="1018"/>
      <c r="AC975" s="947"/>
      <c r="AD975" s="947"/>
    </row>
    <row r="976" spans="2:31" hidden="1" x14ac:dyDescent="0.25">
      <c r="B976" s="1136">
        <f>+'AÑO 2019'!A860</f>
        <v>400</v>
      </c>
      <c r="C976" s="134"/>
      <c r="D976" s="1136"/>
      <c r="E976" s="140" t="s">
        <v>276</v>
      </c>
      <c r="F976" s="1119"/>
      <c r="G976" s="1192"/>
      <c r="H976" s="1119"/>
      <c r="I976" s="1119"/>
      <c r="J976" s="944">
        <f>+SUM(J353:J414)</f>
        <v>7930.17</v>
      </c>
      <c r="K976" s="307">
        <v>500</v>
      </c>
      <c r="L976" s="299" t="s">
        <v>932</v>
      </c>
      <c r="M976" s="1451" t="s">
        <v>933</v>
      </c>
      <c r="N976" s="1452"/>
      <c r="O976" s="1452"/>
      <c r="P976" s="1452"/>
      <c r="Q976" s="1453"/>
      <c r="R976" s="1454">
        <f>+SUMIF(T95:T966,"500",J95:J966)</f>
        <v>25296.289999999986</v>
      </c>
      <c r="S976" s="1455"/>
      <c r="T976" s="1456">
        <f>+R976</f>
        <v>25296.289999999986</v>
      </c>
      <c r="U976" s="1537"/>
      <c r="V976" s="1537"/>
      <c r="W976" s="1457"/>
      <c r="X976" s="144"/>
      <c r="Y976" s="154">
        <f>+T976+X976</f>
        <v>25296.289999999986</v>
      </c>
      <c r="Z976" s="947"/>
      <c r="AA976" s="947"/>
      <c r="AB976" s="131"/>
      <c r="AC976" s="947"/>
      <c r="AD976" s="947"/>
      <c r="AE976" s="332"/>
    </row>
    <row r="977" spans="2:30" ht="15.75" hidden="1" thickBot="1" x14ac:dyDescent="0.3">
      <c r="B977" s="1136">
        <f>+'AÑO 2019'!A861</f>
        <v>500</v>
      </c>
      <c r="C977" s="134"/>
      <c r="D977" s="1136"/>
      <c r="E977" s="140" t="s">
        <v>371</v>
      </c>
      <c r="F977" s="1119"/>
      <c r="G977" s="1192"/>
      <c r="H977" s="1119"/>
      <c r="I977" s="1119"/>
      <c r="J977" s="944">
        <f>+SUM(J415:J877)</f>
        <v>41843.630000000026</v>
      </c>
      <c r="K977" s="824" t="s">
        <v>956</v>
      </c>
      <c r="L977" s="299" t="s">
        <v>934</v>
      </c>
      <c r="M977" s="1460" t="s">
        <v>935</v>
      </c>
      <c r="N977" s="1579"/>
      <c r="O977" s="1579"/>
      <c r="P977" s="1579"/>
      <c r="Q977" s="1462"/>
      <c r="R977" s="1580">
        <f>+SUM(Z977:AD977)</f>
        <v>25402.070000000003</v>
      </c>
      <c r="S977" s="1581"/>
      <c r="T977" s="1465">
        <v>17964.099999999999</v>
      </c>
      <c r="U977" s="1538"/>
      <c r="V977" s="1538"/>
      <c r="W977" s="1466"/>
      <c r="X977" s="144">
        <f>+Y977-T977</f>
        <v>4075.7900000000009</v>
      </c>
      <c r="Y977" s="144">
        <v>22039.89</v>
      </c>
      <c r="Z977" s="949"/>
      <c r="AA977" s="947">
        <f>+SUMIF(T11:T965,"200",J11:J965)</f>
        <v>15295.840000000002</v>
      </c>
      <c r="AB977" s="947">
        <f>+SUMIF(T11:T965,"400",J11:J965)</f>
        <v>6862.23</v>
      </c>
      <c r="AC977" s="947">
        <f>+SUMIF(T11:T965,"600",J11:J965)</f>
        <v>0</v>
      </c>
      <c r="AD977" s="947">
        <f>+SUMIF(T11:T965,"700",J11:J965)</f>
        <v>3244.0000000000027</v>
      </c>
    </row>
    <row r="978" spans="2:30" ht="15.75" hidden="1" thickBot="1" x14ac:dyDescent="0.3">
      <c r="B978" s="1136">
        <f>+'AÑO 2019'!A862</f>
        <v>600</v>
      </c>
      <c r="C978" s="134"/>
      <c r="D978" s="1136"/>
      <c r="E978" s="140" t="s">
        <v>920</v>
      </c>
      <c r="F978" s="1119"/>
      <c r="G978" s="1192"/>
      <c r="H978" s="1119"/>
      <c r="I978" s="1119"/>
      <c r="J978" s="943">
        <f>+SUM(J882:J893)</f>
        <v>285</v>
      </c>
      <c r="K978" s="824">
        <v>800</v>
      </c>
      <c r="L978" s="299" t="s">
        <v>936</v>
      </c>
      <c r="M978" s="1460" t="s">
        <v>937</v>
      </c>
      <c r="N978" s="1579"/>
      <c r="O978" s="1579"/>
      <c r="P978" s="1579"/>
      <c r="Q978" s="1462"/>
      <c r="R978" s="1580">
        <f>+SUMIF(T61:T966,"800",J61:J966)</f>
        <v>19446.79</v>
      </c>
      <c r="S978" s="1581"/>
      <c r="T978" s="1456">
        <f t="shared" ref="T978:T979" si="311">+R978</f>
        <v>19446.79</v>
      </c>
      <c r="U978" s="1537"/>
      <c r="V978" s="1537"/>
      <c r="W978" s="1457"/>
      <c r="X978" s="144"/>
      <c r="Y978" s="144">
        <f>+T978-X978</f>
        <v>19446.79</v>
      </c>
      <c r="Z978" s="947"/>
      <c r="AA978" s="947"/>
      <c r="AB978" s="947"/>
      <c r="AC978" s="947"/>
      <c r="AD978" s="947"/>
    </row>
    <row r="979" spans="2:30" ht="15.75" hidden="1" thickBot="1" x14ac:dyDescent="0.3">
      <c r="B979" s="1136">
        <f>+'AÑO 2019'!A863</f>
        <v>700</v>
      </c>
      <c r="C979" s="134"/>
      <c r="D979" s="1136"/>
      <c r="E979" s="140" t="s">
        <v>921</v>
      </c>
      <c r="F979" s="1119"/>
      <c r="G979" s="1192"/>
      <c r="H979" s="1119"/>
      <c r="I979" s="1119"/>
      <c r="J979" s="945">
        <f>+SUM(J895:J906)</f>
        <v>271</v>
      </c>
      <c r="K979" s="824">
        <v>300</v>
      </c>
      <c r="L979" s="299" t="s">
        <v>1460</v>
      </c>
      <c r="M979" s="1460" t="s">
        <v>939</v>
      </c>
      <c r="N979" s="1579"/>
      <c r="O979" s="1579"/>
      <c r="P979" s="1579"/>
      <c r="Q979" s="1462"/>
      <c r="R979" s="1473">
        <f>+SUMIF(T11:T965,"300",J11:J966)</f>
        <v>77156.304000000076</v>
      </c>
      <c r="S979" s="1474"/>
      <c r="T979" s="1456">
        <f t="shared" si="311"/>
        <v>77156.304000000076</v>
      </c>
      <c r="U979" s="1537"/>
      <c r="V979" s="1537"/>
      <c r="W979" s="1457"/>
      <c r="X979" s="148">
        <f>+Y979-T979</f>
        <v>-3893.5040000000736</v>
      </c>
      <c r="Y979" s="144">
        <v>73262.8</v>
      </c>
      <c r="Z979" s="950"/>
      <c r="AA979" s="947"/>
      <c r="AB979" s="131"/>
      <c r="AC979" s="947"/>
      <c r="AD979" s="947"/>
    </row>
    <row r="980" spans="2:30" hidden="1" x14ac:dyDescent="0.25">
      <c r="B980" s="1136">
        <f>+'AÑO 2019'!A864</f>
        <v>800</v>
      </c>
      <c r="C980" s="134"/>
      <c r="D980" s="1136"/>
      <c r="E980" s="140" t="s">
        <v>922</v>
      </c>
      <c r="F980" s="1119"/>
      <c r="G980" s="1192"/>
      <c r="H980" s="1119"/>
      <c r="I980" s="1119"/>
      <c r="J980" s="945">
        <f>+SUM(J963:J965)</f>
        <v>19446.79</v>
      </c>
      <c r="K980" s="151"/>
      <c r="L980" s="152"/>
      <c r="M980" s="152"/>
      <c r="N980" s="824"/>
      <c r="O980" s="824"/>
      <c r="P980" s="824"/>
      <c r="Q980" s="153"/>
      <c r="R980" s="1582">
        <f>SUBTOTAL(9,R976:S979)</f>
        <v>147301.45400000009</v>
      </c>
      <c r="S980" s="1583"/>
      <c r="T980" s="1481">
        <f>+T976+T977+T978+T979</f>
        <v>139863.48400000005</v>
      </c>
      <c r="U980" s="1549"/>
      <c r="V980" s="1549"/>
      <c r="W980" s="1482"/>
      <c r="X980" s="154"/>
      <c r="Y980" s="145"/>
    </row>
    <row r="981" spans="2:30" ht="26.25" hidden="1" customHeight="1" thickBot="1" x14ac:dyDescent="0.3">
      <c r="B981" s="1136"/>
      <c r="C981" s="149"/>
      <c r="D981" s="1136"/>
      <c r="E981" s="140" t="s">
        <v>923</v>
      </c>
      <c r="F981" s="1119"/>
      <c r="G981" s="1192"/>
      <c r="H981" s="1119"/>
      <c r="I981" s="1119"/>
      <c r="J981" s="946">
        <f>SUM(J973:J980)</f>
        <v>167592.12400000013</v>
      </c>
      <c r="K981" s="108"/>
      <c r="L981" s="160"/>
      <c r="M981" s="160"/>
      <c r="N981" s="161"/>
      <c r="O981" s="162"/>
      <c r="P981" s="162"/>
      <c r="Q981" s="108"/>
      <c r="R981" s="1584"/>
      <c r="S981" s="1585"/>
      <c r="T981" s="1483"/>
      <c r="U981" s="1550"/>
      <c r="V981" s="1550"/>
      <c r="W981" s="1484"/>
      <c r="X981" s="148">
        <f>SUM(X976:X980)</f>
        <v>182.2859999999273</v>
      </c>
      <c r="Y981" s="164">
        <f>+Y976+Y977+Y978+Y979</f>
        <v>140045.76999999999</v>
      </c>
    </row>
    <row r="982" spans="2:30" ht="15.75" hidden="1" thickBot="1" x14ac:dyDescent="0.3">
      <c r="B982" s="941"/>
      <c r="C982" s="155"/>
      <c r="D982" s="941"/>
      <c r="E982" s="156"/>
      <c r="F982" s="1120"/>
      <c r="G982" s="1193"/>
      <c r="H982" s="1120"/>
      <c r="I982" s="1120"/>
      <c r="J982" s="157"/>
      <c r="K982" s="14"/>
      <c r="L982" s="14"/>
      <c r="M982" s="14"/>
      <c r="N982" s="14"/>
      <c r="O982" s="14"/>
      <c r="P982" s="14"/>
      <c r="Q982" s="14"/>
      <c r="R982" s="14"/>
      <c r="S982" s="14"/>
      <c r="T982" s="14"/>
      <c r="U982" s="14"/>
      <c r="V982" s="14"/>
      <c r="W982" s="13"/>
      <c r="X982" s="13"/>
      <c r="Y982" s="13"/>
    </row>
    <row r="983" spans="2:30" ht="15.75" hidden="1" thickBot="1" x14ac:dyDescent="0.3">
      <c r="B983" s="1103"/>
      <c r="C983" s="9"/>
      <c r="D983" s="1103"/>
      <c r="E983" s="9"/>
      <c r="F983" s="1103"/>
      <c r="G983" s="1184"/>
      <c r="H983" s="1103"/>
      <c r="I983" s="1103"/>
      <c r="J983" s="14"/>
      <c r="K983" s="14"/>
      <c r="L983" s="14"/>
      <c r="M983" s="14"/>
      <c r="N983" s="14"/>
      <c r="O983" s="14"/>
      <c r="P983" s="14"/>
      <c r="Q983" s="14"/>
      <c r="R983" s="14"/>
      <c r="S983" s="14"/>
      <c r="T983" s="14"/>
      <c r="U983" s="14"/>
      <c r="V983" s="127">
        <f>+Y977-R977</f>
        <v>-3362.1800000000039</v>
      </c>
      <c r="W983" s="13"/>
      <c r="X983" s="13"/>
      <c r="Y983" s="13"/>
    </row>
    <row r="984" spans="2:30" ht="15.75" hidden="1" customHeight="1" thickBot="1" x14ac:dyDescent="0.3">
      <c r="B984" s="169"/>
      <c r="C984" s="170"/>
      <c r="D984" s="170"/>
      <c r="E984" s="170"/>
      <c r="F984" s="170"/>
      <c r="G984" s="1194"/>
      <c r="H984" s="170"/>
      <c r="I984" s="170"/>
      <c r="J984" s="171"/>
      <c r="K984" s="1068"/>
      <c r="L984" s="1438" t="s">
        <v>954</v>
      </c>
      <c r="M984" s="1439"/>
      <c r="N984" s="1065" t="s">
        <v>930</v>
      </c>
      <c r="O984" s="1440" t="s">
        <v>931</v>
      </c>
      <c r="P984" s="1441"/>
      <c r="Q984" s="1441"/>
      <c r="R984" s="1441"/>
      <c r="S984" s="1441"/>
      <c r="T984" s="1444" t="s">
        <v>1527</v>
      </c>
      <c r="U984" s="1445"/>
      <c r="V984" s="300" t="s">
        <v>1528</v>
      </c>
      <c r="W984" s="301"/>
      <c r="X984" s="302"/>
      <c r="Y984" s="14"/>
    </row>
    <row r="985" spans="2:30" hidden="1" x14ac:dyDescent="0.25">
      <c r="B985" s="1161" t="s">
        <v>924</v>
      </c>
      <c r="C985" s="14"/>
      <c r="D985" s="128"/>
      <c r="E985" s="128"/>
      <c r="F985" s="128"/>
      <c r="G985" s="1185"/>
      <c r="H985" s="128"/>
      <c r="I985" s="128"/>
      <c r="J985" s="177">
        <f>+M969</f>
        <v>148363.06400000004</v>
      </c>
      <c r="K985" s="730"/>
      <c r="L985" s="1467">
        <v>500</v>
      </c>
      <c r="M985" s="1459"/>
      <c r="N985" s="12" t="s">
        <v>932</v>
      </c>
      <c r="O985" s="1451" t="s">
        <v>933</v>
      </c>
      <c r="P985" s="1452"/>
      <c r="Q985" s="1452"/>
      <c r="R985" s="1452"/>
      <c r="S985" s="1452"/>
      <c r="T985" s="1454">
        <f>+SUMIF(T10:T966,"500",P10:P966)</f>
        <v>931.04369999999983</v>
      </c>
      <c r="U985" s="1455"/>
      <c r="V985" s="1552">
        <f>+SUMIF(T11:T966,"500",Q11:Q966)</f>
        <v>20203.932499999984</v>
      </c>
      <c r="W985" s="1552"/>
      <c r="X985" s="1464"/>
      <c r="Y985" s="14"/>
    </row>
    <row r="986" spans="2:30" ht="15" hidden="1" customHeight="1" x14ac:dyDescent="0.25">
      <c r="B986" s="1496" t="s">
        <v>925</v>
      </c>
      <c r="C986" s="1497"/>
      <c r="D986" s="1497"/>
      <c r="E986" s="1497"/>
      <c r="F986" s="1121"/>
      <c r="G986" s="1195"/>
      <c r="H986" s="1121"/>
      <c r="I986" s="1121"/>
      <c r="J986" s="177">
        <f>+V969</f>
        <v>19088.159999999894</v>
      </c>
      <c r="K986" s="730"/>
      <c r="L986" s="1467" t="s">
        <v>958</v>
      </c>
      <c r="M986" s="1459"/>
      <c r="N986" s="12" t="s">
        <v>934</v>
      </c>
      <c r="O986" s="1460" t="s">
        <v>935</v>
      </c>
      <c r="P986" s="1461"/>
      <c r="Q986" s="1461"/>
      <c r="R986" s="1461"/>
      <c r="S986" s="1461"/>
      <c r="T986" s="1463">
        <f>+SUM(Z986:AD986)</f>
        <v>327.92850000000004</v>
      </c>
      <c r="U986" s="1464"/>
      <c r="V986" s="1553">
        <f>+SUM(Z987:AE987)</f>
        <v>14978.059575000003</v>
      </c>
      <c r="W986" s="1553"/>
      <c r="X986" s="1554"/>
      <c r="Y986" s="14"/>
      <c r="Z986" s="1">
        <f>+SUMIF(T10:T966,"100",P10:P966)</f>
        <v>0</v>
      </c>
      <c r="AA986" s="1">
        <f>+SUMIF(T10:T966,"200",P10:P966)</f>
        <v>327.92850000000004</v>
      </c>
      <c r="AB986" s="1">
        <f>+SUMIF(T10:T966,"400",P10:P966)</f>
        <v>0</v>
      </c>
      <c r="AC986" s="1">
        <f>+SUMIF(T10:T966,"600",P10:P966)</f>
        <v>0</v>
      </c>
      <c r="AD986" s="1">
        <f>+SUMIF(T10:T966,"700",P10:P966)</f>
        <v>0</v>
      </c>
    </row>
    <row r="987" spans="2:30" ht="15.75" hidden="1" customHeight="1" thickBot="1" x14ac:dyDescent="0.3">
      <c r="B987" s="1496" t="s">
        <v>926</v>
      </c>
      <c r="C987" s="1497"/>
      <c r="D987" s="1497"/>
      <c r="E987" s="1497"/>
      <c r="F987" s="1121"/>
      <c r="G987" s="1195"/>
      <c r="H987" s="1121"/>
      <c r="I987" s="1121"/>
      <c r="J987" s="178">
        <f>+Y969</f>
        <v>2210.02</v>
      </c>
      <c r="K987" s="730"/>
      <c r="L987" s="1467">
        <v>800</v>
      </c>
      <c r="M987" s="1459"/>
      <c r="N987" s="12" t="s">
        <v>936</v>
      </c>
      <c r="O987" s="1460" t="s">
        <v>937</v>
      </c>
      <c r="P987" s="1461"/>
      <c r="Q987" s="1461"/>
      <c r="R987" s="1461"/>
      <c r="S987" s="1461"/>
      <c r="T987" s="1463">
        <f>+SUMIF(T10:T966,"800",P10:P966)</f>
        <v>0</v>
      </c>
      <c r="U987" s="1464"/>
      <c r="V987" s="1552">
        <f>+SUMIF(T11:T966,"800",Q11:Q966)</f>
        <v>17502</v>
      </c>
      <c r="W987" s="1552"/>
      <c r="X987" s="1464"/>
      <c r="Y987" s="14"/>
      <c r="Z987" s="1">
        <f>+SUMIF(T10:T966,"100",Q10:Q966)</f>
        <v>955.4514999999999</v>
      </c>
      <c r="AA987" s="1">
        <f>+SUMIF(T10:T966,"200",Q10:Q966)</f>
        <v>8268.9441500000012</v>
      </c>
      <c r="AB987" s="1">
        <f>+SUMIF(T10:T966,"400",Q10:Q966)</f>
        <v>5753.6639250000017</v>
      </c>
      <c r="AC987" s="1">
        <f>+SUMIF(T10:T966,"600",Q10:Q966)</f>
        <v>0</v>
      </c>
      <c r="AD987" s="1">
        <f>+SUMIF(T10:T966,"700",Q10:Q966)</f>
        <v>0</v>
      </c>
    </row>
    <row r="988" spans="2:30" ht="15.75" hidden="1" thickBot="1" x14ac:dyDescent="0.3">
      <c r="B988" s="1161" t="s">
        <v>927</v>
      </c>
      <c r="C988" s="14"/>
      <c r="D988" s="128"/>
      <c r="E988" s="14"/>
      <c r="F988" s="128"/>
      <c r="G988" s="1185"/>
      <c r="H988" s="128"/>
      <c r="I988" s="128"/>
      <c r="J988" s="179">
        <f>SUM(J985:J987)</f>
        <v>169661.24399999992</v>
      </c>
      <c r="K988" s="730"/>
      <c r="L988" s="1467">
        <v>300</v>
      </c>
      <c r="M988" s="1459"/>
      <c r="N988" s="12" t="s">
        <v>938</v>
      </c>
      <c r="O988" s="1460" t="s">
        <v>939</v>
      </c>
      <c r="P988" s="1461"/>
      <c r="Q988" s="1461"/>
      <c r="R988" s="1461"/>
      <c r="S988" s="1461"/>
      <c r="T988" s="1463">
        <f>+SUMIF(T10:T966,"300",P10:P966)</f>
        <v>6552.3375000000015</v>
      </c>
      <c r="U988" s="1464"/>
      <c r="V988" s="1555">
        <f>+SUMIF(T11:T966,"300",Q11:Q966)</f>
        <v>50908.542149999965</v>
      </c>
      <c r="W988" s="1555"/>
      <c r="X988" s="1556"/>
      <c r="Y988" s="14"/>
    </row>
    <row r="989" spans="2:30" ht="15.75" hidden="1" thickBot="1" x14ac:dyDescent="0.3">
      <c r="B989" s="1162"/>
      <c r="C989" s="181"/>
      <c r="D989" s="189"/>
      <c r="E989" s="181"/>
      <c r="F989" s="189"/>
      <c r="G989" s="1196"/>
      <c r="H989" s="189"/>
      <c r="I989" s="189"/>
      <c r="J989" s="182"/>
      <c r="K989" s="14"/>
      <c r="L989" s="152"/>
      <c r="M989" s="151"/>
      <c r="N989" s="13"/>
      <c r="O989" s="152"/>
      <c r="P989" s="13"/>
      <c r="Q989" s="13"/>
      <c r="R989" s="13"/>
      <c r="S989" s="119"/>
      <c r="T989" s="1490">
        <f>SUM(T985:U988)</f>
        <v>7811.3097000000016</v>
      </c>
      <c r="U989" s="1491"/>
      <c r="V989" s="1494">
        <f>+V985+V986+V987+V988</f>
        <v>103592.53422499995</v>
      </c>
      <c r="W989" s="1494"/>
      <c r="X989" s="1491"/>
      <c r="Y989" s="14"/>
    </row>
    <row r="990" spans="2:30" ht="15.75" hidden="1" thickBot="1" x14ac:dyDescent="0.3">
      <c r="B990" s="1103"/>
      <c r="C990" s="9"/>
      <c r="D990" s="1103"/>
      <c r="E990" s="14"/>
      <c r="F990" s="128"/>
      <c r="G990" s="1185"/>
      <c r="H990" s="128"/>
      <c r="I990" s="128"/>
      <c r="J990" s="127"/>
      <c r="K990" s="14"/>
      <c r="L990" s="183"/>
      <c r="M990" s="108"/>
      <c r="N990" s="159"/>
      <c r="O990" s="160"/>
      <c r="P990" s="161"/>
      <c r="Q990" s="162"/>
      <c r="R990" s="162"/>
      <c r="S990" s="158"/>
      <c r="T990" s="1492"/>
      <c r="U990" s="1493"/>
      <c r="V990" s="1495"/>
      <c r="W990" s="1495"/>
      <c r="X990" s="1493"/>
      <c r="Y990" s="14"/>
    </row>
    <row r="991" spans="2:30" ht="28.5" hidden="1" customHeight="1" thickBot="1" x14ac:dyDescent="0.3">
      <c r="B991" s="1519" t="s">
        <v>928</v>
      </c>
      <c r="C991" s="1520"/>
      <c r="D991" s="1520"/>
      <c r="E991" s="1520"/>
      <c r="F991" s="1081"/>
      <c r="G991" s="1197"/>
      <c r="H991" s="1081"/>
      <c r="I991" s="1081"/>
      <c r="J991" s="1521" t="s">
        <v>929</v>
      </c>
      <c r="K991" s="14"/>
      <c r="L991" s="14"/>
      <c r="M991" s="14"/>
      <c r="N991" s="14"/>
      <c r="O991" s="14"/>
      <c r="P991" s="14"/>
      <c r="Q991" s="14"/>
      <c r="R991" s="14"/>
      <c r="S991" s="14"/>
      <c r="T991" s="14"/>
      <c r="U991" s="14"/>
      <c r="V991" s="14"/>
      <c r="W991" s="13"/>
      <c r="X991" s="13"/>
      <c r="Y991" s="13"/>
      <c r="Z991" s="333">
        <f>+V986-14780.05</f>
        <v>198.00957500000368</v>
      </c>
    </row>
    <row r="992" spans="2:30" ht="15.75" hidden="1" thickBot="1" x14ac:dyDescent="0.3">
      <c r="B992" s="1163" t="s">
        <v>930</v>
      </c>
      <c r="C992" s="185"/>
      <c r="D992" s="1122"/>
      <c r="E992" s="185" t="s">
        <v>931</v>
      </c>
      <c r="F992" s="1122"/>
      <c r="G992" s="1198"/>
      <c r="H992" s="1122"/>
      <c r="I992" s="1122"/>
      <c r="J992" s="1522"/>
      <c r="K992" s="14"/>
      <c r="L992" s="14"/>
      <c r="M992" s="14"/>
      <c r="N992" s="14"/>
      <c r="O992" s="14"/>
      <c r="P992" s="14"/>
      <c r="Q992" s="14"/>
      <c r="R992" s="14"/>
      <c r="S992" s="14"/>
      <c r="T992" s="14"/>
      <c r="U992" s="14"/>
      <c r="V992" s="14"/>
      <c r="W992" s="13"/>
      <c r="X992" s="13"/>
      <c r="Y992" s="13"/>
    </row>
    <row r="993" spans="2:25" ht="15.75" hidden="1" thickBot="1" x14ac:dyDescent="0.3">
      <c r="B993" s="1151" t="s">
        <v>932</v>
      </c>
      <c r="C993" s="37"/>
      <c r="D993" s="1071"/>
      <c r="E993" s="37" t="s">
        <v>933</v>
      </c>
      <c r="F993" s="1071"/>
      <c r="G993" s="1187"/>
      <c r="H993" s="1071"/>
      <c r="I993" s="1071"/>
      <c r="J993" s="187">
        <f>+R976</f>
        <v>25296.289999999986</v>
      </c>
      <c r="K993" s="14"/>
      <c r="L993" s="13"/>
      <c r="M993" s="13"/>
      <c r="N993" s="13"/>
      <c r="O993" s="13"/>
      <c r="P993" s="13"/>
      <c r="Q993" s="13"/>
      <c r="R993" s="14"/>
      <c r="S993" s="14"/>
      <c r="T993" s="14"/>
      <c r="U993" s="14"/>
      <c r="V993" s="14"/>
      <c r="W993" s="13"/>
      <c r="X993" s="13"/>
      <c r="Y993" s="13"/>
    </row>
    <row r="994" spans="2:25" ht="15.75" hidden="1" thickBot="1" x14ac:dyDescent="0.3">
      <c r="B994" s="1151" t="s">
        <v>934</v>
      </c>
      <c r="C994" s="37"/>
      <c r="D994" s="1071"/>
      <c r="E994" s="37" t="s">
        <v>935</v>
      </c>
      <c r="F994" s="1071"/>
      <c r="G994" s="1187"/>
      <c r="H994" s="1071"/>
      <c r="I994" s="1071"/>
      <c r="J994" s="187">
        <f t="shared" ref="J994:J996" si="312">+R977</f>
        <v>25402.070000000003</v>
      </c>
      <c r="K994" s="14"/>
      <c r="L994" s="14"/>
      <c r="M994" s="14"/>
      <c r="N994" s="14"/>
      <c r="O994" s="14"/>
      <c r="P994" s="14"/>
      <c r="Q994" s="14"/>
      <c r="R994" s="14"/>
      <c r="S994" s="14"/>
      <c r="T994" s="14"/>
      <c r="U994" s="14"/>
      <c r="V994" s="14"/>
      <c r="W994" s="13"/>
      <c r="X994" s="13"/>
      <c r="Y994" s="13"/>
    </row>
    <row r="995" spans="2:25" ht="15.75" hidden="1" thickBot="1" x14ac:dyDescent="0.3">
      <c r="B995" s="1151" t="s">
        <v>936</v>
      </c>
      <c r="C995" s="37"/>
      <c r="D995" s="1071"/>
      <c r="E995" s="37" t="s">
        <v>937</v>
      </c>
      <c r="F995" s="1071"/>
      <c r="G995" s="1187"/>
      <c r="H995" s="1071"/>
      <c r="I995" s="1071"/>
      <c r="J995" s="187">
        <f t="shared" si="312"/>
        <v>19446.79</v>
      </c>
      <c r="K995" s="14"/>
      <c r="L995" s="14"/>
      <c r="M995" s="14"/>
      <c r="N995" s="14"/>
      <c r="O995" s="14"/>
      <c r="P995" s="14"/>
      <c r="Q995" s="14"/>
      <c r="R995" s="14"/>
      <c r="S995" s="14"/>
      <c r="T995" s="14"/>
      <c r="U995" s="14"/>
      <c r="V995" s="14"/>
      <c r="W995" s="13"/>
      <c r="X995" s="13"/>
      <c r="Y995" s="13"/>
    </row>
    <row r="996" spans="2:25" ht="15.75" hidden="1" thickBot="1" x14ac:dyDescent="0.3">
      <c r="B996" s="1151" t="s">
        <v>938</v>
      </c>
      <c r="C996" s="37"/>
      <c r="D996" s="1071"/>
      <c r="E996" s="37" t="s">
        <v>939</v>
      </c>
      <c r="F996" s="1071"/>
      <c r="G996" s="1187"/>
      <c r="H996" s="1071"/>
      <c r="I996" s="1071"/>
      <c r="J996" s="187">
        <f t="shared" si="312"/>
        <v>77156.304000000076</v>
      </c>
      <c r="K996" s="14"/>
      <c r="L996" s="14"/>
      <c r="M996" s="14"/>
      <c r="N996" s="14"/>
      <c r="O996" s="14"/>
      <c r="P996" s="14"/>
      <c r="Q996" s="14"/>
      <c r="R996" s="14"/>
      <c r="S996" s="14"/>
      <c r="T996" s="14"/>
      <c r="U996" s="14"/>
      <c r="V996" s="14"/>
      <c r="W996" s="13"/>
      <c r="X996" s="13"/>
      <c r="Y996" s="13"/>
    </row>
    <row r="997" spans="2:25" ht="15.75" hidden="1" thickBot="1" x14ac:dyDescent="0.3">
      <c r="B997" s="1146"/>
      <c r="C997" s="14"/>
      <c r="D997" s="128"/>
      <c r="E997" s="14"/>
      <c r="F997" s="128"/>
      <c r="G997" s="1185"/>
      <c r="H997" s="128"/>
      <c r="I997" s="128"/>
      <c r="J997" s="179">
        <f>SUM(J993:J996)</f>
        <v>147301.45400000009</v>
      </c>
      <c r="K997" s="14"/>
      <c r="L997" s="14"/>
      <c r="M997" s="14"/>
      <c r="N997" s="14"/>
      <c r="O997" s="14"/>
      <c r="P997" s="14"/>
      <c r="Q997" s="14"/>
      <c r="R997" s="14"/>
      <c r="S997" s="14"/>
      <c r="T997" s="14"/>
      <c r="U997" s="14"/>
      <c r="V997" s="14"/>
      <c r="W997" s="13"/>
      <c r="X997" s="13"/>
      <c r="Y997" s="13"/>
    </row>
    <row r="998" spans="2:25" ht="0.75" hidden="1" customHeight="1" thickBot="1" x14ac:dyDescent="0.3">
      <c r="B998" s="188"/>
      <c r="C998" s="189"/>
      <c r="D998" s="189"/>
      <c r="E998" s="189"/>
      <c r="F998" s="189"/>
      <c r="G998" s="1196"/>
      <c r="H998" s="189"/>
      <c r="I998" s="189"/>
      <c r="J998" s="190"/>
      <c r="K998" s="14"/>
      <c r="L998" s="14"/>
      <c r="M998" s="14"/>
      <c r="N998" s="14"/>
      <c r="O998" s="14"/>
      <c r="P998" s="14"/>
      <c r="Q998" s="14"/>
      <c r="R998" s="14"/>
      <c r="S998" s="14"/>
      <c r="T998" s="14"/>
      <c r="U998" s="14"/>
      <c r="V998" s="14"/>
      <c r="W998" s="13"/>
      <c r="X998" s="13"/>
      <c r="Y998" s="13"/>
    </row>
    <row r="999" spans="2:25" hidden="1" x14ac:dyDescent="0.25">
      <c r="B999" s="1103"/>
      <c r="C999" s="9"/>
      <c r="D999" s="1103"/>
      <c r="E999" s="128"/>
      <c r="F999" s="128"/>
      <c r="G999" s="1185"/>
      <c r="H999" s="128"/>
      <c r="I999" s="128"/>
      <c r="J999" s="14"/>
      <c r="K999" s="13"/>
      <c r="L999" s="13"/>
      <c r="M999" s="13"/>
      <c r="N999" s="13"/>
      <c r="O999" s="13"/>
      <c r="P999" s="13"/>
      <c r="Q999" s="13"/>
      <c r="R999" s="13"/>
      <c r="S999" s="13"/>
      <c r="T999" s="13"/>
      <c r="U999" s="13"/>
      <c r="V999" s="13"/>
      <c r="W999" s="13"/>
      <c r="X999" s="13"/>
      <c r="Y999" s="13"/>
    </row>
    <row r="1000" spans="2:25" hidden="1" x14ac:dyDescent="0.25">
      <c r="B1000" s="1103"/>
      <c r="C1000" s="9"/>
      <c r="D1000" s="1103"/>
      <c r="E1000" s="9"/>
      <c r="F1000" s="1103"/>
      <c r="G1000" s="1184"/>
      <c r="H1000" s="1103"/>
      <c r="I1000" s="1103"/>
      <c r="J1000" s="9"/>
      <c r="K1000" s="9"/>
      <c r="L1000" s="9"/>
      <c r="M1000" s="9"/>
      <c r="N1000" s="9"/>
      <c r="O1000" s="9"/>
      <c r="P1000" s="9"/>
      <c r="Q1000" s="9"/>
      <c r="R1000" s="9"/>
      <c r="S1000" s="9"/>
      <c r="T1000" s="9"/>
      <c r="U1000" s="9"/>
      <c r="V1000" s="9"/>
      <c r="W1000" s="9"/>
      <c r="X1000" s="9"/>
      <c r="Y1000" s="9"/>
    </row>
    <row r="1001" spans="2:25" ht="15.75" hidden="1" thickBot="1" x14ac:dyDescent="0.3">
      <c r="B1001" s="128"/>
      <c r="C1001" s="128"/>
      <c r="D1001" s="128"/>
      <c r="E1001" s="128"/>
      <c r="F1001" s="128"/>
      <c r="G1001" s="1185"/>
      <c r="H1001" s="128"/>
      <c r="I1001" s="128"/>
      <c r="J1001" s="14"/>
      <c r="K1001" s="9"/>
      <c r="L1001" s="9"/>
      <c r="M1001" s="9"/>
      <c r="N1001" s="9"/>
      <c r="O1001" s="9"/>
      <c r="P1001" s="9"/>
      <c r="Q1001" s="9"/>
      <c r="R1001" s="9"/>
      <c r="S1001" s="9"/>
      <c r="T1001" s="9"/>
      <c r="U1001" s="9"/>
      <c r="V1001" s="9"/>
      <c r="W1001" s="9"/>
      <c r="X1001" s="9"/>
      <c r="Y1001" s="9"/>
    </row>
    <row r="1002" spans="2:25" hidden="1" x14ac:dyDescent="0.25">
      <c r="B1002" s="1561" t="s">
        <v>1461</v>
      </c>
      <c r="C1002" s="1562"/>
      <c r="D1002" s="1562"/>
      <c r="E1002" s="1562"/>
      <c r="F1002" s="1562"/>
      <c r="G1002" s="1562"/>
      <c r="H1002" s="1562"/>
      <c r="I1002" s="1562"/>
      <c r="J1002" s="1562"/>
      <c r="K1002" s="1562"/>
      <c r="L1002" s="1562"/>
      <c r="M1002" s="1563"/>
      <c r="N1002" s="9"/>
      <c r="O1002" s="9"/>
      <c r="P1002" s="9"/>
      <c r="Q1002" s="9"/>
      <c r="R1002" s="9"/>
      <c r="S1002" s="9"/>
      <c r="T1002" s="9"/>
      <c r="U1002" s="9"/>
      <c r="V1002" s="9"/>
      <c r="W1002" s="9"/>
      <c r="X1002" s="9"/>
      <c r="Y1002" s="9"/>
    </row>
    <row r="1003" spans="2:25" ht="15.75" hidden="1" thickBot="1" x14ac:dyDescent="0.3">
      <c r="B1003" s="1164"/>
      <c r="C1003" s="13"/>
      <c r="D1003" s="1102"/>
      <c r="E1003" s="13"/>
      <c r="F1003" s="1102"/>
      <c r="G1003" s="1183"/>
      <c r="H1003" s="1102"/>
      <c r="I1003" s="1102"/>
      <c r="J1003" s="119"/>
      <c r="K1003" s="303"/>
      <c r="L1003" s="13"/>
      <c r="M1003" s="151"/>
      <c r="N1003" s="9"/>
      <c r="O1003" s="9"/>
      <c r="P1003" s="9"/>
      <c r="Q1003" s="9"/>
      <c r="R1003" s="9"/>
      <c r="S1003" s="9"/>
      <c r="T1003" s="9"/>
      <c r="U1003" s="9"/>
      <c r="V1003" s="9"/>
      <c r="W1003" s="9"/>
      <c r="X1003" s="9"/>
      <c r="Y1003" s="9"/>
    </row>
    <row r="1004" spans="2:25" ht="15.75" hidden="1" thickBot="1" x14ac:dyDescent="0.3">
      <c r="B1004" s="1070" t="s">
        <v>932</v>
      </c>
      <c r="C1004" s="304"/>
      <c r="D1004" s="1070"/>
      <c r="E1004" s="1451" t="s">
        <v>933</v>
      </c>
      <c r="F1004" s="1452"/>
      <c r="G1004" s="1452"/>
      <c r="H1004" s="1452"/>
      <c r="I1004" s="1452"/>
      <c r="J1004" s="1452"/>
      <c r="K1004" s="1452"/>
      <c r="L1004" s="1453"/>
      <c r="M1004" s="305">
        <f>+R976</f>
        <v>25296.289999999986</v>
      </c>
      <c r="N1004" s="9" t="s">
        <v>1416</v>
      </c>
      <c r="O1004" s="9"/>
      <c r="P1004" s="9"/>
      <c r="Q1004" s="9"/>
      <c r="R1004" s="9"/>
      <c r="S1004" s="9"/>
      <c r="T1004" s="9"/>
      <c r="U1004" s="9"/>
      <c r="V1004" s="9"/>
      <c r="W1004" s="9"/>
      <c r="X1004" s="9"/>
      <c r="Y1004" s="9"/>
    </row>
    <row r="1005" spans="2:25" ht="15.75" hidden="1" thickBot="1" x14ac:dyDescent="0.3">
      <c r="B1005" s="1119" t="s">
        <v>934</v>
      </c>
      <c r="C1005" s="299"/>
      <c r="D1005" s="1119"/>
      <c r="E1005" s="1460" t="s">
        <v>935</v>
      </c>
      <c r="F1005" s="1461"/>
      <c r="G1005" s="1461"/>
      <c r="H1005" s="1461"/>
      <c r="I1005" s="1461"/>
      <c r="J1005" s="1461"/>
      <c r="K1005" s="1461"/>
      <c r="L1005" s="1462"/>
      <c r="M1005" s="305">
        <v>22039.89</v>
      </c>
      <c r="N1005" s="9" t="s">
        <v>1416</v>
      </c>
      <c r="O1005" s="9"/>
      <c r="P1005" s="9"/>
      <c r="Q1005" s="9"/>
      <c r="R1005" s="9"/>
      <c r="S1005" s="9"/>
      <c r="T1005" s="9"/>
      <c r="U1005" s="9"/>
      <c r="V1005" s="9"/>
      <c r="W1005" s="9"/>
      <c r="X1005" s="9"/>
      <c r="Y1005" s="9"/>
    </row>
    <row r="1006" spans="2:25" ht="15.75" hidden="1" thickBot="1" x14ac:dyDescent="0.3">
      <c r="B1006" s="1119" t="s">
        <v>936</v>
      </c>
      <c r="C1006" s="299"/>
      <c r="D1006" s="1119"/>
      <c r="E1006" s="1460" t="s">
        <v>937</v>
      </c>
      <c r="F1006" s="1461"/>
      <c r="G1006" s="1461"/>
      <c r="H1006" s="1461"/>
      <c r="I1006" s="1461"/>
      <c r="J1006" s="1461"/>
      <c r="K1006" s="1461"/>
      <c r="L1006" s="1462"/>
      <c r="M1006" s="305">
        <f t="shared" ref="M1006" si="313">+R978</f>
        <v>19446.79</v>
      </c>
      <c r="N1006" s="9" t="s">
        <v>1416</v>
      </c>
      <c r="O1006" s="9"/>
      <c r="P1006" s="9"/>
      <c r="Q1006" s="9"/>
      <c r="R1006" s="9"/>
      <c r="S1006" s="9"/>
      <c r="T1006" s="9"/>
      <c r="U1006" s="9"/>
      <c r="V1006" s="9"/>
      <c r="W1006" s="9"/>
      <c r="X1006" s="9"/>
      <c r="Y1006" s="9"/>
    </row>
    <row r="1007" spans="2:25" ht="15.75" hidden="1" thickBot="1" x14ac:dyDescent="0.3">
      <c r="B1007" s="1137" t="s">
        <v>938</v>
      </c>
      <c r="C1007" s="306"/>
      <c r="D1007" s="1137"/>
      <c r="E1007" s="1564" t="s">
        <v>939</v>
      </c>
      <c r="F1007" s="1565"/>
      <c r="G1007" s="1565"/>
      <c r="H1007" s="1565"/>
      <c r="I1007" s="1565"/>
      <c r="J1007" s="1565"/>
      <c r="K1007" s="1565"/>
      <c r="L1007" s="1566"/>
      <c r="M1007" s="305">
        <v>73262.8</v>
      </c>
      <c r="N1007" s="9" t="s">
        <v>1416</v>
      </c>
      <c r="O1007" s="9"/>
      <c r="P1007" s="9"/>
      <c r="Q1007" s="9"/>
      <c r="R1007" s="9"/>
      <c r="S1007" s="9"/>
      <c r="T1007" s="9"/>
      <c r="U1007" s="9"/>
      <c r="V1007" s="9"/>
      <c r="W1007" s="9"/>
      <c r="X1007" s="9"/>
      <c r="Y1007" s="9"/>
    </row>
    <row r="1008" spans="2:25" hidden="1" x14ac:dyDescent="0.25">
      <c r="B1008" s="933"/>
      <c r="C1008" s="308"/>
      <c r="D1008" s="934"/>
      <c r="E1008" s="308"/>
      <c r="F1008" s="934"/>
      <c r="G1008" s="1199"/>
      <c r="H1008" s="934"/>
      <c r="I1008" s="934"/>
      <c r="J1008" s="309"/>
      <c r="K1008" s="308"/>
      <c r="L1008" s="310"/>
      <c r="M1008" s="311">
        <f>SUM(M1004:M1007)</f>
        <v>140045.76999999999</v>
      </c>
      <c r="N1008" s="9"/>
      <c r="O1008" s="9"/>
      <c r="P1008" s="9"/>
      <c r="Q1008" s="9"/>
      <c r="R1008" s="9"/>
      <c r="S1008" s="9"/>
      <c r="T1008" s="9"/>
      <c r="U1008" s="9"/>
      <c r="V1008" s="9"/>
      <c r="W1008" s="9"/>
      <c r="X1008" s="9"/>
      <c r="Y1008" s="9"/>
    </row>
    <row r="1009" spans="2:25" ht="15.75" hidden="1" thickBot="1" x14ac:dyDescent="0.3">
      <c r="B1009" s="1567" t="s">
        <v>980</v>
      </c>
      <c r="C1009" s="1568"/>
      <c r="D1009" s="1568"/>
      <c r="E1009" s="1568"/>
      <c r="F1009" s="1568"/>
      <c r="G1009" s="1568"/>
      <c r="H1009" s="1568"/>
      <c r="I1009" s="1568"/>
      <c r="J1009" s="1568"/>
      <c r="K1009" s="1568"/>
      <c r="L1009" s="1569"/>
      <c r="M1009" s="312">
        <v>20561.560000000001</v>
      </c>
      <c r="N1009" s="9"/>
      <c r="O1009" s="9"/>
      <c r="P1009" s="9"/>
      <c r="Q1009" s="9"/>
      <c r="R1009" s="9"/>
      <c r="S1009" s="9"/>
      <c r="T1009" s="9"/>
      <c r="U1009" s="9"/>
      <c r="V1009" s="9"/>
      <c r="W1009" s="9"/>
      <c r="X1009" s="9"/>
      <c r="Y1009" s="9"/>
    </row>
    <row r="1010" spans="2:25" hidden="1" x14ac:dyDescent="0.25">
      <c r="B1010" s="1164" t="s">
        <v>982</v>
      </c>
      <c r="C1010" s="13"/>
      <c r="D1010" s="1102"/>
      <c r="E1010" s="13"/>
      <c r="F1010" s="1102"/>
      <c r="G1010" s="1183"/>
      <c r="H1010" s="1102"/>
      <c r="I1010" s="1102"/>
      <c r="J1010" s="119"/>
      <c r="K1010" s="1063"/>
      <c r="L1010" s="13"/>
      <c r="M1010" s="313">
        <f>SUM(M1008:M1009)</f>
        <v>160607.32999999999</v>
      </c>
      <c r="N1010" s="9"/>
      <c r="O1010" s="9"/>
      <c r="P1010" s="9"/>
      <c r="Q1010" s="9"/>
      <c r="R1010" s="9"/>
      <c r="S1010" s="9"/>
      <c r="T1010" s="9"/>
      <c r="U1010" s="9"/>
      <c r="V1010" s="9"/>
      <c r="W1010" s="9"/>
      <c r="X1010" s="9"/>
      <c r="Y1010" s="9"/>
    </row>
    <row r="1011" spans="2:25" hidden="1" x14ac:dyDescent="0.25">
      <c r="B1011" s="1164" t="s">
        <v>983</v>
      </c>
      <c r="C1011" s="13"/>
      <c r="D1011" s="1102"/>
      <c r="E1011" s="13"/>
      <c r="F1011" s="1102"/>
      <c r="G1011" s="1183"/>
      <c r="H1011" s="1102"/>
      <c r="I1011" s="1102"/>
      <c r="J1011" s="119"/>
      <c r="K1011" s="1063"/>
      <c r="L1011" s="13"/>
      <c r="M1011" s="313">
        <v>140630.81000000006</v>
      </c>
      <c r="N1011" s="9"/>
      <c r="O1011" s="9"/>
      <c r="P1011" s="9"/>
      <c r="Q1011" s="9"/>
      <c r="R1011" s="9"/>
      <c r="S1011" s="9"/>
      <c r="T1011" s="9"/>
      <c r="U1011" s="9"/>
      <c r="V1011" s="9"/>
      <c r="W1011" s="9"/>
      <c r="X1011" s="9"/>
      <c r="Y1011" s="9"/>
    </row>
    <row r="1012" spans="2:25" hidden="1" x14ac:dyDescent="0.25">
      <c r="B1012" s="1164" t="s">
        <v>962</v>
      </c>
      <c r="C1012" s="13"/>
      <c r="D1012" s="1102"/>
      <c r="E1012" s="13"/>
      <c r="F1012" s="1102"/>
      <c r="G1012" s="1183"/>
      <c r="H1012" s="1102"/>
      <c r="I1012" s="1102"/>
      <c r="J1012" s="119"/>
      <c r="K1012" s="1063"/>
      <c r="L1012" s="13"/>
      <c r="M1012" s="313">
        <f>+M1010-M1011</f>
        <v>19976.519999999931</v>
      </c>
      <c r="N1012" s="9"/>
      <c r="O1012" s="9"/>
      <c r="P1012" s="9"/>
      <c r="Q1012" s="9"/>
      <c r="R1012" s="9"/>
      <c r="S1012" s="9"/>
      <c r="T1012" s="9"/>
      <c r="U1012" s="9"/>
      <c r="V1012" s="9"/>
      <c r="W1012" s="9"/>
      <c r="X1012" s="9"/>
      <c r="Y1012" s="9"/>
    </row>
    <row r="1013" spans="2:25" ht="15.75" hidden="1" thickBot="1" x14ac:dyDescent="0.3">
      <c r="B1013" s="160"/>
      <c r="C1013" s="158"/>
      <c r="D1013" s="159"/>
      <c r="E1013" s="158"/>
      <c r="F1013" s="159"/>
      <c r="G1013" s="1188"/>
      <c r="H1013" s="159"/>
      <c r="I1013" s="159"/>
      <c r="J1013" s="314"/>
      <c r="K1013" s="315"/>
      <c r="L1013" s="158"/>
      <c r="M1013" s="108"/>
      <c r="N1013" s="9"/>
      <c r="O1013" s="9"/>
      <c r="P1013" s="9"/>
      <c r="Q1013" s="9"/>
      <c r="R1013" s="9"/>
      <c r="S1013" s="9"/>
      <c r="T1013" s="9"/>
      <c r="U1013" s="9"/>
      <c r="V1013" s="9"/>
      <c r="W1013" s="9"/>
      <c r="X1013" s="9"/>
      <c r="Y1013" s="9"/>
    </row>
    <row r="1014" spans="2:25" hidden="1" x14ac:dyDescent="0.25">
      <c r="B1014" s="1103"/>
      <c r="C1014" s="9"/>
      <c r="D1014" s="1103"/>
      <c r="E1014" s="9"/>
      <c r="F1014" s="1103"/>
      <c r="G1014" s="1184"/>
      <c r="H1014" s="1103"/>
      <c r="I1014" s="1103"/>
      <c r="J1014" s="9"/>
      <c r="K1014" s="9"/>
      <c r="L1014" s="9"/>
      <c r="M1014" s="9"/>
      <c r="N1014" s="9"/>
      <c r="O1014" s="9"/>
      <c r="P1014" s="9"/>
      <c r="Q1014" s="9"/>
      <c r="R1014" s="9"/>
      <c r="S1014" s="9"/>
      <c r="T1014" s="9"/>
      <c r="U1014" s="9"/>
      <c r="V1014" s="9"/>
      <c r="W1014" s="9"/>
      <c r="X1014" s="9"/>
      <c r="Y1014" s="9"/>
    </row>
    <row r="1015" spans="2:25" ht="15.75" hidden="1" thickBot="1" x14ac:dyDescent="0.3">
      <c r="B1015" s="1103"/>
      <c r="C1015" s="9"/>
      <c r="D1015" s="1103"/>
      <c r="E1015" s="9"/>
      <c r="F1015" s="1103"/>
      <c r="G1015" s="1184"/>
      <c r="H1015" s="1103"/>
      <c r="I1015" s="1103"/>
      <c r="J1015" s="9"/>
      <c r="K1015" s="9"/>
      <c r="L1015" s="9"/>
      <c r="M1015" s="9"/>
      <c r="N1015" s="9"/>
      <c r="O1015" s="9"/>
      <c r="P1015" s="9"/>
      <c r="Q1015" s="9"/>
      <c r="R1015" s="9"/>
      <c r="S1015" s="9"/>
      <c r="T1015" s="9"/>
      <c r="U1015" s="9"/>
      <c r="V1015" s="9"/>
      <c r="W1015" s="9"/>
      <c r="X1015" s="9"/>
      <c r="Y1015" s="9"/>
    </row>
    <row r="1016" spans="2:25" hidden="1" x14ac:dyDescent="0.25">
      <c r="B1016" s="1510" t="s">
        <v>979</v>
      </c>
      <c r="C1016" s="1511"/>
      <c r="D1016" s="1511"/>
      <c r="E1016" s="1511"/>
      <c r="F1016" s="1511"/>
      <c r="G1016" s="1511"/>
      <c r="H1016" s="1511"/>
      <c r="I1016" s="1511"/>
      <c r="J1016" s="1511"/>
      <c r="K1016" s="1511"/>
      <c r="L1016" s="1511"/>
      <c r="M1016" s="1512"/>
      <c r="R1016" s="9"/>
      <c r="S1016" s="9"/>
      <c r="T1016" s="9"/>
      <c r="U1016" s="9"/>
      <c r="V1016" s="9"/>
      <c r="W1016" s="9"/>
      <c r="X1016" s="9"/>
      <c r="Y1016" s="9"/>
    </row>
    <row r="1017" spans="2:25" ht="30.75" hidden="1" thickBot="1" x14ac:dyDescent="0.3">
      <c r="B1017" s="1165"/>
      <c r="C1017" s="2"/>
      <c r="D1017" s="3"/>
      <c r="E1017" s="2"/>
      <c r="F1017" s="3"/>
      <c r="G1017" s="1200"/>
      <c r="H1017" s="3"/>
      <c r="I1017" s="3"/>
      <c r="J1017" s="235"/>
      <c r="K1017" s="236"/>
      <c r="L1017" s="2"/>
      <c r="M1017" s="233"/>
      <c r="O1017" s="745" t="s">
        <v>1412</v>
      </c>
      <c r="Q1017" s="747" t="s">
        <v>1414</v>
      </c>
      <c r="R1017" s="9"/>
      <c r="S1017" s="9"/>
      <c r="T1017" s="9"/>
      <c r="U1017" s="9"/>
      <c r="V1017" s="9"/>
      <c r="W1017" s="9"/>
      <c r="X1017" s="9"/>
      <c r="Y1017" s="9"/>
    </row>
    <row r="1018" spans="2:25" hidden="1" x14ac:dyDescent="0.25">
      <c r="B1018" s="1138" t="s">
        <v>932</v>
      </c>
      <c r="C1018" s="328"/>
      <c r="D1018" s="1138"/>
      <c r="E1018" s="1513" t="s">
        <v>933</v>
      </c>
      <c r="F1018" s="1514"/>
      <c r="G1018" s="1514"/>
      <c r="H1018" s="1514"/>
      <c r="I1018" s="1514"/>
      <c r="J1018" s="1514"/>
      <c r="K1018" s="1514"/>
      <c r="L1018" s="1515"/>
      <c r="M1018" s="329">
        <v>25296.32</v>
      </c>
      <c r="N1018" s="743" t="s">
        <v>1416</v>
      </c>
      <c r="O1018" s="746">
        <f>+M1018-M1004</f>
        <v>3.0000000013387762E-2</v>
      </c>
      <c r="P1018" s="743"/>
      <c r="Q1018" s="744">
        <f t="shared" ref="Q1018" si="314">+M1018-O1018</f>
        <v>25296.289999999986</v>
      </c>
      <c r="R1018" s="9"/>
      <c r="S1018" s="9"/>
      <c r="T1018" s="9"/>
      <c r="U1018" s="9"/>
      <c r="V1018" s="9"/>
      <c r="W1018" s="9"/>
      <c r="X1018" s="9"/>
      <c r="Y1018" s="9"/>
    </row>
    <row r="1019" spans="2:25" hidden="1" x14ac:dyDescent="0.25">
      <c r="B1019" s="1139" t="s">
        <v>934</v>
      </c>
      <c r="C1019" s="326"/>
      <c r="D1019" s="1139"/>
      <c r="E1019" s="1516" t="s">
        <v>935</v>
      </c>
      <c r="F1019" s="1517"/>
      <c r="G1019" s="1517"/>
      <c r="H1019" s="1517"/>
      <c r="I1019" s="1517"/>
      <c r="J1019" s="1517"/>
      <c r="K1019" s="1517"/>
      <c r="L1019" s="1518"/>
      <c r="M1019" s="327">
        <v>18326.419999999998</v>
      </c>
      <c r="N1019" s="743" t="s">
        <v>1416</v>
      </c>
      <c r="O1019" s="746">
        <f t="shared" ref="O1019:O1021" si="315">+M1019-M1005</f>
        <v>-3713.4700000000012</v>
      </c>
      <c r="P1019" s="743" t="s">
        <v>962</v>
      </c>
      <c r="Q1019" s="744">
        <f>+M1019-O1019</f>
        <v>22039.89</v>
      </c>
      <c r="R1019" s="9"/>
      <c r="S1019" s="9"/>
      <c r="T1019" s="9"/>
      <c r="U1019" s="9"/>
      <c r="V1019" s="9"/>
      <c r="W1019" s="9"/>
      <c r="X1019" s="9"/>
      <c r="Y1019" s="9"/>
    </row>
    <row r="1020" spans="2:25" hidden="1" x14ac:dyDescent="0.25">
      <c r="B1020" s="1139" t="s">
        <v>936</v>
      </c>
      <c r="C1020" s="326"/>
      <c r="D1020" s="1139"/>
      <c r="E1020" s="1516" t="s">
        <v>937</v>
      </c>
      <c r="F1020" s="1517"/>
      <c r="G1020" s="1517"/>
      <c r="H1020" s="1517"/>
      <c r="I1020" s="1517"/>
      <c r="J1020" s="1517"/>
      <c r="K1020" s="1517"/>
      <c r="L1020" s="1518"/>
      <c r="M1020" s="327">
        <v>19446.79</v>
      </c>
      <c r="N1020" s="743" t="s">
        <v>1416</v>
      </c>
      <c r="O1020" s="746">
        <f t="shared" si="315"/>
        <v>0</v>
      </c>
      <c r="P1020" s="743"/>
      <c r="Q1020" s="744">
        <f t="shared" ref="Q1020:Q1021" si="316">+M1020-O1020</f>
        <v>19446.79</v>
      </c>
      <c r="R1020" s="9"/>
      <c r="S1020" s="9"/>
      <c r="T1020" s="9"/>
      <c r="U1020" s="9"/>
      <c r="V1020" s="9"/>
      <c r="W1020" s="9"/>
      <c r="X1020" s="9"/>
      <c r="Y1020" s="9"/>
    </row>
    <row r="1021" spans="2:25" ht="15.75" hidden="1" thickBot="1" x14ac:dyDescent="0.3">
      <c r="B1021" s="1140" t="s">
        <v>938</v>
      </c>
      <c r="C1021" s="330"/>
      <c r="D1021" s="1140"/>
      <c r="E1021" s="1501" t="s">
        <v>939</v>
      </c>
      <c r="F1021" s="1502"/>
      <c r="G1021" s="1502"/>
      <c r="H1021" s="1502"/>
      <c r="I1021" s="1502"/>
      <c r="J1021" s="1502"/>
      <c r="K1021" s="1502"/>
      <c r="L1021" s="1503"/>
      <c r="M1021" s="331">
        <v>51426.89</v>
      </c>
      <c r="N1021" s="743" t="s">
        <v>1416</v>
      </c>
      <c r="O1021" s="746">
        <f t="shared" si="315"/>
        <v>-21835.910000000003</v>
      </c>
      <c r="P1021" s="743" t="s">
        <v>962</v>
      </c>
      <c r="Q1021" s="744">
        <f t="shared" si="316"/>
        <v>73262.8</v>
      </c>
      <c r="R1021" s="9"/>
      <c r="S1021" s="9"/>
      <c r="T1021" s="9"/>
      <c r="U1021" s="9"/>
      <c r="V1021" s="9"/>
      <c r="W1021" s="9"/>
      <c r="X1021" s="9"/>
      <c r="Y1021" s="9"/>
    </row>
    <row r="1022" spans="2:25" ht="15.75" hidden="1" thickBot="1" x14ac:dyDescent="0.3">
      <c r="M1022" s="332">
        <f>SUM(M1018:M1021)</f>
        <v>114496.42</v>
      </c>
      <c r="Q1022" s="746">
        <f>SUM(Q1018:Q1021)</f>
        <v>140045.76999999999</v>
      </c>
      <c r="R1022" s="9"/>
      <c r="S1022" s="9"/>
      <c r="T1022" s="9"/>
      <c r="U1022" s="9"/>
      <c r="V1022" s="9"/>
      <c r="W1022" s="9"/>
      <c r="X1022" s="9"/>
      <c r="Y1022" s="9"/>
    </row>
    <row r="1023" spans="2:25" hidden="1" x14ac:dyDescent="0.25">
      <c r="B1023" s="1510"/>
      <c r="C1023" s="1511"/>
      <c r="D1023" s="1511"/>
      <c r="E1023" s="1511"/>
      <c r="F1023" s="1511"/>
      <c r="G1023" s="1511"/>
      <c r="H1023" s="1511"/>
      <c r="I1023" s="1511"/>
      <c r="J1023" s="1511"/>
      <c r="K1023" s="1511"/>
      <c r="L1023" s="1511"/>
      <c r="M1023" s="1512"/>
      <c r="R1023" s="9"/>
      <c r="S1023" s="9"/>
      <c r="T1023" s="9"/>
      <c r="U1023" s="9"/>
      <c r="V1023" s="9"/>
      <c r="W1023" s="9"/>
      <c r="X1023" s="9"/>
      <c r="Y1023" s="9"/>
    </row>
    <row r="1024" spans="2:25" ht="30.75" hidden="1" thickBot="1" x14ac:dyDescent="0.3">
      <c r="B1024" s="1165"/>
      <c r="C1024" s="2"/>
      <c r="D1024" s="3"/>
      <c r="E1024" s="2"/>
      <c r="F1024" s="3"/>
      <c r="G1024" s="1200"/>
      <c r="H1024" s="3"/>
      <c r="I1024" s="3"/>
      <c r="J1024" s="235"/>
      <c r="K1024" s="236"/>
      <c r="L1024" s="2"/>
      <c r="M1024" s="233"/>
      <c r="N1024" s="745" t="s">
        <v>993</v>
      </c>
      <c r="O1024" s="745" t="s">
        <v>1412</v>
      </c>
      <c r="Q1024" s="747" t="s">
        <v>1414</v>
      </c>
      <c r="R1024" s="9"/>
      <c r="S1024" s="9"/>
      <c r="T1024" s="9"/>
      <c r="U1024" s="9"/>
      <c r="V1024" s="9"/>
      <c r="W1024" s="9"/>
      <c r="X1024" s="9"/>
      <c r="Y1024" s="9"/>
    </row>
    <row r="1025" spans="2:25" hidden="1" x14ac:dyDescent="0.25">
      <c r="B1025" s="1138" t="s">
        <v>986</v>
      </c>
      <c r="C1025" s="328"/>
      <c r="D1025" s="1138"/>
      <c r="E1025" s="1513" t="s">
        <v>987</v>
      </c>
      <c r="F1025" s="1514"/>
      <c r="G1025" s="1514"/>
      <c r="H1025" s="1514"/>
      <c r="I1025" s="1514"/>
      <c r="J1025" s="1514"/>
      <c r="K1025" s="1514"/>
      <c r="L1025" s="1515"/>
      <c r="M1025" s="329">
        <v>18341.849999999999</v>
      </c>
      <c r="N1025" s="332">
        <f>+M1018-M1025</f>
        <v>6954.4700000000012</v>
      </c>
      <c r="O1025" s="746">
        <f>+M1025-V985</f>
        <v>-1862.0824999999859</v>
      </c>
      <c r="P1025" s="1" t="s">
        <v>1413</v>
      </c>
      <c r="Q1025" s="333">
        <f>+M1025-O1025</f>
        <v>20203.932499999984</v>
      </c>
      <c r="R1025" s="753"/>
      <c r="S1025" s="753"/>
      <c r="T1025" s="9"/>
      <c r="U1025" s="9"/>
      <c r="V1025" s="9"/>
      <c r="W1025" s="9"/>
      <c r="X1025" s="9"/>
      <c r="Y1025" s="9"/>
    </row>
    <row r="1026" spans="2:25" hidden="1" x14ac:dyDescent="0.25">
      <c r="B1026" s="1139" t="s">
        <v>989</v>
      </c>
      <c r="C1026" s="326"/>
      <c r="D1026" s="1139"/>
      <c r="E1026" s="1516" t="s">
        <v>990</v>
      </c>
      <c r="F1026" s="1517"/>
      <c r="G1026" s="1517"/>
      <c r="H1026" s="1517"/>
      <c r="I1026" s="1517"/>
      <c r="J1026" s="1517"/>
      <c r="K1026" s="1517"/>
      <c r="L1026" s="1518"/>
      <c r="M1026" s="327">
        <v>14322.2</v>
      </c>
      <c r="N1026" s="332">
        <f>+M1019-M1026</f>
        <v>4004.2199999999975</v>
      </c>
      <c r="O1026" s="746">
        <f>+M1026-V986</f>
        <v>-655.85957500000222</v>
      </c>
      <c r="P1026" s="1" t="s">
        <v>1413</v>
      </c>
      <c r="Q1026" s="333">
        <f>+M1026-O1026</f>
        <v>14978.059575000003</v>
      </c>
      <c r="R1026" s="9"/>
      <c r="S1026" s="9"/>
      <c r="T1026" s="9"/>
      <c r="U1026" s="9"/>
      <c r="V1026" s="9"/>
      <c r="W1026" s="9"/>
      <c r="X1026" s="9"/>
      <c r="Y1026" s="9"/>
    </row>
    <row r="1027" spans="2:25" hidden="1" x14ac:dyDescent="0.25">
      <c r="B1027" s="1139" t="s">
        <v>984</v>
      </c>
      <c r="C1027" s="326"/>
      <c r="D1027" s="1139"/>
      <c r="E1027" s="1516" t="s">
        <v>985</v>
      </c>
      <c r="F1027" s="1517"/>
      <c r="G1027" s="1517"/>
      <c r="H1027" s="1517"/>
      <c r="I1027" s="1517"/>
      <c r="J1027" s="1517"/>
      <c r="K1027" s="1517"/>
      <c r="L1027" s="1518"/>
      <c r="M1027" s="327">
        <v>17502</v>
      </c>
      <c r="N1027" s="332">
        <f>+M1020-M1027</f>
        <v>1944.7900000000009</v>
      </c>
      <c r="O1027" s="746">
        <f>+M1027-V987</f>
        <v>0</v>
      </c>
      <c r="Q1027" s="333">
        <f>+M1027-O1027</f>
        <v>17502</v>
      </c>
      <c r="R1027" s="9"/>
      <c r="S1027" s="9"/>
      <c r="T1027" s="9"/>
      <c r="U1027" s="9"/>
      <c r="V1027" s="9"/>
      <c r="W1027" s="9"/>
      <c r="X1027" s="9"/>
      <c r="Y1027" s="9"/>
    </row>
    <row r="1028" spans="2:25" ht="15.75" hidden="1" thickBot="1" x14ac:dyDescent="0.3">
      <c r="B1028" s="1140" t="s">
        <v>991</v>
      </c>
      <c r="C1028" s="330"/>
      <c r="D1028" s="1140"/>
      <c r="E1028" s="1501" t="s">
        <v>992</v>
      </c>
      <c r="F1028" s="1502"/>
      <c r="G1028" s="1502"/>
      <c r="H1028" s="1502"/>
      <c r="I1028" s="1502"/>
      <c r="J1028" s="1502"/>
      <c r="K1028" s="1502"/>
      <c r="L1028" s="1503"/>
      <c r="M1028" s="331">
        <v>42190.67</v>
      </c>
      <c r="N1028" s="332">
        <f>+M1021-M1028</f>
        <v>9236.2200000000012</v>
      </c>
      <c r="O1028" s="746">
        <f>+M1028-V988</f>
        <v>-8717.8721499999665</v>
      </c>
      <c r="P1028" s="1" t="s">
        <v>1413</v>
      </c>
      <c r="Q1028" s="333">
        <f>+M1028-O1028</f>
        <v>50908.542149999965</v>
      </c>
      <c r="R1028" s="9"/>
      <c r="S1028" s="9"/>
      <c r="T1028" s="9"/>
      <c r="U1028" s="9"/>
      <c r="V1028" s="9"/>
      <c r="W1028" s="9"/>
      <c r="X1028" s="9"/>
      <c r="Y1028" s="9"/>
    </row>
    <row r="1029" spans="2:25" hidden="1" x14ac:dyDescent="0.25">
      <c r="M1029" s="332">
        <f>+SUM(M1025:M1028)</f>
        <v>92356.72</v>
      </c>
      <c r="N1029" s="332">
        <f>SUM(N1025:N1028)</f>
        <v>22139.7</v>
      </c>
      <c r="O1029" s="333">
        <f>SUM(O1025:O1028)</f>
        <v>-11235.814224999955</v>
      </c>
      <c r="P1029" s="336"/>
      <c r="Q1029" s="746">
        <f>SUM(Q1025:Q1028)</f>
        <v>103592.53422499995</v>
      </c>
      <c r="R1029" s="9"/>
      <c r="S1029" s="9"/>
      <c r="T1029" s="9"/>
      <c r="U1029" s="9"/>
      <c r="V1029" s="9"/>
      <c r="W1029" s="9"/>
      <c r="X1029" s="9"/>
      <c r="Y1029" s="9"/>
    </row>
    <row r="1030" spans="2:25" x14ac:dyDescent="0.25">
      <c r="B1030" s="3"/>
      <c r="C1030" s="3"/>
      <c r="D1030" s="3"/>
      <c r="E1030" s="5"/>
      <c r="F1030" s="1021"/>
      <c r="G1030" s="1201"/>
      <c r="H1030" s="1021"/>
      <c r="I1030" s="1021"/>
      <c r="J1030" s="2"/>
      <c r="R1030" s="9"/>
      <c r="S1030" s="9"/>
      <c r="T1030" s="9"/>
      <c r="U1030" s="9"/>
      <c r="V1030" s="9"/>
      <c r="W1030" s="9"/>
      <c r="X1030" s="9"/>
      <c r="Y1030" s="9"/>
    </row>
    <row r="1031" spans="2:25" x14ac:dyDescent="0.25">
      <c r="B1031" s="1103"/>
      <c r="C1031" s="9"/>
      <c r="D1031" s="1103"/>
      <c r="E1031" s="9"/>
      <c r="F1031" s="1103"/>
      <c r="G1031" s="1184"/>
      <c r="H1031" s="1103"/>
      <c r="I1031" s="1103"/>
      <c r="J1031" s="9"/>
      <c r="K1031" s="9"/>
      <c r="L1031" s="9"/>
      <c r="M1031" s="9"/>
      <c r="N1031" s="9"/>
      <c r="O1031" s="9"/>
      <c r="P1031" s="9"/>
      <c r="Q1031" s="9"/>
      <c r="R1031" s="9"/>
      <c r="S1031" s="9"/>
      <c r="T1031" s="9"/>
      <c r="U1031" s="9"/>
      <c r="V1031" s="9"/>
      <c r="W1031" s="9"/>
      <c r="X1031" s="9"/>
      <c r="Y1031" s="9"/>
    </row>
    <row r="1032" spans="2:25" x14ac:dyDescent="0.25">
      <c r="B1032" s="1103"/>
      <c r="C1032" s="9"/>
      <c r="D1032" s="1103"/>
      <c r="E1032" s="9"/>
      <c r="F1032" s="1103"/>
      <c r="G1032" s="1184"/>
      <c r="H1032" s="1103"/>
      <c r="I1032" s="1103"/>
      <c r="J1032" s="9"/>
      <c r="K1032" s="9"/>
      <c r="L1032" s="9"/>
      <c r="M1032" s="9"/>
      <c r="N1032" s="9"/>
      <c r="O1032" s="9"/>
      <c r="P1032" s="9"/>
      <c r="Q1032" s="9"/>
      <c r="R1032" s="9"/>
      <c r="S1032" s="9"/>
      <c r="T1032" s="9"/>
      <c r="U1032" s="9"/>
      <c r="V1032" s="9"/>
      <c r="W1032" s="9"/>
      <c r="X1032" s="9"/>
      <c r="Y1032" s="9"/>
    </row>
    <row r="1033" spans="2:25" x14ac:dyDescent="0.25">
      <c r="B1033" s="1103"/>
      <c r="C1033" s="9"/>
      <c r="D1033" s="1103"/>
      <c r="E1033" s="9"/>
      <c r="F1033" s="1103"/>
      <c r="G1033" s="1184"/>
      <c r="H1033" s="1103"/>
      <c r="I1033" s="1103"/>
      <c r="J1033" s="9"/>
      <c r="K1033" s="9"/>
      <c r="L1033" s="9"/>
      <c r="M1033" s="9"/>
      <c r="N1033" s="9"/>
      <c r="O1033" s="9"/>
      <c r="P1033" s="9"/>
      <c r="Q1033" s="9"/>
      <c r="R1033" s="9"/>
      <c r="S1033" s="9"/>
      <c r="T1033" s="9"/>
      <c r="U1033" s="9"/>
      <c r="V1033" s="9"/>
      <c r="W1033" s="9"/>
      <c r="X1033" s="9"/>
      <c r="Y1033" s="9"/>
    </row>
    <row r="1034" spans="2:25" x14ac:dyDescent="0.25">
      <c r="B1034" s="1141"/>
      <c r="C1034" s="777"/>
      <c r="D1034" s="1141"/>
      <c r="E1034" s="9"/>
      <c r="F1034" s="1103"/>
      <c r="G1034" s="1184"/>
      <c r="H1034" s="1103"/>
      <c r="I1034" s="1103"/>
      <c r="J1034" s="9"/>
      <c r="K1034" s="9"/>
      <c r="L1034" s="9"/>
      <c r="M1034" s="9"/>
      <c r="N1034" s="9"/>
      <c r="O1034" s="9"/>
      <c r="P1034" s="9"/>
      <c r="Q1034" s="9"/>
      <c r="R1034" s="9"/>
      <c r="S1034" s="9"/>
      <c r="T1034" s="9"/>
      <c r="U1034" s="9"/>
      <c r="V1034" s="9"/>
      <c r="W1034" s="9"/>
      <c r="X1034" s="9"/>
      <c r="Y1034" s="9"/>
    </row>
    <row r="1035" spans="2:25" x14ac:dyDescent="0.25">
      <c r="B1035" s="1141"/>
      <c r="C1035" s="777"/>
      <c r="D1035" s="1141"/>
      <c r="E1035" s="9"/>
      <c r="F1035" s="1103"/>
      <c r="G1035" s="1184"/>
      <c r="H1035" s="1103"/>
      <c r="I1035" s="1103"/>
      <c r="J1035" s="9"/>
      <c r="K1035" s="9"/>
      <c r="L1035" s="9"/>
      <c r="M1035" s="9"/>
      <c r="N1035" s="9"/>
      <c r="O1035" s="9"/>
      <c r="P1035" s="9"/>
      <c r="Q1035" s="9"/>
      <c r="R1035" s="9"/>
      <c r="S1035" s="9"/>
      <c r="T1035" s="9"/>
      <c r="U1035" s="9"/>
      <c r="V1035" s="9"/>
      <c r="W1035" s="9"/>
      <c r="X1035" s="9"/>
      <c r="Y1035" s="9"/>
    </row>
    <row r="1036" spans="2:25" x14ac:dyDescent="0.25">
      <c r="B1036" s="1141"/>
      <c r="C1036" s="777"/>
      <c r="D1036" s="1141"/>
      <c r="E1036" s="9"/>
      <c r="F1036" s="1103"/>
      <c r="G1036" s="1184"/>
      <c r="H1036" s="1103"/>
      <c r="I1036" s="1103"/>
      <c r="J1036" s="9"/>
      <c r="K1036" s="9"/>
      <c r="L1036" s="9"/>
      <c r="M1036" s="9"/>
      <c r="N1036" s="9"/>
      <c r="O1036" s="9"/>
      <c r="P1036" s="9"/>
      <c r="Q1036" s="9"/>
      <c r="R1036" s="9"/>
      <c r="S1036" s="9"/>
      <c r="T1036" s="9"/>
      <c r="U1036" s="9"/>
      <c r="V1036" s="9"/>
      <c r="W1036" s="9"/>
      <c r="X1036" s="9"/>
      <c r="Y1036" s="9"/>
    </row>
    <row r="1037" spans="2:25" x14ac:dyDescent="0.25">
      <c r="B1037" s="1141"/>
      <c r="C1037" s="777"/>
      <c r="D1037" s="1141"/>
      <c r="E1037" s="9"/>
      <c r="F1037" s="1103"/>
      <c r="G1037" s="1184"/>
      <c r="H1037" s="1103"/>
      <c r="I1037" s="1103"/>
      <c r="J1037" s="9"/>
      <c r="K1037" s="9"/>
      <c r="L1037" s="9"/>
      <c r="M1037" s="9"/>
      <c r="N1037" s="9"/>
      <c r="O1037" s="9"/>
      <c r="P1037" s="9"/>
      <c r="Q1037" s="9"/>
      <c r="R1037" s="9"/>
      <c r="S1037" s="9"/>
      <c r="T1037" s="9"/>
      <c r="U1037" s="9"/>
      <c r="V1037" s="9"/>
      <c r="W1037" s="9"/>
      <c r="X1037" s="9"/>
      <c r="Y1037" s="9"/>
    </row>
    <row r="1038" spans="2:25" x14ac:dyDescent="0.25">
      <c r="B1038" s="1103"/>
      <c r="C1038" s="9"/>
      <c r="D1038" s="1103"/>
      <c r="E1038" s="9"/>
      <c r="F1038" s="1103"/>
      <c r="G1038" s="1184"/>
      <c r="H1038" s="1103"/>
      <c r="I1038" s="1103"/>
      <c r="J1038" s="9"/>
      <c r="K1038" s="9"/>
      <c r="L1038" s="9"/>
      <c r="M1038" s="9"/>
      <c r="N1038" s="9"/>
      <c r="O1038" s="9"/>
      <c r="P1038" s="9"/>
      <c r="Q1038" s="9"/>
      <c r="R1038" s="9"/>
      <c r="S1038" s="9"/>
      <c r="T1038" s="9"/>
      <c r="U1038" s="9"/>
      <c r="V1038" s="9"/>
      <c r="W1038" s="9"/>
      <c r="X1038" s="9"/>
      <c r="Y1038" s="9"/>
    </row>
    <row r="1039" spans="2:25" x14ac:dyDescent="0.25">
      <c r="B1039" s="1103"/>
      <c r="C1039" s="9"/>
      <c r="D1039" s="1103"/>
      <c r="E1039" s="9"/>
      <c r="F1039" s="1103"/>
      <c r="G1039" s="1184"/>
      <c r="H1039" s="1103"/>
      <c r="I1039" s="1103"/>
      <c r="J1039" s="9"/>
      <c r="K1039" s="9"/>
      <c r="L1039" s="9"/>
      <c r="M1039" s="9"/>
      <c r="N1039" s="9"/>
      <c r="O1039" s="9"/>
      <c r="P1039" s="9"/>
      <c r="Q1039" s="9"/>
      <c r="R1039" s="9"/>
      <c r="S1039" s="9"/>
      <c r="T1039" s="9"/>
      <c r="U1039" s="9"/>
      <c r="V1039" s="9"/>
      <c r="W1039" s="9"/>
      <c r="X1039" s="9"/>
      <c r="Y1039" s="9"/>
    </row>
    <row r="1040" spans="2:25" x14ac:dyDescent="0.25">
      <c r="B1040" s="1103"/>
      <c r="C1040" s="9"/>
      <c r="D1040" s="1103"/>
      <c r="E1040" s="9"/>
      <c r="F1040" s="1103"/>
      <c r="G1040" s="1184"/>
      <c r="H1040" s="1103"/>
      <c r="I1040" s="1103"/>
      <c r="J1040" s="9"/>
      <c r="K1040" s="9"/>
      <c r="L1040" s="9"/>
      <c r="M1040" s="9"/>
      <c r="N1040" s="9"/>
      <c r="O1040" s="9"/>
      <c r="P1040" s="9"/>
      <c r="Q1040" s="9"/>
      <c r="R1040" s="9"/>
      <c r="S1040" s="9"/>
      <c r="T1040" s="9"/>
      <c r="U1040" s="9"/>
      <c r="V1040" s="9"/>
      <c r="W1040" s="9"/>
      <c r="X1040" s="9"/>
      <c r="Y1040" s="9"/>
    </row>
    <row r="1041" spans="2:25" x14ac:dyDescent="0.25">
      <c r="B1041" s="1103"/>
      <c r="C1041" s="9"/>
      <c r="D1041" s="1103"/>
      <c r="E1041" s="9"/>
      <c r="F1041" s="1103"/>
      <c r="G1041" s="1184"/>
      <c r="H1041" s="1103"/>
      <c r="I1041" s="1103"/>
      <c r="J1041" s="9"/>
      <c r="K1041" s="9"/>
      <c r="L1041" s="9"/>
      <c r="M1041" s="9"/>
      <c r="N1041" s="9"/>
      <c r="O1041" s="9"/>
      <c r="P1041" s="9"/>
      <c r="Q1041" s="9"/>
      <c r="R1041" s="9"/>
      <c r="S1041" s="9"/>
      <c r="T1041" s="9"/>
      <c r="U1041" s="9"/>
      <c r="V1041" s="9"/>
      <c r="W1041" s="9"/>
      <c r="X1041" s="9"/>
      <c r="Y1041" s="9"/>
    </row>
    <row r="1042" spans="2:25" x14ac:dyDescent="0.25">
      <c r="B1042" s="1103"/>
      <c r="C1042" s="9"/>
      <c r="D1042" s="1103"/>
      <c r="E1042" s="9"/>
      <c r="F1042" s="1103"/>
      <c r="G1042" s="1184"/>
      <c r="H1042" s="1103"/>
      <c r="I1042" s="1103"/>
      <c r="J1042" s="9"/>
      <c r="K1042" s="9"/>
      <c r="L1042" s="9"/>
      <c r="M1042" s="9"/>
      <c r="N1042" s="9"/>
      <c r="O1042" s="9"/>
      <c r="P1042" s="9"/>
      <c r="Q1042" s="9"/>
      <c r="R1042" s="9"/>
      <c r="S1042" s="9"/>
      <c r="T1042" s="9"/>
      <c r="U1042" s="9"/>
      <c r="V1042" s="9"/>
      <c r="W1042" s="9"/>
      <c r="X1042" s="9"/>
      <c r="Y1042" s="9"/>
    </row>
    <row r="1043" spans="2:25" x14ac:dyDescent="0.25">
      <c r="B1043" s="1103"/>
      <c r="C1043" s="9"/>
      <c r="D1043" s="1103"/>
      <c r="E1043" s="9"/>
      <c r="F1043" s="1103"/>
      <c r="G1043" s="1184"/>
      <c r="H1043" s="1103"/>
      <c r="I1043" s="1103"/>
      <c r="J1043" s="9"/>
      <c r="K1043" s="9"/>
      <c r="L1043" s="9"/>
      <c r="M1043" s="9"/>
      <c r="N1043" s="9"/>
      <c r="O1043" s="9"/>
      <c r="P1043" s="9"/>
      <c r="Q1043" s="9"/>
      <c r="R1043" s="9"/>
      <c r="S1043" s="9"/>
      <c r="T1043" s="9"/>
      <c r="U1043" s="9"/>
      <c r="V1043" s="9"/>
      <c r="W1043" s="9"/>
      <c r="X1043" s="9"/>
      <c r="Y1043" s="9"/>
    </row>
    <row r="1044" spans="2:25" x14ac:dyDescent="0.25">
      <c r="B1044" s="1103"/>
      <c r="C1044" s="9"/>
      <c r="D1044" s="1103"/>
      <c r="E1044" s="9"/>
      <c r="F1044" s="1103"/>
      <c r="G1044" s="1184"/>
      <c r="H1044" s="1103"/>
      <c r="I1044" s="1103"/>
      <c r="J1044" s="9"/>
      <c r="K1044" s="9"/>
      <c r="L1044" s="9"/>
      <c r="M1044" s="9"/>
      <c r="N1044" s="9"/>
      <c r="O1044" s="9"/>
      <c r="P1044" s="9"/>
      <c r="Q1044" s="9"/>
      <c r="R1044" s="9"/>
      <c r="S1044" s="9"/>
      <c r="T1044" s="9"/>
      <c r="U1044" s="9"/>
      <c r="V1044" s="9"/>
      <c r="W1044" s="9"/>
      <c r="X1044" s="9"/>
      <c r="Y1044" s="9"/>
    </row>
    <row r="1045" spans="2:25" x14ac:dyDescent="0.25">
      <c r="B1045" s="1103"/>
      <c r="C1045" s="9"/>
      <c r="D1045" s="1103"/>
      <c r="E1045" s="9"/>
      <c r="F1045" s="1103"/>
      <c r="G1045" s="1184"/>
      <c r="H1045" s="1103"/>
      <c r="I1045" s="1103"/>
      <c r="J1045" s="9"/>
      <c r="K1045" s="9"/>
      <c r="L1045" s="9"/>
      <c r="M1045" s="9"/>
      <c r="N1045" s="9"/>
      <c r="O1045" s="9"/>
      <c r="P1045" s="9"/>
      <c r="Q1045" s="9"/>
      <c r="R1045" s="9"/>
      <c r="S1045" s="9"/>
      <c r="T1045" s="9"/>
      <c r="U1045" s="9"/>
      <c r="V1045" s="9"/>
      <c r="W1045" s="9"/>
      <c r="X1045" s="9"/>
      <c r="Y1045" s="9"/>
    </row>
    <row r="1046" spans="2:25" x14ac:dyDescent="0.25">
      <c r="B1046" s="1103"/>
      <c r="C1046" s="9"/>
      <c r="D1046" s="1103"/>
      <c r="E1046" s="9"/>
      <c r="F1046" s="1103"/>
      <c r="G1046" s="1184"/>
      <c r="H1046" s="1103"/>
      <c r="I1046" s="1103"/>
      <c r="J1046" s="9"/>
      <c r="K1046" s="9"/>
      <c r="L1046" s="9"/>
      <c r="M1046" s="9"/>
      <c r="N1046" s="9"/>
      <c r="O1046" s="9"/>
      <c r="P1046" s="9"/>
      <c r="Q1046" s="9"/>
      <c r="R1046" s="9"/>
      <c r="S1046" s="9"/>
      <c r="T1046" s="9"/>
      <c r="U1046" s="9"/>
      <c r="V1046" s="9"/>
      <c r="W1046" s="9"/>
      <c r="X1046" s="9"/>
      <c r="Y1046" s="9"/>
    </row>
    <row r="1047" spans="2:25" x14ac:dyDescent="0.25">
      <c r="B1047" s="1103"/>
      <c r="C1047" s="9"/>
      <c r="D1047" s="1103"/>
      <c r="E1047" s="9"/>
      <c r="F1047" s="1103"/>
      <c r="G1047" s="1184"/>
      <c r="H1047" s="1103"/>
      <c r="I1047" s="1103"/>
      <c r="J1047" s="9"/>
      <c r="K1047" s="9"/>
      <c r="L1047" s="9"/>
      <c r="M1047" s="9"/>
      <c r="N1047" s="9"/>
      <c r="O1047" s="9"/>
      <c r="P1047" s="9"/>
      <c r="Q1047" s="9"/>
      <c r="R1047" s="9"/>
      <c r="S1047" s="9"/>
      <c r="T1047" s="9"/>
      <c r="U1047" s="9"/>
      <c r="V1047" s="9"/>
      <c r="W1047" s="9"/>
      <c r="X1047" s="9"/>
      <c r="Y1047" s="9"/>
    </row>
    <row r="1048" spans="2:25" x14ac:dyDescent="0.25">
      <c r="B1048" s="1103"/>
      <c r="C1048" s="9"/>
      <c r="D1048" s="1103"/>
      <c r="E1048" s="9"/>
      <c r="F1048" s="1103"/>
      <c r="G1048" s="1184"/>
      <c r="H1048" s="1103"/>
      <c r="I1048" s="1103"/>
      <c r="J1048" s="9"/>
      <c r="K1048" s="9"/>
      <c r="L1048" s="9"/>
      <c r="M1048" s="9"/>
      <c r="N1048" s="9"/>
      <c r="O1048" s="9"/>
      <c r="P1048" s="9"/>
      <c r="Q1048" s="9"/>
      <c r="R1048" s="9"/>
      <c r="S1048" s="9"/>
      <c r="T1048" s="9"/>
      <c r="U1048" s="9"/>
      <c r="V1048" s="9"/>
      <c r="W1048" s="9"/>
      <c r="X1048" s="9"/>
      <c r="Y1048" s="9"/>
    </row>
    <row r="1049" spans="2:25" x14ac:dyDescent="0.25">
      <c r="B1049" s="1103"/>
      <c r="C1049" s="9"/>
      <c r="D1049" s="1103"/>
      <c r="E1049" s="9"/>
      <c r="F1049" s="1103"/>
      <c r="G1049" s="1184"/>
      <c r="H1049" s="1103"/>
      <c r="I1049" s="1103"/>
      <c r="J1049" s="9"/>
      <c r="K1049" s="9"/>
      <c r="L1049" s="9"/>
      <c r="M1049" s="9"/>
      <c r="N1049" s="9"/>
      <c r="O1049" s="9"/>
      <c r="P1049" s="9"/>
      <c r="Q1049" s="9"/>
      <c r="R1049" s="9"/>
      <c r="S1049" s="9"/>
      <c r="T1049" s="9"/>
      <c r="U1049" s="9"/>
      <c r="V1049" s="9"/>
      <c r="W1049" s="9"/>
      <c r="X1049" s="9"/>
      <c r="Y1049" s="9"/>
    </row>
    <row r="1050" spans="2:25" x14ac:dyDescent="0.25">
      <c r="B1050" s="1103"/>
      <c r="C1050" s="9"/>
      <c r="D1050" s="1103"/>
      <c r="E1050" s="9"/>
      <c r="F1050" s="1103"/>
      <c r="G1050" s="1184"/>
      <c r="H1050" s="1103"/>
      <c r="I1050" s="1103"/>
      <c r="J1050" s="9"/>
      <c r="K1050" s="9"/>
      <c r="L1050" s="9"/>
      <c r="M1050" s="9"/>
      <c r="N1050" s="9"/>
      <c r="O1050" s="9"/>
      <c r="P1050" s="9"/>
      <c r="Q1050" s="9"/>
      <c r="R1050" s="9"/>
      <c r="S1050" s="9"/>
      <c r="T1050" s="9"/>
      <c r="U1050" s="9"/>
      <c r="V1050" s="9"/>
      <c r="W1050" s="9"/>
      <c r="X1050" s="9"/>
      <c r="Y1050" s="9"/>
    </row>
    <row r="1051" spans="2:25" x14ac:dyDescent="0.25">
      <c r="B1051" s="1103"/>
      <c r="C1051" s="9"/>
      <c r="D1051" s="1103"/>
      <c r="E1051" s="9"/>
      <c r="F1051" s="1103"/>
      <c r="G1051" s="1184"/>
      <c r="H1051" s="1103"/>
      <c r="I1051" s="1103"/>
      <c r="J1051" s="9"/>
      <c r="K1051" s="9"/>
      <c r="L1051" s="9"/>
      <c r="M1051" s="9"/>
      <c r="N1051" s="9"/>
      <c r="O1051" s="9"/>
      <c r="P1051" s="9"/>
      <c r="Q1051" s="9"/>
      <c r="R1051" s="9"/>
      <c r="S1051" s="9"/>
      <c r="T1051" s="9"/>
      <c r="U1051" s="9"/>
      <c r="V1051" s="9"/>
      <c r="W1051" s="9"/>
      <c r="X1051" s="9"/>
      <c r="Y1051" s="9"/>
    </row>
    <row r="1052" spans="2:25" x14ac:dyDescent="0.25">
      <c r="B1052" s="1103"/>
      <c r="C1052" s="9"/>
      <c r="D1052" s="1103"/>
      <c r="E1052" s="9"/>
      <c r="F1052" s="1103"/>
      <c r="G1052" s="1184"/>
      <c r="H1052" s="1103"/>
      <c r="I1052" s="1103"/>
      <c r="J1052" s="9"/>
      <c r="K1052" s="9"/>
      <c r="L1052" s="9"/>
      <c r="M1052" s="9"/>
      <c r="N1052" s="9"/>
      <c r="O1052" s="9"/>
      <c r="P1052" s="9"/>
      <c r="Q1052" s="9"/>
      <c r="R1052" s="9"/>
      <c r="S1052" s="9"/>
      <c r="T1052" s="9"/>
      <c r="U1052" s="9"/>
      <c r="V1052" s="9"/>
      <c r="W1052" s="9"/>
      <c r="X1052" s="9"/>
      <c r="Y1052" s="9"/>
    </row>
    <row r="1053" spans="2:25" x14ac:dyDescent="0.25">
      <c r="B1053" s="1103"/>
      <c r="C1053" s="9"/>
      <c r="D1053" s="1103"/>
      <c r="E1053" s="9"/>
      <c r="F1053" s="1103"/>
      <c r="G1053" s="1184"/>
      <c r="H1053" s="1103"/>
      <c r="I1053" s="1103"/>
      <c r="J1053" s="9"/>
      <c r="K1053" s="9"/>
      <c r="L1053" s="9"/>
      <c r="M1053" s="9"/>
      <c r="N1053" s="9"/>
      <c r="O1053" s="9"/>
      <c r="P1053" s="9"/>
      <c r="Q1053" s="9"/>
      <c r="R1053" s="9"/>
      <c r="S1053" s="9"/>
      <c r="T1053" s="9"/>
      <c r="U1053" s="9"/>
      <c r="V1053" s="9"/>
      <c r="W1053" s="9"/>
      <c r="X1053" s="9"/>
      <c r="Y1053" s="9"/>
    </row>
    <row r="1054" spans="2:25" x14ac:dyDescent="0.25">
      <c r="B1054" s="1103"/>
      <c r="C1054" s="9"/>
      <c r="D1054" s="1103"/>
      <c r="E1054" s="9"/>
      <c r="F1054" s="1103"/>
      <c r="G1054" s="1184"/>
      <c r="H1054" s="1103"/>
      <c r="I1054" s="1103"/>
      <c r="J1054" s="9"/>
      <c r="K1054" s="9"/>
      <c r="L1054" s="9"/>
      <c r="M1054" s="9"/>
      <c r="N1054" s="9"/>
      <c r="O1054" s="9"/>
      <c r="P1054" s="9"/>
      <c r="Q1054" s="9"/>
      <c r="R1054" s="9"/>
      <c r="S1054" s="9"/>
      <c r="T1054" s="9"/>
      <c r="U1054" s="9"/>
      <c r="V1054" s="9"/>
      <c r="W1054" s="9"/>
      <c r="X1054" s="9"/>
      <c r="Y1054" s="9"/>
    </row>
    <row r="1055" spans="2:25" x14ac:dyDescent="0.25">
      <c r="B1055" s="1103"/>
      <c r="C1055" s="9"/>
      <c r="D1055" s="1103"/>
      <c r="E1055" s="9"/>
      <c r="F1055" s="1103"/>
      <c r="G1055" s="1184"/>
      <c r="H1055" s="1103"/>
      <c r="I1055" s="1103"/>
      <c r="J1055" s="9"/>
      <c r="K1055" s="9"/>
      <c r="L1055" s="9"/>
      <c r="M1055" s="9"/>
      <c r="N1055" s="9"/>
      <c r="O1055" s="9"/>
      <c r="P1055" s="9"/>
      <c r="Q1055" s="9"/>
      <c r="R1055" s="9"/>
      <c r="S1055" s="9"/>
      <c r="T1055" s="9"/>
      <c r="U1055" s="9"/>
      <c r="V1055" s="9"/>
      <c r="W1055" s="9"/>
      <c r="X1055" s="9"/>
      <c r="Y1055" s="9"/>
    </row>
    <row r="1056" spans="2:25" x14ac:dyDescent="0.25">
      <c r="B1056" s="1103"/>
      <c r="C1056" s="9"/>
      <c r="D1056" s="1103"/>
      <c r="E1056" s="9"/>
      <c r="F1056" s="1103"/>
      <c r="G1056" s="1184"/>
      <c r="H1056" s="1103"/>
      <c r="I1056" s="1103"/>
      <c r="J1056" s="9"/>
      <c r="K1056" s="9"/>
      <c r="L1056" s="9"/>
      <c r="M1056" s="9"/>
      <c r="N1056" s="9"/>
      <c r="O1056" s="9"/>
      <c r="P1056" s="9"/>
      <c r="Q1056" s="9"/>
      <c r="R1056" s="9"/>
      <c r="S1056" s="9"/>
      <c r="T1056" s="9"/>
      <c r="U1056" s="9"/>
      <c r="V1056" s="9"/>
      <c r="W1056" s="9"/>
      <c r="X1056" s="9"/>
      <c r="Y1056" s="9"/>
    </row>
    <row r="1057" spans="2:25" x14ac:dyDescent="0.25">
      <c r="B1057" s="1103"/>
      <c r="C1057" s="9"/>
      <c r="D1057" s="1103"/>
      <c r="E1057" s="9"/>
      <c r="F1057" s="1103"/>
      <c r="G1057" s="1184"/>
      <c r="H1057" s="1103"/>
      <c r="I1057" s="1103"/>
      <c r="J1057" s="9"/>
      <c r="K1057" s="9"/>
      <c r="L1057" s="9"/>
      <c r="M1057" s="9"/>
      <c r="N1057" s="9"/>
      <c r="O1057" s="9"/>
      <c r="P1057" s="9"/>
      <c r="Q1057" s="9"/>
      <c r="R1057" s="9"/>
      <c r="S1057" s="9"/>
      <c r="T1057" s="9"/>
      <c r="U1057" s="9"/>
      <c r="V1057" s="9"/>
      <c r="W1057" s="9"/>
      <c r="X1057" s="9"/>
      <c r="Y1057" s="9"/>
    </row>
    <row r="1058" spans="2:25" x14ac:dyDescent="0.25">
      <c r="B1058" s="1103"/>
      <c r="C1058" s="9"/>
      <c r="D1058" s="1103"/>
      <c r="E1058" s="9"/>
      <c r="F1058" s="1103"/>
      <c r="G1058" s="1184"/>
      <c r="H1058" s="1103"/>
      <c r="I1058" s="1103"/>
      <c r="J1058" s="9"/>
      <c r="K1058" s="9"/>
      <c r="L1058" s="9"/>
      <c r="M1058" s="9"/>
      <c r="N1058" s="9"/>
      <c r="O1058" s="9"/>
      <c r="P1058" s="9"/>
      <c r="Q1058" s="9"/>
      <c r="R1058" s="9"/>
      <c r="S1058" s="9"/>
      <c r="T1058" s="9"/>
      <c r="U1058" s="9"/>
      <c r="V1058" s="9"/>
      <c r="W1058" s="9"/>
      <c r="X1058" s="9"/>
      <c r="Y1058" s="9"/>
    </row>
    <row r="1059" spans="2:25" x14ac:dyDescent="0.25">
      <c r="B1059" s="1103"/>
      <c r="C1059" s="9"/>
      <c r="D1059" s="1103"/>
      <c r="E1059" s="9"/>
      <c r="F1059" s="1103"/>
      <c r="G1059" s="1184"/>
      <c r="H1059" s="1103"/>
      <c r="I1059" s="1103"/>
      <c r="J1059" s="9"/>
      <c r="K1059" s="9"/>
      <c r="L1059" s="9"/>
      <c r="M1059" s="9"/>
      <c r="N1059" s="9"/>
      <c r="O1059" s="9"/>
      <c r="P1059" s="9"/>
      <c r="Q1059" s="9"/>
      <c r="R1059" s="9"/>
      <c r="S1059" s="9"/>
      <c r="T1059" s="9"/>
      <c r="U1059" s="9"/>
      <c r="V1059" s="9"/>
      <c r="W1059" s="9"/>
      <c r="X1059" s="9"/>
      <c r="Y1059" s="9"/>
    </row>
    <row r="1060" spans="2:25" x14ac:dyDescent="0.25">
      <c r="B1060" s="1103"/>
      <c r="C1060" s="9"/>
      <c r="D1060" s="1103"/>
      <c r="E1060" s="9"/>
      <c r="F1060" s="1103"/>
      <c r="G1060" s="1184"/>
      <c r="H1060" s="1103"/>
      <c r="I1060" s="1103"/>
      <c r="J1060" s="9"/>
      <c r="K1060" s="9"/>
      <c r="L1060" s="9"/>
      <c r="M1060" s="9"/>
      <c r="N1060" s="9"/>
      <c r="O1060" s="9"/>
      <c r="P1060" s="9"/>
      <c r="Q1060" s="9"/>
      <c r="R1060" s="9"/>
      <c r="S1060" s="9"/>
      <c r="T1060" s="9"/>
      <c r="U1060" s="9"/>
      <c r="V1060" s="9"/>
      <c r="W1060" s="9"/>
      <c r="X1060" s="9"/>
      <c r="Y1060" s="9"/>
    </row>
    <row r="1061" spans="2:25" x14ac:dyDescent="0.25">
      <c r="B1061" s="1103"/>
      <c r="C1061" s="9"/>
      <c r="D1061" s="1103"/>
      <c r="E1061" s="9"/>
      <c r="F1061" s="1103"/>
      <c r="G1061" s="1184"/>
      <c r="H1061" s="1103"/>
      <c r="I1061" s="1103"/>
      <c r="J1061" s="9"/>
      <c r="K1061" s="9"/>
      <c r="L1061" s="9"/>
      <c r="M1061" s="9"/>
      <c r="N1061" s="9"/>
      <c r="O1061" s="9"/>
      <c r="P1061" s="9"/>
      <c r="Q1061" s="9"/>
      <c r="R1061" s="9"/>
      <c r="S1061" s="9"/>
      <c r="T1061" s="9"/>
      <c r="U1061" s="9"/>
      <c r="V1061" s="9"/>
      <c r="W1061" s="9"/>
      <c r="X1061" s="9"/>
      <c r="Y1061" s="9"/>
    </row>
    <row r="1062" spans="2:25" x14ac:dyDescent="0.25">
      <c r="B1062" s="1103"/>
      <c r="C1062" s="9"/>
      <c r="D1062" s="1103"/>
      <c r="E1062" s="9"/>
      <c r="F1062" s="1103"/>
      <c r="G1062" s="1184"/>
      <c r="H1062" s="1103"/>
      <c r="I1062" s="1103"/>
      <c r="J1062" s="9"/>
      <c r="K1062" s="9"/>
      <c r="L1062" s="9"/>
      <c r="M1062" s="9"/>
      <c r="N1062" s="9"/>
      <c r="O1062" s="9"/>
      <c r="P1062" s="9"/>
      <c r="Q1062" s="9"/>
      <c r="R1062" s="9"/>
      <c r="S1062" s="9"/>
      <c r="T1062" s="9"/>
      <c r="U1062" s="9"/>
      <c r="V1062" s="9"/>
      <c r="W1062" s="9"/>
      <c r="X1062" s="9"/>
      <c r="Y1062" s="9"/>
    </row>
    <row r="1063" spans="2:25" x14ac:dyDescent="0.25">
      <c r="B1063" s="1103"/>
      <c r="C1063" s="9"/>
      <c r="D1063" s="1103"/>
      <c r="E1063" s="9"/>
      <c r="F1063" s="1103"/>
      <c r="G1063" s="1184"/>
      <c r="H1063" s="1103"/>
      <c r="I1063" s="1103"/>
      <c r="J1063" s="9"/>
      <c r="K1063" s="9"/>
      <c r="L1063" s="9"/>
      <c r="M1063" s="9"/>
      <c r="N1063" s="9"/>
      <c r="O1063" s="9"/>
      <c r="P1063" s="9"/>
      <c r="Q1063" s="9"/>
      <c r="R1063" s="9"/>
      <c r="S1063" s="9"/>
      <c r="T1063" s="9"/>
      <c r="U1063" s="9"/>
      <c r="V1063" s="9"/>
      <c r="W1063" s="9"/>
      <c r="X1063" s="9"/>
      <c r="Y1063" s="9"/>
    </row>
    <row r="1064" spans="2:25" x14ac:dyDescent="0.25">
      <c r="B1064" s="1103"/>
      <c r="C1064" s="9"/>
      <c r="D1064" s="1103"/>
      <c r="E1064" s="9"/>
      <c r="F1064" s="1103"/>
      <c r="G1064" s="1184"/>
      <c r="H1064" s="1103"/>
      <c r="I1064" s="1103"/>
      <c r="J1064" s="9"/>
      <c r="K1064" s="9"/>
      <c r="L1064" s="9"/>
      <c r="M1064" s="9"/>
      <c r="N1064" s="9"/>
      <c r="O1064" s="9"/>
      <c r="P1064" s="9"/>
      <c r="Q1064" s="9"/>
      <c r="R1064" s="9"/>
      <c r="S1064" s="9"/>
      <c r="T1064" s="9"/>
      <c r="U1064" s="9"/>
      <c r="V1064" s="9"/>
      <c r="W1064" s="9"/>
      <c r="X1064" s="9"/>
      <c r="Y1064" s="9"/>
    </row>
    <row r="1065" spans="2:25" x14ac:dyDescent="0.25">
      <c r="B1065" s="1103"/>
      <c r="C1065" s="9"/>
      <c r="D1065" s="1103"/>
      <c r="E1065" s="9"/>
      <c r="F1065" s="1103"/>
      <c r="G1065" s="1184"/>
      <c r="H1065" s="1103"/>
      <c r="I1065" s="1103"/>
      <c r="J1065" s="9"/>
      <c r="K1065" s="9"/>
      <c r="L1065" s="9"/>
      <c r="M1065" s="9"/>
      <c r="N1065" s="9"/>
      <c r="O1065" s="9"/>
      <c r="P1065" s="9"/>
      <c r="Q1065" s="9"/>
      <c r="R1065" s="9"/>
      <c r="S1065" s="9"/>
      <c r="T1065" s="9"/>
      <c r="U1065" s="9"/>
      <c r="V1065" s="9"/>
      <c r="W1065" s="9"/>
      <c r="X1065" s="9"/>
      <c r="Y1065" s="9"/>
    </row>
    <row r="1066" spans="2:25" x14ac:dyDescent="0.25">
      <c r="B1066" s="1103"/>
      <c r="C1066" s="9"/>
      <c r="D1066" s="1103"/>
      <c r="E1066" s="9"/>
      <c r="F1066" s="1103"/>
      <c r="G1066" s="1184"/>
      <c r="H1066" s="1103"/>
      <c r="I1066" s="1103"/>
      <c r="J1066" s="9"/>
      <c r="K1066" s="9"/>
      <c r="L1066" s="9"/>
      <c r="M1066" s="9"/>
      <c r="N1066" s="9"/>
      <c r="O1066" s="9"/>
      <c r="P1066" s="9"/>
      <c r="Q1066" s="9"/>
      <c r="R1066" s="9"/>
      <c r="S1066" s="9"/>
      <c r="T1066" s="9"/>
      <c r="U1066" s="9"/>
      <c r="V1066" s="9"/>
      <c r="W1066" s="9"/>
      <c r="X1066" s="9"/>
      <c r="Y1066" s="9"/>
    </row>
    <row r="1067" spans="2:25" x14ac:dyDescent="0.25">
      <c r="B1067" s="1103"/>
      <c r="C1067" s="9"/>
      <c r="D1067" s="1103"/>
      <c r="E1067" s="9"/>
      <c r="F1067" s="1103"/>
      <c r="G1067" s="1184"/>
      <c r="H1067" s="1103"/>
      <c r="I1067" s="1103"/>
      <c r="J1067" s="9"/>
      <c r="K1067" s="9"/>
      <c r="L1067" s="9"/>
      <c r="M1067" s="9"/>
      <c r="N1067" s="9"/>
      <c r="O1067" s="9"/>
      <c r="P1067" s="9"/>
      <c r="Q1067" s="9"/>
      <c r="R1067" s="9"/>
      <c r="S1067" s="9"/>
      <c r="T1067" s="9"/>
      <c r="U1067" s="9"/>
      <c r="V1067" s="9"/>
      <c r="W1067" s="753"/>
      <c r="X1067" s="9"/>
      <c r="Y1067" s="9"/>
    </row>
    <row r="1068" spans="2:25" x14ac:dyDescent="0.25">
      <c r="B1068" s="1103"/>
      <c r="C1068" s="9"/>
      <c r="D1068" s="1103"/>
      <c r="E1068" s="9"/>
      <c r="F1068" s="1103"/>
      <c r="G1068" s="1184"/>
      <c r="H1068" s="1103"/>
      <c r="I1068" s="1103"/>
      <c r="J1068" s="9"/>
      <c r="K1068" s="9"/>
      <c r="L1068" s="9"/>
      <c r="M1068" s="9"/>
      <c r="N1068" s="9"/>
      <c r="O1068" s="9"/>
      <c r="P1068" s="9"/>
      <c r="Q1068" s="9"/>
      <c r="R1068" s="9"/>
      <c r="S1068" s="9"/>
      <c r="T1068" s="9"/>
      <c r="U1068" s="9"/>
      <c r="V1068" s="9"/>
      <c r="W1068" s="9"/>
      <c r="X1068" s="9"/>
      <c r="Y1068" s="9"/>
    </row>
    <row r="1069" spans="2:25" x14ac:dyDescent="0.25">
      <c r="B1069" s="1103"/>
      <c r="C1069" s="9"/>
      <c r="D1069" s="1103"/>
      <c r="E1069" s="9"/>
      <c r="F1069" s="1103"/>
      <c r="G1069" s="1184"/>
      <c r="H1069" s="1103"/>
      <c r="I1069" s="1103"/>
      <c r="J1069" s="9"/>
      <c r="K1069" s="9"/>
      <c r="L1069" s="9"/>
      <c r="M1069" s="9"/>
      <c r="N1069" s="9"/>
      <c r="O1069" s="9"/>
      <c r="P1069" s="9"/>
      <c r="Q1069" s="9"/>
      <c r="R1069" s="9"/>
      <c r="S1069" s="9"/>
      <c r="T1069" s="9"/>
      <c r="U1069" s="9"/>
      <c r="V1069" s="9"/>
      <c r="W1069" s="9"/>
      <c r="X1069" s="9"/>
      <c r="Y1069" s="9"/>
    </row>
    <row r="1070" spans="2:25" x14ac:dyDescent="0.25">
      <c r="B1070" s="1103"/>
      <c r="C1070" s="9"/>
      <c r="D1070" s="1103"/>
      <c r="E1070" s="9"/>
      <c r="F1070" s="1103"/>
      <c r="G1070" s="1184"/>
      <c r="H1070" s="1103"/>
      <c r="I1070" s="1103"/>
      <c r="J1070" s="9"/>
      <c r="K1070" s="9"/>
      <c r="L1070" s="9"/>
      <c r="M1070" s="9"/>
      <c r="N1070" s="9"/>
      <c r="O1070" s="9"/>
      <c r="P1070" s="9"/>
      <c r="Q1070" s="9"/>
      <c r="R1070" s="9"/>
      <c r="S1070" s="9"/>
      <c r="T1070" s="9"/>
      <c r="U1070" s="9"/>
      <c r="V1070" s="9"/>
      <c r="W1070" s="9"/>
      <c r="X1070" s="9"/>
      <c r="Y1070" s="9"/>
    </row>
    <row r="1071" spans="2:25" x14ac:dyDescent="0.25">
      <c r="B1071" s="1103"/>
      <c r="C1071" s="9"/>
      <c r="D1071" s="1103"/>
      <c r="E1071" s="9"/>
      <c r="F1071" s="1103"/>
      <c r="G1071" s="1184"/>
      <c r="H1071" s="1103"/>
      <c r="I1071" s="1103"/>
      <c r="J1071" s="9"/>
      <c r="K1071" s="9"/>
      <c r="L1071" s="9"/>
      <c r="M1071" s="9"/>
      <c r="N1071" s="9"/>
      <c r="O1071" s="9"/>
      <c r="P1071" s="9"/>
      <c r="Q1071" s="9"/>
      <c r="R1071" s="9"/>
      <c r="S1071" s="9"/>
      <c r="T1071" s="9"/>
      <c r="U1071" s="9"/>
      <c r="V1071" s="9"/>
      <c r="W1071" s="9"/>
      <c r="X1071" s="9"/>
      <c r="Y1071" s="9"/>
    </row>
    <row r="1072" spans="2:25" x14ac:dyDescent="0.25">
      <c r="B1072" s="1103"/>
      <c r="C1072" s="9"/>
      <c r="D1072" s="1103"/>
      <c r="E1072" s="9"/>
      <c r="F1072" s="1103"/>
      <c r="G1072" s="1184"/>
      <c r="H1072" s="1103"/>
      <c r="I1072" s="1103"/>
      <c r="J1072" s="9"/>
      <c r="K1072" s="9"/>
      <c r="L1072" s="9"/>
      <c r="M1072" s="9"/>
      <c r="N1072" s="9"/>
      <c r="O1072" s="9"/>
      <c r="P1072" s="9"/>
      <c r="Q1072" s="9"/>
      <c r="R1072" s="9"/>
      <c r="S1072" s="9"/>
      <c r="T1072" s="9"/>
      <c r="U1072" s="9"/>
      <c r="V1072" s="9"/>
      <c r="W1072" s="9"/>
      <c r="X1072" s="9"/>
      <c r="Y1072" s="9"/>
    </row>
    <row r="1073" spans="2:25" x14ac:dyDescent="0.25">
      <c r="B1073" s="1103"/>
      <c r="C1073" s="9"/>
      <c r="D1073" s="1103"/>
      <c r="E1073" s="9"/>
      <c r="F1073" s="1103"/>
      <c r="G1073" s="1184"/>
      <c r="H1073" s="1103"/>
      <c r="I1073" s="1103"/>
      <c r="J1073" s="9"/>
      <c r="K1073" s="9"/>
      <c r="L1073" s="9"/>
      <c r="M1073" s="9"/>
      <c r="N1073" s="9"/>
      <c r="O1073" s="9"/>
      <c r="P1073" s="9"/>
      <c r="Q1073" s="9"/>
      <c r="R1073" s="9"/>
      <c r="S1073" s="9"/>
      <c r="T1073" s="9"/>
      <c r="U1073" s="9"/>
      <c r="V1073" s="9"/>
      <c r="W1073" s="9"/>
      <c r="X1073" s="9"/>
      <c r="Y1073" s="9"/>
    </row>
    <row r="1074" spans="2:25" x14ac:dyDescent="0.25">
      <c r="B1074" s="1103"/>
      <c r="C1074" s="9"/>
      <c r="D1074" s="1103"/>
      <c r="E1074" s="9"/>
      <c r="F1074" s="1103"/>
      <c r="G1074" s="1184"/>
      <c r="H1074" s="1103"/>
      <c r="I1074" s="1103"/>
      <c r="J1074" s="9"/>
      <c r="K1074" s="9"/>
      <c r="L1074" s="9"/>
      <c r="M1074" s="9"/>
      <c r="N1074" s="9"/>
      <c r="O1074" s="9"/>
      <c r="P1074" s="9"/>
      <c r="Q1074" s="9"/>
      <c r="R1074" s="9"/>
      <c r="S1074" s="9"/>
      <c r="T1074" s="9"/>
      <c r="U1074" s="9"/>
      <c r="V1074" s="9"/>
      <c r="W1074" s="9"/>
      <c r="X1074" s="9"/>
      <c r="Y1074" s="9"/>
    </row>
    <row r="1075" spans="2:25" x14ac:dyDescent="0.25">
      <c r="B1075" s="1103"/>
      <c r="C1075" s="9"/>
      <c r="D1075" s="1103"/>
      <c r="E1075" s="9"/>
      <c r="F1075" s="1103"/>
      <c r="G1075" s="1184"/>
      <c r="H1075" s="1103"/>
      <c r="I1075" s="1103"/>
      <c r="J1075" s="9"/>
      <c r="K1075" s="9"/>
      <c r="L1075" s="9"/>
      <c r="M1075" s="9"/>
      <c r="N1075" s="9"/>
      <c r="O1075" s="9"/>
      <c r="P1075" s="9"/>
      <c r="Q1075" s="9"/>
      <c r="R1075" s="9"/>
      <c r="S1075" s="9"/>
      <c r="T1075" s="9"/>
      <c r="U1075" s="9"/>
      <c r="V1075" s="9"/>
      <c r="W1075" s="9"/>
      <c r="X1075" s="9"/>
      <c r="Y1075" s="9"/>
    </row>
    <row r="1076" spans="2:25" x14ac:dyDescent="0.25">
      <c r="B1076" s="1103"/>
      <c r="C1076" s="9"/>
      <c r="D1076" s="1103"/>
      <c r="E1076" s="9"/>
      <c r="F1076" s="1103"/>
      <c r="G1076" s="1184"/>
      <c r="H1076" s="1103"/>
      <c r="I1076" s="1103"/>
      <c r="J1076" s="9"/>
      <c r="K1076" s="9"/>
      <c r="L1076" s="9"/>
      <c r="M1076" s="9"/>
      <c r="N1076" s="9"/>
      <c r="O1076" s="9"/>
      <c r="P1076" s="9"/>
      <c r="Q1076" s="9"/>
      <c r="R1076" s="9"/>
      <c r="S1076" s="9"/>
      <c r="T1076" s="9"/>
      <c r="U1076" s="9"/>
      <c r="V1076" s="9"/>
      <c r="W1076" s="9"/>
      <c r="X1076" s="9"/>
      <c r="Y1076" s="9"/>
    </row>
    <row r="1077" spans="2:25" x14ac:dyDescent="0.25">
      <c r="B1077" s="1103"/>
      <c r="C1077" s="9"/>
      <c r="D1077" s="1103"/>
      <c r="E1077" s="9"/>
      <c r="F1077" s="1103"/>
      <c r="G1077" s="1184"/>
      <c r="H1077" s="1103"/>
      <c r="I1077" s="1103"/>
      <c r="J1077" s="9"/>
      <c r="K1077" s="9"/>
      <c r="L1077" s="9"/>
      <c r="M1077" s="9"/>
      <c r="N1077" s="9"/>
      <c r="O1077" s="9"/>
      <c r="P1077" s="9"/>
      <c r="Q1077" s="9"/>
      <c r="R1077" s="9"/>
      <c r="S1077" s="9"/>
      <c r="T1077" s="9"/>
      <c r="U1077" s="9"/>
      <c r="V1077" s="9"/>
      <c r="W1077" s="9"/>
      <c r="X1077" s="9"/>
      <c r="Y1077" s="9"/>
    </row>
    <row r="1078" spans="2:25" x14ac:dyDescent="0.25">
      <c r="B1078" s="1103"/>
      <c r="C1078" s="9"/>
      <c r="D1078" s="1103"/>
      <c r="E1078" s="9"/>
      <c r="F1078" s="1103"/>
      <c r="G1078" s="1184"/>
      <c r="H1078" s="1103"/>
      <c r="I1078" s="1103"/>
      <c r="J1078" s="9"/>
      <c r="K1078" s="9"/>
      <c r="L1078" s="9"/>
      <c r="M1078" s="9"/>
      <c r="N1078" s="9"/>
      <c r="O1078" s="9"/>
      <c r="P1078" s="9"/>
      <c r="Q1078" s="9"/>
      <c r="R1078" s="9"/>
      <c r="S1078" s="9"/>
      <c r="T1078" s="9"/>
      <c r="U1078" s="9"/>
      <c r="V1078" s="9"/>
      <c r="W1078" s="9"/>
      <c r="X1078" s="9"/>
      <c r="Y1078" s="9"/>
    </row>
    <row r="1079" spans="2:25" x14ac:dyDescent="0.25">
      <c r="B1079" s="1103"/>
      <c r="C1079" s="9"/>
      <c r="D1079" s="1103"/>
      <c r="E1079" s="9"/>
      <c r="F1079" s="1103"/>
      <c r="G1079" s="1184"/>
      <c r="H1079" s="1103"/>
      <c r="I1079" s="1103"/>
      <c r="J1079" s="9"/>
      <c r="K1079" s="9"/>
      <c r="L1079" s="9"/>
      <c r="M1079" s="9"/>
      <c r="N1079" s="9"/>
      <c r="O1079" s="9"/>
      <c r="P1079" s="9"/>
      <c r="Q1079" s="9"/>
      <c r="R1079" s="9"/>
      <c r="S1079" s="9"/>
      <c r="T1079" s="9"/>
      <c r="U1079" s="9"/>
      <c r="V1079" s="9"/>
      <c r="W1079" s="9"/>
      <c r="X1079" s="9"/>
      <c r="Y1079" s="9"/>
    </row>
    <row r="1080" spans="2:25" x14ac:dyDescent="0.25">
      <c r="B1080" s="1103"/>
      <c r="C1080" s="9"/>
      <c r="D1080" s="1103"/>
      <c r="E1080" s="9"/>
      <c r="F1080" s="1103"/>
      <c r="G1080" s="1184"/>
      <c r="H1080" s="1103"/>
      <c r="I1080" s="1103"/>
      <c r="J1080" s="9"/>
      <c r="K1080" s="9"/>
      <c r="L1080" s="9"/>
      <c r="M1080" s="9"/>
      <c r="N1080" s="9"/>
      <c r="O1080" s="9"/>
      <c r="P1080" s="9"/>
      <c r="Q1080" s="9"/>
      <c r="R1080" s="9"/>
      <c r="S1080" s="9"/>
      <c r="T1080" s="9"/>
      <c r="U1080" s="9"/>
      <c r="V1080" s="9"/>
      <c r="W1080" s="9"/>
      <c r="X1080" s="9"/>
      <c r="Y1080" s="9"/>
    </row>
    <row r="1081" spans="2:25" x14ac:dyDescent="0.25">
      <c r="B1081" s="1103"/>
      <c r="C1081" s="9"/>
      <c r="D1081" s="1103"/>
      <c r="E1081" s="9"/>
      <c r="F1081" s="1103"/>
      <c r="G1081" s="1184"/>
      <c r="H1081" s="1103"/>
      <c r="I1081" s="1103"/>
      <c r="J1081" s="9"/>
      <c r="K1081" s="9"/>
      <c r="L1081" s="9"/>
      <c r="M1081" s="9"/>
      <c r="N1081" s="9"/>
      <c r="O1081" s="9"/>
      <c r="P1081" s="9"/>
      <c r="Q1081" s="9"/>
      <c r="R1081" s="9"/>
      <c r="S1081" s="9"/>
      <c r="T1081" s="9"/>
      <c r="U1081" s="9"/>
      <c r="V1081" s="9"/>
      <c r="W1081" s="9"/>
      <c r="X1081" s="9"/>
      <c r="Y1081" s="9"/>
    </row>
    <row r="1082" spans="2:25" x14ac:dyDescent="0.25">
      <c r="B1082" s="1103"/>
      <c r="C1082" s="9"/>
      <c r="D1082" s="1103"/>
      <c r="E1082" s="9"/>
      <c r="F1082" s="1103"/>
      <c r="G1082" s="1184"/>
      <c r="H1082" s="1103"/>
      <c r="I1082" s="1103"/>
      <c r="J1082" s="9"/>
      <c r="K1082" s="9"/>
      <c r="L1082" s="9"/>
      <c r="M1082" s="9"/>
      <c r="N1082" s="9"/>
      <c r="O1082" s="9"/>
      <c r="P1082" s="9"/>
      <c r="Q1082" s="9"/>
      <c r="R1082" s="9"/>
      <c r="S1082" s="9"/>
      <c r="T1082" s="9"/>
      <c r="U1082" s="9"/>
      <c r="V1082" s="9"/>
      <c r="W1082" s="9"/>
      <c r="X1082" s="9"/>
      <c r="Y1082" s="9"/>
    </row>
    <row r="1083" spans="2:25" x14ac:dyDescent="0.25">
      <c r="B1083" s="1103"/>
      <c r="C1083" s="9"/>
      <c r="D1083" s="1103"/>
      <c r="E1083" s="9"/>
      <c r="F1083" s="1103"/>
      <c r="G1083" s="1184"/>
      <c r="H1083" s="1103"/>
      <c r="I1083" s="1103"/>
      <c r="J1083" s="9"/>
      <c r="K1083" s="9"/>
      <c r="L1083" s="9"/>
      <c r="M1083" s="9"/>
      <c r="N1083" s="9"/>
      <c r="O1083" s="9"/>
      <c r="P1083" s="9"/>
      <c r="Q1083" s="9"/>
      <c r="R1083" s="9"/>
      <c r="S1083" s="9"/>
      <c r="T1083" s="9"/>
      <c r="U1083" s="9"/>
      <c r="V1083" s="9"/>
      <c r="W1083" s="9"/>
      <c r="X1083" s="9"/>
      <c r="Y1083" s="9"/>
    </row>
    <row r="1084" spans="2:25" x14ac:dyDescent="0.25">
      <c r="B1084" s="1103"/>
      <c r="C1084" s="9"/>
      <c r="D1084" s="1103"/>
      <c r="E1084" s="9"/>
      <c r="F1084" s="1103"/>
      <c r="G1084" s="1184"/>
      <c r="H1084" s="1103"/>
      <c r="I1084" s="1103"/>
      <c r="J1084" s="9"/>
      <c r="K1084" s="9"/>
      <c r="L1084" s="9"/>
      <c r="M1084" s="9"/>
      <c r="N1084" s="9"/>
      <c r="O1084" s="9"/>
      <c r="P1084" s="9"/>
      <c r="Q1084" s="9"/>
      <c r="R1084" s="9"/>
      <c r="S1084" s="9"/>
      <c r="T1084" s="9"/>
      <c r="U1084" s="9"/>
      <c r="V1084" s="9"/>
      <c r="W1084" s="9"/>
      <c r="X1084" s="9"/>
      <c r="Y1084" s="9"/>
    </row>
    <row r="1085" spans="2:25" x14ac:dyDescent="0.25">
      <c r="B1085" s="1103"/>
      <c r="C1085" s="9"/>
      <c r="D1085" s="1103"/>
      <c r="E1085" s="9"/>
      <c r="F1085" s="1103"/>
      <c r="G1085" s="1184"/>
      <c r="H1085" s="1103"/>
      <c r="I1085" s="1103"/>
      <c r="J1085" s="9"/>
      <c r="K1085" s="9"/>
      <c r="L1085" s="9"/>
      <c r="M1085" s="9"/>
      <c r="N1085" s="9"/>
      <c r="O1085" s="9"/>
      <c r="P1085" s="9"/>
      <c r="Q1085" s="9"/>
      <c r="R1085" s="9"/>
      <c r="S1085" s="9"/>
      <c r="T1085" s="9"/>
      <c r="U1085" s="9"/>
      <c r="V1085" s="9"/>
      <c r="W1085" s="9"/>
      <c r="X1085" s="9"/>
      <c r="Y1085" s="9"/>
    </row>
    <row r="1086" spans="2:25" x14ac:dyDescent="0.25">
      <c r="B1086" s="1103"/>
      <c r="C1086" s="9"/>
      <c r="D1086" s="1103"/>
      <c r="E1086" s="9"/>
      <c r="F1086" s="1103"/>
      <c r="G1086" s="1184"/>
      <c r="H1086" s="1103"/>
      <c r="I1086" s="1103"/>
      <c r="J1086" s="9"/>
      <c r="K1086" s="9"/>
      <c r="L1086" s="9"/>
      <c r="M1086" s="9"/>
      <c r="N1086" s="9"/>
      <c r="O1086" s="9"/>
      <c r="P1086" s="9"/>
      <c r="Q1086" s="9"/>
      <c r="R1086" s="9"/>
      <c r="S1086" s="9"/>
      <c r="T1086" s="9"/>
      <c r="U1086" s="9"/>
      <c r="V1086" s="9"/>
      <c r="W1086" s="9"/>
      <c r="X1086" s="9"/>
      <c r="Y1086" s="9"/>
    </row>
    <row r="1087" spans="2:25" x14ac:dyDescent="0.25">
      <c r="B1087" s="1103"/>
      <c r="C1087" s="9"/>
      <c r="D1087" s="1103"/>
      <c r="E1087" s="9"/>
      <c r="F1087" s="1103"/>
      <c r="G1087" s="1184"/>
      <c r="H1087" s="1103"/>
      <c r="I1087" s="1103"/>
      <c r="J1087" s="9"/>
      <c r="K1087" s="9"/>
      <c r="L1087" s="9"/>
      <c r="M1087" s="9"/>
      <c r="N1087" s="9"/>
      <c r="O1087" s="9"/>
      <c r="P1087" s="9"/>
      <c r="Q1087" s="9"/>
      <c r="R1087" s="9"/>
      <c r="S1087" s="9"/>
      <c r="T1087" s="9"/>
      <c r="U1087" s="9"/>
      <c r="V1087" s="9"/>
      <c r="W1087" s="9"/>
      <c r="X1087" s="9"/>
      <c r="Y1087" s="9"/>
    </row>
    <row r="1088" spans="2:25" x14ac:dyDescent="0.25">
      <c r="B1088" s="1103"/>
      <c r="C1088" s="9"/>
      <c r="D1088" s="1103"/>
      <c r="E1088" s="9"/>
      <c r="F1088" s="1103"/>
      <c r="G1088" s="1184"/>
      <c r="H1088" s="1103"/>
      <c r="I1088" s="1103"/>
      <c r="J1088" s="9"/>
      <c r="K1088" s="9"/>
      <c r="L1088" s="9"/>
      <c r="M1088" s="9"/>
      <c r="N1088" s="9"/>
      <c r="O1088" s="9"/>
      <c r="P1088" s="9"/>
      <c r="Q1088" s="9"/>
      <c r="R1088" s="9"/>
      <c r="S1088" s="9"/>
      <c r="T1088" s="9"/>
      <c r="U1088" s="9"/>
      <c r="V1088" s="9"/>
      <c r="W1088" s="9"/>
      <c r="X1088" s="9"/>
      <c r="Y1088" s="9"/>
    </row>
    <row r="1089" spans="2:25" x14ac:dyDescent="0.25">
      <c r="B1089" s="1103"/>
      <c r="C1089" s="9"/>
      <c r="D1089" s="1103"/>
      <c r="E1089" s="9"/>
      <c r="F1089" s="1103"/>
      <c r="G1089" s="1184"/>
      <c r="H1089" s="1103"/>
      <c r="I1089" s="1103"/>
      <c r="J1089" s="9"/>
      <c r="K1089" s="9"/>
      <c r="L1089" s="9"/>
      <c r="M1089" s="9"/>
      <c r="N1089" s="9"/>
      <c r="O1089" s="9"/>
      <c r="P1089" s="9"/>
      <c r="Q1089" s="9"/>
      <c r="R1089" s="9"/>
      <c r="S1089" s="9"/>
      <c r="T1089" s="9"/>
      <c r="U1089" s="9"/>
      <c r="V1089" s="9"/>
      <c r="W1089" s="9"/>
      <c r="X1089" s="9"/>
      <c r="Y1089" s="9"/>
    </row>
    <row r="1090" spans="2:25" x14ac:dyDescent="0.25">
      <c r="B1090" s="1103"/>
      <c r="C1090" s="9"/>
      <c r="D1090" s="1103"/>
      <c r="E1090" s="9"/>
      <c r="F1090" s="1103"/>
      <c r="G1090" s="1184"/>
      <c r="H1090" s="1103"/>
      <c r="I1090" s="1103"/>
      <c r="J1090" s="9"/>
      <c r="K1090" s="9"/>
      <c r="L1090" s="9"/>
      <c r="M1090" s="9"/>
      <c r="N1090" s="9"/>
      <c r="O1090" s="9"/>
      <c r="P1090" s="9"/>
      <c r="Q1090" s="9"/>
      <c r="R1090" s="9"/>
      <c r="S1090" s="9"/>
      <c r="T1090" s="9"/>
      <c r="U1090" s="9"/>
      <c r="V1090" s="9"/>
      <c r="W1090" s="9"/>
      <c r="X1090" s="9"/>
      <c r="Y1090" s="9"/>
    </row>
    <row r="1091" spans="2:25" x14ac:dyDescent="0.25">
      <c r="B1091" s="1103"/>
      <c r="C1091" s="9"/>
      <c r="D1091" s="1103"/>
      <c r="E1091" s="9"/>
      <c r="F1091" s="1103"/>
      <c r="G1091" s="1184"/>
      <c r="H1091" s="1103"/>
      <c r="I1091" s="1103"/>
      <c r="J1091" s="9"/>
      <c r="K1091" s="9"/>
      <c r="L1091" s="9"/>
      <c r="M1091" s="9"/>
      <c r="N1091" s="9"/>
      <c r="O1091" s="9"/>
      <c r="P1091" s="9"/>
      <c r="Q1091" s="9"/>
      <c r="R1091" s="9"/>
      <c r="S1091" s="9"/>
      <c r="T1091" s="9"/>
      <c r="U1091" s="9"/>
      <c r="V1091" s="9"/>
      <c r="W1091" s="9"/>
      <c r="X1091" s="9"/>
      <c r="Y1091" s="9"/>
    </row>
    <row r="1092" spans="2:25" x14ac:dyDescent="0.25">
      <c r="B1092" s="1103"/>
      <c r="C1092" s="9"/>
      <c r="D1092" s="1103"/>
      <c r="E1092" s="9"/>
      <c r="F1092" s="1103"/>
      <c r="G1092" s="1184"/>
      <c r="H1092" s="1103"/>
      <c r="I1092" s="1103"/>
      <c r="J1092" s="9"/>
      <c r="K1092" s="9"/>
      <c r="L1092" s="9"/>
      <c r="M1092" s="9"/>
      <c r="N1092" s="9"/>
      <c r="O1092" s="9"/>
      <c r="P1092" s="9"/>
      <c r="Q1092" s="9"/>
      <c r="R1092" s="9"/>
      <c r="S1092" s="9"/>
      <c r="T1092" s="9"/>
      <c r="U1092" s="9"/>
      <c r="V1092" s="9"/>
      <c r="W1092" s="9"/>
      <c r="X1092" s="9"/>
      <c r="Y1092" s="9"/>
    </row>
    <row r="1093" spans="2:25" x14ac:dyDescent="0.25">
      <c r="B1093" s="1103"/>
      <c r="C1093" s="9"/>
      <c r="D1093" s="1103"/>
      <c r="E1093" s="9"/>
      <c r="F1093" s="1103"/>
      <c r="G1093" s="1184"/>
      <c r="H1093" s="1103"/>
      <c r="I1093" s="1103"/>
      <c r="J1093" s="9"/>
      <c r="K1093" s="9"/>
      <c r="L1093" s="9"/>
      <c r="M1093" s="9"/>
      <c r="N1093" s="9"/>
      <c r="O1093" s="9"/>
      <c r="P1093" s="9"/>
      <c r="Q1093" s="9"/>
      <c r="R1093" s="9"/>
      <c r="S1093" s="9"/>
      <c r="T1093" s="9"/>
      <c r="U1093" s="9"/>
      <c r="V1093" s="9"/>
      <c r="W1093" s="9"/>
      <c r="X1093" s="9"/>
      <c r="Y1093" s="9"/>
    </row>
    <row r="1094" spans="2:25" x14ac:dyDescent="0.25">
      <c r="B1094" s="1103"/>
      <c r="C1094" s="9"/>
      <c r="D1094" s="1103"/>
      <c r="E1094" s="9"/>
      <c r="F1094" s="1103"/>
      <c r="G1094" s="1184"/>
      <c r="H1094" s="1103"/>
      <c r="I1094" s="1103"/>
      <c r="J1094" s="9"/>
      <c r="K1094" s="9"/>
      <c r="L1094" s="9"/>
      <c r="M1094" s="9"/>
      <c r="N1094" s="9"/>
      <c r="O1094" s="9"/>
      <c r="P1094" s="9"/>
      <c r="Q1094" s="9"/>
      <c r="R1094" s="9"/>
      <c r="S1094" s="9"/>
      <c r="T1094" s="9"/>
      <c r="U1094" s="9"/>
      <c r="V1094" s="9"/>
      <c r="W1094" s="9"/>
      <c r="X1094" s="9"/>
      <c r="Y1094" s="9"/>
    </row>
    <row r="1095" spans="2:25" x14ac:dyDescent="0.25">
      <c r="B1095" s="1103"/>
      <c r="C1095" s="9"/>
      <c r="D1095" s="1103"/>
      <c r="E1095" s="9"/>
      <c r="F1095" s="1103"/>
      <c r="G1095" s="1184"/>
      <c r="H1095" s="1103"/>
      <c r="I1095" s="1103"/>
      <c r="J1095" s="9"/>
      <c r="K1095" s="9"/>
      <c r="L1095" s="9"/>
      <c r="M1095" s="9"/>
      <c r="N1095" s="9"/>
      <c r="O1095" s="9"/>
      <c r="P1095" s="9"/>
      <c r="Q1095" s="9"/>
      <c r="R1095" s="9"/>
      <c r="S1095" s="9"/>
      <c r="T1095" s="9"/>
      <c r="U1095" s="9"/>
      <c r="V1095" s="9"/>
      <c r="W1095" s="9"/>
      <c r="X1095" s="9"/>
      <c r="Y1095" s="9"/>
    </row>
    <row r="1096" spans="2:25" x14ac:dyDescent="0.25">
      <c r="B1096" s="1103"/>
      <c r="C1096" s="9"/>
      <c r="D1096" s="1103"/>
      <c r="E1096" s="9"/>
      <c r="F1096" s="1103"/>
      <c r="G1096" s="1184"/>
      <c r="H1096" s="1103"/>
      <c r="I1096" s="1103"/>
      <c r="J1096" s="9"/>
      <c r="K1096" s="9"/>
      <c r="L1096" s="9"/>
      <c r="M1096" s="9"/>
      <c r="N1096" s="9"/>
      <c r="O1096" s="9"/>
      <c r="P1096" s="9"/>
      <c r="Q1096" s="9"/>
      <c r="R1096" s="9"/>
      <c r="S1096" s="9"/>
      <c r="T1096" s="9"/>
      <c r="U1096" s="9"/>
      <c r="V1096" s="9"/>
      <c r="W1096" s="9"/>
      <c r="X1096" s="9"/>
      <c r="Y1096" s="9"/>
    </row>
    <row r="1097" spans="2:25" x14ac:dyDescent="0.25">
      <c r="B1097" s="1103"/>
      <c r="C1097" s="9"/>
      <c r="D1097" s="1103"/>
      <c r="E1097" s="9"/>
      <c r="F1097" s="1103"/>
      <c r="G1097" s="1184"/>
      <c r="H1097" s="1103"/>
      <c r="I1097" s="1103"/>
      <c r="J1097" s="9"/>
      <c r="K1097" s="9"/>
      <c r="L1097" s="9"/>
      <c r="M1097" s="9"/>
      <c r="N1097" s="9"/>
      <c r="O1097" s="9"/>
      <c r="P1097" s="9"/>
      <c r="Q1097" s="9"/>
      <c r="R1097" s="9"/>
      <c r="S1097" s="9"/>
      <c r="T1097" s="9"/>
      <c r="U1097" s="9"/>
      <c r="V1097" s="9"/>
      <c r="W1097" s="9"/>
      <c r="X1097" s="9"/>
      <c r="Y1097" s="9"/>
    </row>
    <row r="1098" spans="2:25" x14ac:dyDescent="0.25">
      <c r="B1098" s="1103"/>
      <c r="C1098" s="9"/>
      <c r="D1098" s="1103"/>
      <c r="E1098" s="9"/>
      <c r="F1098" s="1103"/>
      <c r="G1098" s="1184"/>
      <c r="H1098" s="1103"/>
      <c r="I1098" s="1103"/>
      <c r="J1098" s="9"/>
      <c r="K1098" s="9"/>
      <c r="L1098" s="9"/>
      <c r="M1098" s="9"/>
      <c r="N1098" s="9"/>
      <c r="O1098" s="9"/>
      <c r="P1098" s="9"/>
      <c r="Q1098" s="9"/>
      <c r="R1098" s="9"/>
      <c r="S1098" s="9"/>
      <c r="T1098" s="9"/>
      <c r="U1098" s="9"/>
      <c r="V1098" s="9"/>
      <c r="W1098" s="9"/>
      <c r="X1098" s="9"/>
      <c r="Y1098" s="9"/>
    </row>
    <row r="1099" spans="2:25" x14ac:dyDescent="0.25">
      <c r="B1099" s="1103"/>
      <c r="C1099" s="9"/>
      <c r="D1099" s="1103"/>
      <c r="E1099" s="9"/>
      <c r="F1099" s="1103"/>
      <c r="G1099" s="1184"/>
      <c r="H1099" s="1103"/>
      <c r="I1099" s="1103"/>
      <c r="J1099" s="9"/>
      <c r="K1099" s="9"/>
      <c r="L1099" s="9"/>
      <c r="M1099" s="9"/>
      <c r="N1099" s="9"/>
      <c r="O1099" s="9"/>
      <c r="P1099" s="9"/>
      <c r="Q1099" s="9"/>
      <c r="R1099" s="9"/>
      <c r="S1099" s="9"/>
      <c r="T1099" s="9"/>
      <c r="U1099" s="9"/>
      <c r="V1099" s="9"/>
      <c r="W1099" s="9"/>
      <c r="X1099" s="9"/>
      <c r="Y1099" s="9"/>
    </row>
    <row r="1100" spans="2:25" x14ac:dyDescent="0.25">
      <c r="B1100" s="1103"/>
      <c r="C1100" s="9"/>
      <c r="D1100" s="1103"/>
      <c r="E1100" s="9"/>
      <c r="F1100" s="1103"/>
      <c r="G1100" s="1184"/>
      <c r="H1100" s="1103"/>
      <c r="I1100" s="1103"/>
      <c r="J1100" s="9"/>
      <c r="K1100" s="9"/>
      <c r="L1100" s="9"/>
      <c r="M1100" s="9"/>
      <c r="N1100" s="9"/>
      <c r="O1100" s="9"/>
      <c r="P1100" s="9"/>
      <c r="Q1100" s="9"/>
      <c r="R1100" s="9"/>
      <c r="S1100" s="9"/>
      <c r="T1100" s="9"/>
      <c r="U1100" s="9"/>
      <c r="V1100" s="9"/>
      <c r="W1100" s="9"/>
      <c r="X1100" s="9"/>
      <c r="Y1100" s="9"/>
    </row>
    <row r="1101" spans="2:25" x14ac:dyDescent="0.25">
      <c r="B1101" s="1103"/>
      <c r="C1101" s="9"/>
      <c r="D1101" s="1103"/>
      <c r="E1101" s="9"/>
      <c r="F1101" s="1103"/>
      <c r="G1101" s="1184"/>
      <c r="H1101" s="1103"/>
      <c r="I1101" s="1103"/>
      <c r="J1101" s="9"/>
      <c r="K1101" s="9"/>
      <c r="L1101" s="9"/>
      <c r="M1101" s="9"/>
      <c r="N1101" s="9"/>
      <c r="O1101" s="9"/>
      <c r="P1101" s="9"/>
      <c r="Q1101" s="9"/>
      <c r="R1101" s="9"/>
      <c r="S1101" s="9"/>
      <c r="T1101" s="9"/>
      <c r="U1101" s="9"/>
      <c r="V1101" s="9"/>
      <c r="W1101" s="9"/>
      <c r="X1101" s="9"/>
      <c r="Y1101" s="9"/>
    </row>
    <row r="1102" spans="2:25" x14ac:dyDescent="0.25">
      <c r="B1102" s="1103"/>
      <c r="C1102" s="9"/>
      <c r="D1102" s="1103"/>
      <c r="E1102" s="9"/>
      <c r="F1102" s="1103"/>
      <c r="G1102" s="1184"/>
      <c r="H1102" s="1103"/>
      <c r="I1102" s="1103"/>
      <c r="J1102" s="9"/>
      <c r="K1102" s="9"/>
      <c r="L1102" s="9"/>
      <c r="M1102" s="9"/>
      <c r="N1102" s="9"/>
      <c r="O1102" s="9"/>
      <c r="P1102" s="9"/>
      <c r="Q1102" s="9"/>
      <c r="R1102" s="9"/>
      <c r="S1102" s="9"/>
      <c r="T1102" s="9"/>
      <c r="U1102" s="9"/>
      <c r="V1102" s="9"/>
      <c r="W1102" s="9"/>
      <c r="X1102" s="9"/>
      <c r="Y1102" s="9"/>
    </row>
    <row r="1103" spans="2:25" x14ac:dyDescent="0.25">
      <c r="B1103" s="1103"/>
      <c r="C1103" s="9"/>
      <c r="D1103" s="1103"/>
      <c r="E1103" s="9"/>
      <c r="F1103" s="1103"/>
      <c r="G1103" s="1184"/>
      <c r="H1103" s="1103"/>
      <c r="I1103" s="1103"/>
      <c r="J1103" s="9"/>
      <c r="K1103" s="9"/>
      <c r="L1103" s="9"/>
      <c r="M1103" s="9"/>
      <c r="N1103" s="9"/>
      <c r="O1103" s="9"/>
      <c r="P1103" s="9"/>
      <c r="Q1103" s="9"/>
      <c r="R1103" s="9"/>
      <c r="S1103" s="9"/>
      <c r="T1103" s="9"/>
      <c r="U1103" s="9"/>
      <c r="V1103" s="9"/>
      <c r="W1103" s="9"/>
      <c r="X1103" s="9"/>
      <c r="Y1103" s="9"/>
    </row>
    <row r="1104" spans="2:25" x14ac:dyDescent="0.25">
      <c r="B1104" s="1103"/>
      <c r="C1104" s="9"/>
      <c r="D1104" s="1103"/>
      <c r="E1104" s="9"/>
      <c r="F1104" s="1103"/>
      <c r="G1104" s="1184"/>
      <c r="H1104" s="1103"/>
      <c r="I1104" s="1103"/>
      <c r="J1104" s="9"/>
      <c r="K1104" s="9"/>
      <c r="L1104" s="9"/>
      <c r="M1104" s="9"/>
      <c r="N1104" s="9"/>
      <c r="O1104" s="9"/>
      <c r="P1104" s="9"/>
      <c r="Q1104" s="9"/>
      <c r="R1104" s="9"/>
      <c r="S1104" s="9"/>
      <c r="T1104" s="9"/>
      <c r="U1104" s="9"/>
      <c r="V1104" s="9"/>
      <c r="W1104" s="9"/>
      <c r="X1104" s="9"/>
      <c r="Y1104" s="9"/>
    </row>
    <row r="1105" spans="2:25" x14ac:dyDescent="0.25">
      <c r="B1105" s="1103"/>
      <c r="C1105" s="9"/>
      <c r="D1105" s="1103"/>
      <c r="E1105" s="9"/>
      <c r="F1105" s="1103"/>
      <c r="G1105" s="1184"/>
      <c r="H1105" s="1103"/>
      <c r="I1105" s="1103"/>
      <c r="J1105" s="9"/>
      <c r="K1105" s="9"/>
      <c r="L1105" s="9"/>
      <c r="M1105" s="9"/>
      <c r="N1105" s="9"/>
      <c r="O1105" s="9"/>
      <c r="P1105" s="9"/>
      <c r="Q1105" s="9"/>
      <c r="R1105" s="9"/>
      <c r="S1105" s="9"/>
      <c r="T1105" s="9"/>
      <c r="U1105" s="9"/>
      <c r="V1105" s="9"/>
      <c r="W1105" s="9"/>
      <c r="X1105" s="9"/>
      <c r="Y1105" s="9"/>
    </row>
    <row r="1106" spans="2:25" x14ac:dyDescent="0.25">
      <c r="B1106" s="1103"/>
      <c r="C1106" s="9"/>
      <c r="D1106" s="1103"/>
      <c r="E1106" s="9"/>
      <c r="F1106" s="1103"/>
      <c r="G1106" s="1184"/>
      <c r="H1106" s="1103"/>
      <c r="I1106" s="1103"/>
      <c r="J1106" s="9"/>
      <c r="K1106" s="9"/>
      <c r="L1106" s="9"/>
      <c r="M1106" s="9"/>
      <c r="N1106" s="9"/>
      <c r="O1106" s="9"/>
      <c r="P1106" s="9"/>
      <c r="Q1106" s="9"/>
      <c r="R1106" s="9"/>
      <c r="S1106" s="9"/>
      <c r="T1106" s="9"/>
      <c r="U1106" s="9"/>
      <c r="V1106" s="9"/>
      <c r="W1106" s="9"/>
      <c r="X1106" s="9"/>
      <c r="Y1106" s="9"/>
    </row>
    <row r="1107" spans="2:25" x14ac:dyDescent="0.25">
      <c r="B1107" s="1103"/>
      <c r="C1107" s="9"/>
      <c r="D1107" s="1103"/>
      <c r="E1107" s="9"/>
      <c r="F1107" s="1103"/>
      <c r="G1107" s="1184"/>
      <c r="H1107" s="1103"/>
      <c r="I1107" s="1103"/>
      <c r="J1107" s="9"/>
      <c r="K1107" s="9"/>
      <c r="L1107" s="9"/>
      <c r="M1107" s="9"/>
      <c r="N1107" s="9"/>
      <c r="O1107" s="9"/>
      <c r="P1107" s="9"/>
      <c r="Q1107" s="9"/>
      <c r="R1107" s="9"/>
      <c r="S1107" s="9"/>
      <c r="T1107" s="9"/>
      <c r="U1107" s="9"/>
      <c r="V1107" s="9"/>
      <c r="W1107" s="9"/>
      <c r="X1107" s="9"/>
      <c r="Y1107" s="9"/>
    </row>
    <row r="1108" spans="2:25" x14ac:dyDescent="0.25">
      <c r="B1108" s="1103"/>
      <c r="C1108" s="9"/>
      <c r="D1108" s="1103"/>
      <c r="E1108" s="9"/>
      <c r="F1108" s="1103"/>
      <c r="G1108" s="1184"/>
      <c r="H1108" s="1103"/>
      <c r="I1108" s="1103"/>
      <c r="J1108" s="9"/>
      <c r="K1108" s="9"/>
      <c r="L1108" s="9"/>
      <c r="M1108" s="9"/>
      <c r="N1108" s="9"/>
      <c r="O1108" s="9"/>
      <c r="P1108" s="9"/>
      <c r="Q1108" s="9"/>
      <c r="R1108" s="9"/>
      <c r="S1108" s="9"/>
      <c r="T1108" s="9"/>
      <c r="U1108" s="9"/>
      <c r="V1108" s="9"/>
      <c r="W1108" s="9"/>
      <c r="X1108" s="9"/>
      <c r="Y1108" s="9"/>
    </row>
    <row r="1109" spans="2:25" x14ac:dyDescent="0.25">
      <c r="B1109" s="1103"/>
      <c r="C1109" s="9"/>
      <c r="D1109" s="1103"/>
      <c r="E1109" s="9"/>
      <c r="F1109" s="1103"/>
      <c r="G1109" s="1184"/>
      <c r="H1109" s="1103"/>
      <c r="I1109" s="1103"/>
      <c r="J1109" s="9"/>
      <c r="K1109" s="9"/>
      <c r="L1109" s="9"/>
      <c r="M1109" s="9"/>
      <c r="N1109" s="9"/>
      <c r="O1109" s="9"/>
      <c r="P1109" s="9"/>
      <c r="Q1109" s="9"/>
      <c r="R1109" s="9"/>
      <c r="S1109" s="9"/>
      <c r="T1109" s="9"/>
      <c r="U1109" s="9"/>
      <c r="V1109" s="9"/>
      <c r="W1109" s="9"/>
      <c r="X1109" s="9"/>
      <c r="Y1109" s="9"/>
    </row>
    <row r="1110" spans="2:25" x14ac:dyDescent="0.25">
      <c r="B1110" s="1103"/>
      <c r="C1110" s="9"/>
      <c r="D1110" s="1103"/>
      <c r="E1110" s="9"/>
      <c r="F1110" s="1103"/>
      <c r="G1110" s="1184"/>
      <c r="H1110" s="1103"/>
      <c r="I1110" s="1103"/>
      <c r="J1110" s="9"/>
      <c r="K1110" s="9"/>
      <c r="L1110" s="9"/>
      <c r="M1110" s="9"/>
      <c r="N1110" s="9"/>
      <c r="O1110" s="9"/>
      <c r="P1110" s="9"/>
      <c r="Q1110" s="9"/>
      <c r="R1110" s="9"/>
      <c r="S1110" s="9"/>
      <c r="T1110" s="9"/>
      <c r="U1110" s="9"/>
      <c r="V1110" s="9"/>
      <c r="W1110" s="9"/>
      <c r="X1110" s="9"/>
      <c r="Y1110" s="9"/>
    </row>
    <row r="1111" spans="2:25" x14ac:dyDescent="0.25">
      <c r="B1111" s="1103"/>
      <c r="C1111" s="9"/>
      <c r="D1111" s="1103"/>
      <c r="E1111" s="9"/>
      <c r="F1111" s="1103"/>
      <c r="G1111" s="1184"/>
      <c r="H1111" s="1103"/>
      <c r="I1111" s="1103"/>
      <c r="J1111" s="9"/>
      <c r="K1111" s="9"/>
      <c r="L1111" s="9"/>
      <c r="M1111" s="9"/>
      <c r="N1111" s="9"/>
      <c r="O1111" s="9"/>
      <c r="P1111" s="9"/>
      <c r="Q1111" s="9"/>
      <c r="R1111" s="9"/>
      <c r="S1111" s="9"/>
      <c r="T1111" s="9"/>
      <c r="U1111" s="9"/>
      <c r="V1111" s="9"/>
      <c r="W1111" s="9"/>
      <c r="X1111" s="9"/>
      <c r="Y1111" s="9"/>
    </row>
    <row r="1112" spans="2:25" x14ac:dyDescent="0.25">
      <c r="B1112" s="1103"/>
      <c r="C1112" s="9"/>
      <c r="D1112" s="1103"/>
      <c r="E1112" s="9"/>
      <c r="F1112" s="1103"/>
      <c r="G1112" s="1184"/>
      <c r="H1112" s="1103"/>
      <c r="I1112" s="1103"/>
      <c r="J1112" s="9"/>
      <c r="K1112" s="9"/>
      <c r="L1112" s="9"/>
      <c r="M1112" s="9"/>
      <c r="N1112" s="9"/>
      <c r="O1112" s="9"/>
      <c r="P1112" s="9"/>
      <c r="Q1112" s="9"/>
      <c r="R1112" s="9"/>
      <c r="S1112" s="9"/>
      <c r="T1112" s="9"/>
      <c r="U1112" s="9"/>
      <c r="V1112" s="9"/>
      <c r="W1112" s="9"/>
      <c r="X1112" s="9"/>
      <c r="Y1112" s="9"/>
    </row>
    <row r="1113" spans="2:25" x14ac:dyDescent="0.25">
      <c r="B1113" s="1103"/>
      <c r="C1113" s="9"/>
      <c r="D1113" s="1103"/>
      <c r="E1113" s="9"/>
      <c r="F1113" s="1103"/>
      <c r="G1113" s="1184"/>
      <c r="H1113" s="1103"/>
      <c r="I1113" s="1103"/>
      <c r="J1113" s="9"/>
      <c r="K1113" s="9"/>
      <c r="L1113" s="9"/>
      <c r="M1113" s="9"/>
      <c r="N1113" s="9"/>
      <c r="O1113" s="9"/>
      <c r="P1113" s="9"/>
      <c r="Q1113" s="9"/>
      <c r="R1113" s="9"/>
      <c r="S1113" s="9"/>
      <c r="T1113" s="9"/>
      <c r="U1113" s="9"/>
      <c r="V1113" s="9"/>
      <c r="W1113" s="9"/>
      <c r="X1113" s="9"/>
      <c r="Y1113" s="9"/>
    </row>
    <row r="1114" spans="2:25" x14ac:dyDescent="0.25">
      <c r="B1114" s="1103"/>
      <c r="C1114" s="9"/>
      <c r="D1114" s="1103"/>
      <c r="E1114" s="9"/>
      <c r="F1114" s="1103"/>
      <c r="G1114" s="1184"/>
      <c r="H1114" s="1103"/>
      <c r="I1114" s="1103"/>
      <c r="J1114" s="9"/>
      <c r="K1114" s="9"/>
      <c r="L1114" s="9"/>
      <c r="M1114" s="9"/>
      <c r="N1114" s="9"/>
      <c r="O1114" s="9"/>
      <c r="P1114" s="9"/>
      <c r="Q1114" s="9"/>
      <c r="R1114" s="9"/>
      <c r="S1114" s="9"/>
      <c r="T1114" s="9"/>
      <c r="U1114" s="9"/>
      <c r="V1114" s="9"/>
      <c r="W1114" s="9"/>
      <c r="X1114" s="9"/>
      <c r="Y1114" s="9"/>
    </row>
    <row r="1115" spans="2:25" x14ac:dyDescent="0.25">
      <c r="B1115" s="1103"/>
      <c r="C1115" s="9"/>
      <c r="D1115" s="1103"/>
      <c r="E1115" s="9"/>
      <c r="F1115" s="1103"/>
      <c r="G1115" s="1184"/>
      <c r="H1115" s="1103"/>
      <c r="I1115" s="1103"/>
      <c r="J1115" s="9"/>
      <c r="K1115" s="9"/>
      <c r="L1115" s="9"/>
      <c r="M1115" s="9"/>
      <c r="N1115" s="9"/>
      <c r="O1115" s="9"/>
      <c r="P1115" s="9"/>
      <c r="Q1115" s="9"/>
      <c r="R1115" s="9"/>
      <c r="S1115" s="9"/>
      <c r="T1115" s="9"/>
      <c r="U1115" s="9"/>
      <c r="V1115" s="9"/>
      <c r="W1115" s="9"/>
      <c r="X1115" s="9"/>
      <c r="Y1115" s="9"/>
    </row>
    <row r="1116" spans="2:25" x14ac:dyDescent="0.25">
      <c r="B1116" s="1103"/>
      <c r="C1116" s="9"/>
      <c r="D1116" s="1103"/>
      <c r="E1116" s="9"/>
      <c r="F1116" s="1103"/>
      <c r="G1116" s="1184"/>
      <c r="H1116" s="1103"/>
      <c r="I1116" s="1103"/>
      <c r="J1116" s="9"/>
      <c r="K1116" s="9"/>
      <c r="L1116" s="9"/>
      <c r="M1116" s="9"/>
      <c r="N1116" s="9"/>
      <c r="O1116" s="9"/>
      <c r="P1116" s="9"/>
      <c r="Q1116" s="9"/>
      <c r="R1116" s="9"/>
      <c r="S1116" s="9"/>
      <c r="T1116" s="9"/>
      <c r="U1116" s="9"/>
      <c r="V1116" s="9"/>
      <c r="W1116" s="9"/>
      <c r="X1116" s="9"/>
      <c r="Y1116" s="9"/>
    </row>
    <row r="1117" spans="2:25" x14ac:dyDescent="0.25">
      <c r="B1117" s="1103"/>
      <c r="C1117" s="9"/>
      <c r="D1117" s="1103"/>
      <c r="E1117" s="9"/>
      <c r="F1117" s="1103"/>
      <c r="G1117" s="1184"/>
      <c r="H1117" s="1103"/>
      <c r="I1117" s="1103"/>
      <c r="J1117" s="9"/>
      <c r="K1117" s="9"/>
      <c r="L1117" s="9"/>
      <c r="M1117" s="9"/>
      <c r="N1117" s="9"/>
      <c r="O1117" s="9"/>
      <c r="P1117" s="9"/>
      <c r="Q1117" s="9"/>
      <c r="R1117" s="9"/>
      <c r="S1117" s="9"/>
      <c r="T1117" s="9"/>
      <c r="U1117" s="9"/>
      <c r="V1117" s="9"/>
      <c r="W1117" s="9"/>
      <c r="X1117" s="9"/>
      <c r="Y1117" s="9"/>
    </row>
    <row r="1118" spans="2:25" x14ac:dyDescent="0.25">
      <c r="B1118" s="1103"/>
      <c r="C1118" s="9"/>
      <c r="D1118" s="1103"/>
      <c r="E1118" s="9"/>
      <c r="F1118" s="1103"/>
      <c r="G1118" s="1184"/>
      <c r="H1118" s="1103"/>
      <c r="I1118" s="1103"/>
      <c r="J1118" s="9"/>
      <c r="K1118" s="9"/>
      <c r="L1118" s="9"/>
      <c r="M1118" s="9"/>
      <c r="N1118" s="9"/>
      <c r="O1118" s="9"/>
      <c r="P1118" s="9"/>
      <c r="Q1118" s="9"/>
      <c r="R1118" s="9"/>
      <c r="S1118" s="9"/>
      <c r="T1118" s="9"/>
      <c r="U1118" s="9"/>
      <c r="V1118" s="9"/>
      <c r="W1118" s="9"/>
      <c r="X1118" s="9"/>
      <c r="Y1118" s="9"/>
    </row>
    <row r="1119" spans="2:25" x14ac:dyDescent="0.25">
      <c r="B1119" s="1103"/>
      <c r="C1119" s="9"/>
      <c r="D1119" s="1103"/>
      <c r="E1119" s="9"/>
      <c r="F1119" s="1103"/>
      <c r="G1119" s="1184"/>
      <c r="H1119" s="1103"/>
      <c r="I1119" s="1103"/>
      <c r="J1119" s="9"/>
      <c r="K1119" s="9"/>
      <c r="L1119" s="9"/>
      <c r="M1119" s="9"/>
      <c r="N1119" s="9"/>
      <c r="O1119" s="9"/>
      <c r="P1119" s="9"/>
      <c r="Q1119" s="9"/>
      <c r="R1119" s="9"/>
      <c r="S1119" s="9"/>
      <c r="T1119" s="9"/>
      <c r="U1119" s="9"/>
      <c r="V1119" s="9"/>
      <c r="W1119" s="9"/>
      <c r="X1119" s="9"/>
      <c r="Y1119" s="9"/>
    </row>
    <row r="1120" spans="2:25" x14ac:dyDescent="0.25">
      <c r="B1120" s="1103"/>
      <c r="C1120" s="9"/>
      <c r="D1120" s="1103"/>
      <c r="E1120" s="9"/>
      <c r="F1120" s="1103"/>
      <c r="G1120" s="1184"/>
      <c r="H1120" s="1103"/>
      <c r="I1120" s="1103"/>
      <c r="J1120" s="9"/>
      <c r="K1120" s="9"/>
      <c r="L1120" s="9"/>
      <c r="M1120" s="9"/>
      <c r="N1120" s="9"/>
      <c r="O1120" s="9"/>
      <c r="P1120" s="9"/>
      <c r="Q1120" s="9"/>
      <c r="R1120" s="9"/>
      <c r="S1120" s="9"/>
      <c r="T1120" s="9"/>
      <c r="U1120" s="9"/>
      <c r="V1120" s="9"/>
      <c r="W1120" s="9"/>
      <c r="X1120" s="9"/>
      <c r="Y1120" s="9"/>
    </row>
    <row r="1121" spans="2:25" x14ac:dyDescent="0.25">
      <c r="B1121" s="1103"/>
      <c r="C1121" s="9"/>
      <c r="D1121" s="1103"/>
      <c r="E1121" s="9"/>
      <c r="F1121" s="1103"/>
      <c r="G1121" s="1184"/>
      <c r="H1121" s="1103"/>
      <c r="I1121" s="1103"/>
      <c r="J1121" s="9"/>
      <c r="K1121" s="9"/>
      <c r="L1121" s="9"/>
      <c r="M1121" s="9"/>
      <c r="N1121" s="9"/>
      <c r="O1121" s="9"/>
      <c r="P1121" s="9"/>
      <c r="Q1121" s="9"/>
      <c r="R1121" s="9"/>
      <c r="S1121" s="9"/>
      <c r="T1121" s="9"/>
      <c r="U1121" s="9"/>
      <c r="V1121" s="9"/>
      <c r="W1121" s="9"/>
      <c r="X1121" s="9"/>
      <c r="Y1121" s="9"/>
    </row>
    <row r="1122" spans="2:25" x14ac:dyDescent="0.25">
      <c r="B1122" s="1103"/>
      <c r="C1122" s="9"/>
      <c r="D1122" s="1103"/>
      <c r="E1122" s="9"/>
      <c r="F1122" s="1103"/>
      <c r="G1122" s="1184"/>
      <c r="H1122" s="1103"/>
      <c r="I1122" s="1103"/>
      <c r="J1122" s="9"/>
      <c r="K1122" s="9"/>
      <c r="L1122" s="9"/>
      <c r="M1122" s="9"/>
      <c r="N1122" s="9"/>
      <c r="O1122" s="9"/>
      <c r="P1122" s="9"/>
      <c r="Q1122" s="9"/>
      <c r="R1122" s="9"/>
      <c r="S1122" s="9"/>
      <c r="T1122" s="9"/>
      <c r="U1122" s="9"/>
      <c r="V1122" s="9"/>
      <c r="W1122" s="9"/>
      <c r="X1122" s="9"/>
      <c r="Y1122" s="9"/>
    </row>
    <row r="1123" spans="2:25" x14ac:dyDescent="0.25">
      <c r="B1123" s="1103"/>
      <c r="C1123" s="9"/>
      <c r="D1123" s="1103"/>
      <c r="E1123" s="9"/>
      <c r="F1123" s="1103"/>
      <c r="G1123" s="1184"/>
      <c r="H1123" s="1103"/>
      <c r="I1123" s="1103"/>
      <c r="J1123" s="9"/>
      <c r="K1123" s="9"/>
      <c r="L1123" s="9"/>
      <c r="M1123" s="9"/>
      <c r="N1123" s="9"/>
      <c r="O1123" s="9"/>
      <c r="P1123" s="9"/>
      <c r="Q1123" s="9"/>
      <c r="R1123" s="9"/>
      <c r="S1123" s="9"/>
      <c r="T1123" s="9"/>
      <c r="U1123" s="9"/>
      <c r="V1123" s="9"/>
      <c r="W1123" s="9"/>
      <c r="X1123" s="9"/>
      <c r="Y1123" s="9"/>
    </row>
    <row r="1124" spans="2:25" x14ac:dyDescent="0.25">
      <c r="B1124" s="1103"/>
      <c r="C1124" s="9"/>
      <c r="D1124" s="1103"/>
      <c r="E1124" s="9"/>
      <c r="F1124" s="1103"/>
      <c r="G1124" s="1184"/>
      <c r="H1124" s="1103"/>
      <c r="I1124" s="1103"/>
      <c r="J1124" s="9"/>
      <c r="K1124" s="9"/>
      <c r="L1124" s="9"/>
      <c r="M1124" s="9"/>
      <c r="N1124" s="9"/>
      <c r="O1124" s="9"/>
      <c r="P1124" s="9"/>
      <c r="Q1124" s="9"/>
      <c r="R1124" s="9"/>
      <c r="S1124" s="9"/>
      <c r="T1124" s="9"/>
      <c r="U1124" s="9"/>
      <c r="V1124" s="9"/>
      <c r="W1124" s="9"/>
      <c r="X1124" s="9"/>
      <c r="Y1124" s="9"/>
    </row>
    <row r="1125" spans="2:25" x14ac:dyDescent="0.25">
      <c r="B1125" s="1103"/>
      <c r="C1125" s="9"/>
      <c r="D1125" s="1103"/>
      <c r="E1125" s="9"/>
      <c r="F1125" s="1103"/>
      <c r="G1125" s="1184"/>
      <c r="H1125" s="1103"/>
      <c r="I1125" s="1103"/>
      <c r="J1125" s="9"/>
      <c r="K1125" s="9"/>
      <c r="L1125" s="9"/>
      <c r="M1125" s="9"/>
      <c r="N1125" s="9"/>
      <c r="O1125" s="9"/>
      <c r="P1125" s="9"/>
      <c r="Q1125" s="9"/>
      <c r="R1125" s="9"/>
      <c r="S1125" s="9"/>
      <c r="T1125" s="9"/>
      <c r="U1125" s="9"/>
      <c r="V1125" s="9"/>
      <c r="W1125" s="9"/>
      <c r="X1125" s="9"/>
      <c r="Y1125" s="9"/>
    </row>
    <row r="1126" spans="2:25" x14ac:dyDescent="0.25">
      <c r="B1126" s="1103"/>
      <c r="C1126" s="9"/>
      <c r="D1126" s="1103"/>
      <c r="E1126" s="9"/>
      <c r="F1126" s="1103"/>
      <c r="G1126" s="1184"/>
      <c r="H1126" s="1103"/>
      <c r="I1126" s="1103"/>
      <c r="J1126" s="9"/>
      <c r="K1126" s="9"/>
      <c r="L1126" s="9"/>
      <c r="M1126" s="9"/>
      <c r="N1126" s="9"/>
      <c r="O1126" s="9"/>
      <c r="P1126" s="9"/>
      <c r="Q1126" s="9"/>
      <c r="R1126" s="9"/>
      <c r="S1126" s="9"/>
      <c r="T1126" s="9"/>
      <c r="U1126" s="9"/>
      <c r="V1126" s="9"/>
      <c r="W1126" s="9"/>
      <c r="X1126" s="9"/>
      <c r="Y1126" s="9"/>
    </row>
    <row r="1127" spans="2:25" x14ac:dyDescent="0.25">
      <c r="B1127" s="1103"/>
      <c r="C1127" s="9"/>
      <c r="D1127" s="1103"/>
      <c r="E1127" s="9"/>
      <c r="F1127" s="1103"/>
      <c r="G1127" s="1184"/>
      <c r="H1127" s="1103"/>
      <c r="I1127" s="1103"/>
      <c r="J1127" s="9"/>
      <c r="K1127" s="9"/>
      <c r="L1127" s="9"/>
      <c r="M1127" s="9"/>
      <c r="N1127" s="9"/>
      <c r="O1127" s="9"/>
      <c r="P1127" s="9"/>
      <c r="Q1127" s="9"/>
      <c r="R1127" s="9"/>
      <c r="S1127" s="9"/>
      <c r="T1127" s="9"/>
      <c r="U1127" s="9"/>
      <c r="V1127" s="9"/>
      <c r="W1127" s="9"/>
      <c r="X1127" s="9"/>
      <c r="Y1127" s="9"/>
    </row>
    <row r="1128" spans="2:25" x14ac:dyDescent="0.25">
      <c r="B1128" s="1103"/>
      <c r="C1128" s="9"/>
      <c r="D1128" s="1103"/>
      <c r="E1128" s="9"/>
      <c r="F1128" s="1103"/>
      <c r="G1128" s="1184"/>
      <c r="H1128" s="1103"/>
      <c r="I1128" s="1103"/>
      <c r="J1128" s="9"/>
      <c r="K1128" s="9"/>
      <c r="L1128" s="9"/>
      <c r="M1128" s="9"/>
      <c r="N1128" s="9"/>
      <c r="O1128" s="9"/>
      <c r="P1128" s="9"/>
      <c r="Q1128" s="9"/>
      <c r="R1128" s="9"/>
      <c r="S1128" s="9"/>
      <c r="T1128" s="9"/>
      <c r="U1128" s="9"/>
      <c r="V1128" s="9"/>
      <c r="W1128" s="9"/>
      <c r="X1128" s="9"/>
      <c r="Y1128" s="9"/>
    </row>
    <row r="1129" spans="2:25" x14ac:dyDescent="0.25">
      <c r="B1129" s="1103"/>
      <c r="C1129" s="9"/>
      <c r="D1129" s="1103"/>
      <c r="E1129" s="9"/>
      <c r="F1129" s="1103"/>
      <c r="G1129" s="1184"/>
      <c r="H1129" s="1103"/>
      <c r="I1129" s="1103"/>
      <c r="J1129" s="9"/>
      <c r="K1129" s="9"/>
      <c r="L1129" s="9"/>
      <c r="M1129" s="9"/>
      <c r="N1129" s="9"/>
      <c r="O1129" s="9"/>
      <c r="P1129" s="9"/>
      <c r="Q1129" s="9"/>
      <c r="R1129" s="9"/>
      <c r="S1129" s="9"/>
      <c r="T1129" s="9"/>
      <c r="U1129" s="9"/>
      <c r="V1129" s="9"/>
      <c r="W1129" s="9"/>
      <c r="X1129" s="9"/>
      <c r="Y1129" s="9"/>
    </row>
    <row r="1130" spans="2:25" x14ac:dyDescent="0.25">
      <c r="B1130" s="1103"/>
      <c r="C1130" s="9"/>
      <c r="D1130" s="1103"/>
      <c r="E1130" s="9"/>
      <c r="F1130" s="1103"/>
      <c r="G1130" s="1184"/>
      <c r="H1130" s="1103"/>
      <c r="I1130" s="1103"/>
      <c r="J1130" s="9"/>
      <c r="K1130" s="9"/>
      <c r="L1130" s="9"/>
      <c r="M1130" s="9"/>
      <c r="N1130" s="9"/>
      <c r="O1130" s="9"/>
      <c r="P1130" s="9"/>
      <c r="Q1130" s="9"/>
      <c r="R1130" s="9"/>
      <c r="S1130" s="9"/>
      <c r="T1130" s="9"/>
      <c r="U1130" s="9"/>
      <c r="V1130" s="9"/>
      <c r="W1130" s="9"/>
      <c r="X1130" s="9"/>
      <c r="Y1130" s="9"/>
    </row>
    <row r="1131" spans="2:25" x14ac:dyDescent="0.25">
      <c r="B1131" s="1103"/>
      <c r="C1131" s="9"/>
      <c r="D1131" s="1103"/>
      <c r="E1131" s="9"/>
      <c r="F1131" s="1103"/>
      <c r="G1131" s="1184"/>
      <c r="H1131" s="1103"/>
      <c r="I1131" s="1103"/>
      <c r="J1131" s="9"/>
      <c r="K1131" s="9"/>
      <c r="L1131" s="9"/>
      <c r="M1131" s="9"/>
      <c r="N1131" s="9"/>
      <c r="O1131" s="9"/>
      <c r="P1131" s="9"/>
      <c r="Q1131" s="9"/>
      <c r="R1131" s="9"/>
      <c r="S1131" s="9"/>
      <c r="T1131" s="9"/>
      <c r="U1131" s="9"/>
      <c r="V1131" s="9"/>
      <c r="W1131" s="9"/>
      <c r="X1131" s="9"/>
      <c r="Y1131" s="9"/>
    </row>
    <row r="1132" spans="2:25" x14ac:dyDescent="0.25">
      <c r="B1132" s="1103"/>
      <c r="C1132" s="9"/>
      <c r="D1132" s="1103"/>
      <c r="E1132" s="9"/>
      <c r="F1132" s="1103"/>
      <c r="G1132" s="1184"/>
      <c r="H1132" s="1103"/>
      <c r="I1132" s="1103"/>
      <c r="J1132" s="9"/>
      <c r="K1132" s="9"/>
      <c r="L1132" s="9"/>
      <c r="M1132" s="9"/>
      <c r="N1132" s="9"/>
      <c r="O1132" s="9"/>
      <c r="P1132" s="9"/>
      <c r="Q1132" s="9"/>
      <c r="R1132" s="9"/>
      <c r="S1132" s="9"/>
      <c r="T1132" s="9"/>
      <c r="U1132" s="9"/>
      <c r="V1132" s="9"/>
      <c r="W1132" s="9"/>
      <c r="X1132" s="9"/>
      <c r="Y1132" s="9"/>
    </row>
    <row r="1133" spans="2:25" x14ac:dyDescent="0.25">
      <c r="B1133" s="1103"/>
      <c r="C1133" s="9"/>
      <c r="D1133" s="1103"/>
      <c r="E1133" s="9"/>
      <c r="F1133" s="1103"/>
      <c r="G1133" s="1184"/>
      <c r="H1133" s="1103"/>
      <c r="I1133" s="1103"/>
      <c r="J1133" s="9"/>
      <c r="K1133" s="9"/>
      <c r="L1133" s="9"/>
      <c r="M1133" s="9"/>
      <c r="N1133" s="9"/>
      <c r="O1133" s="9"/>
      <c r="P1133" s="9"/>
      <c r="Q1133" s="9"/>
      <c r="R1133" s="9"/>
      <c r="S1133" s="9"/>
      <c r="T1133" s="9"/>
      <c r="U1133" s="9"/>
      <c r="V1133" s="9"/>
      <c r="W1133" s="9"/>
      <c r="X1133" s="9"/>
      <c r="Y1133" s="9"/>
    </row>
    <row r="1134" spans="2:25" x14ac:dyDescent="0.25">
      <c r="B1134" s="1103"/>
      <c r="C1134" s="9"/>
      <c r="D1134" s="1103"/>
      <c r="E1134" s="9"/>
      <c r="F1134" s="1103"/>
      <c r="G1134" s="1184"/>
      <c r="H1134" s="1103"/>
      <c r="I1134" s="1103"/>
      <c r="J1134" s="9"/>
      <c r="K1134" s="9"/>
      <c r="L1134" s="9"/>
      <c r="M1134" s="9"/>
      <c r="N1134" s="9"/>
      <c r="O1134" s="9"/>
      <c r="P1134" s="9"/>
      <c r="Q1134" s="9"/>
      <c r="R1134" s="9"/>
      <c r="S1134" s="9"/>
      <c r="T1134" s="9"/>
      <c r="U1134" s="9"/>
      <c r="V1134" s="9"/>
      <c r="W1134" s="9"/>
      <c r="X1134" s="9"/>
      <c r="Y1134" s="9"/>
    </row>
    <row r="1135" spans="2:25" x14ac:dyDescent="0.25">
      <c r="B1135" s="1103"/>
      <c r="C1135" s="9"/>
      <c r="D1135" s="1103"/>
      <c r="E1135" s="9"/>
      <c r="F1135" s="1103"/>
      <c r="G1135" s="1184"/>
      <c r="H1135" s="1103"/>
      <c r="I1135" s="1103"/>
      <c r="J1135" s="9"/>
      <c r="K1135" s="9"/>
      <c r="L1135" s="9"/>
      <c r="M1135" s="9"/>
      <c r="N1135" s="9"/>
      <c r="O1135" s="9"/>
      <c r="P1135" s="9"/>
      <c r="Q1135" s="9"/>
      <c r="R1135" s="9"/>
      <c r="S1135" s="9"/>
      <c r="T1135" s="9"/>
      <c r="U1135" s="9"/>
      <c r="V1135" s="9"/>
      <c r="W1135" s="9"/>
      <c r="X1135" s="9"/>
      <c r="Y1135" s="9"/>
    </row>
    <row r="1136" spans="2:25" x14ac:dyDescent="0.25">
      <c r="B1136" s="1103"/>
      <c r="C1136" s="9"/>
      <c r="D1136" s="1103"/>
      <c r="E1136" s="9"/>
      <c r="F1136" s="1103"/>
      <c r="G1136" s="1184"/>
      <c r="H1136" s="1103"/>
      <c r="I1136" s="1103"/>
      <c r="J1136" s="9"/>
      <c r="K1136" s="9"/>
      <c r="L1136" s="9"/>
      <c r="M1136" s="9"/>
      <c r="N1136" s="9"/>
      <c r="O1136" s="9"/>
      <c r="P1136" s="9"/>
      <c r="Q1136" s="9"/>
      <c r="R1136" s="9"/>
      <c r="S1136" s="9"/>
      <c r="T1136" s="9"/>
      <c r="U1136" s="9"/>
      <c r="V1136" s="9"/>
      <c r="W1136" s="9"/>
      <c r="X1136" s="9"/>
      <c r="Y1136" s="9"/>
    </row>
    <row r="1137" spans="2:25" x14ac:dyDescent="0.25">
      <c r="B1137" s="1103"/>
      <c r="C1137" s="9"/>
      <c r="D1137" s="1103"/>
      <c r="E1137" s="9"/>
      <c r="F1137" s="1103"/>
      <c r="G1137" s="1184"/>
      <c r="H1137" s="1103"/>
      <c r="I1137" s="1103"/>
      <c r="J1137" s="9"/>
      <c r="K1137" s="9"/>
      <c r="L1137" s="9"/>
      <c r="M1137" s="9"/>
      <c r="N1137" s="9"/>
      <c r="O1137" s="9"/>
      <c r="P1137" s="9"/>
      <c r="Q1137" s="9"/>
      <c r="R1137" s="9"/>
      <c r="S1137" s="9"/>
      <c r="T1137" s="9"/>
      <c r="U1137" s="9"/>
      <c r="V1137" s="9"/>
      <c r="W1137" s="9"/>
      <c r="X1137" s="9"/>
      <c r="Y1137" s="9"/>
    </row>
    <row r="1138" spans="2:25" x14ac:dyDescent="0.25">
      <c r="B1138" s="1103"/>
      <c r="C1138" s="9"/>
      <c r="D1138" s="1103"/>
      <c r="E1138" s="9"/>
      <c r="F1138" s="1103"/>
      <c r="G1138" s="1184"/>
      <c r="H1138" s="1103"/>
      <c r="I1138" s="1103"/>
      <c r="J1138" s="9"/>
      <c r="K1138" s="9"/>
      <c r="L1138" s="9"/>
      <c r="M1138" s="9"/>
      <c r="N1138" s="9"/>
      <c r="O1138" s="9"/>
      <c r="P1138" s="9"/>
      <c r="Q1138" s="9"/>
      <c r="R1138" s="9"/>
      <c r="S1138" s="9"/>
      <c r="T1138" s="9"/>
      <c r="U1138" s="9"/>
      <c r="V1138" s="9"/>
      <c r="W1138" s="9"/>
      <c r="X1138" s="9"/>
      <c r="Y1138" s="9"/>
    </row>
    <row r="1139" spans="2:25" x14ac:dyDescent="0.25">
      <c r="B1139" s="1103"/>
      <c r="C1139" s="9"/>
      <c r="D1139" s="1103"/>
      <c r="E1139" s="9"/>
      <c r="F1139" s="1103"/>
      <c r="G1139" s="1184"/>
      <c r="H1139" s="1103"/>
      <c r="I1139" s="1103"/>
      <c r="J1139" s="9"/>
      <c r="K1139" s="9"/>
      <c r="L1139" s="9"/>
      <c r="M1139" s="9"/>
      <c r="N1139" s="9"/>
      <c r="O1139" s="9"/>
      <c r="P1139" s="9"/>
      <c r="Q1139" s="9"/>
      <c r="R1139" s="9"/>
      <c r="S1139" s="9"/>
      <c r="T1139" s="9"/>
      <c r="U1139" s="9"/>
      <c r="V1139" s="9"/>
      <c r="W1139" s="9"/>
      <c r="X1139" s="9"/>
      <c r="Y1139" s="9"/>
    </row>
    <row r="1140" spans="2:25" x14ac:dyDescent="0.25">
      <c r="B1140" s="1103"/>
      <c r="C1140" s="9"/>
      <c r="D1140" s="1103"/>
      <c r="E1140" s="9"/>
      <c r="F1140" s="1103"/>
      <c r="G1140" s="1184"/>
      <c r="H1140" s="1103"/>
      <c r="I1140" s="1103"/>
      <c r="J1140" s="9"/>
      <c r="K1140" s="9"/>
      <c r="L1140" s="9"/>
      <c r="M1140" s="9"/>
      <c r="N1140" s="9"/>
      <c r="O1140" s="9"/>
      <c r="P1140" s="9"/>
      <c r="Q1140" s="9"/>
      <c r="R1140" s="9"/>
      <c r="S1140" s="9"/>
      <c r="T1140" s="9"/>
      <c r="U1140" s="9"/>
      <c r="V1140" s="9"/>
      <c r="W1140" s="9"/>
      <c r="X1140" s="9"/>
      <c r="Y1140" s="9"/>
    </row>
    <row r="1141" spans="2:25" x14ac:dyDescent="0.25">
      <c r="B1141" s="1103"/>
      <c r="C1141" s="9"/>
      <c r="D1141" s="1103"/>
      <c r="E1141" s="9"/>
      <c r="F1141" s="1103"/>
      <c r="G1141" s="1184"/>
      <c r="H1141" s="1103"/>
      <c r="I1141" s="1103"/>
      <c r="J1141" s="9"/>
      <c r="K1141" s="9"/>
      <c r="L1141" s="9"/>
      <c r="M1141" s="9"/>
      <c r="N1141" s="9"/>
      <c r="O1141" s="9"/>
      <c r="P1141" s="9"/>
      <c r="Q1141" s="9"/>
      <c r="R1141" s="9"/>
      <c r="S1141" s="9"/>
      <c r="T1141" s="9"/>
      <c r="U1141" s="9"/>
      <c r="V1141" s="9"/>
      <c r="W1141" s="9"/>
      <c r="X1141" s="9"/>
      <c r="Y1141" s="9"/>
    </row>
    <row r="1142" spans="2:25" x14ac:dyDescent="0.25">
      <c r="B1142" s="1103"/>
      <c r="C1142" s="9"/>
      <c r="D1142" s="1103"/>
      <c r="E1142" s="9"/>
      <c r="F1142" s="1103"/>
      <c r="G1142" s="1184"/>
      <c r="H1142" s="1103"/>
      <c r="I1142" s="1103"/>
      <c r="J1142" s="9"/>
      <c r="K1142" s="9"/>
      <c r="L1142" s="9"/>
      <c r="M1142" s="9"/>
      <c r="N1142" s="9"/>
      <c r="O1142" s="9"/>
      <c r="P1142" s="9"/>
      <c r="Q1142" s="9"/>
      <c r="R1142" s="9"/>
      <c r="S1142" s="9"/>
      <c r="T1142" s="9"/>
      <c r="U1142" s="9"/>
      <c r="V1142" s="9"/>
      <c r="W1142" s="9"/>
      <c r="X1142" s="9"/>
      <c r="Y1142" s="9"/>
    </row>
    <row r="1143" spans="2:25" x14ac:dyDescent="0.25">
      <c r="B1143" s="1103"/>
      <c r="C1143" s="9"/>
      <c r="D1143" s="1103"/>
      <c r="E1143" s="9"/>
      <c r="F1143" s="1103"/>
      <c r="G1143" s="1184"/>
      <c r="H1143" s="1103"/>
      <c r="I1143" s="1103"/>
      <c r="J1143" s="9"/>
      <c r="K1143" s="9"/>
      <c r="L1143" s="9"/>
      <c r="M1143" s="9"/>
      <c r="N1143" s="9"/>
      <c r="O1143" s="9"/>
      <c r="P1143" s="9"/>
      <c r="Q1143" s="9"/>
      <c r="R1143" s="9"/>
      <c r="S1143" s="9"/>
      <c r="T1143" s="9"/>
      <c r="U1143" s="9"/>
      <c r="V1143" s="9"/>
      <c r="W1143" s="9"/>
      <c r="X1143" s="9"/>
      <c r="Y1143" s="9"/>
    </row>
    <row r="1144" spans="2:25" x14ac:dyDescent="0.25">
      <c r="B1144" s="1103"/>
      <c r="C1144" s="9"/>
      <c r="D1144" s="1103"/>
      <c r="E1144" s="9"/>
      <c r="F1144" s="1103"/>
      <c r="G1144" s="1184"/>
      <c r="H1144" s="1103"/>
      <c r="I1144" s="1103"/>
      <c r="J1144" s="9"/>
      <c r="K1144" s="9"/>
      <c r="L1144" s="9"/>
      <c r="M1144" s="9"/>
      <c r="N1144" s="9"/>
      <c r="O1144" s="9"/>
      <c r="P1144" s="9"/>
      <c r="Q1144" s="9"/>
      <c r="R1144" s="9"/>
      <c r="S1144" s="9"/>
      <c r="T1144" s="9"/>
      <c r="U1144" s="9"/>
      <c r="V1144" s="9"/>
      <c r="W1144" s="9"/>
      <c r="X1144" s="9"/>
      <c r="Y1144" s="9"/>
    </row>
    <row r="1145" spans="2:25" x14ac:dyDescent="0.25">
      <c r="B1145" s="1103"/>
      <c r="C1145" s="9"/>
      <c r="D1145" s="1103"/>
      <c r="E1145" s="9"/>
      <c r="F1145" s="1103"/>
      <c r="G1145" s="1184"/>
      <c r="H1145" s="1103"/>
      <c r="I1145" s="1103"/>
      <c r="J1145" s="9"/>
      <c r="K1145" s="9"/>
      <c r="L1145" s="9"/>
      <c r="M1145" s="9"/>
      <c r="N1145" s="9"/>
      <c r="O1145" s="9"/>
      <c r="P1145" s="9"/>
      <c r="Q1145" s="9"/>
      <c r="R1145" s="9"/>
      <c r="S1145" s="9"/>
      <c r="T1145" s="9"/>
      <c r="U1145" s="9"/>
      <c r="V1145" s="9"/>
      <c r="W1145" s="9"/>
      <c r="X1145" s="9"/>
      <c r="Y1145" s="9"/>
    </row>
    <row r="1146" spans="2:25" x14ac:dyDescent="0.25">
      <c r="B1146" s="1103"/>
      <c r="C1146" s="9"/>
      <c r="D1146" s="1103"/>
      <c r="E1146" s="9"/>
      <c r="F1146" s="1103"/>
      <c r="G1146" s="1184"/>
      <c r="H1146" s="1103"/>
      <c r="I1146" s="1103"/>
      <c r="J1146" s="9"/>
      <c r="K1146" s="9"/>
      <c r="L1146" s="9"/>
      <c r="M1146" s="9"/>
      <c r="N1146" s="9"/>
      <c r="O1146" s="9"/>
      <c r="P1146" s="9"/>
      <c r="Q1146" s="9"/>
      <c r="R1146" s="9"/>
      <c r="S1146" s="9"/>
      <c r="T1146" s="9"/>
      <c r="U1146" s="9"/>
      <c r="V1146" s="9"/>
      <c r="W1146" s="9"/>
      <c r="X1146" s="9"/>
      <c r="Y1146" s="9"/>
    </row>
    <row r="1147" spans="2:25" x14ac:dyDescent="0.25">
      <c r="B1147" s="1103"/>
      <c r="C1147" s="9"/>
      <c r="D1147" s="1103"/>
      <c r="E1147" s="9"/>
      <c r="F1147" s="1103"/>
      <c r="G1147" s="1184"/>
      <c r="H1147" s="1103"/>
      <c r="I1147" s="1103"/>
      <c r="J1147" s="9"/>
      <c r="K1147" s="9"/>
      <c r="L1147" s="9"/>
      <c r="M1147" s="9"/>
      <c r="N1147" s="9"/>
      <c r="O1147" s="9"/>
      <c r="P1147" s="9"/>
      <c r="Q1147" s="9"/>
      <c r="R1147" s="9"/>
      <c r="S1147" s="9"/>
      <c r="T1147" s="9"/>
      <c r="U1147" s="9"/>
      <c r="V1147" s="9"/>
      <c r="W1147" s="9"/>
      <c r="X1147" s="9"/>
      <c r="Y1147" s="9"/>
    </row>
    <row r="1148" spans="2:25" x14ac:dyDescent="0.25">
      <c r="B1148" s="1103"/>
      <c r="C1148" s="9"/>
      <c r="D1148" s="1103"/>
      <c r="E1148" s="9"/>
      <c r="F1148" s="1103"/>
      <c r="G1148" s="1184"/>
      <c r="H1148" s="1103"/>
      <c r="I1148" s="1103"/>
      <c r="J1148" s="9"/>
      <c r="K1148" s="9"/>
      <c r="L1148" s="9"/>
      <c r="M1148" s="9"/>
      <c r="N1148" s="9"/>
      <c r="O1148" s="9"/>
      <c r="P1148" s="9"/>
      <c r="Q1148" s="9"/>
      <c r="R1148" s="9"/>
      <c r="S1148" s="9"/>
      <c r="T1148" s="9"/>
      <c r="U1148" s="9"/>
      <c r="V1148" s="9"/>
      <c r="W1148" s="9"/>
      <c r="X1148" s="9"/>
      <c r="Y1148" s="9"/>
    </row>
    <row r="1149" spans="2:25" x14ac:dyDescent="0.25">
      <c r="B1149" s="1103"/>
      <c r="C1149" s="9"/>
      <c r="D1149" s="1103"/>
      <c r="E1149" s="9"/>
      <c r="F1149" s="1103"/>
      <c r="G1149" s="1184"/>
      <c r="H1149" s="1103"/>
      <c r="I1149" s="1103"/>
      <c r="J1149" s="9"/>
      <c r="K1149" s="9"/>
      <c r="L1149" s="9"/>
      <c r="M1149" s="9"/>
      <c r="N1149" s="9"/>
      <c r="O1149" s="9"/>
      <c r="P1149" s="9"/>
      <c r="Q1149" s="9"/>
      <c r="R1149" s="9"/>
      <c r="S1149" s="9"/>
      <c r="T1149" s="9"/>
      <c r="U1149" s="9"/>
      <c r="V1149" s="9"/>
      <c r="W1149" s="9"/>
      <c r="X1149" s="9"/>
      <c r="Y1149" s="9"/>
    </row>
    <row r="1150" spans="2:25" x14ac:dyDescent="0.25">
      <c r="B1150" s="1103"/>
      <c r="C1150" s="9"/>
      <c r="D1150" s="1103"/>
      <c r="E1150" s="9"/>
      <c r="F1150" s="1103"/>
      <c r="G1150" s="1184"/>
      <c r="H1150" s="1103"/>
      <c r="I1150" s="1103"/>
      <c r="J1150" s="9"/>
      <c r="K1150" s="9"/>
      <c r="L1150" s="9"/>
      <c r="M1150" s="9"/>
      <c r="N1150" s="9"/>
      <c r="O1150" s="9"/>
      <c r="P1150" s="9"/>
      <c r="Q1150" s="9"/>
      <c r="R1150" s="9"/>
      <c r="S1150" s="9"/>
      <c r="T1150" s="9"/>
      <c r="U1150" s="9"/>
      <c r="V1150" s="9"/>
      <c r="W1150" s="9"/>
      <c r="X1150" s="9"/>
      <c r="Y1150" s="9"/>
    </row>
    <row r="1151" spans="2:25" x14ac:dyDescent="0.25">
      <c r="B1151" s="1103"/>
      <c r="C1151" s="9"/>
      <c r="D1151" s="1103"/>
      <c r="E1151" s="9"/>
      <c r="F1151" s="1103"/>
      <c r="G1151" s="1184"/>
      <c r="H1151" s="1103"/>
      <c r="I1151" s="1103"/>
      <c r="J1151" s="9"/>
      <c r="K1151" s="9"/>
      <c r="L1151" s="9"/>
      <c r="M1151" s="9"/>
      <c r="N1151" s="9"/>
      <c r="O1151" s="9"/>
      <c r="P1151" s="9"/>
      <c r="Q1151" s="9"/>
      <c r="R1151" s="9"/>
      <c r="S1151" s="9"/>
      <c r="T1151" s="9"/>
      <c r="U1151" s="9"/>
      <c r="V1151" s="9"/>
      <c r="W1151" s="9"/>
      <c r="X1151" s="9"/>
      <c r="Y1151" s="9"/>
    </row>
    <row r="1152" spans="2:25" x14ac:dyDescent="0.25">
      <c r="B1152" s="1103"/>
      <c r="C1152" s="9"/>
      <c r="D1152" s="1103"/>
      <c r="E1152" s="9"/>
      <c r="F1152" s="1103"/>
      <c r="G1152" s="1184"/>
      <c r="H1152" s="1103"/>
      <c r="I1152" s="1103"/>
      <c r="J1152" s="9"/>
      <c r="K1152" s="9"/>
      <c r="L1152" s="9"/>
      <c r="M1152" s="9"/>
      <c r="N1152" s="9"/>
      <c r="O1152" s="9"/>
      <c r="P1152" s="9"/>
      <c r="Q1152" s="9"/>
      <c r="R1152" s="9"/>
      <c r="S1152" s="9"/>
      <c r="T1152" s="9"/>
      <c r="U1152" s="9"/>
      <c r="V1152" s="9"/>
      <c r="W1152" s="9"/>
      <c r="X1152" s="9"/>
      <c r="Y1152" s="9"/>
    </row>
    <row r="1153" spans="2:25" x14ac:dyDescent="0.25">
      <c r="B1153" s="1103"/>
      <c r="C1153" s="9"/>
      <c r="D1153" s="1103"/>
      <c r="E1153" s="9"/>
      <c r="F1153" s="1103"/>
      <c r="G1153" s="1184"/>
      <c r="H1153" s="1103"/>
      <c r="I1153" s="1103"/>
      <c r="J1153" s="9"/>
      <c r="K1153" s="9"/>
      <c r="L1153" s="9"/>
      <c r="M1153" s="9"/>
      <c r="N1153" s="9"/>
      <c r="O1153" s="9"/>
      <c r="P1153" s="9"/>
      <c r="Q1153" s="9"/>
      <c r="R1153" s="9"/>
      <c r="S1153" s="9"/>
      <c r="T1153" s="9"/>
      <c r="U1153" s="9"/>
      <c r="V1153" s="9"/>
      <c r="W1153" s="9"/>
      <c r="X1153" s="9"/>
      <c r="Y1153" s="9"/>
    </row>
    <row r="1154" spans="2:25" x14ac:dyDescent="0.25">
      <c r="B1154" s="1103"/>
      <c r="C1154" s="9"/>
      <c r="D1154" s="1103"/>
      <c r="E1154" s="9"/>
      <c r="F1154" s="1103"/>
      <c r="G1154" s="1184"/>
      <c r="H1154" s="1103"/>
      <c r="I1154" s="1103"/>
      <c r="J1154" s="9"/>
      <c r="K1154" s="9"/>
      <c r="L1154" s="9"/>
      <c r="M1154" s="9"/>
      <c r="N1154" s="9"/>
      <c r="O1154" s="9"/>
      <c r="P1154" s="9"/>
      <c r="Q1154" s="9"/>
      <c r="R1154" s="9"/>
      <c r="S1154" s="9"/>
      <c r="T1154" s="9"/>
      <c r="U1154" s="9"/>
      <c r="V1154" s="9"/>
      <c r="W1154" s="9"/>
      <c r="X1154" s="9"/>
      <c r="Y1154" s="9"/>
    </row>
    <row r="1155" spans="2:25" x14ac:dyDescent="0.25">
      <c r="B1155" s="1103"/>
      <c r="C1155" s="9"/>
      <c r="D1155" s="1103"/>
      <c r="E1155" s="9"/>
      <c r="F1155" s="1103"/>
      <c r="G1155" s="1184"/>
      <c r="H1155" s="1103"/>
      <c r="I1155" s="1103"/>
      <c r="J1155" s="9"/>
      <c r="K1155" s="9"/>
      <c r="L1155" s="9"/>
      <c r="M1155" s="9"/>
      <c r="N1155" s="9"/>
      <c r="O1155" s="9"/>
      <c r="P1155" s="9"/>
      <c r="Q1155" s="9"/>
      <c r="R1155" s="9"/>
      <c r="S1155" s="9"/>
      <c r="T1155" s="9"/>
      <c r="U1155" s="9"/>
      <c r="V1155" s="9"/>
      <c r="W1155" s="9"/>
      <c r="X1155" s="9"/>
      <c r="Y1155" s="9"/>
    </row>
    <row r="1156" spans="2:25" x14ac:dyDescent="0.25">
      <c r="B1156" s="1103"/>
      <c r="C1156" s="9"/>
      <c r="D1156" s="1103"/>
      <c r="E1156" s="9"/>
      <c r="F1156" s="1103"/>
      <c r="G1156" s="1184"/>
      <c r="H1156" s="1103"/>
      <c r="I1156" s="1103"/>
      <c r="J1156" s="9"/>
      <c r="K1156" s="9"/>
      <c r="L1156" s="9"/>
      <c r="M1156" s="9"/>
      <c r="N1156" s="9"/>
      <c r="O1156" s="9"/>
      <c r="P1156" s="9"/>
      <c r="Q1156" s="9"/>
      <c r="R1156" s="9"/>
      <c r="S1156" s="9"/>
      <c r="T1156" s="9"/>
      <c r="U1156" s="9"/>
      <c r="V1156" s="9"/>
      <c r="W1156" s="9"/>
      <c r="X1156" s="9"/>
      <c r="Y1156" s="9"/>
    </row>
    <row r="1157" spans="2:25" x14ac:dyDescent="0.25">
      <c r="B1157" s="1103"/>
      <c r="C1157" s="9"/>
      <c r="D1157" s="1103"/>
      <c r="E1157" s="9"/>
      <c r="F1157" s="1103"/>
      <c r="G1157" s="1184"/>
      <c r="H1157" s="1103"/>
      <c r="I1157" s="1103"/>
      <c r="J1157" s="9"/>
      <c r="K1157" s="9"/>
      <c r="L1157" s="9"/>
      <c r="M1157" s="9"/>
      <c r="N1157" s="9"/>
      <c r="O1157" s="9"/>
      <c r="P1157" s="9"/>
      <c r="Q1157" s="9"/>
      <c r="R1157" s="9"/>
      <c r="S1157" s="9"/>
      <c r="T1157" s="9"/>
      <c r="U1157" s="9"/>
      <c r="V1157" s="9"/>
      <c r="W1157" s="9"/>
      <c r="X1157" s="9"/>
      <c r="Y1157" s="9"/>
    </row>
    <row r="1158" spans="2:25" x14ac:dyDescent="0.25">
      <c r="B1158" s="1103"/>
      <c r="C1158" s="9"/>
      <c r="D1158" s="1103"/>
      <c r="E1158" s="9"/>
      <c r="F1158" s="1103"/>
      <c r="G1158" s="1184"/>
      <c r="H1158" s="1103"/>
      <c r="I1158" s="1103"/>
      <c r="J1158" s="9"/>
      <c r="K1158" s="9"/>
      <c r="L1158" s="9"/>
      <c r="M1158" s="9"/>
      <c r="N1158" s="9"/>
      <c r="O1158" s="9"/>
      <c r="P1158" s="9"/>
      <c r="Q1158" s="9"/>
      <c r="R1158" s="9"/>
      <c r="S1158" s="9"/>
      <c r="T1158" s="9"/>
      <c r="U1158" s="9"/>
      <c r="V1158" s="9"/>
      <c r="W1158" s="9"/>
      <c r="X1158" s="9"/>
      <c r="Y1158" s="9"/>
    </row>
    <row r="1159" spans="2:25" x14ac:dyDescent="0.25">
      <c r="B1159" s="1103"/>
      <c r="C1159" s="9"/>
      <c r="D1159" s="1103"/>
      <c r="E1159" s="9"/>
      <c r="F1159" s="1103"/>
      <c r="G1159" s="1184"/>
      <c r="H1159" s="1103"/>
      <c r="I1159" s="1103"/>
      <c r="J1159" s="9"/>
      <c r="K1159" s="9"/>
      <c r="L1159" s="9"/>
      <c r="M1159" s="9"/>
      <c r="N1159" s="9"/>
      <c r="O1159" s="9"/>
      <c r="P1159" s="9"/>
      <c r="Q1159" s="9"/>
      <c r="R1159" s="9"/>
      <c r="S1159" s="9"/>
      <c r="T1159" s="9"/>
      <c r="U1159" s="9"/>
      <c r="V1159" s="9"/>
      <c r="W1159" s="9"/>
      <c r="X1159" s="9"/>
      <c r="Y1159" s="9"/>
    </row>
    <row r="1160" spans="2:25" x14ac:dyDescent="0.25">
      <c r="B1160" s="1103"/>
      <c r="C1160" s="9"/>
      <c r="D1160" s="1103"/>
      <c r="E1160" s="9"/>
      <c r="F1160" s="1103"/>
      <c r="G1160" s="1184"/>
      <c r="H1160" s="1103"/>
      <c r="I1160" s="1103"/>
      <c r="J1160" s="9"/>
      <c r="K1160" s="9"/>
      <c r="L1160" s="9"/>
      <c r="M1160" s="9"/>
      <c r="N1160" s="9"/>
      <c r="O1160" s="9"/>
      <c r="P1160" s="9"/>
      <c r="Q1160" s="9"/>
      <c r="R1160" s="9"/>
      <c r="S1160" s="9"/>
      <c r="T1160" s="9"/>
      <c r="U1160" s="9"/>
      <c r="V1160" s="9"/>
      <c r="W1160" s="9"/>
      <c r="X1160" s="9"/>
      <c r="Y1160" s="9"/>
    </row>
    <row r="1161" spans="2:25" x14ac:dyDescent="0.25">
      <c r="B1161" s="1103"/>
      <c r="C1161" s="9"/>
      <c r="D1161" s="1103"/>
      <c r="E1161" s="9"/>
      <c r="F1161" s="1103"/>
      <c r="G1161" s="1184"/>
      <c r="H1161" s="1103"/>
      <c r="I1161" s="1103"/>
      <c r="J1161" s="9"/>
      <c r="K1161" s="9"/>
      <c r="L1161" s="9"/>
      <c r="M1161" s="9"/>
      <c r="N1161" s="9"/>
      <c r="O1161" s="9"/>
      <c r="P1161" s="9"/>
      <c r="Q1161" s="9"/>
      <c r="R1161" s="9"/>
      <c r="S1161" s="9"/>
      <c r="T1161" s="9"/>
      <c r="U1161" s="9"/>
      <c r="V1161" s="9"/>
      <c r="W1161" s="9"/>
      <c r="X1161" s="9"/>
      <c r="Y1161" s="9"/>
    </row>
    <row r="1162" spans="2:25" x14ac:dyDescent="0.25">
      <c r="B1162" s="1103"/>
      <c r="C1162" s="9"/>
      <c r="D1162" s="1103"/>
      <c r="E1162" s="9"/>
      <c r="F1162" s="1103"/>
      <c r="G1162" s="1184"/>
      <c r="H1162" s="1103"/>
      <c r="I1162" s="1103"/>
      <c r="J1162" s="9"/>
      <c r="K1162" s="9"/>
      <c r="L1162" s="9"/>
      <c r="M1162" s="9"/>
      <c r="N1162" s="9"/>
      <c r="O1162" s="9"/>
      <c r="P1162" s="9"/>
      <c r="Q1162" s="9"/>
      <c r="R1162" s="9"/>
      <c r="S1162" s="9"/>
      <c r="T1162" s="9"/>
      <c r="U1162" s="9"/>
      <c r="V1162" s="9"/>
      <c r="W1162" s="9"/>
      <c r="X1162" s="9"/>
      <c r="Y1162" s="9"/>
    </row>
    <row r="1163" spans="2:25" x14ac:dyDescent="0.25">
      <c r="B1163" s="1103"/>
      <c r="C1163" s="9"/>
      <c r="D1163" s="1103"/>
      <c r="E1163" s="9"/>
      <c r="F1163" s="1103"/>
      <c r="G1163" s="1184"/>
      <c r="H1163" s="1103"/>
      <c r="I1163" s="1103"/>
      <c r="J1163" s="9"/>
      <c r="K1163" s="9"/>
      <c r="L1163" s="9"/>
      <c r="M1163" s="9"/>
      <c r="N1163" s="9"/>
      <c r="O1163" s="9"/>
      <c r="P1163" s="9"/>
      <c r="Q1163" s="9"/>
      <c r="R1163" s="9"/>
      <c r="S1163" s="9"/>
      <c r="T1163" s="9"/>
      <c r="U1163" s="9"/>
      <c r="V1163" s="9"/>
      <c r="W1163" s="9"/>
      <c r="X1163" s="9"/>
      <c r="Y1163" s="9"/>
    </row>
    <row r="1164" spans="2:25" x14ac:dyDescent="0.25">
      <c r="B1164" s="1103"/>
      <c r="C1164" s="9"/>
      <c r="D1164" s="1103"/>
      <c r="E1164" s="9"/>
      <c r="F1164" s="1103"/>
      <c r="G1164" s="1184"/>
      <c r="H1164" s="1103"/>
      <c r="I1164" s="1103"/>
      <c r="J1164" s="9"/>
      <c r="K1164" s="9"/>
      <c r="L1164" s="9"/>
      <c r="M1164" s="9"/>
      <c r="N1164" s="9"/>
      <c r="O1164" s="9"/>
      <c r="P1164" s="9"/>
      <c r="Q1164" s="9"/>
      <c r="R1164" s="9"/>
      <c r="S1164" s="9"/>
      <c r="T1164" s="9"/>
      <c r="U1164" s="9"/>
      <c r="V1164" s="9"/>
      <c r="W1164" s="9"/>
      <c r="X1164" s="9"/>
      <c r="Y1164" s="9"/>
    </row>
    <row r="1165" spans="2:25" x14ac:dyDescent="0.25">
      <c r="B1165" s="1103"/>
      <c r="C1165" s="9"/>
      <c r="D1165" s="1103"/>
      <c r="E1165" s="9"/>
      <c r="F1165" s="1103"/>
      <c r="G1165" s="1184"/>
      <c r="H1165" s="1103"/>
      <c r="I1165" s="1103"/>
      <c r="J1165" s="9"/>
      <c r="K1165" s="9"/>
      <c r="L1165" s="9"/>
      <c r="M1165" s="9"/>
      <c r="N1165" s="9"/>
      <c r="O1165" s="9"/>
      <c r="P1165" s="9"/>
      <c r="Q1165" s="9"/>
      <c r="R1165" s="9"/>
      <c r="S1165" s="9"/>
      <c r="T1165" s="9"/>
      <c r="U1165" s="9"/>
      <c r="V1165" s="9"/>
      <c r="W1165" s="9"/>
      <c r="X1165" s="9"/>
      <c r="Y1165" s="9"/>
    </row>
    <row r="1166" spans="2:25" x14ac:dyDescent="0.25">
      <c r="B1166" s="1103"/>
      <c r="C1166" s="9"/>
      <c r="D1166" s="1103"/>
      <c r="E1166" s="9"/>
      <c r="F1166" s="1103"/>
      <c r="G1166" s="1184"/>
      <c r="H1166" s="1103"/>
      <c r="I1166" s="1103"/>
      <c r="J1166" s="9"/>
      <c r="K1166" s="9"/>
      <c r="L1166" s="9"/>
      <c r="M1166" s="9"/>
      <c r="N1166" s="9"/>
      <c r="O1166" s="9"/>
      <c r="P1166" s="9"/>
      <c r="Q1166" s="9"/>
      <c r="R1166" s="9"/>
      <c r="S1166" s="9"/>
      <c r="T1166" s="9"/>
      <c r="U1166" s="9"/>
      <c r="V1166" s="9"/>
      <c r="W1166" s="9"/>
      <c r="X1166" s="9"/>
      <c r="Y1166" s="9"/>
    </row>
    <row r="1167" spans="2:25" x14ac:dyDescent="0.25">
      <c r="B1167" s="1103"/>
      <c r="C1167" s="9"/>
      <c r="D1167" s="1103"/>
      <c r="E1167" s="9"/>
      <c r="F1167" s="1103"/>
      <c r="G1167" s="1184"/>
      <c r="H1167" s="1103"/>
      <c r="I1167" s="1103"/>
      <c r="J1167" s="9"/>
      <c r="K1167" s="9"/>
      <c r="L1167" s="9"/>
      <c r="M1167" s="9"/>
      <c r="N1167" s="9"/>
      <c r="O1167" s="9"/>
      <c r="P1167" s="9"/>
      <c r="Q1167" s="9"/>
      <c r="R1167" s="9"/>
      <c r="S1167" s="9"/>
      <c r="T1167" s="9"/>
      <c r="U1167" s="9"/>
      <c r="V1167" s="9"/>
      <c r="W1167" s="9"/>
      <c r="X1167" s="9"/>
      <c r="Y1167" s="9"/>
    </row>
    <row r="1168" spans="2:25" x14ac:dyDescent="0.25">
      <c r="B1168" s="1103"/>
      <c r="C1168" s="9"/>
      <c r="D1168" s="1103"/>
      <c r="E1168" s="9"/>
      <c r="F1168" s="1103"/>
      <c r="G1168" s="1184"/>
      <c r="H1168" s="1103"/>
      <c r="I1168" s="1103"/>
      <c r="J1168" s="9"/>
      <c r="K1168" s="9"/>
      <c r="L1168" s="9"/>
      <c r="M1168" s="9"/>
      <c r="N1168" s="9"/>
      <c r="O1168" s="9"/>
      <c r="P1168" s="9"/>
      <c r="Q1168" s="9"/>
      <c r="R1168" s="9"/>
      <c r="S1168" s="9"/>
      <c r="T1168" s="9"/>
      <c r="U1168" s="9"/>
      <c r="V1168" s="9"/>
      <c r="W1168" s="9"/>
      <c r="X1168" s="9"/>
      <c r="Y1168" s="9"/>
    </row>
    <row r="1169" spans="2:25" x14ac:dyDescent="0.25">
      <c r="B1169" s="1103"/>
      <c r="C1169" s="9"/>
      <c r="D1169" s="1103"/>
      <c r="E1169" s="9"/>
      <c r="F1169" s="1103"/>
      <c r="G1169" s="1184"/>
      <c r="H1169" s="1103"/>
      <c r="I1169" s="1103"/>
      <c r="J1169" s="9"/>
      <c r="K1169" s="9"/>
      <c r="L1169" s="9"/>
      <c r="M1169" s="9"/>
      <c r="N1169" s="9"/>
      <c r="O1169" s="9"/>
      <c r="P1169" s="9"/>
      <c r="Q1169" s="9"/>
      <c r="R1169" s="9"/>
      <c r="S1169" s="9"/>
      <c r="T1169" s="9"/>
      <c r="U1169" s="9"/>
      <c r="V1169" s="9"/>
      <c r="W1169" s="9"/>
      <c r="X1169" s="9"/>
      <c r="Y1169" s="9"/>
    </row>
    <row r="1170" spans="2:25" x14ac:dyDescent="0.25">
      <c r="B1170" s="1103"/>
      <c r="C1170" s="9"/>
      <c r="D1170" s="1103"/>
      <c r="E1170" s="9"/>
      <c r="F1170" s="1103"/>
      <c r="G1170" s="1184"/>
      <c r="H1170" s="1103"/>
      <c r="I1170" s="1103"/>
      <c r="J1170" s="9"/>
      <c r="K1170" s="9"/>
      <c r="L1170" s="9"/>
      <c r="M1170" s="9"/>
      <c r="N1170" s="9"/>
      <c r="O1170" s="9"/>
      <c r="P1170" s="9"/>
      <c r="Q1170" s="9"/>
      <c r="R1170" s="9"/>
      <c r="S1170" s="9"/>
      <c r="T1170" s="9"/>
      <c r="U1170" s="9"/>
      <c r="V1170" s="9"/>
      <c r="W1170" s="9"/>
      <c r="X1170" s="9"/>
      <c r="Y1170" s="9"/>
    </row>
    <row r="1171" spans="2:25" x14ac:dyDescent="0.25">
      <c r="B1171" s="1103"/>
      <c r="C1171" s="9"/>
      <c r="D1171" s="1103"/>
      <c r="E1171" s="9"/>
      <c r="F1171" s="1103"/>
      <c r="G1171" s="1184"/>
      <c r="H1171" s="1103"/>
      <c r="I1171" s="1103"/>
      <c r="J1171" s="9"/>
      <c r="K1171" s="9"/>
      <c r="L1171" s="9"/>
      <c r="M1171" s="9"/>
      <c r="N1171" s="9"/>
      <c r="O1171" s="9"/>
      <c r="P1171" s="9"/>
      <c r="Q1171" s="9"/>
      <c r="R1171" s="9"/>
      <c r="S1171" s="9"/>
      <c r="T1171" s="9"/>
      <c r="U1171" s="9"/>
      <c r="V1171" s="9"/>
      <c r="W1171" s="9"/>
      <c r="X1171" s="9"/>
      <c r="Y1171" s="9"/>
    </row>
    <row r="1172" spans="2:25" x14ac:dyDescent="0.25">
      <c r="B1172" s="1103"/>
      <c r="C1172" s="9"/>
      <c r="D1172" s="1103"/>
      <c r="E1172" s="9"/>
      <c r="F1172" s="1103"/>
      <c r="G1172" s="1184"/>
      <c r="H1172" s="1103"/>
      <c r="I1172" s="1103"/>
      <c r="J1172" s="9"/>
      <c r="K1172" s="9"/>
      <c r="L1172" s="9"/>
      <c r="M1172" s="9"/>
      <c r="N1172" s="9"/>
      <c r="O1172" s="9"/>
      <c r="P1172" s="9"/>
      <c r="Q1172" s="9"/>
      <c r="R1172" s="9"/>
      <c r="S1172" s="9"/>
      <c r="T1172" s="9"/>
      <c r="U1172" s="9"/>
      <c r="V1172" s="9"/>
      <c r="W1172" s="9"/>
      <c r="X1172" s="9"/>
      <c r="Y1172" s="9"/>
    </row>
    <row r="1173" spans="2:25" x14ac:dyDescent="0.25">
      <c r="B1173" s="1103"/>
      <c r="C1173" s="9"/>
      <c r="D1173" s="1103"/>
      <c r="E1173" s="9"/>
      <c r="F1173" s="1103"/>
      <c r="G1173" s="1184"/>
      <c r="H1173" s="1103"/>
      <c r="I1173" s="1103"/>
      <c r="J1173" s="9"/>
      <c r="K1173" s="9"/>
      <c r="L1173" s="9"/>
      <c r="M1173" s="9"/>
      <c r="N1173" s="9"/>
      <c r="O1173" s="9"/>
      <c r="P1173" s="9"/>
      <c r="Q1173" s="9"/>
      <c r="R1173" s="9"/>
      <c r="S1173" s="9"/>
      <c r="T1173" s="9"/>
      <c r="U1173" s="9"/>
      <c r="V1173" s="9"/>
      <c r="W1173" s="9"/>
      <c r="X1173" s="9"/>
      <c r="Y1173" s="9"/>
    </row>
    <row r="1174" spans="2:25" x14ac:dyDescent="0.25">
      <c r="B1174" s="1103"/>
      <c r="C1174" s="9"/>
      <c r="D1174" s="1103"/>
      <c r="E1174" s="9"/>
      <c r="F1174" s="1103"/>
      <c r="G1174" s="1184"/>
      <c r="H1174" s="1103"/>
      <c r="I1174" s="1103"/>
      <c r="J1174" s="9"/>
      <c r="K1174" s="9"/>
      <c r="L1174" s="9"/>
      <c r="M1174" s="9"/>
      <c r="N1174" s="9"/>
      <c r="O1174" s="9"/>
      <c r="P1174" s="9"/>
      <c r="Q1174" s="9"/>
      <c r="R1174" s="9"/>
      <c r="S1174" s="9"/>
      <c r="T1174" s="9"/>
      <c r="U1174" s="9"/>
      <c r="V1174" s="9"/>
      <c r="W1174" s="9"/>
      <c r="X1174" s="9"/>
      <c r="Y1174" s="9"/>
    </row>
    <row r="1175" spans="2:25" x14ac:dyDescent="0.25">
      <c r="B1175" s="1103"/>
      <c r="C1175" s="9"/>
      <c r="D1175" s="1103"/>
      <c r="E1175" s="9"/>
      <c r="F1175" s="1103"/>
      <c r="G1175" s="1184"/>
      <c r="H1175" s="1103"/>
      <c r="I1175" s="1103"/>
      <c r="J1175" s="9"/>
      <c r="K1175" s="9"/>
      <c r="L1175" s="9"/>
      <c r="M1175" s="9"/>
      <c r="N1175" s="9"/>
      <c r="O1175" s="9"/>
      <c r="P1175" s="9"/>
      <c r="Q1175" s="9"/>
      <c r="R1175" s="9"/>
      <c r="S1175" s="9"/>
      <c r="T1175" s="9"/>
      <c r="U1175" s="9"/>
      <c r="V1175" s="9"/>
      <c r="W1175" s="9"/>
      <c r="X1175" s="9"/>
      <c r="Y1175" s="9"/>
    </row>
    <row r="1176" spans="2:25" x14ac:dyDescent="0.25">
      <c r="B1176" s="1103"/>
      <c r="C1176" s="9"/>
      <c r="D1176" s="1103"/>
      <c r="E1176" s="9"/>
      <c r="F1176" s="1103"/>
      <c r="G1176" s="1184"/>
      <c r="H1176" s="1103"/>
      <c r="I1176" s="1103"/>
      <c r="J1176" s="9"/>
      <c r="K1176" s="9"/>
      <c r="L1176" s="9"/>
      <c r="M1176" s="9"/>
      <c r="N1176" s="9"/>
      <c r="O1176" s="9"/>
      <c r="P1176" s="9"/>
      <c r="Q1176" s="9"/>
      <c r="R1176" s="9"/>
      <c r="S1176" s="9"/>
      <c r="T1176" s="9"/>
      <c r="U1176" s="9"/>
      <c r="V1176" s="9"/>
      <c r="W1176" s="9"/>
      <c r="X1176" s="9"/>
      <c r="Y1176" s="9"/>
    </row>
    <row r="1177" spans="2:25" x14ac:dyDescent="0.25">
      <c r="B1177" s="1103"/>
      <c r="C1177" s="9"/>
      <c r="D1177" s="1103"/>
      <c r="E1177" s="9"/>
      <c r="F1177" s="1103"/>
      <c r="G1177" s="1184"/>
      <c r="H1177" s="1103"/>
      <c r="I1177" s="1103"/>
      <c r="J1177" s="9"/>
      <c r="K1177" s="9"/>
      <c r="L1177" s="9"/>
      <c r="M1177" s="9"/>
      <c r="N1177" s="9"/>
      <c r="O1177" s="9"/>
      <c r="P1177" s="9"/>
      <c r="Q1177" s="9"/>
      <c r="R1177" s="9"/>
      <c r="S1177" s="9"/>
      <c r="T1177" s="9"/>
      <c r="U1177" s="9"/>
      <c r="V1177" s="9"/>
      <c r="W1177" s="9"/>
      <c r="X1177" s="9"/>
      <c r="Y1177" s="9"/>
    </row>
    <row r="1178" spans="2:25" x14ac:dyDescent="0.25">
      <c r="B1178" s="1103"/>
      <c r="C1178" s="9"/>
      <c r="D1178" s="1103"/>
      <c r="E1178" s="9"/>
      <c r="F1178" s="1103"/>
      <c r="G1178" s="1184"/>
      <c r="H1178" s="1103"/>
      <c r="I1178" s="1103"/>
      <c r="J1178" s="9"/>
      <c r="K1178" s="9"/>
      <c r="L1178" s="9"/>
      <c r="M1178" s="9"/>
      <c r="N1178" s="9"/>
      <c r="O1178" s="9"/>
      <c r="P1178" s="9"/>
      <c r="Q1178" s="9"/>
      <c r="R1178" s="9"/>
      <c r="S1178" s="9"/>
      <c r="T1178" s="9"/>
      <c r="U1178" s="9"/>
      <c r="V1178" s="9"/>
      <c r="W1178" s="9"/>
      <c r="X1178" s="9"/>
      <c r="Y1178" s="9"/>
    </row>
    <row r="1179" spans="2:25" x14ac:dyDescent="0.25">
      <c r="B1179" s="1103"/>
      <c r="C1179" s="9"/>
      <c r="D1179" s="1103"/>
      <c r="E1179" s="9"/>
      <c r="F1179" s="1103"/>
      <c r="G1179" s="1184"/>
      <c r="H1179" s="1103"/>
      <c r="I1179" s="1103"/>
      <c r="J1179" s="9"/>
      <c r="K1179" s="9"/>
      <c r="L1179" s="9"/>
      <c r="M1179" s="9"/>
      <c r="N1179" s="9"/>
      <c r="O1179" s="9"/>
      <c r="P1179" s="9"/>
      <c r="Q1179" s="9"/>
      <c r="R1179" s="9"/>
      <c r="S1179" s="9"/>
      <c r="T1179" s="9"/>
      <c r="U1179" s="9"/>
      <c r="V1179" s="9"/>
      <c r="W1179" s="9"/>
      <c r="X1179" s="9"/>
      <c r="Y1179" s="9"/>
    </row>
    <row r="1180" spans="2:25" x14ac:dyDescent="0.25">
      <c r="B1180" s="1103"/>
      <c r="C1180" s="9"/>
      <c r="D1180" s="1103"/>
      <c r="E1180" s="9"/>
      <c r="F1180" s="1103"/>
      <c r="G1180" s="1184"/>
      <c r="H1180" s="1103"/>
      <c r="I1180" s="1103"/>
      <c r="J1180" s="9"/>
      <c r="K1180" s="9"/>
      <c r="L1180" s="9"/>
      <c r="M1180" s="9"/>
      <c r="N1180" s="9"/>
      <c r="O1180" s="9"/>
      <c r="P1180" s="9"/>
      <c r="Q1180" s="9"/>
      <c r="R1180" s="9"/>
      <c r="S1180" s="9"/>
      <c r="T1180" s="9"/>
      <c r="U1180" s="9"/>
      <c r="V1180" s="9"/>
      <c r="W1180" s="9"/>
      <c r="X1180" s="9"/>
      <c r="Y1180" s="9"/>
    </row>
    <row r="1181" spans="2:25" x14ac:dyDescent="0.25">
      <c r="B1181" s="1103"/>
      <c r="C1181" s="9"/>
      <c r="D1181" s="1103"/>
      <c r="E1181" s="9"/>
      <c r="F1181" s="1103"/>
      <c r="G1181" s="1184"/>
      <c r="H1181" s="1103"/>
      <c r="I1181" s="1103"/>
      <c r="J1181" s="9"/>
      <c r="K1181" s="9"/>
      <c r="L1181" s="9"/>
      <c r="M1181" s="9"/>
      <c r="N1181" s="9"/>
      <c r="O1181" s="9"/>
      <c r="P1181" s="9"/>
      <c r="Q1181" s="9"/>
      <c r="R1181" s="9"/>
      <c r="S1181" s="9"/>
      <c r="T1181" s="9"/>
      <c r="U1181" s="9"/>
      <c r="V1181" s="9"/>
      <c r="W1181" s="9"/>
      <c r="X1181" s="9"/>
      <c r="Y1181" s="9"/>
    </row>
    <row r="1182" spans="2:25" x14ac:dyDescent="0.25">
      <c r="B1182" s="1103"/>
      <c r="C1182" s="9"/>
      <c r="D1182" s="1103"/>
      <c r="E1182" s="9"/>
      <c r="F1182" s="1103"/>
      <c r="G1182" s="1184"/>
      <c r="H1182" s="1103"/>
      <c r="I1182" s="1103"/>
      <c r="J1182" s="9"/>
      <c r="K1182" s="9"/>
      <c r="L1182" s="9"/>
      <c r="M1182" s="9"/>
      <c r="N1182" s="9"/>
      <c r="O1182" s="9"/>
      <c r="P1182" s="9"/>
      <c r="Q1182" s="9"/>
      <c r="R1182" s="9"/>
      <c r="S1182" s="9"/>
      <c r="T1182" s="9"/>
      <c r="U1182" s="9"/>
      <c r="V1182" s="9"/>
      <c r="W1182" s="9"/>
      <c r="X1182" s="9"/>
      <c r="Y1182" s="9"/>
    </row>
    <row r="1183" spans="2:25" x14ac:dyDescent="0.25">
      <c r="B1183" s="1103"/>
      <c r="C1183" s="9"/>
      <c r="D1183" s="1103"/>
      <c r="E1183" s="9"/>
      <c r="F1183" s="1103"/>
      <c r="G1183" s="1184"/>
      <c r="H1183" s="1103"/>
      <c r="I1183" s="1103"/>
      <c r="J1183" s="9"/>
      <c r="K1183" s="9"/>
      <c r="L1183" s="9"/>
      <c r="M1183" s="9"/>
      <c r="N1183" s="9"/>
      <c r="O1183" s="9"/>
      <c r="P1183" s="9"/>
      <c r="Q1183" s="9"/>
      <c r="R1183" s="9"/>
      <c r="S1183" s="9"/>
      <c r="T1183" s="9"/>
      <c r="U1183" s="9"/>
      <c r="V1183" s="9"/>
      <c r="W1183" s="9"/>
      <c r="X1183" s="9"/>
      <c r="Y1183" s="9"/>
    </row>
    <row r="1184" spans="2:25" x14ac:dyDescent="0.25">
      <c r="B1184" s="1103"/>
      <c r="C1184" s="9"/>
      <c r="D1184" s="1103"/>
      <c r="E1184" s="9"/>
      <c r="F1184" s="1103"/>
      <c r="G1184" s="1184"/>
      <c r="H1184" s="1103"/>
      <c r="I1184" s="1103"/>
      <c r="J1184" s="9"/>
      <c r="K1184" s="9"/>
      <c r="L1184" s="9"/>
      <c r="M1184" s="9"/>
      <c r="N1184" s="9"/>
      <c r="O1184" s="9"/>
      <c r="P1184" s="9"/>
      <c r="Q1184" s="9"/>
      <c r="R1184" s="9"/>
      <c r="S1184" s="9"/>
      <c r="T1184" s="9"/>
      <c r="U1184" s="9"/>
      <c r="V1184" s="9"/>
      <c r="W1184" s="9"/>
      <c r="X1184" s="9"/>
      <c r="Y1184" s="9"/>
    </row>
    <row r="1185" spans="2:25" x14ac:dyDescent="0.25">
      <c r="B1185" s="1103"/>
      <c r="C1185" s="9"/>
      <c r="D1185" s="1103"/>
      <c r="E1185" s="9"/>
      <c r="F1185" s="1103"/>
      <c r="G1185" s="1184"/>
      <c r="H1185" s="1103"/>
      <c r="I1185" s="1103"/>
      <c r="J1185" s="9"/>
      <c r="K1185" s="9"/>
      <c r="L1185" s="9"/>
      <c r="M1185" s="9"/>
      <c r="N1185" s="9"/>
      <c r="O1185" s="9"/>
      <c r="P1185" s="9"/>
      <c r="Q1185" s="9"/>
      <c r="R1185" s="9"/>
      <c r="S1185" s="9"/>
      <c r="T1185" s="9"/>
      <c r="U1185" s="9"/>
      <c r="V1185" s="9"/>
      <c r="W1185" s="9"/>
      <c r="X1185" s="9"/>
      <c r="Y1185" s="9"/>
    </row>
    <row r="1186" spans="2:25" x14ac:dyDescent="0.25">
      <c r="B1186" s="1103"/>
      <c r="C1186" s="9"/>
      <c r="D1186" s="1103"/>
      <c r="E1186" s="9"/>
      <c r="F1186" s="1103"/>
      <c r="G1186" s="1184"/>
      <c r="H1186" s="1103"/>
      <c r="I1186" s="1103"/>
      <c r="J1186" s="9"/>
      <c r="K1186" s="9"/>
      <c r="L1186" s="9"/>
      <c r="M1186" s="9"/>
      <c r="N1186" s="9"/>
      <c r="O1186" s="9"/>
      <c r="P1186" s="9"/>
      <c r="Q1186" s="9"/>
      <c r="R1186" s="9"/>
      <c r="S1186" s="9"/>
      <c r="T1186" s="9"/>
      <c r="U1186" s="9"/>
      <c r="V1186" s="9"/>
      <c r="W1186" s="9"/>
      <c r="X1186" s="9"/>
      <c r="Y1186" s="9"/>
    </row>
    <row r="1187" spans="2:25" x14ac:dyDescent="0.25">
      <c r="B1187" s="1103"/>
      <c r="C1187" s="9"/>
      <c r="D1187" s="1103"/>
      <c r="E1187" s="9"/>
      <c r="F1187" s="1103"/>
      <c r="G1187" s="1184"/>
      <c r="H1187" s="1103"/>
      <c r="I1187" s="1103"/>
      <c r="J1187" s="9"/>
      <c r="K1187" s="9"/>
      <c r="L1187" s="9"/>
      <c r="M1187" s="9"/>
      <c r="N1187" s="9"/>
      <c r="O1187" s="9"/>
      <c r="P1187" s="9"/>
      <c r="Q1187" s="9"/>
      <c r="R1187" s="9"/>
      <c r="S1187" s="9"/>
      <c r="T1187" s="9"/>
      <c r="U1187" s="9"/>
      <c r="V1187" s="9"/>
      <c r="W1187" s="9"/>
      <c r="X1187" s="9"/>
      <c r="Y1187" s="9"/>
    </row>
    <row r="1188" spans="2:25" x14ac:dyDescent="0.25">
      <c r="B1188" s="1103"/>
      <c r="C1188" s="9"/>
      <c r="D1188" s="1103"/>
      <c r="E1188" s="9"/>
      <c r="F1188" s="1103"/>
      <c r="G1188" s="1184"/>
      <c r="H1188" s="1103"/>
      <c r="I1188" s="1103"/>
      <c r="J1188" s="9"/>
      <c r="K1188" s="9"/>
      <c r="L1188" s="9"/>
      <c r="M1188" s="9"/>
      <c r="N1188" s="9"/>
      <c r="O1188" s="9"/>
      <c r="P1188" s="9"/>
      <c r="Q1188" s="9"/>
      <c r="R1188" s="9"/>
      <c r="S1188" s="9"/>
      <c r="T1188" s="9"/>
      <c r="U1188" s="9"/>
      <c r="V1188" s="9"/>
      <c r="W1188" s="9"/>
      <c r="X1188" s="9"/>
      <c r="Y1188" s="9"/>
    </row>
    <row r="1189" spans="2:25" x14ac:dyDescent="0.25">
      <c r="B1189" s="1103"/>
      <c r="C1189" s="9"/>
      <c r="D1189" s="1103"/>
      <c r="E1189" s="9"/>
      <c r="F1189" s="1103"/>
      <c r="G1189" s="1184"/>
      <c r="H1189" s="1103"/>
      <c r="I1189" s="1103"/>
      <c r="J1189" s="9"/>
      <c r="K1189" s="9"/>
      <c r="L1189" s="9"/>
      <c r="M1189" s="9"/>
      <c r="N1189" s="9"/>
      <c r="O1189" s="9"/>
      <c r="P1189" s="9"/>
      <c r="Q1189" s="9"/>
      <c r="R1189" s="9"/>
      <c r="S1189" s="9"/>
      <c r="T1189" s="9"/>
      <c r="U1189" s="9"/>
      <c r="V1189" s="9"/>
      <c r="W1189" s="9"/>
      <c r="X1189" s="9"/>
      <c r="Y1189" s="9"/>
    </row>
    <row r="1190" spans="2:25" x14ac:dyDescent="0.25">
      <c r="B1190" s="1103"/>
      <c r="C1190" s="9"/>
      <c r="D1190" s="1103"/>
      <c r="E1190" s="9"/>
      <c r="F1190" s="1103"/>
      <c r="G1190" s="1184"/>
      <c r="H1190" s="1103"/>
      <c r="I1190" s="1103"/>
      <c r="J1190" s="9"/>
      <c r="K1190" s="9"/>
      <c r="L1190" s="9"/>
      <c r="M1190" s="9"/>
      <c r="N1190" s="9"/>
      <c r="O1190" s="9"/>
      <c r="P1190" s="9"/>
      <c r="Q1190" s="9"/>
      <c r="R1190" s="9"/>
      <c r="S1190" s="9"/>
      <c r="T1190" s="9"/>
      <c r="U1190" s="9"/>
      <c r="V1190" s="9"/>
      <c r="W1190" s="9"/>
      <c r="X1190" s="9"/>
      <c r="Y1190" s="9"/>
    </row>
    <row r="1191" spans="2:25" x14ac:dyDescent="0.25">
      <c r="B1191" s="1103"/>
      <c r="C1191" s="9"/>
      <c r="D1191" s="1103"/>
      <c r="E1191" s="9"/>
      <c r="F1191" s="1103"/>
      <c r="G1191" s="1184"/>
      <c r="H1191" s="1103"/>
      <c r="I1191" s="1103"/>
      <c r="J1191" s="9"/>
      <c r="K1191" s="9"/>
      <c r="L1191" s="9"/>
      <c r="M1191" s="9"/>
      <c r="N1191" s="9"/>
      <c r="O1191" s="9"/>
      <c r="P1191" s="9"/>
      <c r="Q1191" s="9"/>
      <c r="R1191" s="9"/>
      <c r="S1191" s="9"/>
      <c r="T1191" s="9"/>
      <c r="U1191" s="9"/>
      <c r="V1191" s="9"/>
      <c r="W1191" s="9"/>
      <c r="X1191" s="9"/>
      <c r="Y1191" s="9"/>
    </row>
    <row r="1192" spans="2:25" x14ac:dyDescent="0.25">
      <c r="B1192" s="1103"/>
      <c r="C1192" s="9"/>
      <c r="D1192" s="1103"/>
      <c r="E1192" s="9"/>
      <c r="F1192" s="1103"/>
      <c r="G1192" s="1184"/>
      <c r="H1192" s="1103"/>
      <c r="I1192" s="1103"/>
      <c r="J1192" s="9"/>
      <c r="K1192" s="9"/>
      <c r="L1192" s="9"/>
      <c r="M1192" s="9"/>
      <c r="N1192" s="9"/>
      <c r="O1192" s="9"/>
      <c r="P1192" s="9"/>
      <c r="Q1192" s="9"/>
      <c r="R1192" s="9"/>
      <c r="S1192" s="9"/>
      <c r="T1192" s="9"/>
      <c r="U1192" s="9"/>
      <c r="V1192" s="9"/>
      <c r="W1192" s="9"/>
      <c r="X1192" s="9"/>
      <c r="Y1192" s="9"/>
    </row>
    <row r="1193" spans="2:25" x14ac:dyDescent="0.25">
      <c r="B1193" s="1103"/>
      <c r="C1193" s="9"/>
      <c r="D1193" s="1103"/>
      <c r="E1193" s="9"/>
      <c r="F1193" s="1103"/>
      <c r="G1193" s="1184"/>
      <c r="H1193" s="1103"/>
      <c r="I1193" s="1103"/>
      <c r="J1193" s="9"/>
      <c r="K1193" s="9"/>
      <c r="L1193" s="9"/>
      <c r="M1193" s="9"/>
      <c r="N1193" s="9"/>
      <c r="O1193" s="9"/>
      <c r="P1193" s="9"/>
      <c r="Q1193" s="9"/>
      <c r="R1193" s="9"/>
      <c r="S1193" s="9"/>
      <c r="T1193" s="9"/>
      <c r="U1193" s="9"/>
      <c r="V1193" s="9"/>
      <c r="W1193" s="9"/>
      <c r="X1193" s="9"/>
      <c r="Y1193" s="9"/>
    </row>
    <row r="1194" spans="2:25" x14ac:dyDescent="0.25">
      <c r="B1194" s="1103"/>
      <c r="C1194" s="9"/>
      <c r="D1194" s="1103"/>
      <c r="E1194" s="9"/>
      <c r="F1194" s="1103"/>
      <c r="G1194" s="1184"/>
      <c r="H1194" s="1103"/>
      <c r="I1194" s="1103"/>
      <c r="J1194" s="9"/>
      <c r="K1194" s="9"/>
      <c r="L1194" s="9"/>
      <c r="M1194" s="9"/>
      <c r="N1194" s="9"/>
      <c r="O1194" s="9"/>
      <c r="P1194" s="9"/>
      <c r="Q1194" s="9"/>
      <c r="R1194" s="9"/>
      <c r="S1194" s="9"/>
      <c r="T1194" s="9"/>
      <c r="U1194" s="9"/>
      <c r="V1194" s="9"/>
      <c r="W1194" s="9"/>
      <c r="X1194" s="9"/>
      <c r="Y1194" s="9"/>
    </row>
    <row r="1195" spans="2:25" x14ac:dyDescent="0.25">
      <c r="B1195" s="1103"/>
      <c r="C1195" s="9"/>
      <c r="D1195" s="1103"/>
      <c r="E1195" s="9"/>
      <c r="F1195" s="1103"/>
      <c r="G1195" s="1184"/>
      <c r="H1195" s="1103"/>
      <c r="I1195" s="1103"/>
      <c r="J1195" s="9"/>
      <c r="K1195" s="9"/>
      <c r="L1195" s="9"/>
      <c r="M1195" s="9"/>
      <c r="N1195" s="9"/>
      <c r="O1195" s="9"/>
      <c r="P1195" s="9"/>
      <c r="Q1195" s="9"/>
      <c r="R1195" s="9"/>
      <c r="S1195" s="9"/>
      <c r="T1195" s="9"/>
      <c r="U1195" s="9"/>
      <c r="V1195" s="9"/>
      <c r="W1195" s="9"/>
      <c r="X1195" s="9"/>
      <c r="Y1195" s="9"/>
    </row>
    <row r="1196" spans="2:25" x14ac:dyDescent="0.25">
      <c r="B1196" s="1103"/>
      <c r="C1196" s="9"/>
      <c r="D1196" s="1103"/>
      <c r="E1196" s="9"/>
      <c r="F1196" s="1103"/>
      <c r="G1196" s="1184"/>
      <c r="H1196" s="1103"/>
      <c r="I1196" s="1103"/>
      <c r="J1196" s="9"/>
      <c r="K1196" s="9"/>
      <c r="L1196" s="9"/>
      <c r="M1196" s="9"/>
      <c r="N1196" s="9"/>
      <c r="O1196" s="9"/>
      <c r="P1196" s="9"/>
      <c r="Q1196" s="9"/>
      <c r="R1196" s="9"/>
      <c r="S1196" s="9"/>
      <c r="T1196" s="9"/>
      <c r="U1196" s="9"/>
      <c r="V1196" s="9"/>
      <c r="W1196" s="9"/>
      <c r="X1196" s="9"/>
      <c r="Y1196" s="9"/>
    </row>
    <row r="1197" spans="2:25" x14ac:dyDescent="0.25">
      <c r="B1197" s="1103"/>
      <c r="C1197" s="9"/>
      <c r="D1197" s="1103"/>
      <c r="E1197" s="9"/>
      <c r="F1197" s="1103"/>
      <c r="G1197" s="1184"/>
      <c r="H1197" s="1103"/>
      <c r="I1197" s="1103"/>
      <c r="J1197" s="9"/>
      <c r="K1197" s="9"/>
      <c r="L1197" s="9"/>
      <c r="M1197" s="9"/>
      <c r="N1197" s="9"/>
      <c r="O1197" s="9"/>
      <c r="P1197" s="9"/>
      <c r="Q1197" s="9"/>
      <c r="R1197" s="9"/>
      <c r="S1197" s="9"/>
      <c r="T1197" s="9"/>
      <c r="U1197" s="9"/>
      <c r="V1197" s="9"/>
      <c r="W1197" s="9"/>
      <c r="X1197" s="9"/>
      <c r="Y1197" s="9"/>
    </row>
    <row r="1198" spans="2:25" x14ac:dyDescent="0.25">
      <c r="B1198" s="1103"/>
      <c r="C1198" s="9"/>
      <c r="D1198" s="1103"/>
      <c r="E1198" s="9"/>
      <c r="F1198" s="1103"/>
      <c r="G1198" s="1184"/>
      <c r="H1198" s="1103"/>
      <c r="I1198" s="1103"/>
      <c r="J1198" s="9"/>
      <c r="K1198" s="9"/>
      <c r="L1198" s="9"/>
      <c r="M1198" s="9"/>
      <c r="N1198" s="9"/>
      <c r="O1198" s="9"/>
      <c r="P1198" s="9"/>
      <c r="Q1198" s="9"/>
      <c r="R1198" s="9"/>
      <c r="S1198" s="9"/>
      <c r="T1198" s="9"/>
      <c r="U1198" s="9"/>
      <c r="V1198" s="9"/>
      <c r="W1198" s="9"/>
      <c r="X1198" s="9"/>
      <c r="Y1198" s="9"/>
    </row>
    <row r="1199" spans="2:25" x14ac:dyDescent="0.25">
      <c r="B1199" s="1103"/>
      <c r="C1199" s="9"/>
      <c r="D1199" s="1103"/>
      <c r="E1199" s="9"/>
      <c r="F1199" s="1103"/>
      <c r="G1199" s="1184"/>
      <c r="H1199" s="1103"/>
      <c r="I1199" s="1103"/>
      <c r="J1199" s="9"/>
      <c r="K1199" s="9"/>
      <c r="L1199" s="9"/>
      <c r="M1199" s="9"/>
      <c r="N1199" s="9"/>
      <c r="O1199" s="9"/>
      <c r="P1199" s="9"/>
      <c r="Q1199" s="9"/>
      <c r="R1199" s="9"/>
      <c r="S1199" s="9"/>
      <c r="T1199" s="9"/>
      <c r="U1199" s="9"/>
      <c r="V1199" s="9"/>
      <c r="W1199" s="9"/>
      <c r="X1199" s="9"/>
      <c r="Y1199" s="9"/>
    </row>
    <row r="1200" spans="2:25" x14ac:dyDescent="0.25">
      <c r="B1200" s="1103"/>
      <c r="C1200" s="9"/>
      <c r="D1200" s="1103"/>
      <c r="E1200" s="9"/>
      <c r="F1200" s="1103"/>
      <c r="G1200" s="1184"/>
      <c r="H1200" s="1103"/>
      <c r="I1200" s="1103"/>
      <c r="J1200" s="9"/>
      <c r="K1200" s="9"/>
      <c r="L1200" s="9"/>
      <c r="M1200" s="9"/>
      <c r="N1200" s="9"/>
      <c r="O1200" s="9"/>
      <c r="P1200" s="9"/>
      <c r="Q1200" s="9"/>
      <c r="R1200" s="9"/>
      <c r="S1200" s="9"/>
      <c r="T1200" s="9"/>
      <c r="U1200" s="9"/>
      <c r="V1200" s="9"/>
      <c r="W1200" s="9"/>
      <c r="X1200" s="9"/>
      <c r="Y1200" s="9"/>
    </row>
    <row r="1201" spans="2:25" x14ac:dyDescent="0.25">
      <c r="B1201" s="1103"/>
      <c r="C1201" s="9"/>
      <c r="D1201" s="1103"/>
      <c r="E1201" s="9"/>
      <c r="F1201" s="1103"/>
      <c r="G1201" s="1184"/>
      <c r="H1201" s="1103"/>
      <c r="I1201" s="1103"/>
      <c r="J1201" s="9"/>
      <c r="K1201" s="9"/>
      <c r="L1201" s="9"/>
      <c r="M1201" s="9"/>
      <c r="N1201" s="9"/>
      <c r="O1201" s="9"/>
      <c r="P1201" s="9"/>
      <c r="Q1201" s="9"/>
      <c r="R1201" s="9"/>
      <c r="S1201" s="9"/>
      <c r="T1201" s="9"/>
      <c r="U1201" s="9"/>
      <c r="V1201" s="9"/>
      <c r="W1201" s="9"/>
      <c r="X1201" s="9"/>
      <c r="Y1201" s="9"/>
    </row>
    <row r="1202" spans="2:25" x14ac:dyDescent="0.25">
      <c r="B1202" s="1103"/>
      <c r="C1202" s="9"/>
      <c r="D1202" s="1103"/>
      <c r="E1202" s="9"/>
      <c r="F1202" s="1103"/>
      <c r="G1202" s="1184"/>
      <c r="H1202" s="1103"/>
      <c r="I1202" s="1103"/>
      <c r="J1202" s="9"/>
      <c r="K1202" s="9"/>
      <c r="L1202" s="9"/>
      <c r="M1202" s="9"/>
      <c r="N1202" s="9"/>
      <c r="O1202" s="9"/>
      <c r="P1202" s="9"/>
      <c r="Q1202" s="9"/>
      <c r="R1202" s="9"/>
      <c r="S1202" s="9"/>
      <c r="T1202" s="9"/>
      <c r="U1202" s="9"/>
      <c r="V1202" s="9"/>
      <c r="W1202" s="9"/>
      <c r="X1202" s="9"/>
      <c r="Y1202" s="9"/>
    </row>
    <row r="1203" spans="2:25" x14ac:dyDescent="0.25">
      <c r="B1203" s="1103"/>
      <c r="C1203" s="9"/>
      <c r="D1203" s="1103"/>
      <c r="E1203" s="9"/>
      <c r="F1203" s="1103"/>
      <c r="G1203" s="1184"/>
      <c r="H1203" s="1103"/>
      <c r="I1203" s="1103"/>
      <c r="J1203" s="9"/>
      <c r="K1203" s="9"/>
      <c r="L1203" s="9"/>
      <c r="M1203" s="9"/>
      <c r="N1203" s="9"/>
      <c r="O1203" s="9"/>
      <c r="P1203" s="9"/>
      <c r="Q1203" s="9"/>
      <c r="R1203" s="9"/>
      <c r="S1203" s="9"/>
      <c r="T1203" s="9"/>
      <c r="U1203" s="9"/>
      <c r="V1203" s="9"/>
      <c r="W1203" s="9"/>
      <c r="X1203" s="9"/>
      <c r="Y1203" s="9"/>
    </row>
    <row r="1204" spans="2:25" x14ac:dyDescent="0.25">
      <c r="B1204" s="1103"/>
      <c r="C1204" s="9"/>
      <c r="D1204" s="1103"/>
      <c r="E1204" s="9"/>
      <c r="F1204" s="1103"/>
      <c r="G1204" s="1184"/>
      <c r="H1204" s="1103"/>
      <c r="I1204" s="1103"/>
      <c r="J1204" s="9"/>
      <c r="K1204" s="9"/>
      <c r="L1204" s="9"/>
      <c r="M1204" s="9"/>
      <c r="N1204" s="9"/>
      <c r="O1204" s="9"/>
      <c r="P1204" s="9"/>
      <c r="Q1204" s="9"/>
      <c r="R1204" s="9"/>
      <c r="S1204" s="9"/>
      <c r="T1204" s="9"/>
      <c r="U1204" s="9"/>
      <c r="V1204" s="9"/>
      <c r="W1204" s="9"/>
      <c r="X1204" s="9"/>
      <c r="Y1204" s="9"/>
    </row>
    <row r="1205" spans="2:25" x14ac:dyDescent="0.25">
      <c r="B1205" s="1103"/>
      <c r="C1205" s="9"/>
      <c r="D1205" s="1103"/>
      <c r="E1205" s="9"/>
      <c r="F1205" s="1103"/>
      <c r="G1205" s="1184"/>
      <c r="H1205" s="1103"/>
      <c r="I1205" s="1103"/>
      <c r="J1205" s="9"/>
      <c r="K1205" s="9"/>
      <c r="L1205" s="9"/>
      <c r="M1205" s="9"/>
      <c r="N1205" s="9"/>
      <c r="O1205" s="9"/>
      <c r="P1205" s="9"/>
      <c r="Q1205" s="9"/>
      <c r="R1205" s="9"/>
      <c r="S1205" s="9"/>
      <c r="T1205" s="9"/>
      <c r="U1205" s="9"/>
      <c r="V1205" s="9"/>
      <c r="W1205" s="9"/>
      <c r="X1205" s="9"/>
      <c r="Y1205" s="9"/>
    </row>
    <row r="1206" spans="2:25" x14ac:dyDescent="0.25">
      <c r="B1206" s="1103"/>
      <c r="C1206" s="9"/>
      <c r="D1206" s="1103"/>
      <c r="E1206" s="9"/>
      <c r="F1206" s="1103"/>
      <c r="G1206" s="1184"/>
      <c r="H1206" s="1103"/>
      <c r="I1206" s="1103"/>
      <c r="J1206" s="9"/>
      <c r="K1206" s="9"/>
      <c r="L1206" s="9"/>
      <c r="M1206" s="9"/>
      <c r="N1206" s="9"/>
      <c r="O1206" s="9"/>
      <c r="P1206" s="9"/>
      <c r="Q1206" s="9"/>
      <c r="R1206" s="9"/>
      <c r="S1206" s="9"/>
      <c r="T1206" s="9"/>
      <c r="U1206" s="9"/>
      <c r="V1206" s="9"/>
      <c r="W1206" s="9"/>
      <c r="X1206" s="9"/>
      <c r="Y1206" s="9"/>
    </row>
    <row r="1207" spans="2:25" x14ac:dyDescent="0.25">
      <c r="B1207" s="1103"/>
      <c r="C1207" s="9"/>
      <c r="D1207" s="1103"/>
      <c r="E1207" s="9"/>
      <c r="F1207" s="1103"/>
      <c r="G1207" s="1184"/>
      <c r="H1207" s="1103"/>
      <c r="I1207" s="1103"/>
      <c r="J1207" s="9"/>
      <c r="K1207" s="9"/>
      <c r="L1207" s="9"/>
      <c r="M1207" s="9"/>
      <c r="N1207" s="9"/>
      <c r="O1207" s="9"/>
      <c r="P1207" s="9"/>
      <c r="Q1207" s="9"/>
      <c r="R1207" s="9"/>
      <c r="S1207" s="9"/>
      <c r="T1207" s="9"/>
      <c r="U1207" s="9"/>
      <c r="V1207" s="9"/>
      <c r="W1207" s="9"/>
      <c r="X1207" s="9"/>
      <c r="Y1207" s="9"/>
    </row>
    <row r="1208" spans="2:25" x14ac:dyDescent="0.25">
      <c r="B1208" s="1103"/>
      <c r="C1208" s="9"/>
      <c r="D1208" s="1103"/>
      <c r="E1208" s="9"/>
      <c r="F1208" s="1103"/>
      <c r="G1208" s="1184"/>
      <c r="H1208" s="1103"/>
      <c r="I1208" s="1103"/>
      <c r="J1208" s="9"/>
      <c r="K1208" s="9"/>
      <c r="L1208" s="9"/>
      <c r="M1208" s="9"/>
      <c r="N1208" s="9"/>
      <c r="O1208" s="9"/>
      <c r="P1208" s="9"/>
      <c r="Q1208" s="9"/>
      <c r="R1208" s="9"/>
      <c r="S1208" s="9"/>
      <c r="T1208" s="9"/>
      <c r="U1208" s="9"/>
      <c r="V1208" s="9"/>
      <c r="W1208" s="9"/>
      <c r="X1208" s="9"/>
      <c r="Y1208" s="9"/>
    </row>
    <row r="1209" spans="2:25" x14ac:dyDescent="0.25">
      <c r="B1209" s="1103"/>
      <c r="C1209" s="9"/>
      <c r="D1209" s="1103"/>
      <c r="E1209" s="9"/>
      <c r="F1209" s="1103"/>
      <c r="G1209" s="1184"/>
      <c r="H1209" s="1103"/>
      <c r="I1209" s="1103"/>
      <c r="J1209" s="9"/>
      <c r="K1209" s="9"/>
      <c r="L1209" s="9"/>
      <c r="M1209" s="9"/>
      <c r="N1209" s="9"/>
      <c r="O1209" s="9"/>
      <c r="P1209" s="9"/>
      <c r="Q1209" s="9"/>
      <c r="R1209" s="9"/>
      <c r="S1209" s="9"/>
      <c r="T1209" s="9"/>
      <c r="U1209" s="9"/>
      <c r="V1209" s="9"/>
      <c r="W1209" s="9"/>
      <c r="X1209" s="9"/>
      <c r="Y1209" s="9"/>
    </row>
    <row r="1210" spans="2:25" x14ac:dyDescent="0.25">
      <c r="B1210" s="1103"/>
      <c r="C1210" s="9"/>
      <c r="D1210" s="1103"/>
      <c r="E1210" s="9"/>
      <c r="F1210" s="1103"/>
      <c r="G1210" s="1184"/>
      <c r="H1210" s="1103"/>
      <c r="I1210" s="1103"/>
      <c r="J1210" s="9"/>
      <c r="K1210" s="9"/>
      <c r="L1210" s="9"/>
      <c r="M1210" s="9"/>
      <c r="N1210" s="9"/>
      <c r="O1210" s="9"/>
      <c r="P1210" s="9"/>
      <c r="Q1210" s="9"/>
      <c r="R1210" s="9"/>
      <c r="S1210" s="9"/>
      <c r="T1210" s="9"/>
      <c r="U1210" s="9"/>
      <c r="V1210" s="9"/>
      <c r="W1210" s="9"/>
      <c r="X1210" s="9"/>
      <c r="Y1210" s="9"/>
    </row>
    <row r="1211" spans="2:25" x14ac:dyDescent="0.25">
      <c r="B1211" s="1103"/>
      <c r="C1211" s="9"/>
      <c r="D1211" s="1103"/>
      <c r="E1211" s="9"/>
      <c r="F1211" s="1103"/>
      <c r="G1211" s="1184"/>
      <c r="H1211" s="1103"/>
      <c r="I1211" s="1103"/>
      <c r="J1211" s="9"/>
      <c r="K1211" s="9"/>
      <c r="L1211" s="9"/>
      <c r="M1211" s="9"/>
      <c r="N1211" s="9"/>
      <c r="O1211" s="9"/>
      <c r="P1211" s="9"/>
      <c r="Q1211" s="9"/>
      <c r="R1211" s="9"/>
      <c r="S1211" s="9"/>
      <c r="T1211" s="9"/>
      <c r="U1211" s="9"/>
      <c r="V1211" s="9"/>
      <c r="W1211" s="9"/>
      <c r="X1211" s="9"/>
      <c r="Y1211" s="9"/>
    </row>
    <row r="1212" spans="2:25" x14ac:dyDescent="0.25">
      <c r="B1212" s="1103"/>
      <c r="C1212" s="9"/>
      <c r="D1212" s="1103"/>
      <c r="E1212" s="9"/>
      <c r="F1212" s="1103"/>
      <c r="G1212" s="1184"/>
      <c r="H1212" s="1103"/>
      <c r="I1212" s="1103"/>
      <c r="J1212" s="9"/>
      <c r="K1212" s="9"/>
      <c r="L1212" s="9"/>
      <c r="M1212" s="9"/>
      <c r="N1212" s="9"/>
      <c r="O1212" s="9"/>
      <c r="P1212" s="9"/>
      <c r="Q1212" s="9"/>
      <c r="R1212" s="9"/>
      <c r="S1212" s="9"/>
      <c r="T1212" s="9"/>
      <c r="U1212" s="9"/>
      <c r="V1212" s="9"/>
      <c r="W1212" s="9"/>
      <c r="X1212" s="9"/>
      <c r="Y1212" s="9"/>
    </row>
    <row r="1213" spans="2:25" x14ac:dyDescent="0.25">
      <c r="B1213" s="1103"/>
      <c r="C1213" s="9"/>
      <c r="D1213" s="1103"/>
      <c r="E1213" s="9"/>
      <c r="F1213" s="1103"/>
      <c r="G1213" s="1184"/>
      <c r="H1213" s="1103"/>
      <c r="I1213" s="1103"/>
      <c r="J1213" s="9"/>
      <c r="K1213" s="9"/>
      <c r="L1213" s="9"/>
      <c r="M1213" s="9"/>
      <c r="N1213" s="9"/>
      <c r="O1213" s="9"/>
      <c r="P1213" s="9"/>
      <c r="Q1213" s="9"/>
      <c r="R1213" s="9"/>
      <c r="S1213" s="9"/>
      <c r="T1213" s="9"/>
      <c r="U1213" s="9"/>
      <c r="V1213" s="9"/>
      <c r="W1213" s="9"/>
      <c r="X1213" s="9"/>
      <c r="Y1213" s="9"/>
    </row>
    <row r="1214" spans="2:25" x14ac:dyDescent="0.25">
      <c r="B1214" s="1103"/>
      <c r="C1214" s="9"/>
      <c r="D1214" s="1103"/>
      <c r="E1214" s="9"/>
      <c r="F1214" s="1103"/>
      <c r="G1214" s="1184"/>
      <c r="H1214" s="1103"/>
      <c r="I1214" s="1103"/>
      <c r="J1214" s="9"/>
      <c r="K1214" s="9"/>
      <c r="L1214" s="9"/>
      <c r="M1214" s="9"/>
      <c r="N1214" s="9"/>
      <c r="O1214" s="9"/>
      <c r="P1214" s="9"/>
      <c r="Q1214" s="9"/>
      <c r="R1214" s="9"/>
      <c r="S1214" s="9"/>
      <c r="T1214" s="9"/>
      <c r="U1214" s="9"/>
      <c r="V1214" s="9"/>
      <c r="W1214" s="9"/>
      <c r="X1214" s="9"/>
      <c r="Y1214" s="9"/>
    </row>
    <row r="1215" spans="2:25" x14ac:dyDescent="0.25">
      <c r="B1215" s="1103"/>
      <c r="C1215" s="9"/>
      <c r="D1215" s="1103"/>
      <c r="E1215" s="9"/>
      <c r="F1215" s="1103"/>
      <c r="G1215" s="1184"/>
      <c r="H1215" s="1103"/>
      <c r="I1215" s="1103"/>
      <c r="J1215" s="9"/>
      <c r="K1215" s="9"/>
      <c r="L1215" s="9"/>
      <c r="M1215" s="9"/>
      <c r="N1215" s="9"/>
      <c r="O1215" s="9"/>
      <c r="P1215" s="9"/>
      <c r="Q1215" s="9"/>
      <c r="R1215" s="9"/>
      <c r="S1215" s="9"/>
      <c r="T1215" s="9"/>
      <c r="U1215" s="9"/>
      <c r="V1215" s="9"/>
      <c r="W1215" s="9"/>
      <c r="X1215" s="9"/>
      <c r="Y1215" s="9"/>
    </row>
    <row r="1216" spans="2:25" x14ac:dyDescent="0.25">
      <c r="B1216" s="1103"/>
      <c r="C1216" s="9"/>
      <c r="D1216" s="1103"/>
      <c r="E1216" s="9"/>
      <c r="F1216" s="1103"/>
      <c r="G1216" s="1184"/>
      <c r="H1216" s="1103"/>
      <c r="I1216" s="1103"/>
      <c r="J1216" s="9"/>
      <c r="K1216" s="9"/>
      <c r="L1216" s="9"/>
      <c r="M1216" s="9"/>
      <c r="N1216" s="9"/>
      <c r="O1216" s="9"/>
      <c r="P1216" s="9"/>
      <c r="Q1216" s="9"/>
      <c r="R1216" s="9"/>
      <c r="S1216" s="9"/>
      <c r="T1216" s="9"/>
      <c r="U1216" s="9"/>
      <c r="V1216" s="9"/>
      <c r="W1216" s="9"/>
      <c r="X1216" s="9"/>
      <c r="Y1216" s="9"/>
    </row>
    <row r="1217" spans="2:25" x14ac:dyDescent="0.25">
      <c r="B1217" s="1103"/>
      <c r="C1217" s="9"/>
      <c r="D1217" s="1103"/>
      <c r="E1217" s="9"/>
      <c r="F1217" s="1103"/>
      <c r="G1217" s="1184"/>
      <c r="H1217" s="1103"/>
      <c r="I1217" s="1103"/>
      <c r="J1217" s="9"/>
      <c r="K1217" s="9"/>
      <c r="L1217" s="9"/>
      <c r="M1217" s="9"/>
      <c r="N1217" s="9"/>
      <c r="O1217" s="9"/>
      <c r="P1217" s="9"/>
      <c r="Q1217" s="9"/>
      <c r="R1217" s="9"/>
      <c r="S1217" s="9"/>
      <c r="T1217" s="9"/>
      <c r="U1217" s="9"/>
      <c r="V1217" s="9"/>
      <c r="W1217" s="9"/>
      <c r="X1217" s="9"/>
      <c r="Y1217" s="9"/>
    </row>
    <row r="1218" spans="2:25" x14ac:dyDescent="0.25">
      <c r="B1218" s="1103"/>
      <c r="C1218" s="9"/>
      <c r="D1218" s="1103"/>
      <c r="E1218" s="9"/>
      <c r="F1218" s="1103"/>
      <c r="G1218" s="1184"/>
      <c r="H1218" s="1103"/>
      <c r="I1218" s="1103"/>
      <c r="J1218" s="9"/>
      <c r="K1218" s="9"/>
      <c r="L1218" s="9"/>
      <c r="M1218" s="9"/>
      <c r="N1218" s="9"/>
      <c r="O1218" s="9"/>
      <c r="P1218" s="9"/>
      <c r="Q1218" s="9"/>
      <c r="R1218" s="9"/>
      <c r="S1218" s="9"/>
      <c r="T1218" s="9"/>
      <c r="U1218" s="9"/>
      <c r="V1218" s="9"/>
      <c r="W1218" s="9"/>
      <c r="X1218" s="9"/>
      <c r="Y1218" s="9"/>
    </row>
    <row r="1219" spans="2:25" x14ac:dyDescent="0.25">
      <c r="B1219" s="1103"/>
      <c r="C1219" s="9"/>
      <c r="D1219" s="1103"/>
      <c r="E1219" s="9"/>
      <c r="F1219" s="1103"/>
      <c r="G1219" s="1184"/>
      <c r="H1219" s="1103"/>
      <c r="I1219" s="1103"/>
      <c r="J1219" s="9"/>
      <c r="K1219" s="9"/>
      <c r="L1219" s="9"/>
      <c r="M1219" s="9"/>
      <c r="N1219" s="9"/>
      <c r="O1219" s="9"/>
      <c r="P1219" s="9"/>
      <c r="Q1219" s="9"/>
      <c r="R1219" s="9"/>
      <c r="S1219" s="9"/>
      <c r="T1219" s="9"/>
      <c r="U1219" s="9"/>
      <c r="V1219" s="9"/>
      <c r="W1219" s="9"/>
      <c r="X1219" s="9"/>
      <c r="Y1219" s="9"/>
    </row>
    <row r="1220" spans="2:25" x14ac:dyDescent="0.25">
      <c r="B1220" s="1103"/>
      <c r="C1220" s="9"/>
      <c r="D1220" s="1103"/>
      <c r="E1220" s="9"/>
      <c r="F1220" s="1103"/>
      <c r="G1220" s="1184"/>
      <c r="H1220" s="1103"/>
      <c r="I1220" s="1103"/>
      <c r="J1220" s="9"/>
      <c r="K1220" s="9"/>
      <c r="L1220" s="9"/>
      <c r="M1220" s="9"/>
      <c r="N1220" s="9"/>
      <c r="O1220" s="9"/>
      <c r="P1220" s="9"/>
      <c r="Q1220" s="9"/>
      <c r="R1220" s="9"/>
      <c r="S1220" s="9"/>
      <c r="T1220" s="9"/>
      <c r="U1220" s="9"/>
      <c r="V1220" s="9"/>
      <c r="W1220" s="9"/>
      <c r="X1220" s="9"/>
      <c r="Y1220" s="9"/>
    </row>
    <row r="1221" spans="2:25" x14ac:dyDescent="0.25">
      <c r="B1221" s="1103"/>
      <c r="C1221" s="9"/>
      <c r="D1221" s="1103"/>
      <c r="E1221" s="9"/>
      <c r="F1221" s="1103"/>
      <c r="G1221" s="1184"/>
      <c r="H1221" s="1103"/>
      <c r="I1221" s="1103"/>
      <c r="J1221" s="9"/>
      <c r="K1221" s="9"/>
      <c r="L1221" s="9"/>
      <c r="M1221" s="9"/>
      <c r="N1221" s="9"/>
      <c r="O1221" s="9"/>
      <c r="P1221" s="9"/>
      <c r="Q1221" s="9"/>
      <c r="R1221" s="9"/>
      <c r="S1221" s="9"/>
      <c r="T1221" s="9"/>
      <c r="U1221" s="9"/>
      <c r="V1221" s="9"/>
      <c r="W1221" s="9"/>
      <c r="X1221" s="9"/>
      <c r="Y1221" s="9"/>
    </row>
    <row r="1222" spans="2:25" x14ac:dyDescent="0.25">
      <c r="B1222" s="1103"/>
      <c r="C1222" s="9"/>
      <c r="D1222" s="1103"/>
      <c r="E1222" s="9"/>
      <c r="F1222" s="1103"/>
      <c r="G1222" s="1184"/>
      <c r="H1222" s="1103"/>
      <c r="I1222" s="1103"/>
      <c r="J1222" s="9"/>
      <c r="K1222" s="9"/>
      <c r="L1222" s="9"/>
      <c r="M1222" s="9"/>
      <c r="N1222" s="9"/>
      <c r="O1222" s="9"/>
      <c r="P1222" s="9"/>
      <c r="Q1222" s="9"/>
      <c r="R1222" s="9"/>
      <c r="S1222" s="9"/>
      <c r="T1222" s="9"/>
      <c r="U1222" s="9"/>
      <c r="V1222" s="9"/>
      <c r="W1222" s="9"/>
      <c r="X1222" s="9"/>
      <c r="Y1222" s="9"/>
    </row>
    <row r="1223" spans="2:25" x14ac:dyDescent="0.25">
      <c r="B1223" s="1103"/>
      <c r="C1223" s="9"/>
      <c r="D1223" s="1103"/>
      <c r="E1223" s="9"/>
      <c r="F1223" s="1103"/>
      <c r="G1223" s="1184"/>
      <c r="H1223" s="1103"/>
      <c r="I1223" s="1103"/>
      <c r="J1223" s="9"/>
      <c r="K1223" s="9"/>
      <c r="L1223" s="9"/>
      <c r="M1223" s="9"/>
      <c r="N1223" s="9"/>
      <c r="O1223" s="9"/>
      <c r="P1223" s="9"/>
      <c r="Q1223" s="9"/>
      <c r="R1223" s="9"/>
      <c r="S1223" s="9"/>
      <c r="T1223" s="9"/>
      <c r="U1223" s="9"/>
      <c r="V1223" s="9"/>
      <c r="W1223" s="9"/>
      <c r="X1223" s="9"/>
      <c r="Y1223" s="9"/>
    </row>
    <row r="1224" spans="2:25" x14ac:dyDescent="0.25">
      <c r="B1224" s="1103"/>
      <c r="C1224" s="9"/>
      <c r="D1224" s="1103"/>
      <c r="E1224" s="9"/>
      <c r="F1224" s="1103"/>
      <c r="G1224" s="1184"/>
      <c r="H1224" s="1103"/>
      <c r="I1224" s="1103"/>
      <c r="J1224" s="9"/>
      <c r="K1224" s="9"/>
      <c r="L1224" s="9"/>
      <c r="M1224" s="9"/>
      <c r="N1224" s="9"/>
      <c r="O1224" s="9"/>
      <c r="P1224" s="9"/>
      <c r="Q1224" s="9"/>
      <c r="R1224" s="9"/>
      <c r="S1224" s="9"/>
      <c r="T1224" s="9"/>
      <c r="U1224" s="9"/>
      <c r="V1224" s="9"/>
      <c r="W1224" s="9"/>
      <c r="X1224" s="9"/>
      <c r="Y1224" s="9"/>
    </row>
    <row r="1225" spans="2:25" x14ac:dyDescent="0.25">
      <c r="B1225" s="1103"/>
      <c r="C1225" s="9"/>
      <c r="D1225" s="1103"/>
      <c r="E1225" s="9"/>
      <c r="F1225" s="1103"/>
      <c r="G1225" s="1184"/>
      <c r="H1225" s="1103"/>
      <c r="I1225" s="1103"/>
      <c r="J1225" s="9"/>
      <c r="K1225" s="9"/>
      <c r="L1225" s="9"/>
      <c r="M1225" s="9"/>
      <c r="N1225" s="9"/>
      <c r="O1225" s="9"/>
      <c r="P1225" s="9"/>
      <c r="Q1225" s="9"/>
      <c r="R1225" s="9"/>
      <c r="S1225" s="9"/>
      <c r="T1225" s="9"/>
      <c r="U1225" s="9"/>
      <c r="V1225" s="9"/>
      <c r="W1225" s="9"/>
      <c r="X1225" s="9"/>
      <c r="Y1225" s="9"/>
    </row>
    <row r="1226" spans="2:25" x14ac:dyDescent="0.25">
      <c r="B1226" s="1103"/>
      <c r="C1226" s="9"/>
      <c r="D1226" s="1103"/>
      <c r="E1226" s="9"/>
      <c r="F1226" s="1103"/>
      <c r="G1226" s="1184"/>
      <c r="H1226" s="1103"/>
      <c r="I1226" s="1103"/>
      <c r="J1226" s="9"/>
      <c r="K1226" s="9"/>
      <c r="L1226" s="9"/>
      <c r="M1226" s="9"/>
      <c r="N1226" s="9"/>
      <c r="O1226" s="9"/>
      <c r="P1226" s="9"/>
      <c r="Q1226" s="9"/>
      <c r="R1226" s="9"/>
      <c r="S1226" s="9"/>
      <c r="T1226" s="9"/>
      <c r="U1226" s="9"/>
      <c r="V1226" s="9"/>
      <c r="W1226" s="9"/>
      <c r="X1226" s="9"/>
      <c r="Y1226" s="9"/>
    </row>
    <row r="1227" spans="2:25" x14ac:dyDescent="0.25">
      <c r="B1227" s="1103"/>
      <c r="C1227" s="9"/>
      <c r="D1227" s="1103"/>
      <c r="E1227" s="9"/>
      <c r="F1227" s="1103"/>
      <c r="G1227" s="1184"/>
      <c r="H1227" s="1103"/>
      <c r="I1227" s="1103"/>
      <c r="J1227" s="9"/>
      <c r="K1227" s="9"/>
      <c r="L1227" s="9"/>
      <c r="M1227" s="9"/>
      <c r="N1227" s="9"/>
      <c r="O1227" s="9"/>
      <c r="P1227" s="9"/>
      <c r="Q1227" s="9"/>
      <c r="R1227" s="9"/>
      <c r="S1227" s="9"/>
      <c r="T1227" s="9"/>
      <c r="U1227" s="9"/>
      <c r="V1227" s="9"/>
      <c r="W1227" s="9"/>
      <c r="X1227" s="9"/>
      <c r="Y1227" s="9"/>
    </row>
    <row r="1228" spans="2:25" x14ac:dyDescent="0.25">
      <c r="B1228" s="1103"/>
      <c r="C1228" s="9"/>
      <c r="D1228" s="1103"/>
      <c r="E1228" s="9"/>
      <c r="F1228" s="1103"/>
      <c r="G1228" s="1184"/>
      <c r="H1228" s="1103"/>
      <c r="I1228" s="1103"/>
      <c r="J1228" s="9"/>
      <c r="K1228" s="9"/>
      <c r="L1228" s="9"/>
      <c r="M1228" s="9"/>
      <c r="N1228" s="9"/>
      <c r="O1228" s="9"/>
      <c r="P1228" s="9"/>
      <c r="Q1228" s="9"/>
      <c r="R1228" s="9"/>
      <c r="S1228" s="9"/>
      <c r="T1228" s="9"/>
      <c r="U1228" s="9"/>
      <c r="V1228" s="9"/>
      <c r="W1228" s="9"/>
      <c r="X1228" s="9"/>
      <c r="Y1228" s="9"/>
    </row>
    <row r="1229" spans="2:25" x14ac:dyDescent="0.25">
      <c r="B1229" s="1103"/>
      <c r="C1229" s="9"/>
      <c r="D1229" s="1103"/>
      <c r="E1229" s="9"/>
      <c r="F1229" s="1103"/>
      <c r="G1229" s="1184"/>
      <c r="H1229" s="1103"/>
      <c r="I1229" s="1103"/>
      <c r="J1229" s="9"/>
      <c r="K1229" s="9"/>
      <c r="L1229" s="9"/>
      <c r="M1229" s="9"/>
      <c r="N1229" s="9"/>
      <c r="O1229" s="9"/>
      <c r="P1229" s="9"/>
      <c r="Q1229" s="9"/>
      <c r="R1229" s="9"/>
      <c r="S1229" s="9"/>
      <c r="T1229" s="9"/>
      <c r="U1229" s="9"/>
      <c r="V1229" s="9"/>
      <c r="W1229" s="9"/>
      <c r="X1229" s="9"/>
      <c r="Y1229" s="9"/>
    </row>
    <row r="1230" spans="2:25" x14ac:dyDescent="0.25">
      <c r="B1230" s="1103"/>
      <c r="C1230" s="9"/>
      <c r="D1230" s="1103"/>
      <c r="E1230" s="9"/>
      <c r="F1230" s="1103"/>
      <c r="G1230" s="1184"/>
      <c r="H1230" s="1103"/>
      <c r="I1230" s="1103"/>
      <c r="J1230" s="9"/>
      <c r="K1230" s="9"/>
      <c r="L1230" s="9"/>
      <c r="M1230" s="9"/>
      <c r="N1230" s="9"/>
      <c r="O1230" s="9"/>
      <c r="P1230" s="9"/>
      <c r="Q1230" s="9"/>
      <c r="R1230" s="9"/>
      <c r="S1230" s="9"/>
      <c r="T1230" s="9"/>
      <c r="U1230" s="9"/>
      <c r="V1230" s="9"/>
      <c r="W1230" s="9"/>
      <c r="X1230" s="9"/>
      <c r="Y1230" s="9"/>
    </row>
    <row r="1231" spans="2:25" x14ac:dyDescent="0.25">
      <c r="B1231" s="1103"/>
      <c r="C1231" s="9"/>
      <c r="D1231" s="1103"/>
      <c r="E1231" s="9"/>
      <c r="F1231" s="1103"/>
      <c r="G1231" s="1184"/>
      <c r="H1231" s="1103"/>
      <c r="I1231" s="1103"/>
      <c r="J1231" s="9"/>
      <c r="K1231" s="9"/>
      <c r="L1231" s="9"/>
      <c r="M1231" s="9"/>
      <c r="N1231" s="9"/>
      <c r="O1231" s="9"/>
      <c r="P1231" s="9"/>
      <c r="Q1231" s="9"/>
      <c r="R1231" s="9"/>
      <c r="S1231" s="9"/>
      <c r="T1231" s="9"/>
      <c r="U1231" s="9"/>
      <c r="V1231" s="9"/>
      <c r="W1231" s="9"/>
      <c r="X1231" s="9"/>
      <c r="Y1231" s="9"/>
    </row>
    <row r="1232" spans="2:25" x14ac:dyDescent="0.25">
      <c r="B1232" s="1103"/>
      <c r="C1232" s="9"/>
      <c r="D1232" s="1103"/>
      <c r="E1232" s="9"/>
      <c r="F1232" s="1103"/>
      <c r="G1232" s="1184"/>
      <c r="H1232" s="1103"/>
      <c r="I1232" s="1103"/>
      <c r="J1232" s="9"/>
      <c r="K1232" s="9"/>
      <c r="L1232" s="9"/>
      <c r="M1232" s="9"/>
      <c r="N1232" s="9"/>
      <c r="O1232" s="9"/>
      <c r="P1232" s="9"/>
      <c r="Q1232" s="9"/>
      <c r="R1232" s="9"/>
      <c r="S1232" s="9"/>
      <c r="T1232" s="9"/>
      <c r="U1232" s="9"/>
      <c r="V1232" s="9"/>
      <c r="W1232" s="9"/>
      <c r="X1232" s="9"/>
      <c r="Y1232" s="9"/>
    </row>
    <row r="1233" spans="2:25" x14ac:dyDescent="0.25">
      <c r="B1233" s="1103"/>
      <c r="C1233" s="9"/>
      <c r="D1233" s="1103"/>
      <c r="E1233" s="9"/>
      <c r="F1233" s="1103"/>
      <c r="G1233" s="1184"/>
      <c r="H1233" s="1103"/>
      <c r="I1233" s="1103"/>
      <c r="J1233" s="9"/>
      <c r="K1233" s="9"/>
      <c r="L1233" s="9"/>
      <c r="M1233" s="9"/>
      <c r="N1233" s="9"/>
      <c r="O1233" s="9"/>
      <c r="P1233" s="9"/>
      <c r="Q1233" s="9"/>
      <c r="R1233" s="9"/>
      <c r="S1233" s="9"/>
      <c r="T1233" s="9"/>
      <c r="U1233" s="9"/>
      <c r="V1233" s="9"/>
      <c r="W1233" s="9"/>
      <c r="X1233" s="9"/>
      <c r="Y1233" s="9"/>
    </row>
    <row r="1234" spans="2:25" x14ac:dyDescent="0.25">
      <c r="B1234" s="1103"/>
      <c r="C1234" s="9"/>
      <c r="D1234" s="1103"/>
      <c r="E1234" s="9"/>
      <c r="F1234" s="1103"/>
      <c r="G1234" s="1184"/>
      <c r="H1234" s="1103"/>
      <c r="I1234" s="1103"/>
      <c r="J1234" s="9"/>
      <c r="K1234" s="9"/>
      <c r="L1234" s="9"/>
      <c r="M1234" s="9"/>
      <c r="N1234" s="9"/>
      <c r="O1234" s="9"/>
      <c r="P1234" s="9"/>
      <c r="Q1234" s="9"/>
      <c r="R1234" s="9"/>
      <c r="S1234" s="9"/>
      <c r="T1234" s="9"/>
      <c r="U1234" s="9"/>
      <c r="V1234" s="9"/>
      <c r="W1234" s="9"/>
      <c r="X1234" s="9"/>
      <c r="Y1234" s="9"/>
    </row>
    <row r="1235" spans="2:25" x14ac:dyDescent="0.25">
      <c r="B1235" s="1103"/>
      <c r="C1235" s="9"/>
      <c r="D1235" s="1103"/>
      <c r="E1235" s="9"/>
      <c r="F1235" s="1103"/>
      <c r="G1235" s="1184"/>
      <c r="H1235" s="1103"/>
      <c r="I1235" s="1103"/>
      <c r="J1235" s="9"/>
      <c r="K1235" s="9"/>
      <c r="L1235" s="9"/>
      <c r="M1235" s="9"/>
      <c r="N1235" s="9"/>
      <c r="O1235" s="9"/>
      <c r="P1235" s="9"/>
      <c r="Q1235" s="9"/>
      <c r="R1235" s="9"/>
      <c r="S1235" s="9"/>
      <c r="T1235" s="9"/>
      <c r="U1235" s="9"/>
      <c r="V1235" s="9"/>
      <c r="W1235" s="9"/>
      <c r="X1235" s="9"/>
      <c r="Y1235" s="9"/>
    </row>
    <row r="1236" spans="2:25" x14ac:dyDescent="0.25">
      <c r="B1236" s="1103"/>
      <c r="C1236" s="9"/>
      <c r="D1236" s="1103"/>
      <c r="E1236" s="9"/>
      <c r="F1236" s="1103"/>
      <c r="G1236" s="1184"/>
      <c r="H1236" s="1103"/>
      <c r="I1236" s="1103"/>
      <c r="J1236" s="9"/>
      <c r="K1236" s="9"/>
      <c r="L1236" s="9"/>
      <c r="M1236" s="9"/>
      <c r="N1236" s="9"/>
      <c r="O1236" s="9"/>
      <c r="P1236" s="9"/>
      <c r="Q1236" s="9"/>
      <c r="R1236" s="9"/>
      <c r="S1236" s="9"/>
      <c r="T1236" s="9"/>
      <c r="U1236" s="9"/>
      <c r="V1236" s="9"/>
      <c r="W1236" s="9"/>
      <c r="X1236" s="9"/>
      <c r="Y1236" s="9"/>
    </row>
    <row r="1237" spans="2:25" x14ac:dyDescent="0.25">
      <c r="B1237" s="1103"/>
      <c r="C1237" s="9"/>
      <c r="D1237" s="1103"/>
      <c r="E1237" s="9"/>
      <c r="F1237" s="1103"/>
      <c r="G1237" s="1184"/>
      <c r="H1237" s="1103"/>
      <c r="I1237" s="1103"/>
      <c r="J1237" s="9"/>
      <c r="K1237" s="9"/>
      <c r="L1237" s="9"/>
      <c r="M1237" s="9"/>
      <c r="N1237" s="9"/>
      <c r="O1237" s="9"/>
      <c r="P1237" s="9"/>
      <c r="Q1237" s="9"/>
      <c r="R1237" s="9"/>
      <c r="S1237" s="9"/>
      <c r="T1237" s="9"/>
      <c r="U1237" s="9"/>
      <c r="V1237" s="9"/>
      <c r="W1237" s="9"/>
      <c r="X1237" s="9"/>
      <c r="Y1237" s="9"/>
    </row>
    <row r="1238" spans="2:25" x14ac:dyDescent="0.25">
      <c r="B1238" s="1103"/>
      <c r="C1238" s="9"/>
      <c r="D1238" s="1103"/>
      <c r="E1238" s="9"/>
      <c r="F1238" s="1103"/>
      <c r="G1238" s="1184"/>
      <c r="H1238" s="1103"/>
      <c r="I1238" s="1103"/>
      <c r="J1238" s="9"/>
      <c r="K1238" s="9"/>
      <c r="L1238" s="9"/>
      <c r="M1238" s="9"/>
      <c r="N1238" s="9"/>
      <c r="O1238" s="9"/>
      <c r="P1238" s="9"/>
      <c r="Q1238" s="9"/>
      <c r="R1238" s="9"/>
      <c r="S1238" s="9"/>
      <c r="T1238" s="9"/>
      <c r="U1238" s="9"/>
      <c r="V1238" s="9"/>
      <c r="W1238" s="9"/>
      <c r="X1238" s="9"/>
      <c r="Y1238" s="9"/>
    </row>
    <row r="1239" spans="2:25" x14ac:dyDescent="0.25">
      <c r="B1239" s="1103"/>
      <c r="C1239" s="9"/>
      <c r="D1239" s="1103"/>
      <c r="E1239" s="9"/>
      <c r="F1239" s="1103"/>
      <c r="G1239" s="1184"/>
      <c r="H1239" s="1103"/>
      <c r="I1239" s="1103"/>
      <c r="J1239" s="9"/>
      <c r="K1239" s="9"/>
      <c r="L1239" s="9"/>
      <c r="M1239" s="9"/>
      <c r="N1239" s="9"/>
      <c r="O1239" s="9"/>
      <c r="P1239" s="9"/>
      <c r="Q1239" s="9"/>
      <c r="R1239" s="9"/>
      <c r="S1239" s="9"/>
      <c r="T1239" s="9"/>
      <c r="U1239" s="9"/>
      <c r="V1239" s="9"/>
      <c r="W1239" s="9"/>
      <c r="X1239" s="9"/>
      <c r="Y1239" s="9"/>
    </row>
    <row r="1240" spans="2:25" x14ac:dyDescent="0.25">
      <c r="B1240" s="1103"/>
      <c r="C1240" s="9"/>
      <c r="D1240" s="1103"/>
      <c r="E1240" s="9"/>
      <c r="F1240" s="1103"/>
      <c r="G1240" s="1184"/>
      <c r="H1240" s="1103"/>
      <c r="I1240" s="1103"/>
      <c r="J1240" s="9"/>
      <c r="K1240" s="9"/>
      <c r="L1240" s="9"/>
      <c r="M1240" s="9"/>
      <c r="N1240" s="9"/>
      <c r="O1240" s="9"/>
      <c r="P1240" s="9"/>
      <c r="Q1240" s="9"/>
      <c r="R1240" s="9"/>
      <c r="S1240" s="9"/>
      <c r="T1240" s="9"/>
      <c r="U1240" s="9"/>
      <c r="V1240" s="9"/>
      <c r="W1240" s="9"/>
      <c r="X1240" s="9"/>
      <c r="Y1240" s="9"/>
    </row>
    <row r="1241" spans="2:25" x14ac:dyDescent="0.25">
      <c r="B1241" s="1103"/>
      <c r="C1241" s="9"/>
      <c r="D1241" s="1103"/>
      <c r="E1241" s="9"/>
      <c r="F1241" s="1103"/>
      <c r="G1241" s="1184"/>
      <c r="H1241" s="1103"/>
      <c r="I1241" s="1103"/>
      <c r="J1241" s="9"/>
      <c r="K1241" s="9"/>
      <c r="L1241" s="9"/>
      <c r="M1241" s="9"/>
      <c r="N1241" s="9"/>
      <c r="O1241" s="9"/>
      <c r="P1241" s="9"/>
      <c r="Q1241" s="9"/>
      <c r="R1241" s="9"/>
      <c r="S1241" s="9"/>
      <c r="T1241" s="9"/>
      <c r="U1241" s="9"/>
      <c r="V1241" s="9"/>
      <c r="W1241" s="9"/>
      <c r="X1241" s="9"/>
      <c r="Y1241" s="9"/>
    </row>
    <row r="1242" spans="2:25" x14ac:dyDescent="0.25">
      <c r="B1242" s="1103"/>
      <c r="C1242" s="9"/>
      <c r="D1242" s="1103"/>
      <c r="E1242" s="9"/>
      <c r="F1242" s="1103"/>
      <c r="G1242" s="1184"/>
      <c r="H1242" s="1103"/>
      <c r="I1242" s="1103"/>
      <c r="J1242" s="9"/>
      <c r="K1242" s="9"/>
      <c r="L1242" s="9"/>
      <c r="M1242" s="9"/>
      <c r="N1242" s="9"/>
      <c r="O1242" s="9"/>
      <c r="P1242" s="9"/>
      <c r="Q1242" s="9"/>
      <c r="R1242" s="9"/>
      <c r="S1242" s="9"/>
      <c r="T1242" s="9"/>
      <c r="U1242" s="9"/>
      <c r="V1242" s="9"/>
      <c r="W1242" s="9"/>
      <c r="X1242" s="9"/>
      <c r="Y1242" s="9"/>
    </row>
    <row r="1243" spans="2:25" x14ac:dyDescent="0.25">
      <c r="B1243" s="1103"/>
      <c r="C1243" s="9"/>
      <c r="D1243" s="1103"/>
      <c r="E1243" s="9"/>
      <c r="F1243" s="1103"/>
      <c r="G1243" s="1184"/>
      <c r="H1243" s="1103"/>
      <c r="I1243" s="1103"/>
      <c r="J1243" s="9"/>
      <c r="K1243" s="9"/>
      <c r="L1243" s="9"/>
      <c r="M1243" s="9"/>
      <c r="N1243" s="9"/>
      <c r="O1243" s="9"/>
      <c r="P1243" s="9"/>
      <c r="Q1243" s="9"/>
      <c r="R1243" s="9"/>
      <c r="S1243" s="9"/>
      <c r="T1243" s="9"/>
      <c r="U1243" s="9"/>
      <c r="V1243" s="9"/>
      <c r="W1243" s="9"/>
      <c r="X1243" s="9"/>
      <c r="Y1243" s="9"/>
    </row>
    <row r="1244" spans="2:25" x14ac:dyDescent="0.25">
      <c r="B1244" s="1103"/>
      <c r="C1244" s="9"/>
      <c r="D1244" s="1103"/>
      <c r="E1244" s="9"/>
      <c r="F1244" s="1103"/>
      <c r="G1244" s="1184"/>
      <c r="H1244" s="1103"/>
      <c r="I1244" s="1103"/>
      <c r="J1244" s="9"/>
      <c r="K1244" s="9"/>
      <c r="L1244" s="9"/>
      <c r="M1244" s="9"/>
      <c r="N1244" s="9"/>
      <c r="O1244" s="9"/>
      <c r="P1244" s="9"/>
      <c r="Q1244" s="9"/>
      <c r="R1244" s="9"/>
      <c r="S1244" s="9"/>
      <c r="T1244" s="9"/>
      <c r="U1244" s="9"/>
      <c r="V1244" s="9"/>
      <c r="W1244" s="9"/>
      <c r="X1244" s="9"/>
      <c r="Y1244" s="9"/>
    </row>
    <row r="1245" spans="2:25" x14ac:dyDescent="0.25">
      <c r="B1245" s="1103"/>
      <c r="C1245" s="9"/>
      <c r="D1245" s="1103"/>
      <c r="E1245" s="9"/>
      <c r="F1245" s="1103"/>
      <c r="G1245" s="1184"/>
      <c r="H1245" s="1103"/>
      <c r="I1245" s="1103"/>
      <c r="J1245" s="9"/>
      <c r="K1245" s="9"/>
      <c r="L1245" s="9"/>
      <c r="M1245" s="9"/>
      <c r="N1245" s="9"/>
      <c r="O1245" s="9"/>
      <c r="P1245" s="9"/>
      <c r="Q1245" s="9"/>
      <c r="R1245" s="9"/>
      <c r="S1245" s="9"/>
      <c r="T1245" s="9"/>
      <c r="U1245" s="9"/>
      <c r="V1245" s="9"/>
      <c r="W1245" s="9"/>
      <c r="X1245" s="9"/>
      <c r="Y1245" s="9"/>
    </row>
    <row r="1246" spans="2:25" x14ac:dyDescent="0.25">
      <c r="B1246" s="1103"/>
      <c r="C1246" s="9"/>
      <c r="D1246" s="1103"/>
      <c r="E1246" s="9"/>
      <c r="F1246" s="1103"/>
      <c r="G1246" s="1184"/>
      <c r="H1246" s="1103"/>
      <c r="I1246" s="1103"/>
      <c r="J1246" s="9"/>
      <c r="K1246" s="9"/>
      <c r="L1246" s="9"/>
      <c r="M1246" s="9"/>
      <c r="N1246" s="9"/>
      <c r="O1246" s="9"/>
      <c r="P1246" s="9"/>
      <c r="Q1246" s="9"/>
      <c r="R1246" s="9"/>
      <c r="S1246" s="9"/>
      <c r="T1246" s="9"/>
      <c r="U1246" s="9"/>
      <c r="V1246" s="9"/>
      <c r="W1246" s="9"/>
      <c r="X1246" s="9"/>
      <c r="Y1246" s="9"/>
    </row>
    <row r="1247" spans="2:25" x14ac:dyDescent="0.25">
      <c r="B1247" s="1103"/>
      <c r="C1247" s="9"/>
      <c r="D1247" s="1103"/>
      <c r="E1247" s="9"/>
      <c r="F1247" s="1103"/>
      <c r="G1247" s="1184"/>
      <c r="H1247" s="1103"/>
      <c r="I1247" s="1103"/>
      <c r="J1247" s="9"/>
      <c r="K1247" s="9"/>
      <c r="L1247" s="9"/>
      <c r="M1247" s="9"/>
      <c r="N1247" s="9"/>
      <c r="O1247" s="9"/>
      <c r="P1247" s="9"/>
      <c r="Q1247" s="9"/>
      <c r="R1247" s="9"/>
      <c r="S1247" s="9"/>
      <c r="T1247" s="9"/>
      <c r="U1247" s="9"/>
      <c r="V1247" s="9"/>
      <c r="W1247" s="9"/>
      <c r="X1247" s="9"/>
      <c r="Y1247" s="9"/>
    </row>
    <row r="1248" spans="2:25" x14ac:dyDescent="0.25">
      <c r="B1248" s="1103"/>
      <c r="C1248" s="9"/>
      <c r="D1248" s="1103"/>
      <c r="E1248" s="9"/>
      <c r="F1248" s="1103"/>
      <c r="G1248" s="1184"/>
      <c r="H1248" s="1103"/>
      <c r="I1248" s="1103"/>
      <c r="J1248" s="9"/>
      <c r="K1248" s="9"/>
      <c r="L1248" s="9"/>
      <c r="M1248" s="9"/>
      <c r="N1248" s="9"/>
      <c r="O1248" s="9"/>
      <c r="P1248" s="9"/>
      <c r="Q1248" s="9"/>
      <c r="R1248" s="9"/>
      <c r="S1248" s="9"/>
      <c r="T1248" s="9"/>
      <c r="U1248" s="9"/>
      <c r="V1248" s="9"/>
      <c r="W1248" s="9"/>
      <c r="X1248" s="9"/>
      <c r="Y1248" s="9"/>
    </row>
    <row r="1249" spans="2:25" x14ac:dyDescent="0.25">
      <c r="B1249" s="1103"/>
      <c r="C1249" s="9"/>
      <c r="D1249" s="1103"/>
      <c r="E1249" s="9"/>
      <c r="F1249" s="1103"/>
      <c r="G1249" s="1184"/>
      <c r="H1249" s="1103"/>
      <c r="I1249" s="1103"/>
      <c r="J1249" s="9"/>
      <c r="K1249" s="9"/>
      <c r="L1249" s="9"/>
      <c r="M1249" s="9"/>
      <c r="N1249" s="9"/>
      <c r="O1249" s="9"/>
      <c r="P1249" s="9"/>
      <c r="Q1249" s="9"/>
      <c r="R1249" s="9"/>
      <c r="S1249" s="9"/>
      <c r="T1249" s="9"/>
      <c r="U1249" s="9"/>
      <c r="V1249" s="9"/>
      <c r="W1249" s="9"/>
      <c r="X1249" s="9"/>
      <c r="Y1249" s="9"/>
    </row>
    <row r="1250" spans="2:25" x14ac:dyDescent="0.25">
      <c r="B1250" s="1103"/>
      <c r="C1250" s="9"/>
      <c r="D1250" s="1103"/>
      <c r="E1250" s="9"/>
      <c r="F1250" s="1103"/>
      <c r="G1250" s="1184"/>
      <c r="H1250" s="1103"/>
      <c r="I1250" s="1103"/>
      <c r="J1250" s="9"/>
      <c r="K1250" s="9"/>
      <c r="L1250" s="9"/>
      <c r="M1250" s="9"/>
      <c r="N1250" s="9"/>
      <c r="O1250" s="9"/>
      <c r="P1250" s="9"/>
      <c r="Q1250" s="9"/>
      <c r="R1250" s="9"/>
      <c r="S1250" s="9"/>
      <c r="T1250" s="9"/>
      <c r="U1250" s="9"/>
      <c r="V1250" s="9"/>
      <c r="W1250" s="9"/>
      <c r="X1250" s="9"/>
      <c r="Y1250" s="9"/>
    </row>
    <row r="1251" spans="2:25" x14ac:dyDescent="0.25">
      <c r="B1251" s="1103"/>
      <c r="C1251" s="9"/>
      <c r="D1251" s="1103"/>
      <c r="E1251" s="9"/>
      <c r="F1251" s="1103"/>
      <c r="G1251" s="1184"/>
      <c r="H1251" s="1103"/>
      <c r="I1251" s="1103"/>
      <c r="J1251" s="9"/>
      <c r="K1251" s="9"/>
      <c r="L1251" s="9"/>
      <c r="M1251" s="9"/>
      <c r="N1251" s="9"/>
      <c r="O1251" s="9"/>
      <c r="P1251" s="9"/>
      <c r="Q1251" s="9"/>
      <c r="R1251" s="9"/>
      <c r="S1251" s="9"/>
      <c r="T1251" s="9"/>
      <c r="U1251" s="9"/>
      <c r="V1251" s="9"/>
      <c r="W1251" s="9"/>
      <c r="X1251" s="9"/>
      <c r="Y1251" s="9"/>
    </row>
    <row r="1252" spans="2:25" x14ac:dyDescent="0.25">
      <c r="B1252" s="1103"/>
      <c r="C1252" s="9"/>
      <c r="D1252" s="1103"/>
      <c r="E1252" s="9"/>
      <c r="F1252" s="1103"/>
      <c r="G1252" s="1184"/>
      <c r="H1252" s="1103"/>
      <c r="I1252" s="1103"/>
      <c r="J1252" s="9"/>
      <c r="K1252" s="9"/>
      <c r="L1252" s="9"/>
      <c r="M1252" s="9"/>
      <c r="N1252" s="9"/>
      <c r="O1252" s="9"/>
      <c r="P1252" s="9"/>
      <c r="Q1252" s="9"/>
      <c r="R1252" s="9"/>
      <c r="S1252" s="9"/>
      <c r="T1252" s="9"/>
      <c r="U1252" s="9"/>
      <c r="V1252" s="9"/>
      <c r="W1252" s="9"/>
      <c r="X1252" s="9"/>
      <c r="Y1252" s="9"/>
    </row>
    <row r="1253" spans="2:25" x14ac:dyDescent="0.25">
      <c r="B1253" s="1103"/>
      <c r="C1253" s="9"/>
      <c r="D1253" s="1103"/>
      <c r="E1253" s="9"/>
      <c r="F1253" s="1103"/>
      <c r="G1253" s="1184"/>
      <c r="H1253" s="1103"/>
      <c r="I1253" s="1103"/>
      <c r="J1253" s="9"/>
      <c r="K1253" s="9"/>
      <c r="L1253" s="9"/>
      <c r="M1253" s="9"/>
      <c r="N1253" s="9"/>
      <c r="O1253" s="9"/>
      <c r="P1253" s="9"/>
      <c r="Q1253" s="9"/>
      <c r="R1253" s="9"/>
      <c r="S1253" s="9"/>
      <c r="T1253" s="9"/>
      <c r="U1253" s="9"/>
      <c r="V1253" s="9"/>
      <c r="W1253" s="9"/>
      <c r="X1253" s="9"/>
      <c r="Y1253" s="9"/>
    </row>
    <row r="1254" spans="2:25" x14ac:dyDescent="0.25">
      <c r="B1254" s="1103"/>
      <c r="C1254" s="9"/>
      <c r="D1254" s="1103"/>
      <c r="E1254" s="9"/>
      <c r="F1254" s="1103"/>
      <c r="G1254" s="1184"/>
      <c r="H1254" s="1103"/>
      <c r="I1254" s="1103"/>
      <c r="J1254" s="9"/>
      <c r="K1254" s="9"/>
      <c r="L1254" s="9"/>
      <c r="M1254" s="9"/>
      <c r="N1254" s="9"/>
      <c r="O1254" s="9"/>
      <c r="P1254" s="9"/>
      <c r="Q1254" s="9"/>
      <c r="R1254" s="9"/>
      <c r="S1254" s="9"/>
      <c r="T1254" s="9"/>
      <c r="U1254" s="9"/>
      <c r="V1254" s="9"/>
      <c r="W1254" s="9"/>
      <c r="X1254" s="9"/>
      <c r="Y1254" s="9"/>
    </row>
    <row r="1255" spans="2:25" x14ac:dyDescent="0.25">
      <c r="B1255" s="1103"/>
      <c r="C1255" s="9"/>
      <c r="D1255" s="1103"/>
      <c r="E1255" s="9"/>
      <c r="F1255" s="1103"/>
      <c r="G1255" s="1184"/>
      <c r="H1255" s="1103"/>
      <c r="I1255" s="1103"/>
      <c r="J1255" s="9"/>
      <c r="K1255" s="9"/>
      <c r="L1255" s="9"/>
      <c r="M1255" s="9"/>
      <c r="N1255" s="9"/>
      <c r="O1255" s="9"/>
      <c r="P1255" s="9"/>
      <c r="Q1255" s="9"/>
      <c r="R1255" s="9"/>
      <c r="S1255" s="9"/>
      <c r="T1255" s="9"/>
      <c r="U1255" s="9"/>
      <c r="V1255" s="9"/>
      <c r="W1255" s="9"/>
      <c r="X1255" s="9"/>
      <c r="Y1255" s="9"/>
    </row>
    <row r="1256" spans="2:25" x14ac:dyDescent="0.25">
      <c r="B1256" s="1103"/>
      <c r="C1256" s="9"/>
      <c r="D1256" s="1103"/>
      <c r="E1256" s="9"/>
      <c r="F1256" s="1103"/>
      <c r="G1256" s="1184"/>
      <c r="H1256" s="1103"/>
      <c r="I1256" s="1103"/>
      <c r="J1256" s="9"/>
      <c r="K1256" s="9"/>
      <c r="L1256" s="9"/>
      <c r="M1256" s="9"/>
      <c r="N1256" s="9"/>
      <c r="O1256" s="9"/>
      <c r="P1256" s="9"/>
      <c r="Q1256" s="9"/>
      <c r="R1256" s="9"/>
      <c r="S1256" s="9"/>
      <c r="T1256" s="9"/>
      <c r="U1256" s="9"/>
      <c r="V1256" s="9"/>
      <c r="W1256" s="9"/>
      <c r="X1256" s="9"/>
      <c r="Y1256" s="9"/>
    </row>
    <row r="1257" spans="2:25" x14ac:dyDescent="0.25">
      <c r="B1257" s="1103"/>
      <c r="C1257" s="9"/>
      <c r="D1257" s="1103"/>
      <c r="E1257" s="9"/>
      <c r="F1257" s="1103"/>
      <c r="G1257" s="1184"/>
      <c r="H1257" s="1103"/>
      <c r="I1257" s="1103"/>
      <c r="J1257" s="9"/>
      <c r="K1257" s="9"/>
      <c r="L1257" s="9"/>
      <c r="M1257" s="9"/>
      <c r="N1257" s="9"/>
      <c r="O1257" s="9"/>
      <c r="P1257" s="9"/>
      <c r="Q1257" s="9"/>
      <c r="R1257" s="9"/>
      <c r="S1257" s="9"/>
      <c r="T1257" s="9"/>
      <c r="U1257" s="9"/>
      <c r="V1257" s="9"/>
      <c r="W1257" s="9"/>
      <c r="X1257" s="9"/>
      <c r="Y1257" s="9"/>
    </row>
    <row r="1258" spans="2:25" x14ac:dyDescent="0.25">
      <c r="B1258" s="1103"/>
      <c r="C1258" s="9"/>
      <c r="D1258" s="1103"/>
      <c r="E1258" s="9"/>
      <c r="F1258" s="1103"/>
      <c r="G1258" s="1184"/>
      <c r="H1258" s="1103"/>
      <c r="I1258" s="1103"/>
      <c r="J1258" s="9"/>
      <c r="K1258" s="9"/>
      <c r="L1258" s="9"/>
      <c r="M1258" s="9"/>
      <c r="N1258" s="9"/>
      <c r="O1258" s="9"/>
      <c r="P1258" s="9"/>
      <c r="Q1258" s="9"/>
      <c r="R1258" s="9"/>
      <c r="S1258" s="9"/>
      <c r="T1258" s="9"/>
      <c r="U1258" s="9"/>
      <c r="V1258" s="9"/>
      <c r="W1258" s="9"/>
      <c r="X1258" s="9"/>
      <c r="Y1258" s="9"/>
    </row>
    <row r="1259" spans="2:25" x14ac:dyDescent="0.25">
      <c r="B1259" s="1103"/>
      <c r="C1259" s="9"/>
      <c r="D1259" s="1103"/>
      <c r="E1259" s="9"/>
      <c r="F1259" s="1103"/>
      <c r="G1259" s="1184"/>
      <c r="H1259" s="1103"/>
      <c r="I1259" s="1103"/>
      <c r="J1259" s="9"/>
      <c r="K1259" s="9"/>
      <c r="L1259" s="9"/>
      <c r="M1259" s="9"/>
      <c r="N1259" s="9"/>
      <c r="O1259" s="9"/>
      <c r="P1259" s="9"/>
      <c r="Q1259" s="9"/>
      <c r="R1259" s="9"/>
      <c r="S1259" s="9"/>
      <c r="T1259" s="9"/>
      <c r="U1259" s="9"/>
      <c r="V1259" s="9"/>
      <c r="W1259" s="9"/>
      <c r="X1259" s="9"/>
      <c r="Y1259" s="9"/>
    </row>
    <row r="1260" spans="2:25" x14ac:dyDescent="0.25">
      <c r="B1260" s="1103"/>
      <c r="C1260" s="9"/>
      <c r="D1260" s="1103"/>
      <c r="E1260" s="9"/>
      <c r="F1260" s="1103"/>
      <c r="G1260" s="1184"/>
      <c r="H1260" s="1103"/>
      <c r="I1260" s="1103"/>
      <c r="J1260" s="9"/>
      <c r="K1260" s="9"/>
      <c r="L1260" s="9"/>
      <c r="M1260" s="9"/>
      <c r="N1260" s="9"/>
      <c r="O1260" s="9"/>
      <c r="P1260" s="9"/>
      <c r="Q1260" s="9"/>
      <c r="R1260" s="9"/>
      <c r="S1260" s="9"/>
      <c r="T1260" s="9"/>
      <c r="U1260" s="9"/>
      <c r="V1260" s="9"/>
      <c r="W1260" s="9"/>
      <c r="X1260" s="9"/>
      <c r="Y1260" s="9"/>
    </row>
    <row r="1261" spans="2:25" x14ac:dyDescent="0.25">
      <c r="B1261" s="1103"/>
      <c r="C1261" s="9"/>
      <c r="D1261" s="1103"/>
      <c r="E1261" s="9"/>
      <c r="F1261" s="1103"/>
      <c r="G1261" s="1184"/>
      <c r="H1261" s="1103"/>
      <c r="I1261" s="1103"/>
      <c r="J1261" s="9"/>
      <c r="K1261" s="9"/>
      <c r="L1261" s="9"/>
      <c r="M1261" s="9"/>
      <c r="N1261" s="9"/>
      <c r="O1261" s="9"/>
      <c r="P1261" s="9"/>
      <c r="Q1261" s="9"/>
      <c r="R1261" s="9"/>
      <c r="S1261" s="9"/>
      <c r="T1261" s="9"/>
      <c r="U1261" s="9"/>
      <c r="V1261" s="9"/>
      <c r="W1261" s="9"/>
      <c r="X1261" s="9"/>
      <c r="Y1261" s="9"/>
    </row>
    <row r="1262" spans="2:25" x14ac:dyDescent="0.25">
      <c r="B1262" s="1103"/>
      <c r="C1262" s="9"/>
      <c r="D1262" s="1103"/>
      <c r="E1262" s="9"/>
      <c r="F1262" s="1103"/>
      <c r="G1262" s="1184"/>
      <c r="H1262" s="1103"/>
      <c r="I1262" s="1103"/>
      <c r="J1262" s="9"/>
      <c r="K1262" s="9"/>
      <c r="L1262" s="9"/>
      <c r="M1262" s="9"/>
      <c r="N1262" s="9"/>
      <c r="O1262" s="9"/>
      <c r="P1262" s="9"/>
      <c r="Q1262" s="9"/>
      <c r="R1262" s="9"/>
      <c r="S1262" s="9"/>
      <c r="T1262" s="9"/>
      <c r="U1262" s="9"/>
      <c r="V1262" s="9"/>
      <c r="W1262" s="9"/>
      <c r="X1262" s="9"/>
      <c r="Y1262" s="9"/>
    </row>
    <row r="1263" spans="2:25" x14ac:dyDescent="0.25">
      <c r="B1263" s="1103"/>
      <c r="C1263" s="9"/>
      <c r="D1263" s="1103"/>
      <c r="E1263" s="9"/>
      <c r="F1263" s="1103"/>
      <c r="G1263" s="1184"/>
      <c r="H1263" s="1103"/>
      <c r="I1263" s="1103"/>
      <c r="J1263" s="9"/>
      <c r="K1263" s="9"/>
      <c r="L1263" s="9"/>
      <c r="M1263" s="9"/>
      <c r="N1263" s="9"/>
      <c r="O1263" s="9"/>
      <c r="P1263" s="9"/>
      <c r="Q1263" s="9"/>
      <c r="R1263" s="9"/>
      <c r="S1263" s="9"/>
      <c r="T1263" s="9"/>
      <c r="U1263" s="9"/>
      <c r="V1263" s="9"/>
      <c r="W1263" s="9"/>
      <c r="X1263" s="9"/>
      <c r="Y1263" s="9"/>
    </row>
    <row r="1264" spans="2:25" x14ac:dyDescent="0.25">
      <c r="B1264" s="1103"/>
      <c r="C1264" s="9"/>
      <c r="D1264" s="1103"/>
      <c r="E1264" s="9"/>
      <c r="F1264" s="1103"/>
      <c r="G1264" s="1184"/>
      <c r="H1264" s="1103"/>
      <c r="I1264" s="1103"/>
      <c r="J1264" s="9"/>
      <c r="K1264" s="9"/>
      <c r="L1264" s="9"/>
      <c r="M1264" s="9"/>
      <c r="N1264" s="9"/>
      <c r="O1264" s="9"/>
      <c r="P1264" s="9"/>
      <c r="Q1264" s="9"/>
      <c r="R1264" s="9"/>
      <c r="S1264" s="9"/>
      <c r="T1264" s="9"/>
      <c r="U1264" s="9"/>
      <c r="V1264" s="9"/>
      <c r="W1264" s="9"/>
      <c r="X1264" s="9"/>
      <c r="Y1264" s="9"/>
    </row>
    <row r="1265" spans="2:25" x14ac:dyDescent="0.25">
      <c r="B1265" s="1103"/>
      <c r="C1265" s="9"/>
      <c r="D1265" s="1103"/>
      <c r="E1265" s="9"/>
      <c r="F1265" s="1103"/>
      <c r="G1265" s="1184"/>
      <c r="H1265" s="1103"/>
      <c r="I1265" s="1103"/>
      <c r="J1265" s="9"/>
      <c r="K1265" s="9"/>
      <c r="L1265" s="9"/>
      <c r="M1265" s="9"/>
      <c r="N1265" s="9"/>
      <c r="O1265" s="9"/>
      <c r="P1265" s="9"/>
      <c r="Q1265" s="9"/>
      <c r="R1265" s="9"/>
      <c r="S1265" s="9"/>
      <c r="T1265" s="9"/>
      <c r="U1265" s="9"/>
      <c r="V1265" s="9"/>
      <c r="W1265" s="9"/>
      <c r="X1265" s="9"/>
      <c r="Y1265" s="9"/>
    </row>
    <row r="1266" spans="2:25" x14ac:dyDescent="0.25">
      <c r="B1266" s="1103"/>
      <c r="C1266" s="9"/>
      <c r="D1266" s="1103"/>
      <c r="E1266" s="9"/>
      <c r="F1266" s="1103"/>
      <c r="G1266" s="1184"/>
      <c r="H1266" s="1103"/>
      <c r="I1266" s="1103"/>
      <c r="J1266" s="9"/>
      <c r="K1266" s="9"/>
      <c r="L1266" s="9"/>
      <c r="M1266" s="9"/>
      <c r="N1266" s="9"/>
      <c r="O1266" s="9"/>
      <c r="P1266" s="9"/>
      <c r="Q1266" s="9"/>
      <c r="R1266" s="9"/>
      <c r="S1266" s="9"/>
      <c r="T1266" s="9"/>
      <c r="U1266" s="9"/>
      <c r="V1266" s="9"/>
      <c r="W1266" s="9"/>
      <c r="X1266" s="9"/>
      <c r="Y1266" s="9"/>
    </row>
    <row r="1267" spans="2:25" x14ac:dyDescent="0.25">
      <c r="B1267" s="1103"/>
      <c r="C1267" s="9"/>
      <c r="D1267" s="1103"/>
      <c r="E1267" s="9"/>
      <c r="F1267" s="1103"/>
      <c r="G1267" s="1184"/>
      <c r="H1267" s="1103"/>
      <c r="I1267" s="1103"/>
      <c r="J1267" s="9"/>
      <c r="K1267" s="9"/>
      <c r="L1267" s="9"/>
      <c r="M1267" s="9"/>
      <c r="N1267" s="9"/>
      <c r="O1267" s="9"/>
      <c r="P1267" s="9"/>
      <c r="Q1267" s="9"/>
      <c r="R1267" s="9"/>
      <c r="S1267" s="9"/>
      <c r="T1267" s="9"/>
      <c r="U1267" s="9"/>
      <c r="V1267" s="9"/>
      <c r="W1267" s="9"/>
      <c r="X1267" s="9"/>
      <c r="Y1267" s="9"/>
    </row>
    <row r="1268" spans="2:25" x14ac:dyDescent="0.25">
      <c r="B1268" s="1103"/>
      <c r="C1268" s="9"/>
      <c r="D1268" s="1103"/>
      <c r="E1268" s="9"/>
      <c r="F1268" s="1103"/>
      <c r="G1268" s="1184"/>
      <c r="H1268" s="1103"/>
      <c r="I1268" s="1103"/>
      <c r="J1268" s="9"/>
      <c r="K1268" s="9"/>
      <c r="L1268" s="9"/>
      <c r="M1268" s="9"/>
      <c r="N1268" s="9"/>
      <c r="O1268" s="9"/>
      <c r="P1268" s="9"/>
      <c r="Q1268" s="9"/>
      <c r="R1268" s="9"/>
      <c r="S1268" s="9"/>
      <c r="T1268" s="9"/>
      <c r="U1268" s="9"/>
      <c r="V1268" s="9"/>
      <c r="W1268" s="9"/>
      <c r="X1268" s="9"/>
      <c r="Y1268" s="9"/>
    </row>
    <row r="1269" spans="2:25" x14ac:dyDescent="0.25">
      <c r="B1269" s="1103"/>
      <c r="C1269" s="9"/>
      <c r="D1269" s="1103"/>
      <c r="E1269" s="9"/>
      <c r="F1269" s="1103"/>
      <c r="G1269" s="1184"/>
      <c r="H1269" s="1103"/>
      <c r="I1269" s="1103"/>
      <c r="J1269" s="9"/>
      <c r="K1269" s="9"/>
      <c r="L1269" s="9"/>
      <c r="M1269" s="9"/>
      <c r="N1269" s="9"/>
      <c r="O1269" s="9"/>
      <c r="P1269" s="9"/>
      <c r="Q1269" s="9"/>
      <c r="R1269" s="9"/>
      <c r="S1269" s="9"/>
      <c r="T1269" s="9"/>
      <c r="U1269" s="9"/>
      <c r="V1269" s="9"/>
      <c r="W1269" s="9"/>
      <c r="X1269" s="9"/>
      <c r="Y1269" s="9"/>
    </row>
    <row r="1270" spans="2:25" x14ac:dyDescent="0.25">
      <c r="B1270" s="1103"/>
      <c r="C1270" s="9"/>
      <c r="D1270" s="1103"/>
      <c r="E1270" s="9"/>
      <c r="F1270" s="1103"/>
      <c r="G1270" s="1184"/>
      <c r="H1270" s="1103"/>
      <c r="I1270" s="1103"/>
      <c r="J1270" s="9"/>
      <c r="K1270" s="9"/>
      <c r="L1270" s="9"/>
      <c r="M1270" s="9"/>
      <c r="N1270" s="9"/>
      <c r="O1270" s="9"/>
      <c r="P1270" s="9"/>
      <c r="Q1270" s="9"/>
      <c r="R1270" s="9"/>
      <c r="S1270" s="9"/>
      <c r="T1270" s="9"/>
      <c r="U1270" s="9"/>
      <c r="V1270" s="9"/>
      <c r="W1270" s="9"/>
      <c r="X1270" s="9"/>
      <c r="Y1270" s="9"/>
    </row>
    <row r="1271" spans="2:25" x14ac:dyDescent="0.25">
      <c r="B1271" s="1103"/>
      <c r="C1271" s="9"/>
      <c r="D1271" s="1103"/>
      <c r="E1271" s="9"/>
      <c r="F1271" s="1103"/>
      <c r="G1271" s="1184"/>
      <c r="H1271" s="1103"/>
      <c r="I1271" s="1103"/>
      <c r="J1271" s="9"/>
      <c r="K1271" s="9"/>
      <c r="L1271" s="9"/>
      <c r="M1271" s="9"/>
      <c r="N1271" s="9"/>
      <c r="O1271" s="9"/>
      <c r="P1271" s="9"/>
      <c r="Q1271" s="9"/>
      <c r="R1271" s="9"/>
      <c r="S1271" s="9"/>
      <c r="T1271" s="9"/>
      <c r="U1271" s="9"/>
      <c r="V1271" s="9"/>
      <c r="W1271" s="9"/>
      <c r="X1271" s="9"/>
      <c r="Y1271" s="9"/>
    </row>
    <row r="1272" spans="2:25" x14ac:dyDescent="0.25">
      <c r="B1272" s="1103"/>
      <c r="C1272" s="9"/>
      <c r="D1272" s="1103"/>
      <c r="E1272" s="9"/>
      <c r="F1272" s="1103"/>
      <c r="G1272" s="1184"/>
      <c r="H1272" s="1103"/>
      <c r="I1272" s="1103"/>
      <c r="J1272" s="9"/>
      <c r="K1272" s="9"/>
      <c r="L1272" s="9"/>
      <c r="M1272" s="9"/>
      <c r="N1272" s="9"/>
      <c r="O1272" s="9"/>
      <c r="P1272" s="9"/>
      <c r="Q1272" s="9"/>
      <c r="R1272" s="9"/>
      <c r="S1272" s="9"/>
      <c r="T1272" s="9"/>
      <c r="U1272" s="9"/>
      <c r="V1272" s="9"/>
      <c r="W1272" s="9"/>
      <c r="X1272" s="9"/>
      <c r="Y1272" s="9"/>
    </row>
    <row r="1273" spans="2:25" x14ac:dyDescent="0.25">
      <c r="B1273" s="1103"/>
      <c r="C1273" s="9"/>
      <c r="D1273" s="1103"/>
      <c r="E1273" s="9"/>
      <c r="F1273" s="1103"/>
      <c r="G1273" s="1184"/>
      <c r="H1273" s="1103"/>
      <c r="I1273" s="1103"/>
      <c r="J1273" s="9"/>
      <c r="K1273" s="9"/>
      <c r="L1273" s="9"/>
      <c r="M1273" s="9"/>
      <c r="N1273" s="9"/>
      <c r="O1273" s="9"/>
      <c r="P1273" s="9"/>
      <c r="Q1273" s="9"/>
      <c r="R1273" s="9"/>
      <c r="S1273" s="9"/>
      <c r="T1273" s="9"/>
      <c r="U1273" s="9"/>
      <c r="V1273" s="9"/>
      <c r="W1273" s="9"/>
      <c r="X1273" s="9"/>
      <c r="Y1273" s="9"/>
    </row>
    <row r="1274" spans="2:25" x14ac:dyDescent="0.25">
      <c r="B1274" s="1103"/>
      <c r="C1274" s="9"/>
      <c r="D1274" s="1103"/>
      <c r="E1274" s="9"/>
      <c r="F1274" s="1103"/>
      <c r="G1274" s="1184"/>
      <c r="H1274" s="1103"/>
      <c r="I1274" s="1103"/>
      <c r="J1274" s="9"/>
      <c r="K1274" s="9"/>
      <c r="L1274" s="9"/>
      <c r="M1274" s="9"/>
      <c r="N1274" s="9"/>
      <c r="O1274" s="9"/>
      <c r="P1274" s="9"/>
      <c r="Q1274" s="9"/>
      <c r="R1274" s="9"/>
      <c r="S1274" s="9"/>
      <c r="T1274" s="9"/>
      <c r="U1274" s="9"/>
      <c r="V1274" s="9"/>
      <c r="W1274" s="9"/>
      <c r="X1274" s="9"/>
      <c r="Y1274" s="9"/>
    </row>
    <row r="1275" spans="2:25" x14ac:dyDescent="0.25">
      <c r="B1275" s="1103"/>
      <c r="C1275" s="9"/>
      <c r="D1275" s="1103"/>
      <c r="E1275" s="9"/>
      <c r="F1275" s="1103"/>
      <c r="G1275" s="1184"/>
      <c r="H1275" s="1103"/>
      <c r="I1275" s="1103"/>
      <c r="J1275" s="9"/>
      <c r="K1275" s="9"/>
      <c r="L1275" s="9"/>
      <c r="M1275" s="9"/>
      <c r="N1275" s="9"/>
      <c r="O1275" s="9"/>
      <c r="P1275" s="9"/>
      <c r="Q1275" s="9"/>
      <c r="R1275" s="9"/>
      <c r="S1275" s="9"/>
      <c r="T1275" s="9"/>
      <c r="U1275" s="9"/>
      <c r="V1275" s="9"/>
      <c r="W1275" s="9"/>
      <c r="X1275" s="9"/>
      <c r="Y1275" s="9"/>
    </row>
    <row r="1276" spans="2:25" x14ac:dyDescent="0.25">
      <c r="B1276" s="1103"/>
      <c r="C1276" s="9"/>
      <c r="D1276" s="1103"/>
      <c r="E1276" s="9"/>
      <c r="F1276" s="1103"/>
      <c r="G1276" s="1184"/>
      <c r="H1276" s="1103"/>
      <c r="I1276" s="1103"/>
      <c r="J1276" s="9"/>
      <c r="K1276" s="9"/>
      <c r="L1276" s="9"/>
      <c r="M1276" s="9"/>
      <c r="N1276" s="9"/>
      <c r="O1276" s="9"/>
      <c r="P1276" s="9"/>
      <c r="Q1276" s="9"/>
      <c r="R1276" s="9"/>
      <c r="S1276" s="9"/>
      <c r="T1276" s="9"/>
      <c r="U1276" s="9"/>
      <c r="V1276" s="9"/>
      <c r="W1276" s="9"/>
      <c r="X1276" s="9"/>
      <c r="Y1276" s="9"/>
    </row>
    <row r="1277" spans="2:25" x14ac:dyDescent="0.25">
      <c r="B1277" s="1103"/>
      <c r="C1277" s="9"/>
      <c r="D1277" s="1103"/>
      <c r="E1277" s="9"/>
      <c r="F1277" s="1103"/>
      <c r="G1277" s="1184"/>
      <c r="H1277" s="1103"/>
      <c r="I1277" s="1103"/>
      <c r="J1277" s="9"/>
      <c r="K1277" s="9"/>
      <c r="L1277" s="9"/>
      <c r="M1277" s="9"/>
      <c r="N1277" s="9"/>
      <c r="O1277" s="9"/>
      <c r="P1277" s="9"/>
      <c r="Q1277" s="9"/>
      <c r="R1277" s="9"/>
      <c r="S1277" s="9"/>
      <c r="T1277" s="9"/>
      <c r="U1277" s="9"/>
      <c r="V1277" s="9"/>
      <c r="W1277" s="9"/>
      <c r="X1277" s="9"/>
      <c r="Y1277" s="9"/>
    </row>
    <row r="1278" spans="2:25" x14ac:dyDescent="0.25">
      <c r="B1278" s="1103"/>
      <c r="C1278" s="9"/>
      <c r="D1278" s="1103"/>
      <c r="E1278" s="9"/>
      <c r="F1278" s="1103"/>
      <c r="G1278" s="1184"/>
      <c r="H1278" s="1103"/>
      <c r="I1278" s="1103"/>
      <c r="J1278" s="9"/>
      <c r="K1278" s="9"/>
      <c r="L1278" s="9"/>
      <c r="M1278" s="9"/>
      <c r="N1278" s="9"/>
      <c r="O1278" s="9"/>
      <c r="P1278" s="9"/>
      <c r="Q1278" s="9"/>
      <c r="R1278" s="9"/>
      <c r="S1278" s="9"/>
      <c r="T1278" s="9"/>
      <c r="U1278" s="9"/>
      <c r="V1278" s="9"/>
      <c r="W1278" s="9"/>
      <c r="X1278" s="9"/>
      <c r="Y1278" s="9"/>
    </row>
    <row r="1279" spans="2:25" x14ac:dyDescent="0.25">
      <c r="B1279" s="1103"/>
      <c r="C1279" s="9"/>
      <c r="D1279" s="1103"/>
      <c r="E1279" s="9"/>
      <c r="F1279" s="1103"/>
      <c r="G1279" s="1184"/>
      <c r="H1279" s="1103"/>
      <c r="I1279" s="1103"/>
      <c r="J1279" s="9"/>
      <c r="K1279" s="9"/>
      <c r="L1279" s="9"/>
      <c r="M1279" s="9"/>
      <c r="N1279" s="9"/>
      <c r="O1279" s="9"/>
      <c r="P1279" s="9"/>
      <c r="Q1279" s="9"/>
      <c r="R1279" s="9"/>
      <c r="S1279" s="9"/>
      <c r="T1279" s="9"/>
      <c r="U1279" s="9"/>
      <c r="V1279" s="9"/>
      <c r="W1279" s="9"/>
      <c r="X1279" s="9"/>
      <c r="Y1279" s="9"/>
    </row>
    <row r="1280" spans="2:25" x14ac:dyDescent="0.25">
      <c r="B1280" s="1103"/>
      <c r="C1280" s="9"/>
      <c r="D1280" s="1103"/>
      <c r="E1280" s="9"/>
      <c r="F1280" s="1103"/>
      <c r="G1280" s="1184"/>
      <c r="H1280" s="1103"/>
      <c r="I1280" s="1103"/>
      <c r="J1280" s="9"/>
      <c r="K1280" s="9"/>
      <c r="L1280" s="9"/>
      <c r="M1280" s="9"/>
      <c r="N1280" s="9"/>
      <c r="O1280" s="9"/>
      <c r="P1280" s="9"/>
      <c r="Q1280" s="9"/>
      <c r="R1280" s="9"/>
      <c r="S1280" s="9"/>
      <c r="T1280" s="9"/>
      <c r="U1280" s="9"/>
      <c r="V1280" s="9"/>
      <c r="W1280" s="9"/>
      <c r="X1280" s="9"/>
      <c r="Y1280" s="9"/>
    </row>
    <row r="1281" spans="2:25" x14ac:dyDescent="0.25">
      <c r="B1281" s="1103"/>
      <c r="C1281" s="9"/>
      <c r="D1281" s="1103"/>
      <c r="E1281" s="9"/>
      <c r="F1281" s="1103"/>
      <c r="G1281" s="1184"/>
      <c r="H1281" s="1103"/>
      <c r="I1281" s="1103"/>
      <c r="J1281" s="9"/>
      <c r="K1281" s="9"/>
      <c r="L1281" s="9"/>
      <c r="M1281" s="9"/>
      <c r="N1281" s="9"/>
      <c r="O1281" s="9"/>
      <c r="P1281" s="9"/>
      <c r="Q1281" s="9"/>
      <c r="R1281" s="9"/>
      <c r="S1281" s="9"/>
      <c r="T1281" s="9"/>
      <c r="U1281" s="9"/>
      <c r="V1281" s="9"/>
      <c r="W1281" s="9"/>
      <c r="X1281" s="9"/>
      <c r="Y1281" s="9"/>
    </row>
    <row r="1282" spans="2:25" x14ac:dyDescent="0.25">
      <c r="B1282" s="1103"/>
      <c r="C1282" s="9"/>
      <c r="D1282" s="1103"/>
      <c r="E1282" s="9"/>
      <c r="F1282" s="1103"/>
      <c r="G1282" s="1184"/>
      <c r="H1282" s="1103"/>
      <c r="I1282" s="1103"/>
      <c r="J1282" s="9"/>
      <c r="K1282" s="9"/>
      <c r="L1282" s="9"/>
      <c r="M1282" s="9"/>
      <c r="N1282" s="9"/>
      <c r="O1282" s="9"/>
      <c r="P1282" s="9"/>
      <c r="Q1282" s="9"/>
      <c r="R1282" s="9"/>
      <c r="S1282" s="9"/>
      <c r="T1282" s="9"/>
      <c r="U1282" s="9"/>
      <c r="V1282" s="9"/>
      <c r="W1282" s="9"/>
      <c r="X1282" s="9"/>
      <c r="Y1282" s="9"/>
    </row>
    <row r="1283" spans="2:25" x14ac:dyDescent="0.25">
      <c r="B1283" s="1103"/>
      <c r="C1283" s="9"/>
      <c r="D1283" s="1103"/>
      <c r="E1283" s="9"/>
      <c r="F1283" s="1103"/>
      <c r="G1283" s="1184"/>
      <c r="H1283" s="1103"/>
      <c r="I1283" s="1103"/>
      <c r="J1283" s="9"/>
      <c r="K1283" s="9"/>
      <c r="L1283" s="9"/>
      <c r="M1283" s="9"/>
      <c r="N1283" s="9"/>
      <c r="O1283" s="9"/>
      <c r="P1283" s="9"/>
      <c r="Q1283" s="9"/>
      <c r="R1283" s="9"/>
      <c r="S1283" s="9"/>
      <c r="T1283" s="9"/>
      <c r="U1283" s="9"/>
      <c r="V1283" s="9"/>
      <c r="W1283" s="9"/>
      <c r="X1283" s="9"/>
      <c r="Y1283" s="9"/>
    </row>
    <row r="1284" spans="2:25" x14ac:dyDescent="0.25">
      <c r="B1284" s="1103"/>
      <c r="C1284" s="9"/>
      <c r="D1284" s="1103"/>
      <c r="E1284" s="9"/>
      <c r="F1284" s="1103"/>
      <c r="G1284" s="1184"/>
      <c r="H1284" s="1103"/>
      <c r="I1284" s="1103"/>
      <c r="J1284" s="9"/>
      <c r="K1284" s="9"/>
      <c r="L1284" s="9"/>
      <c r="M1284" s="9"/>
      <c r="N1284" s="9"/>
      <c r="O1284" s="9"/>
      <c r="P1284" s="9"/>
      <c r="Q1284" s="9"/>
      <c r="R1284" s="9"/>
      <c r="S1284" s="9"/>
      <c r="T1284" s="9"/>
      <c r="U1284" s="9"/>
      <c r="V1284" s="9"/>
      <c r="W1284" s="9"/>
      <c r="X1284" s="9"/>
      <c r="Y1284" s="9"/>
    </row>
    <row r="1285" spans="2:25" x14ac:dyDescent="0.25">
      <c r="B1285" s="1103"/>
      <c r="C1285" s="9"/>
      <c r="D1285" s="1103"/>
      <c r="E1285" s="9"/>
      <c r="F1285" s="1103"/>
      <c r="G1285" s="1184"/>
      <c r="H1285" s="1103"/>
      <c r="I1285" s="1103"/>
      <c r="J1285" s="9"/>
      <c r="K1285" s="9"/>
      <c r="L1285" s="9"/>
      <c r="M1285" s="9"/>
      <c r="N1285" s="9"/>
      <c r="O1285" s="9"/>
      <c r="P1285" s="9"/>
      <c r="Q1285" s="9"/>
      <c r="R1285" s="9"/>
      <c r="S1285" s="9"/>
      <c r="T1285" s="9"/>
      <c r="U1285" s="9"/>
      <c r="V1285" s="9"/>
      <c r="W1285" s="9"/>
      <c r="X1285" s="9"/>
      <c r="Y1285" s="9"/>
    </row>
    <row r="1286" spans="2:25" x14ac:dyDescent="0.25">
      <c r="B1286" s="1103"/>
      <c r="C1286" s="9"/>
      <c r="D1286" s="1103"/>
      <c r="E1286" s="9"/>
      <c r="F1286" s="1103"/>
      <c r="G1286" s="1184"/>
      <c r="H1286" s="1103"/>
      <c r="I1286" s="1103"/>
      <c r="J1286" s="9"/>
      <c r="K1286" s="9"/>
      <c r="L1286" s="9"/>
      <c r="M1286" s="9"/>
      <c r="N1286" s="9"/>
      <c r="O1286" s="9"/>
      <c r="P1286" s="9"/>
      <c r="Q1286" s="9"/>
      <c r="R1286" s="9"/>
      <c r="S1286" s="9"/>
      <c r="T1286" s="9"/>
      <c r="U1286" s="9"/>
      <c r="V1286" s="9"/>
      <c r="W1286" s="9"/>
      <c r="X1286" s="9"/>
      <c r="Y1286" s="9"/>
    </row>
    <row r="1287" spans="2:25" x14ac:dyDescent="0.25">
      <c r="B1287" s="1103"/>
      <c r="C1287" s="9"/>
      <c r="D1287" s="1103"/>
      <c r="E1287" s="9"/>
      <c r="F1287" s="1103"/>
      <c r="G1287" s="1184"/>
      <c r="H1287" s="1103"/>
      <c r="I1287" s="1103"/>
      <c r="J1287" s="9"/>
      <c r="K1287" s="9"/>
      <c r="L1287" s="9"/>
      <c r="M1287" s="9"/>
      <c r="N1287" s="9"/>
      <c r="O1287" s="9"/>
      <c r="P1287" s="9"/>
      <c r="Q1287" s="9"/>
      <c r="R1287" s="9"/>
      <c r="S1287" s="9"/>
      <c r="T1287" s="9"/>
      <c r="U1287" s="9"/>
      <c r="V1287" s="9"/>
      <c r="W1287" s="9"/>
      <c r="X1287" s="9"/>
      <c r="Y1287" s="9"/>
    </row>
    <row r="1288" spans="2:25" x14ac:dyDescent="0.25">
      <c r="B1288" s="1103"/>
      <c r="C1288" s="9"/>
      <c r="D1288" s="1103"/>
      <c r="E1288" s="9"/>
      <c r="F1288" s="1103"/>
      <c r="G1288" s="1184"/>
      <c r="H1288" s="1103"/>
      <c r="I1288" s="1103"/>
      <c r="J1288" s="9"/>
      <c r="K1288" s="9"/>
      <c r="L1288" s="9"/>
      <c r="M1288" s="9"/>
      <c r="N1288" s="9"/>
      <c r="O1288" s="9"/>
      <c r="P1288" s="9"/>
      <c r="Q1288" s="9"/>
      <c r="R1288" s="9"/>
      <c r="S1288" s="9"/>
      <c r="T1288" s="9"/>
      <c r="U1288" s="9"/>
      <c r="V1288" s="9"/>
      <c r="W1288" s="9"/>
      <c r="X1288" s="9"/>
      <c r="Y1288" s="9"/>
    </row>
    <row r="1289" spans="2:25" x14ac:dyDescent="0.25">
      <c r="B1289" s="1103"/>
      <c r="C1289" s="9"/>
      <c r="D1289" s="1103"/>
      <c r="E1289" s="9"/>
      <c r="F1289" s="1103"/>
      <c r="G1289" s="1184"/>
      <c r="H1289" s="1103"/>
      <c r="I1289" s="1103"/>
      <c r="J1289" s="9"/>
      <c r="K1289" s="9"/>
      <c r="L1289" s="9"/>
      <c r="M1289" s="9"/>
      <c r="N1289" s="9"/>
      <c r="O1289" s="9"/>
      <c r="P1289" s="9"/>
      <c r="Q1289" s="9"/>
      <c r="R1289" s="9"/>
      <c r="S1289" s="9"/>
      <c r="T1289" s="9"/>
      <c r="U1289" s="9"/>
      <c r="V1289" s="9"/>
      <c r="W1289" s="9"/>
      <c r="X1289" s="9"/>
      <c r="Y1289" s="9"/>
    </row>
    <row r="1290" spans="2:25" x14ac:dyDescent="0.25">
      <c r="B1290" s="1103"/>
      <c r="C1290" s="9"/>
      <c r="D1290" s="1103"/>
      <c r="E1290" s="9"/>
      <c r="F1290" s="1103"/>
      <c r="G1290" s="1184"/>
      <c r="H1290" s="1103"/>
      <c r="I1290" s="1103"/>
      <c r="J1290" s="9"/>
      <c r="K1290" s="9"/>
      <c r="L1290" s="9"/>
      <c r="M1290" s="9"/>
      <c r="N1290" s="9"/>
      <c r="O1290" s="9"/>
      <c r="P1290" s="9"/>
      <c r="Q1290" s="9"/>
      <c r="R1290" s="9"/>
      <c r="S1290" s="9"/>
      <c r="T1290" s="9"/>
      <c r="U1290" s="9"/>
      <c r="V1290" s="9"/>
      <c r="W1290" s="9"/>
      <c r="X1290" s="9"/>
      <c r="Y1290" s="9"/>
    </row>
    <row r="1291" spans="2:25" x14ac:dyDescent="0.25">
      <c r="B1291" s="1103"/>
      <c r="C1291" s="9"/>
      <c r="D1291" s="1103"/>
      <c r="E1291" s="9"/>
      <c r="F1291" s="1103"/>
      <c r="G1291" s="1184"/>
      <c r="H1291" s="1103"/>
      <c r="I1291" s="1103"/>
      <c r="J1291" s="9"/>
      <c r="K1291" s="9"/>
      <c r="L1291" s="9"/>
      <c r="M1291" s="9"/>
      <c r="N1291" s="9"/>
      <c r="O1291" s="9"/>
      <c r="P1291" s="9"/>
      <c r="Q1291" s="9"/>
      <c r="R1291" s="9"/>
      <c r="S1291" s="9"/>
      <c r="T1291" s="9"/>
      <c r="U1291" s="9"/>
      <c r="V1291" s="9"/>
      <c r="W1291" s="9"/>
      <c r="X1291" s="9"/>
      <c r="Y1291" s="9"/>
    </row>
    <row r="1292" spans="2:25" x14ac:dyDescent="0.25">
      <c r="B1292" s="1103"/>
      <c r="C1292" s="9"/>
      <c r="D1292" s="1103"/>
      <c r="E1292" s="9"/>
      <c r="F1292" s="1103"/>
      <c r="G1292" s="1184"/>
      <c r="H1292" s="1103"/>
      <c r="I1292" s="1103"/>
      <c r="J1292" s="9"/>
      <c r="K1292" s="9"/>
      <c r="L1292" s="9"/>
      <c r="M1292" s="9"/>
      <c r="N1292" s="9"/>
      <c r="O1292" s="9"/>
      <c r="P1292" s="9"/>
      <c r="Q1292" s="9"/>
      <c r="R1292" s="9"/>
      <c r="S1292" s="9"/>
      <c r="T1292" s="9"/>
      <c r="U1292" s="9"/>
      <c r="V1292" s="9"/>
      <c r="W1292" s="9"/>
      <c r="X1292" s="9"/>
      <c r="Y1292" s="9"/>
    </row>
    <row r="1293" spans="2:25" x14ac:dyDescent="0.25">
      <c r="B1293" s="1103"/>
      <c r="C1293" s="9"/>
      <c r="D1293" s="1103"/>
      <c r="E1293" s="9"/>
      <c r="F1293" s="1103"/>
      <c r="G1293" s="1184"/>
      <c r="H1293" s="1103"/>
      <c r="I1293" s="1103"/>
      <c r="J1293" s="9"/>
      <c r="K1293" s="9"/>
      <c r="L1293" s="9"/>
      <c r="M1293" s="9"/>
      <c r="N1293" s="9"/>
      <c r="O1293" s="9"/>
      <c r="P1293" s="9"/>
      <c r="Q1293" s="9"/>
      <c r="R1293" s="9"/>
      <c r="S1293" s="9"/>
      <c r="T1293" s="9"/>
      <c r="U1293" s="9"/>
      <c r="V1293" s="9"/>
      <c r="W1293" s="9"/>
      <c r="X1293" s="9"/>
      <c r="Y1293" s="9"/>
    </row>
    <row r="1294" spans="2:25" x14ac:dyDescent="0.25">
      <c r="B1294" s="1103"/>
      <c r="C1294" s="9"/>
      <c r="D1294" s="1103"/>
      <c r="E1294" s="9"/>
      <c r="F1294" s="1103"/>
      <c r="G1294" s="1184"/>
      <c r="H1294" s="1103"/>
      <c r="I1294" s="1103"/>
      <c r="J1294" s="9"/>
      <c r="K1294" s="9"/>
      <c r="L1294" s="9"/>
      <c r="M1294" s="9"/>
      <c r="N1294" s="9"/>
      <c r="O1294" s="9"/>
      <c r="P1294" s="9"/>
      <c r="Q1294" s="9"/>
      <c r="R1294" s="9"/>
      <c r="S1294" s="9"/>
      <c r="T1294" s="9"/>
      <c r="U1294" s="9"/>
      <c r="V1294" s="9"/>
      <c r="W1294" s="9"/>
      <c r="X1294" s="9"/>
      <c r="Y1294" s="9"/>
    </row>
    <row r="1295" spans="2:25" x14ac:dyDescent="0.25">
      <c r="B1295" s="1103"/>
      <c r="C1295" s="9"/>
      <c r="D1295" s="1103"/>
      <c r="E1295" s="9"/>
      <c r="F1295" s="1103"/>
      <c r="G1295" s="1184"/>
      <c r="H1295" s="1103"/>
      <c r="I1295" s="1103"/>
      <c r="J1295" s="9"/>
      <c r="K1295" s="9"/>
      <c r="L1295" s="9"/>
      <c r="M1295" s="9"/>
      <c r="N1295" s="9"/>
      <c r="O1295" s="9"/>
      <c r="P1295" s="9"/>
      <c r="Q1295" s="9"/>
      <c r="R1295" s="9"/>
      <c r="S1295" s="9"/>
      <c r="T1295" s="9"/>
      <c r="U1295" s="9"/>
      <c r="V1295" s="9"/>
      <c r="W1295" s="9"/>
      <c r="X1295" s="9"/>
      <c r="Y1295" s="9"/>
    </row>
    <row r="1296" spans="2:25" x14ac:dyDescent="0.25">
      <c r="B1296" s="1103"/>
      <c r="C1296" s="9"/>
      <c r="D1296" s="1103"/>
      <c r="E1296" s="9"/>
      <c r="F1296" s="1103"/>
      <c r="G1296" s="1184"/>
      <c r="H1296" s="1103"/>
      <c r="I1296" s="1103"/>
      <c r="J1296" s="9"/>
      <c r="K1296" s="9"/>
      <c r="L1296" s="9"/>
      <c r="M1296" s="9"/>
      <c r="N1296" s="9"/>
      <c r="O1296" s="9"/>
      <c r="P1296" s="9"/>
      <c r="Q1296" s="9"/>
      <c r="R1296" s="9"/>
      <c r="S1296" s="9"/>
      <c r="T1296" s="9"/>
      <c r="U1296" s="9"/>
      <c r="V1296" s="9"/>
      <c r="W1296" s="9"/>
      <c r="X1296" s="9"/>
      <c r="Y1296" s="9"/>
    </row>
    <row r="1297" spans="2:25" x14ac:dyDescent="0.25">
      <c r="B1297" s="1103"/>
      <c r="C1297" s="9"/>
      <c r="D1297" s="1103"/>
      <c r="E1297" s="9"/>
      <c r="F1297" s="1103"/>
      <c r="G1297" s="1184"/>
      <c r="H1297" s="1103"/>
      <c r="I1297" s="1103"/>
      <c r="J1297" s="9"/>
      <c r="K1297" s="9"/>
      <c r="L1297" s="9"/>
      <c r="M1297" s="9"/>
      <c r="N1297" s="9"/>
      <c r="O1297" s="9"/>
      <c r="P1297" s="9"/>
      <c r="Q1297" s="9"/>
      <c r="R1297" s="9"/>
      <c r="S1297" s="9"/>
      <c r="T1297" s="9"/>
      <c r="U1297" s="9"/>
      <c r="V1297" s="9"/>
      <c r="W1297" s="9"/>
      <c r="X1297" s="9"/>
      <c r="Y1297" s="9"/>
    </row>
    <row r="1298" spans="2:25" x14ac:dyDescent="0.25">
      <c r="B1298" s="1103"/>
      <c r="C1298" s="9"/>
      <c r="D1298" s="1103"/>
      <c r="E1298" s="9"/>
      <c r="F1298" s="1103"/>
      <c r="G1298" s="1184"/>
      <c r="H1298" s="1103"/>
      <c r="I1298" s="1103"/>
      <c r="J1298" s="9"/>
      <c r="K1298" s="9"/>
      <c r="L1298" s="9"/>
      <c r="M1298" s="9"/>
      <c r="N1298" s="9"/>
      <c r="O1298" s="9"/>
      <c r="P1298" s="9"/>
      <c r="Q1298" s="9"/>
      <c r="R1298" s="9"/>
      <c r="S1298" s="9"/>
      <c r="T1298" s="9"/>
      <c r="U1298" s="9"/>
      <c r="V1298" s="9"/>
      <c r="W1298" s="9"/>
      <c r="X1298" s="9"/>
      <c r="Y1298" s="9"/>
    </row>
    <row r="1299" spans="2:25" x14ac:dyDescent="0.25">
      <c r="B1299" s="1103"/>
      <c r="C1299" s="9"/>
      <c r="D1299" s="1103"/>
      <c r="E1299" s="9"/>
      <c r="F1299" s="1103"/>
      <c r="G1299" s="1184"/>
      <c r="H1299" s="1103"/>
      <c r="I1299" s="1103"/>
      <c r="J1299" s="9"/>
      <c r="K1299" s="9"/>
      <c r="L1299" s="9"/>
      <c r="M1299" s="9"/>
      <c r="N1299" s="9"/>
      <c r="O1299" s="9"/>
      <c r="P1299" s="9"/>
      <c r="Q1299" s="9"/>
      <c r="R1299" s="9"/>
      <c r="S1299" s="9"/>
      <c r="T1299" s="9"/>
      <c r="U1299" s="9"/>
      <c r="V1299" s="9"/>
      <c r="W1299" s="9"/>
      <c r="X1299" s="9"/>
      <c r="Y1299" s="9"/>
    </row>
    <row r="1300" spans="2:25" x14ac:dyDescent="0.25">
      <c r="B1300" s="1103"/>
      <c r="C1300" s="9"/>
      <c r="D1300" s="1103"/>
      <c r="E1300" s="9"/>
      <c r="F1300" s="1103"/>
      <c r="G1300" s="1184"/>
      <c r="H1300" s="1103"/>
      <c r="I1300" s="1103"/>
      <c r="J1300" s="9"/>
      <c r="K1300" s="9"/>
      <c r="L1300" s="9"/>
      <c r="M1300" s="9"/>
      <c r="N1300" s="9"/>
      <c r="O1300" s="9"/>
      <c r="P1300" s="9"/>
      <c r="Q1300" s="9"/>
      <c r="R1300" s="9"/>
      <c r="S1300" s="9"/>
      <c r="T1300" s="9"/>
      <c r="U1300" s="9"/>
      <c r="V1300" s="9"/>
      <c r="W1300" s="9"/>
      <c r="X1300" s="9"/>
      <c r="Y1300" s="9"/>
    </row>
    <row r="1301" spans="2:25" x14ac:dyDescent="0.25">
      <c r="B1301" s="1103"/>
      <c r="C1301" s="9"/>
      <c r="D1301" s="1103"/>
      <c r="E1301" s="9"/>
      <c r="F1301" s="1103"/>
      <c r="G1301" s="1184"/>
      <c r="H1301" s="1103"/>
      <c r="I1301" s="1103"/>
      <c r="J1301" s="9"/>
      <c r="K1301" s="9"/>
      <c r="L1301" s="9"/>
      <c r="M1301" s="9"/>
      <c r="N1301" s="9"/>
      <c r="O1301" s="9"/>
      <c r="P1301" s="9"/>
      <c r="Q1301" s="9"/>
      <c r="R1301" s="9"/>
      <c r="S1301" s="9"/>
      <c r="T1301" s="9"/>
      <c r="U1301" s="9"/>
      <c r="V1301" s="9"/>
      <c r="W1301" s="9"/>
      <c r="X1301" s="9"/>
      <c r="Y1301" s="9"/>
    </row>
    <row r="1302" spans="2:25" x14ac:dyDescent="0.25">
      <c r="B1302" s="1103"/>
      <c r="C1302" s="9"/>
      <c r="D1302" s="1103"/>
      <c r="E1302" s="9"/>
      <c r="F1302" s="1103"/>
      <c r="G1302" s="1184"/>
      <c r="H1302" s="1103"/>
      <c r="I1302" s="1103"/>
      <c r="J1302" s="9"/>
      <c r="K1302" s="9"/>
      <c r="L1302" s="9"/>
      <c r="M1302" s="9"/>
      <c r="N1302" s="9"/>
      <c r="O1302" s="9"/>
      <c r="P1302" s="9"/>
      <c r="Q1302" s="9"/>
      <c r="R1302" s="9"/>
      <c r="S1302" s="9"/>
      <c r="T1302" s="9"/>
      <c r="U1302" s="9"/>
      <c r="V1302" s="9"/>
      <c r="W1302" s="9"/>
      <c r="X1302" s="9"/>
      <c r="Y1302" s="9"/>
    </row>
    <row r="1303" spans="2:25" x14ac:dyDescent="0.25">
      <c r="B1303" s="1103"/>
      <c r="C1303" s="9"/>
      <c r="D1303" s="1103"/>
      <c r="E1303" s="9"/>
      <c r="F1303" s="1103"/>
      <c r="G1303" s="1184"/>
      <c r="H1303" s="1103"/>
      <c r="I1303" s="1103"/>
      <c r="J1303" s="9"/>
      <c r="K1303" s="9"/>
      <c r="L1303" s="9"/>
      <c r="M1303" s="9"/>
      <c r="N1303" s="9"/>
      <c r="O1303" s="9"/>
      <c r="P1303" s="9"/>
      <c r="Q1303" s="9"/>
      <c r="R1303" s="9"/>
      <c r="S1303" s="9"/>
      <c r="T1303" s="9"/>
      <c r="U1303" s="9"/>
      <c r="V1303" s="9"/>
      <c r="W1303" s="9"/>
      <c r="X1303" s="9"/>
      <c r="Y1303" s="9"/>
    </row>
    <row r="1304" spans="2:25" x14ac:dyDescent="0.25">
      <c r="B1304" s="1103"/>
      <c r="C1304" s="9"/>
      <c r="D1304" s="1103"/>
      <c r="E1304" s="9"/>
      <c r="F1304" s="1103"/>
      <c r="G1304" s="1184"/>
      <c r="H1304" s="1103"/>
      <c r="I1304" s="1103"/>
      <c r="J1304" s="9"/>
      <c r="K1304" s="9"/>
      <c r="L1304" s="9"/>
      <c r="M1304" s="9"/>
      <c r="N1304" s="9"/>
      <c r="O1304" s="9"/>
      <c r="P1304" s="9"/>
      <c r="Q1304" s="9"/>
      <c r="R1304" s="9"/>
      <c r="S1304" s="9"/>
      <c r="T1304" s="9"/>
      <c r="U1304" s="9"/>
      <c r="V1304" s="9"/>
      <c r="W1304" s="9"/>
      <c r="X1304" s="9"/>
      <c r="Y1304" s="9"/>
    </row>
    <row r="1305" spans="2:25" x14ac:dyDescent="0.25">
      <c r="B1305" s="1103"/>
      <c r="C1305" s="9"/>
      <c r="D1305" s="1103"/>
      <c r="E1305" s="9"/>
      <c r="F1305" s="1103"/>
      <c r="G1305" s="1184"/>
      <c r="H1305" s="1103"/>
      <c r="I1305" s="1103"/>
      <c r="J1305" s="9"/>
      <c r="K1305" s="9"/>
      <c r="L1305" s="9"/>
      <c r="M1305" s="9"/>
      <c r="N1305" s="9"/>
      <c r="O1305" s="9"/>
      <c r="P1305" s="9"/>
      <c r="Q1305" s="9"/>
      <c r="R1305" s="9"/>
      <c r="S1305" s="9"/>
      <c r="T1305" s="9"/>
      <c r="U1305" s="9"/>
      <c r="V1305" s="9"/>
      <c r="W1305" s="9"/>
      <c r="X1305" s="9"/>
      <c r="Y1305" s="9"/>
    </row>
    <row r="1306" spans="2:25" x14ac:dyDescent="0.25">
      <c r="B1306" s="1103"/>
      <c r="C1306" s="9"/>
      <c r="D1306" s="1103"/>
      <c r="E1306" s="9"/>
      <c r="F1306" s="1103"/>
      <c r="G1306" s="1184"/>
      <c r="H1306" s="1103"/>
      <c r="I1306" s="1103"/>
      <c r="J1306" s="9"/>
      <c r="K1306" s="9"/>
      <c r="L1306" s="9"/>
      <c r="M1306" s="9"/>
      <c r="N1306" s="9"/>
      <c r="O1306" s="9"/>
      <c r="P1306" s="9"/>
      <c r="Q1306" s="9"/>
      <c r="R1306" s="9"/>
      <c r="S1306" s="9"/>
      <c r="T1306" s="9"/>
      <c r="U1306" s="9"/>
      <c r="V1306" s="9"/>
      <c r="W1306" s="9"/>
      <c r="X1306" s="9"/>
      <c r="Y1306" s="9"/>
    </row>
    <row r="1307" spans="2:25" x14ac:dyDescent="0.25">
      <c r="B1307" s="1103"/>
      <c r="C1307" s="9"/>
      <c r="D1307" s="1103"/>
      <c r="E1307" s="9"/>
      <c r="F1307" s="1103"/>
      <c r="G1307" s="1184"/>
      <c r="H1307" s="1103"/>
      <c r="I1307" s="1103"/>
      <c r="J1307" s="9"/>
      <c r="K1307" s="9"/>
      <c r="L1307" s="9"/>
      <c r="M1307" s="9"/>
      <c r="N1307" s="9"/>
      <c r="O1307" s="9"/>
      <c r="P1307" s="9"/>
      <c r="Q1307" s="9"/>
      <c r="R1307" s="9"/>
      <c r="S1307" s="9"/>
      <c r="T1307" s="9"/>
      <c r="U1307" s="9"/>
      <c r="V1307" s="9"/>
      <c r="W1307" s="9"/>
      <c r="X1307" s="9"/>
      <c r="Y1307" s="9"/>
    </row>
    <row r="1308" spans="2:25" x14ac:dyDescent="0.25">
      <c r="B1308" s="1103"/>
      <c r="C1308" s="9"/>
      <c r="D1308" s="1103"/>
      <c r="E1308" s="9"/>
      <c r="F1308" s="1103"/>
      <c r="G1308" s="1184"/>
      <c r="H1308" s="1103"/>
      <c r="I1308" s="1103"/>
      <c r="J1308" s="9"/>
      <c r="K1308" s="9"/>
      <c r="L1308" s="9"/>
      <c r="M1308" s="9"/>
      <c r="N1308" s="9"/>
      <c r="O1308" s="9"/>
      <c r="P1308" s="9"/>
      <c r="Q1308" s="9"/>
      <c r="R1308" s="9"/>
      <c r="S1308" s="9"/>
      <c r="T1308" s="9"/>
      <c r="U1308" s="9"/>
      <c r="V1308" s="9"/>
      <c r="W1308" s="9"/>
      <c r="X1308" s="9"/>
      <c r="Y1308" s="9"/>
    </row>
    <row r="1309" spans="2:25" x14ac:dyDescent="0.25">
      <c r="B1309" s="1103"/>
      <c r="C1309" s="9"/>
      <c r="D1309" s="1103"/>
      <c r="E1309" s="9"/>
      <c r="F1309" s="1103"/>
      <c r="G1309" s="1184"/>
      <c r="H1309" s="1103"/>
      <c r="I1309" s="1103"/>
      <c r="J1309" s="9"/>
      <c r="K1309" s="9"/>
      <c r="L1309" s="9"/>
      <c r="M1309" s="9"/>
      <c r="N1309" s="9"/>
      <c r="O1309" s="9"/>
      <c r="P1309" s="9"/>
      <c r="Q1309" s="9"/>
      <c r="R1309" s="9"/>
      <c r="S1309" s="9"/>
      <c r="T1309" s="9"/>
      <c r="U1309" s="9"/>
      <c r="V1309" s="9"/>
      <c r="W1309" s="9"/>
      <c r="X1309" s="9"/>
      <c r="Y1309" s="9"/>
    </row>
    <row r="1310" spans="2:25" x14ac:dyDescent="0.25">
      <c r="B1310" s="1103"/>
      <c r="C1310" s="9"/>
      <c r="D1310" s="1103"/>
      <c r="E1310" s="9"/>
      <c r="F1310" s="1103"/>
      <c r="G1310" s="1184"/>
      <c r="H1310" s="1103"/>
      <c r="I1310" s="1103"/>
      <c r="J1310" s="9"/>
      <c r="K1310" s="9"/>
      <c r="L1310" s="9"/>
      <c r="M1310" s="9"/>
      <c r="N1310" s="9"/>
      <c r="O1310" s="9"/>
      <c r="P1310" s="9"/>
      <c r="Q1310" s="9"/>
      <c r="R1310" s="9"/>
      <c r="S1310" s="9"/>
      <c r="T1310" s="9"/>
      <c r="U1310" s="9"/>
      <c r="V1310" s="9"/>
      <c r="W1310" s="9"/>
      <c r="X1310" s="9"/>
      <c r="Y1310" s="9"/>
    </row>
    <row r="1311" spans="2:25" x14ac:dyDescent="0.25">
      <c r="B1311" s="1103"/>
      <c r="C1311" s="9"/>
      <c r="D1311" s="1103"/>
      <c r="E1311" s="9"/>
      <c r="F1311" s="1103"/>
      <c r="G1311" s="1184"/>
      <c r="H1311" s="1103"/>
      <c r="I1311" s="1103"/>
      <c r="J1311" s="9"/>
      <c r="K1311" s="9"/>
      <c r="L1311" s="9"/>
      <c r="M1311" s="9"/>
      <c r="N1311" s="9"/>
      <c r="O1311" s="9"/>
      <c r="P1311" s="9"/>
      <c r="Q1311" s="9"/>
      <c r="R1311" s="9"/>
      <c r="S1311" s="9"/>
      <c r="T1311" s="9"/>
      <c r="U1311" s="9"/>
      <c r="V1311" s="9"/>
      <c r="W1311" s="9"/>
      <c r="X1311" s="9"/>
      <c r="Y1311" s="9"/>
    </row>
    <row r="1312" spans="2:25" x14ac:dyDescent="0.25">
      <c r="B1312" s="1103"/>
      <c r="C1312" s="9"/>
      <c r="D1312" s="1103"/>
      <c r="E1312" s="9"/>
      <c r="F1312" s="1103"/>
      <c r="G1312" s="1184"/>
      <c r="H1312" s="1103"/>
      <c r="I1312" s="1103"/>
      <c r="J1312" s="9"/>
      <c r="K1312" s="9"/>
      <c r="L1312" s="9"/>
      <c r="M1312" s="9"/>
      <c r="N1312" s="9"/>
      <c r="O1312" s="9"/>
      <c r="P1312" s="9"/>
      <c r="Q1312" s="9"/>
      <c r="R1312" s="9"/>
      <c r="S1312" s="9"/>
      <c r="T1312" s="9"/>
      <c r="U1312" s="9"/>
      <c r="V1312" s="9"/>
      <c r="W1312" s="9"/>
      <c r="X1312" s="9"/>
      <c r="Y1312" s="9"/>
    </row>
    <row r="1313" spans="2:25" x14ac:dyDescent="0.25">
      <c r="B1313" s="1103"/>
      <c r="C1313" s="9"/>
      <c r="D1313" s="1103"/>
      <c r="E1313" s="9"/>
      <c r="F1313" s="1103"/>
      <c r="G1313" s="1184"/>
      <c r="H1313" s="1103"/>
      <c r="I1313" s="1103"/>
      <c r="J1313" s="9"/>
      <c r="K1313" s="9"/>
      <c r="L1313" s="9"/>
      <c r="M1313" s="9"/>
      <c r="N1313" s="9"/>
      <c r="O1313" s="9"/>
      <c r="P1313" s="9"/>
      <c r="Q1313" s="9"/>
      <c r="R1313" s="9"/>
      <c r="S1313" s="9"/>
      <c r="T1313" s="9"/>
      <c r="U1313" s="9"/>
      <c r="V1313" s="9"/>
      <c r="W1313" s="9"/>
      <c r="X1313" s="9"/>
      <c r="Y1313" s="9"/>
    </row>
    <row r="1314" spans="2:25" x14ac:dyDescent="0.25">
      <c r="B1314" s="1103"/>
      <c r="C1314" s="9"/>
      <c r="D1314" s="1103"/>
      <c r="E1314" s="9"/>
      <c r="F1314" s="1103"/>
      <c r="G1314" s="1184"/>
      <c r="H1314" s="1103"/>
      <c r="I1314" s="1103"/>
      <c r="J1314" s="9"/>
      <c r="K1314" s="9"/>
      <c r="L1314" s="9"/>
      <c r="M1314" s="9"/>
      <c r="N1314" s="9"/>
      <c r="O1314" s="9"/>
      <c r="P1314" s="9"/>
      <c r="Q1314" s="9"/>
      <c r="R1314" s="9"/>
      <c r="S1314" s="9"/>
      <c r="T1314" s="9"/>
      <c r="U1314" s="9"/>
      <c r="V1314" s="9"/>
      <c r="W1314" s="9"/>
      <c r="X1314" s="9"/>
      <c r="Y1314" s="9"/>
    </row>
    <row r="1315" spans="2:25" x14ac:dyDescent="0.25">
      <c r="B1315" s="1103"/>
      <c r="C1315" s="9"/>
      <c r="D1315" s="1103"/>
      <c r="E1315" s="9"/>
      <c r="F1315" s="1103"/>
      <c r="G1315" s="1184"/>
      <c r="H1315" s="1103"/>
      <c r="I1315" s="1103"/>
      <c r="J1315" s="9"/>
      <c r="K1315" s="9"/>
      <c r="L1315" s="9"/>
      <c r="M1315" s="9"/>
      <c r="N1315" s="9"/>
      <c r="O1315" s="9"/>
      <c r="P1315" s="9"/>
      <c r="Q1315" s="9"/>
      <c r="R1315" s="9"/>
      <c r="S1315" s="9"/>
      <c r="T1315" s="9"/>
      <c r="U1315" s="9"/>
      <c r="V1315" s="9"/>
      <c r="W1315" s="9"/>
      <c r="X1315" s="9"/>
      <c r="Y1315" s="9"/>
    </row>
    <row r="1316" spans="2:25" x14ac:dyDescent="0.25">
      <c r="B1316" s="1103"/>
      <c r="C1316" s="9"/>
      <c r="D1316" s="1103"/>
      <c r="E1316" s="9"/>
      <c r="F1316" s="1103"/>
      <c r="G1316" s="1184"/>
      <c r="H1316" s="1103"/>
      <c r="I1316" s="1103"/>
      <c r="J1316" s="9"/>
      <c r="K1316" s="9"/>
      <c r="L1316" s="9"/>
      <c r="M1316" s="9"/>
      <c r="N1316" s="9"/>
      <c r="O1316" s="9"/>
      <c r="P1316" s="9"/>
      <c r="Q1316" s="9"/>
      <c r="R1316" s="9"/>
      <c r="S1316" s="9"/>
      <c r="T1316" s="9"/>
      <c r="U1316" s="9"/>
      <c r="V1316" s="9"/>
      <c r="W1316" s="9"/>
      <c r="X1316" s="9"/>
      <c r="Y1316" s="9"/>
    </row>
    <row r="1317" spans="2:25" x14ac:dyDescent="0.25">
      <c r="B1317" s="1103"/>
      <c r="C1317" s="9"/>
      <c r="D1317" s="1103"/>
      <c r="E1317" s="9"/>
      <c r="F1317" s="1103"/>
      <c r="G1317" s="1184"/>
      <c r="H1317" s="1103"/>
      <c r="I1317" s="1103"/>
      <c r="J1317" s="9"/>
      <c r="K1317" s="9"/>
      <c r="L1317" s="9"/>
      <c r="M1317" s="9"/>
      <c r="N1317" s="9"/>
      <c r="O1317" s="9"/>
      <c r="P1317" s="9"/>
      <c r="Q1317" s="9"/>
      <c r="R1317" s="9"/>
      <c r="S1317" s="9"/>
      <c r="T1317" s="9"/>
      <c r="U1317" s="9"/>
      <c r="V1317" s="9"/>
      <c r="W1317" s="9"/>
      <c r="X1317" s="9"/>
      <c r="Y1317" s="9"/>
    </row>
    <row r="1318" spans="2:25" x14ac:dyDescent="0.25">
      <c r="B1318" s="1103"/>
      <c r="C1318" s="9"/>
      <c r="D1318" s="1103"/>
      <c r="E1318" s="9"/>
      <c r="F1318" s="1103"/>
      <c r="G1318" s="1184"/>
      <c r="H1318" s="1103"/>
      <c r="I1318" s="1103"/>
      <c r="J1318" s="9"/>
      <c r="K1318" s="9"/>
      <c r="L1318" s="9"/>
      <c r="M1318" s="9"/>
      <c r="N1318" s="9"/>
      <c r="O1318" s="9"/>
      <c r="P1318" s="9"/>
      <c r="Q1318" s="9"/>
      <c r="R1318" s="9"/>
      <c r="S1318" s="9"/>
      <c r="T1318" s="9"/>
      <c r="U1318" s="9"/>
      <c r="V1318" s="9"/>
      <c r="W1318" s="9"/>
      <c r="X1318" s="9"/>
      <c r="Y1318" s="9"/>
    </row>
    <row r="1319" spans="2:25" x14ac:dyDescent="0.25">
      <c r="B1319" s="1103"/>
      <c r="C1319" s="9"/>
      <c r="D1319" s="1103"/>
      <c r="E1319" s="9"/>
      <c r="F1319" s="1103"/>
      <c r="G1319" s="1184"/>
      <c r="H1319" s="1103"/>
      <c r="I1319" s="1103"/>
      <c r="J1319" s="9"/>
      <c r="K1319" s="9"/>
      <c r="L1319" s="9"/>
      <c r="M1319" s="9"/>
      <c r="N1319" s="9"/>
      <c r="O1319" s="9"/>
      <c r="P1319" s="9"/>
      <c r="Q1319" s="9"/>
      <c r="R1319" s="9"/>
      <c r="S1319" s="9"/>
      <c r="T1319" s="9"/>
      <c r="U1319" s="9"/>
      <c r="V1319" s="9"/>
      <c r="W1319" s="9"/>
      <c r="X1319" s="9"/>
      <c r="Y1319" s="9"/>
    </row>
    <row r="1320" spans="2:25" x14ac:dyDescent="0.25">
      <c r="B1320" s="1103"/>
      <c r="C1320" s="9"/>
      <c r="D1320" s="1103"/>
      <c r="E1320" s="9"/>
      <c r="F1320" s="1103"/>
      <c r="G1320" s="1184"/>
      <c r="H1320" s="1103"/>
      <c r="I1320" s="1103"/>
      <c r="J1320" s="9"/>
      <c r="K1320" s="9"/>
      <c r="L1320" s="9"/>
      <c r="M1320" s="9"/>
      <c r="N1320" s="9"/>
      <c r="O1320" s="9"/>
      <c r="P1320" s="9"/>
      <c r="Q1320" s="9"/>
      <c r="R1320" s="9"/>
      <c r="S1320" s="9"/>
      <c r="T1320" s="9"/>
      <c r="U1320" s="9"/>
      <c r="V1320" s="9"/>
      <c r="W1320" s="9"/>
      <c r="X1320" s="9"/>
      <c r="Y1320" s="9"/>
    </row>
    <row r="1321" spans="2:25" x14ac:dyDescent="0.25">
      <c r="B1321" s="1103"/>
      <c r="C1321" s="9"/>
      <c r="D1321" s="1103"/>
      <c r="E1321" s="9"/>
      <c r="F1321" s="1103"/>
      <c r="G1321" s="1184"/>
      <c r="H1321" s="1103"/>
      <c r="I1321" s="1103"/>
      <c r="J1321" s="9"/>
      <c r="K1321" s="9"/>
      <c r="L1321" s="9"/>
      <c r="M1321" s="9"/>
      <c r="N1321" s="9"/>
      <c r="O1321" s="9"/>
      <c r="P1321" s="9"/>
      <c r="Q1321" s="9"/>
      <c r="R1321" s="9"/>
      <c r="S1321" s="9"/>
      <c r="T1321" s="9"/>
      <c r="U1321" s="9"/>
      <c r="V1321" s="9"/>
      <c r="W1321" s="9"/>
      <c r="X1321" s="9"/>
      <c r="Y1321" s="9"/>
    </row>
    <row r="1322" spans="2:25" x14ac:dyDescent="0.25">
      <c r="B1322" s="1103"/>
      <c r="C1322" s="9"/>
      <c r="D1322" s="1103"/>
      <c r="E1322" s="9"/>
      <c r="F1322" s="1103"/>
      <c r="G1322" s="1184"/>
      <c r="H1322" s="1103"/>
      <c r="I1322" s="1103"/>
      <c r="J1322" s="9"/>
      <c r="K1322" s="9"/>
      <c r="L1322" s="9"/>
      <c r="M1322" s="9"/>
      <c r="N1322" s="9"/>
      <c r="O1322" s="9"/>
      <c r="P1322" s="9"/>
      <c r="Q1322" s="9"/>
      <c r="R1322" s="9"/>
      <c r="S1322" s="9"/>
      <c r="T1322" s="9"/>
      <c r="U1322" s="9"/>
      <c r="V1322" s="9"/>
      <c r="W1322" s="9"/>
      <c r="X1322" s="9"/>
      <c r="Y1322" s="9"/>
    </row>
    <row r="1323" spans="2:25" x14ac:dyDescent="0.25">
      <c r="B1323" s="1103"/>
      <c r="C1323" s="9"/>
      <c r="D1323" s="1103"/>
      <c r="E1323" s="9"/>
      <c r="F1323" s="1103"/>
      <c r="G1323" s="1184"/>
      <c r="H1323" s="1103"/>
      <c r="I1323" s="1103"/>
      <c r="J1323" s="9"/>
      <c r="K1323" s="9"/>
      <c r="L1323" s="9"/>
      <c r="M1323" s="9"/>
      <c r="N1323" s="9"/>
      <c r="O1323" s="9"/>
      <c r="P1323" s="9"/>
      <c r="Q1323" s="9"/>
      <c r="R1323" s="9"/>
      <c r="S1323" s="9"/>
      <c r="T1323" s="9"/>
      <c r="U1323" s="9"/>
      <c r="V1323" s="9"/>
      <c r="W1323" s="9"/>
      <c r="X1323" s="9"/>
      <c r="Y1323" s="9"/>
    </row>
    <row r="1324" spans="2:25" x14ac:dyDescent="0.25">
      <c r="B1324" s="1103"/>
      <c r="C1324" s="9"/>
      <c r="D1324" s="1103"/>
      <c r="E1324" s="9"/>
      <c r="F1324" s="1103"/>
      <c r="G1324" s="1184"/>
      <c r="H1324" s="1103"/>
      <c r="I1324" s="1103"/>
      <c r="J1324" s="9"/>
      <c r="K1324" s="9"/>
      <c r="L1324" s="9"/>
      <c r="M1324" s="9"/>
      <c r="N1324" s="9"/>
      <c r="O1324" s="9"/>
      <c r="P1324" s="9"/>
      <c r="Q1324" s="9"/>
      <c r="R1324" s="9"/>
      <c r="S1324" s="9"/>
      <c r="T1324" s="9"/>
      <c r="U1324" s="9"/>
      <c r="V1324" s="9"/>
      <c r="W1324" s="9"/>
      <c r="X1324" s="9"/>
      <c r="Y1324" s="9"/>
    </row>
    <row r="1325" spans="2:25" x14ac:dyDescent="0.25">
      <c r="B1325" s="1103"/>
      <c r="C1325" s="9"/>
      <c r="D1325" s="1103"/>
      <c r="E1325" s="9"/>
      <c r="F1325" s="1103"/>
      <c r="G1325" s="1184"/>
      <c r="H1325" s="1103"/>
      <c r="I1325" s="1103"/>
      <c r="J1325" s="9"/>
      <c r="K1325" s="9"/>
      <c r="L1325" s="9"/>
      <c r="M1325" s="9"/>
      <c r="N1325" s="9"/>
      <c r="O1325" s="9"/>
      <c r="P1325" s="9"/>
      <c r="Q1325" s="9"/>
      <c r="R1325" s="9"/>
      <c r="S1325" s="9"/>
      <c r="T1325" s="9"/>
      <c r="U1325" s="9"/>
      <c r="V1325" s="9"/>
      <c r="W1325" s="9"/>
      <c r="X1325" s="9"/>
      <c r="Y1325" s="9"/>
    </row>
    <row r="1326" spans="2:25" x14ac:dyDescent="0.25">
      <c r="B1326" s="1103"/>
      <c r="C1326" s="9"/>
      <c r="D1326" s="1103"/>
      <c r="E1326" s="9"/>
      <c r="F1326" s="1103"/>
      <c r="G1326" s="1184"/>
      <c r="H1326" s="1103"/>
      <c r="I1326" s="1103"/>
      <c r="J1326" s="9"/>
      <c r="K1326" s="9"/>
      <c r="L1326" s="9"/>
      <c r="M1326" s="9"/>
      <c r="N1326" s="9"/>
      <c r="O1326" s="9"/>
      <c r="P1326" s="9"/>
      <c r="Q1326" s="9"/>
      <c r="R1326" s="9"/>
      <c r="S1326" s="9"/>
      <c r="T1326" s="9"/>
      <c r="U1326" s="9"/>
      <c r="V1326" s="9"/>
      <c r="W1326" s="9"/>
      <c r="X1326" s="9"/>
      <c r="Y1326" s="9"/>
    </row>
    <row r="1327" spans="2:25" x14ac:dyDescent="0.25">
      <c r="B1327" s="1103"/>
      <c r="C1327" s="9"/>
      <c r="D1327" s="1103"/>
      <c r="E1327" s="9"/>
      <c r="F1327" s="1103"/>
      <c r="G1327" s="1184"/>
      <c r="H1327" s="1103"/>
      <c r="I1327" s="1103"/>
      <c r="J1327" s="9"/>
      <c r="K1327" s="9"/>
      <c r="L1327" s="9"/>
      <c r="M1327" s="9"/>
      <c r="N1327" s="9"/>
      <c r="O1327" s="9"/>
      <c r="P1327" s="9"/>
      <c r="Q1327" s="9"/>
      <c r="R1327" s="9"/>
      <c r="S1327" s="9"/>
      <c r="T1327" s="9"/>
      <c r="U1327" s="9"/>
      <c r="V1327" s="9"/>
      <c r="W1327" s="9"/>
      <c r="X1327" s="9"/>
      <c r="Y1327" s="9"/>
    </row>
    <row r="1328" spans="2:25" x14ac:dyDescent="0.25">
      <c r="B1328" s="1103"/>
      <c r="C1328" s="9"/>
      <c r="D1328" s="1103"/>
      <c r="E1328" s="9"/>
      <c r="F1328" s="1103"/>
      <c r="G1328" s="1184"/>
      <c r="H1328" s="1103"/>
      <c r="I1328" s="1103"/>
      <c r="J1328" s="9"/>
      <c r="K1328" s="9"/>
      <c r="L1328" s="9"/>
      <c r="M1328" s="9"/>
      <c r="N1328" s="9"/>
      <c r="O1328" s="9"/>
      <c r="P1328" s="9"/>
      <c r="Q1328" s="9"/>
      <c r="R1328" s="9"/>
      <c r="S1328" s="9"/>
      <c r="T1328" s="9"/>
      <c r="U1328" s="9"/>
      <c r="V1328" s="9"/>
      <c r="W1328" s="9"/>
      <c r="X1328" s="9"/>
      <c r="Y1328" s="9"/>
    </row>
    <row r="1329" spans="2:25" x14ac:dyDescent="0.25">
      <c r="B1329" s="1103"/>
      <c r="C1329" s="9"/>
      <c r="D1329" s="1103"/>
      <c r="E1329" s="9"/>
      <c r="F1329" s="1103"/>
      <c r="G1329" s="1184"/>
      <c r="H1329" s="1103"/>
      <c r="I1329" s="1103"/>
      <c r="J1329" s="9"/>
      <c r="K1329" s="9"/>
      <c r="L1329" s="9"/>
      <c r="M1329" s="9"/>
      <c r="N1329" s="9"/>
      <c r="O1329" s="9"/>
      <c r="P1329" s="9"/>
      <c r="Q1329" s="9"/>
      <c r="R1329" s="9"/>
      <c r="S1329" s="9"/>
      <c r="T1329" s="9"/>
      <c r="U1329" s="9"/>
      <c r="V1329" s="9"/>
      <c r="W1329" s="9"/>
      <c r="X1329" s="9"/>
      <c r="Y1329" s="9"/>
    </row>
    <row r="1330" spans="2:25" x14ac:dyDescent="0.25">
      <c r="B1330" s="1103"/>
      <c r="C1330" s="9"/>
      <c r="D1330" s="1103"/>
      <c r="E1330" s="9"/>
      <c r="F1330" s="1103"/>
      <c r="G1330" s="1184"/>
      <c r="H1330" s="1103"/>
      <c r="I1330" s="1103"/>
      <c r="J1330" s="9"/>
      <c r="K1330" s="9"/>
      <c r="L1330" s="9"/>
      <c r="M1330" s="9"/>
      <c r="N1330" s="9"/>
      <c r="O1330" s="9"/>
      <c r="P1330" s="9"/>
      <c r="Q1330" s="9"/>
      <c r="R1330" s="9"/>
      <c r="S1330" s="9"/>
      <c r="T1330" s="9"/>
      <c r="U1330" s="9"/>
      <c r="V1330" s="9"/>
      <c r="W1330" s="9"/>
      <c r="X1330" s="9"/>
      <c r="Y1330" s="9"/>
    </row>
    <row r="1331" spans="2:25" x14ac:dyDescent="0.25">
      <c r="B1331" s="1103"/>
      <c r="C1331" s="9"/>
      <c r="D1331" s="1103"/>
      <c r="E1331" s="9"/>
      <c r="F1331" s="1103"/>
      <c r="G1331" s="1184"/>
      <c r="H1331" s="1103"/>
      <c r="I1331" s="1103"/>
      <c r="J1331" s="9"/>
      <c r="K1331" s="9"/>
      <c r="L1331" s="9"/>
      <c r="M1331" s="9"/>
      <c r="N1331" s="9"/>
      <c r="O1331" s="9"/>
      <c r="P1331" s="9"/>
      <c r="Q1331" s="9"/>
      <c r="R1331" s="9"/>
      <c r="S1331" s="9"/>
      <c r="T1331" s="9"/>
      <c r="U1331" s="9"/>
      <c r="V1331" s="9"/>
      <c r="W1331" s="9"/>
      <c r="X1331" s="9"/>
      <c r="Y1331" s="9"/>
    </row>
    <row r="1332" spans="2:25" x14ac:dyDescent="0.25">
      <c r="B1332" s="1103"/>
      <c r="C1332" s="9"/>
      <c r="D1332" s="1103"/>
      <c r="E1332" s="9"/>
      <c r="F1332" s="1103"/>
      <c r="G1332" s="1184"/>
      <c r="H1332" s="1103"/>
      <c r="I1332" s="1103"/>
      <c r="J1332" s="9"/>
      <c r="K1332" s="9"/>
      <c r="L1332" s="9"/>
      <c r="M1332" s="9"/>
      <c r="N1332" s="9"/>
      <c r="O1332" s="9"/>
      <c r="P1332" s="9"/>
      <c r="Q1332" s="9"/>
      <c r="R1332" s="9"/>
      <c r="S1332" s="9"/>
      <c r="T1332" s="9"/>
      <c r="U1332" s="9"/>
      <c r="V1332" s="9"/>
      <c r="W1332" s="9"/>
      <c r="X1332" s="9"/>
      <c r="Y1332" s="9"/>
    </row>
    <row r="1333" spans="2:25" x14ac:dyDescent="0.25">
      <c r="B1333" s="1103"/>
      <c r="C1333" s="9"/>
      <c r="D1333" s="1103"/>
      <c r="E1333" s="9"/>
      <c r="F1333" s="1103"/>
      <c r="G1333" s="1184"/>
      <c r="H1333" s="1103"/>
      <c r="I1333" s="1103"/>
      <c r="J1333" s="9"/>
      <c r="K1333" s="9"/>
      <c r="L1333" s="9"/>
      <c r="M1333" s="9"/>
      <c r="N1333" s="9"/>
      <c r="O1333" s="9"/>
      <c r="P1333" s="9"/>
      <c r="Q1333" s="9"/>
      <c r="R1333" s="9"/>
      <c r="S1333" s="9"/>
      <c r="T1333" s="9"/>
      <c r="U1333" s="9"/>
      <c r="V1333" s="9"/>
      <c r="W1333" s="9"/>
      <c r="X1333" s="9"/>
      <c r="Y1333" s="9"/>
    </row>
    <row r="1334" spans="2:25" x14ac:dyDescent="0.25">
      <c r="B1334" s="1103"/>
      <c r="C1334" s="9"/>
      <c r="D1334" s="1103"/>
      <c r="E1334" s="9"/>
      <c r="F1334" s="1103"/>
      <c r="G1334" s="1184"/>
      <c r="H1334" s="1103"/>
      <c r="I1334" s="1103"/>
      <c r="J1334" s="9"/>
      <c r="K1334" s="9"/>
      <c r="L1334" s="9"/>
      <c r="M1334" s="9"/>
      <c r="N1334" s="9"/>
      <c r="O1334" s="9"/>
      <c r="P1334" s="9"/>
      <c r="Q1334" s="9"/>
      <c r="R1334" s="9"/>
      <c r="S1334" s="9"/>
      <c r="T1334" s="9"/>
      <c r="U1334" s="9"/>
      <c r="V1334" s="9"/>
      <c r="W1334" s="9"/>
      <c r="X1334" s="9"/>
      <c r="Y1334" s="9"/>
    </row>
    <row r="1335" spans="2:25" x14ac:dyDescent="0.25">
      <c r="B1335" s="1103"/>
      <c r="C1335" s="9"/>
      <c r="D1335" s="1103"/>
      <c r="E1335" s="9"/>
      <c r="F1335" s="1103"/>
      <c r="G1335" s="1184"/>
      <c r="H1335" s="1103"/>
      <c r="I1335" s="1103"/>
      <c r="J1335" s="9"/>
      <c r="K1335" s="9"/>
      <c r="L1335" s="9"/>
      <c r="M1335" s="9"/>
      <c r="N1335" s="9"/>
      <c r="O1335" s="9"/>
      <c r="P1335" s="9"/>
      <c r="Q1335" s="9"/>
      <c r="R1335" s="9"/>
      <c r="S1335" s="9"/>
      <c r="T1335" s="9"/>
      <c r="U1335" s="9"/>
      <c r="V1335" s="9"/>
      <c r="W1335" s="9"/>
      <c r="X1335" s="9"/>
      <c r="Y1335" s="9"/>
    </row>
    <row r="1336" spans="2:25" x14ac:dyDescent="0.25">
      <c r="B1336" s="1103"/>
      <c r="C1336" s="9"/>
      <c r="D1336" s="1103"/>
      <c r="E1336" s="9"/>
      <c r="F1336" s="1103"/>
      <c r="G1336" s="1184"/>
      <c r="H1336" s="1103"/>
      <c r="I1336" s="1103"/>
      <c r="J1336" s="9"/>
      <c r="K1336" s="9"/>
      <c r="L1336" s="9"/>
      <c r="M1336" s="9"/>
      <c r="N1336" s="9"/>
      <c r="O1336" s="9"/>
      <c r="P1336" s="9"/>
      <c r="Q1336" s="9"/>
      <c r="R1336" s="9"/>
      <c r="S1336" s="9"/>
      <c r="T1336" s="9"/>
      <c r="U1336" s="9"/>
      <c r="V1336" s="9"/>
      <c r="W1336" s="9"/>
      <c r="X1336" s="9"/>
      <c r="Y1336" s="9"/>
    </row>
    <row r="1337" spans="2:25" x14ac:dyDescent="0.25">
      <c r="B1337" s="1103"/>
      <c r="C1337" s="9"/>
      <c r="D1337" s="1103"/>
      <c r="E1337" s="9"/>
      <c r="F1337" s="1103"/>
      <c r="G1337" s="1184"/>
      <c r="H1337" s="1103"/>
      <c r="I1337" s="1103"/>
      <c r="J1337" s="9"/>
      <c r="K1337" s="9"/>
      <c r="L1337" s="9"/>
      <c r="M1337" s="9"/>
      <c r="N1337" s="9"/>
      <c r="O1337" s="9"/>
      <c r="P1337" s="9"/>
      <c r="Q1337" s="9"/>
      <c r="R1337" s="9"/>
      <c r="S1337" s="9"/>
      <c r="T1337" s="9"/>
      <c r="U1337" s="9"/>
      <c r="V1337" s="9"/>
      <c r="W1337" s="9"/>
      <c r="X1337" s="9"/>
      <c r="Y1337" s="9"/>
    </row>
    <row r="1338" spans="2:25" x14ac:dyDescent="0.25">
      <c r="B1338" s="1103"/>
      <c r="C1338" s="9"/>
      <c r="D1338" s="1103"/>
      <c r="E1338" s="9"/>
      <c r="F1338" s="1103"/>
      <c r="G1338" s="1184"/>
      <c r="H1338" s="1103"/>
      <c r="I1338" s="1103"/>
      <c r="J1338" s="9"/>
      <c r="K1338" s="9"/>
      <c r="L1338" s="9"/>
      <c r="M1338" s="9"/>
      <c r="N1338" s="9"/>
      <c r="O1338" s="9"/>
      <c r="P1338" s="9"/>
      <c r="Q1338" s="9"/>
      <c r="R1338" s="9"/>
      <c r="S1338" s="9"/>
      <c r="T1338" s="9"/>
      <c r="U1338" s="9"/>
      <c r="V1338" s="9"/>
      <c r="W1338" s="9"/>
      <c r="X1338" s="9"/>
      <c r="Y1338" s="9"/>
    </row>
    <row r="1339" spans="2:25" x14ac:dyDescent="0.25">
      <c r="B1339" s="1103"/>
      <c r="C1339" s="9"/>
      <c r="D1339" s="1103"/>
      <c r="E1339" s="9"/>
      <c r="F1339" s="1103"/>
      <c r="G1339" s="1184"/>
      <c r="H1339" s="1103"/>
      <c r="I1339" s="1103"/>
      <c r="J1339" s="9"/>
      <c r="K1339" s="9"/>
      <c r="L1339" s="9"/>
      <c r="M1339" s="9"/>
      <c r="N1339" s="9"/>
      <c r="O1339" s="9"/>
      <c r="P1339" s="9"/>
      <c r="Q1339" s="9"/>
      <c r="R1339" s="9"/>
      <c r="S1339" s="9"/>
      <c r="T1339" s="9"/>
      <c r="U1339" s="9"/>
      <c r="V1339" s="9"/>
      <c r="W1339" s="9"/>
      <c r="X1339" s="9"/>
      <c r="Y1339" s="9"/>
    </row>
    <row r="1340" spans="2:25" x14ac:dyDescent="0.25">
      <c r="B1340" s="1103"/>
      <c r="C1340" s="9"/>
      <c r="D1340" s="1103"/>
      <c r="E1340" s="9"/>
      <c r="F1340" s="1103"/>
      <c r="G1340" s="1184"/>
      <c r="H1340" s="1103"/>
      <c r="I1340" s="1103"/>
      <c r="J1340" s="9"/>
      <c r="K1340" s="9"/>
      <c r="L1340" s="9"/>
      <c r="M1340" s="9"/>
      <c r="N1340" s="9"/>
      <c r="O1340" s="9"/>
      <c r="P1340" s="9"/>
      <c r="Q1340" s="9"/>
      <c r="R1340" s="9"/>
      <c r="S1340" s="9"/>
      <c r="T1340" s="9"/>
      <c r="U1340" s="9"/>
      <c r="V1340" s="9"/>
      <c r="W1340" s="9"/>
      <c r="X1340" s="9"/>
      <c r="Y1340" s="9"/>
    </row>
    <row r="1341" spans="2:25" x14ac:dyDescent="0.25">
      <c r="B1341" s="1103"/>
      <c r="C1341" s="9"/>
      <c r="D1341" s="1103"/>
      <c r="E1341" s="9"/>
      <c r="F1341" s="1103"/>
      <c r="G1341" s="1184"/>
      <c r="H1341" s="1103"/>
      <c r="I1341" s="1103"/>
      <c r="J1341" s="9"/>
      <c r="K1341" s="9"/>
      <c r="L1341" s="9"/>
      <c r="M1341" s="9"/>
      <c r="N1341" s="9"/>
      <c r="O1341" s="9"/>
      <c r="P1341" s="9"/>
      <c r="Q1341" s="9"/>
      <c r="R1341" s="9"/>
      <c r="S1341" s="9"/>
      <c r="T1341" s="9"/>
      <c r="U1341" s="9"/>
      <c r="V1341" s="9"/>
      <c r="W1341" s="9"/>
      <c r="X1341" s="9"/>
      <c r="Y1341" s="9"/>
    </row>
    <row r="1342" spans="2:25" x14ac:dyDescent="0.25">
      <c r="B1342" s="1103"/>
      <c r="C1342" s="9"/>
      <c r="D1342" s="1103"/>
      <c r="E1342" s="9"/>
      <c r="F1342" s="1103"/>
      <c r="G1342" s="1184"/>
      <c r="H1342" s="1103"/>
      <c r="I1342" s="1103"/>
      <c r="J1342" s="9"/>
      <c r="K1342" s="9"/>
      <c r="L1342" s="9"/>
      <c r="M1342" s="9"/>
      <c r="N1342" s="9"/>
      <c r="O1342" s="9"/>
      <c r="P1342" s="9"/>
      <c r="Q1342" s="9"/>
      <c r="R1342" s="9"/>
      <c r="S1342" s="9"/>
      <c r="T1342" s="9"/>
      <c r="U1342" s="9"/>
      <c r="V1342" s="9"/>
      <c r="W1342" s="9"/>
      <c r="X1342" s="9"/>
      <c r="Y1342" s="9"/>
    </row>
    <row r="1343" spans="2:25" x14ac:dyDescent="0.25">
      <c r="B1343" s="1103"/>
      <c r="C1343" s="9"/>
      <c r="D1343" s="1103"/>
      <c r="E1343" s="9"/>
      <c r="F1343" s="1103"/>
      <c r="G1343" s="1184"/>
      <c r="H1343" s="1103"/>
      <c r="I1343" s="1103"/>
      <c r="J1343" s="9"/>
      <c r="K1343" s="9"/>
      <c r="L1343" s="9"/>
      <c r="M1343" s="9"/>
      <c r="N1343" s="9"/>
      <c r="O1343" s="9"/>
      <c r="P1343" s="9"/>
      <c r="Q1343" s="9"/>
      <c r="R1343" s="9"/>
      <c r="S1343" s="9"/>
      <c r="T1343" s="9"/>
      <c r="U1343" s="9"/>
      <c r="V1343" s="9"/>
      <c r="W1343" s="9"/>
      <c r="X1343" s="9"/>
      <c r="Y1343" s="9"/>
    </row>
    <row r="1344" spans="2:25" x14ac:dyDescent="0.25">
      <c r="B1344" s="1103"/>
      <c r="C1344" s="9"/>
      <c r="D1344" s="1103"/>
      <c r="E1344" s="9"/>
      <c r="F1344" s="1103"/>
      <c r="G1344" s="1184"/>
      <c r="H1344" s="1103"/>
      <c r="I1344" s="1103"/>
      <c r="J1344" s="9"/>
      <c r="K1344" s="9"/>
      <c r="L1344" s="9"/>
      <c r="M1344" s="9"/>
      <c r="N1344" s="9"/>
      <c r="O1344" s="9"/>
      <c r="P1344" s="9"/>
      <c r="Q1344" s="9"/>
      <c r="R1344" s="9"/>
      <c r="S1344" s="9"/>
      <c r="T1344" s="9"/>
      <c r="U1344" s="9"/>
      <c r="V1344" s="9"/>
      <c r="W1344" s="9"/>
      <c r="X1344" s="9"/>
      <c r="Y1344" s="9"/>
    </row>
    <row r="1345" spans="2:25" x14ac:dyDescent="0.25">
      <c r="B1345" s="1103"/>
      <c r="C1345" s="9"/>
      <c r="D1345" s="1103"/>
      <c r="E1345" s="9"/>
      <c r="F1345" s="1103"/>
      <c r="G1345" s="1184"/>
      <c r="H1345" s="1103"/>
      <c r="I1345" s="1103"/>
      <c r="J1345" s="9"/>
      <c r="K1345" s="9"/>
      <c r="L1345" s="9"/>
      <c r="M1345" s="9"/>
      <c r="N1345" s="9"/>
      <c r="O1345" s="9"/>
      <c r="P1345" s="9"/>
      <c r="Q1345" s="9"/>
      <c r="R1345" s="9"/>
      <c r="S1345" s="9"/>
      <c r="T1345" s="9"/>
      <c r="U1345" s="9"/>
      <c r="V1345" s="9"/>
      <c r="W1345" s="9"/>
      <c r="X1345" s="9"/>
      <c r="Y1345" s="9"/>
    </row>
    <row r="1346" spans="2:25" x14ac:dyDescent="0.25">
      <c r="B1346" s="1103"/>
      <c r="C1346" s="9"/>
      <c r="D1346" s="1103"/>
      <c r="E1346" s="9"/>
      <c r="F1346" s="1103"/>
      <c r="G1346" s="1184"/>
      <c r="H1346" s="1103"/>
      <c r="I1346" s="1103"/>
      <c r="J1346" s="9"/>
      <c r="K1346" s="9"/>
      <c r="L1346" s="9"/>
      <c r="M1346" s="9"/>
      <c r="N1346" s="9"/>
      <c r="O1346" s="9"/>
      <c r="P1346" s="9"/>
      <c r="Q1346" s="9"/>
      <c r="R1346" s="9"/>
      <c r="S1346" s="9"/>
      <c r="T1346" s="9"/>
      <c r="U1346" s="9"/>
      <c r="V1346" s="9"/>
      <c r="W1346" s="9"/>
      <c r="X1346" s="9"/>
      <c r="Y1346" s="9"/>
    </row>
    <row r="1347" spans="2:25" x14ac:dyDescent="0.25">
      <c r="B1347" s="1103"/>
      <c r="C1347" s="9"/>
      <c r="D1347" s="1103"/>
      <c r="E1347" s="9"/>
      <c r="F1347" s="1103"/>
      <c r="G1347" s="1184"/>
      <c r="H1347" s="1103"/>
      <c r="I1347" s="1103"/>
      <c r="J1347" s="9"/>
      <c r="K1347" s="9"/>
      <c r="L1347" s="9"/>
      <c r="M1347" s="9"/>
      <c r="N1347" s="9"/>
      <c r="O1347" s="9"/>
      <c r="P1347" s="9"/>
      <c r="Q1347" s="9"/>
      <c r="R1347" s="9"/>
      <c r="S1347" s="9"/>
      <c r="T1347" s="9"/>
      <c r="U1347" s="9"/>
      <c r="V1347" s="9"/>
      <c r="W1347" s="9"/>
      <c r="X1347" s="9"/>
      <c r="Y1347" s="9"/>
    </row>
    <row r="1348" spans="2:25" x14ac:dyDescent="0.25">
      <c r="B1348" s="1103"/>
      <c r="C1348" s="9"/>
      <c r="D1348" s="1103"/>
      <c r="E1348" s="9"/>
      <c r="F1348" s="1103"/>
      <c r="G1348" s="1184"/>
      <c r="H1348" s="1103"/>
      <c r="I1348" s="1103"/>
      <c r="J1348" s="9"/>
      <c r="K1348" s="9"/>
      <c r="L1348" s="9"/>
      <c r="M1348" s="9"/>
      <c r="N1348" s="9"/>
      <c r="O1348" s="9"/>
      <c r="P1348" s="9"/>
      <c r="Q1348" s="9"/>
      <c r="R1348" s="9"/>
      <c r="S1348" s="9"/>
      <c r="T1348" s="9"/>
      <c r="U1348" s="9"/>
      <c r="V1348" s="9"/>
      <c r="W1348" s="9"/>
      <c r="X1348" s="9"/>
      <c r="Y1348" s="9"/>
    </row>
    <row r="1349" spans="2:25" x14ac:dyDescent="0.25">
      <c r="B1349" s="1103"/>
      <c r="C1349" s="9"/>
      <c r="D1349" s="1103"/>
      <c r="E1349" s="9"/>
      <c r="F1349" s="1103"/>
      <c r="G1349" s="1184"/>
      <c r="H1349" s="1103"/>
      <c r="I1349" s="1103"/>
      <c r="J1349" s="9"/>
      <c r="K1349" s="9"/>
      <c r="L1349" s="9"/>
      <c r="M1349" s="9"/>
      <c r="N1349" s="9"/>
      <c r="O1349" s="9"/>
      <c r="P1349" s="9"/>
      <c r="Q1349" s="9"/>
      <c r="R1349" s="9"/>
      <c r="S1349" s="9"/>
      <c r="T1349" s="9"/>
      <c r="U1349" s="9"/>
      <c r="V1349" s="9"/>
      <c r="W1349" s="9"/>
      <c r="X1349" s="9"/>
      <c r="Y1349" s="9"/>
    </row>
    <row r="1350" spans="2:25" x14ac:dyDescent="0.25">
      <c r="B1350" s="1103"/>
      <c r="C1350" s="9"/>
      <c r="D1350" s="1103"/>
      <c r="E1350" s="9"/>
      <c r="F1350" s="1103"/>
      <c r="G1350" s="1184"/>
      <c r="H1350" s="1103"/>
      <c r="I1350" s="1103"/>
      <c r="J1350" s="9"/>
      <c r="K1350" s="9"/>
      <c r="L1350" s="9"/>
      <c r="M1350" s="9"/>
      <c r="N1350" s="9"/>
      <c r="O1350" s="9"/>
      <c r="P1350" s="9"/>
      <c r="Q1350" s="9"/>
      <c r="R1350" s="9"/>
      <c r="S1350" s="9"/>
      <c r="T1350" s="9"/>
      <c r="U1350" s="9"/>
      <c r="V1350" s="9"/>
      <c r="W1350" s="9"/>
      <c r="X1350" s="9"/>
      <c r="Y1350" s="9"/>
    </row>
    <row r="1351" spans="2:25" x14ac:dyDescent="0.25">
      <c r="B1351" s="1103"/>
      <c r="C1351" s="9"/>
      <c r="D1351" s="1103"/>
      <c r="E1351" s="9"/>
      <c r="F1351" s="1103"/>
      <c r="G1351" s="1184"/>
      <c r="H1351" s="1103"/>
      <c r="I1351" s="1103"/>
      <c r="J1351" s="9"/>
      <c r="K1351" s="9"/>
      <c r="L1351" s="9"/>
      <c r="M1351" s="9"/>
      <c r="N1351" s="9"/>
      <c r="O1351" s="9"/>
      <c r="P1351" s="9"/>
      <c r="Q1351" s="9"/>
      <c r="R1351" s="9"/>
      <c r="S1351" s="9"/>
      <c r="T1351" s="9"/>
      <c r="U1351" s="9"/>
      <c r="V1351" s="9"/>
      <c r="W1351" s="9"/>
      <c r="X1351" s="9"/>
      <c r="Y1351" s="9"/>
    </row>
    <row r="1352" spans="2:25" x14ac:dyDescent="0.25">
      <c r="B1352" s="1103"/>
      <c r="C1352" s="9"/>
      <c r="D1352" s="1103"/>
      <c r="E1352" s="9"/>
      <c r="F1352" s="1103"/>
      <c r="G1352" s="1184"/>
      <c r="H1352" s="1103"/>
      <c r="I1352" s="1103"/>
      <c r="J1352" s="9"/>
      <c r="K1352" s="9"/>
      <c r="L1352" s="9"/>
      <c r="M1352" s="9"/>
      <c r="N1352" s="9"/>
      <c r="O1352" s="9"/>
      <c r="P1352" s="9"/>
      <c r="Q1352" s="9"/>
      <c r="R1352" s="9"/>
      <c r="S1352" s="9"/>
      <c r="T1352" s="9"/>
      <c r="U1352" s="9"/>
      <c r="V1352" s="9"/>
      <c r="W1352" s="9"/>
      <c r="X1352" s="9"/>
      <c r="Y1352" s="9"/>
    </row>
    <row r="1353" spans="2:25" x14ac:dyDescent="0.25">
      <c r="B1353" s="1103"/>
      <c r="C1353" s="9"/>
      <c r="D1353" s="1103"/>
      <c r="E1353" s="9"/>
      <c r="F1353" s="1103"/>
      <c r="G1353" s="1184"/>
      <c r="H1353" s="1103"/>
      <c r="I1353" s="1103"/>
      <c r="J1353" s="9"/>
      <c r="K1353" s="9"/>
      <c r="L1353" s="9"/>
      <c r="M1353" s="9"/>
      <c r="N1353" s="9"/>
      <c r="O1353" s="9"/>
      <c r="P1353" s="9"/>
      <c r="Q1353" s="9"/>
      <c r="R1353" s="9"/>
      <c r="S1353" s="9"/>
      <c r="T1353" s="9"/>
      <c r="U1353" s="9"/>
      <c r="V1353" s="9"/>
      <c r="W1353" s="9"/>
      <c r="X1353" s="9"/>
      <c r="Y1353" s="9"/>
    </row>
    <row r="1354" spans="2:25" x14ac:dyDescent="0.25">
      <c r="B1354" s="1103"/>
      <c r="C1354" s="9"/>
      <c r="D1354" s="1103"/>
      <c r="E1354" s="9"/>
      <c r="F1354" s="1103"/>
      <c r="G1354" s="1184"/>
      <c r="H1354" s="1103"/>
      <c r="I1354" s="1103"/>
      <c r="J1354" s="9"/>
      <c r="K1354" s="9"/>
      <c r="L1354" s="9"/>
      <c r="M1354" s="9"/>
      <c r="N1354" s="9"/>
      <c r="O1354" s="9"/>
      <c r="P1354" s="9"/>
      <c r="Q1354" s="9"/>
      <c r="R1354" s="9"/>
      <c r="S1354" s="9"/>
      <c r="T1354" s="9"/>
      <c r="U1354" s="9"/>
      <c r="V1354" s="9"/>
      <c r="W1354" s="9"/>
      <c r="X1354" s="9"/>
      <c r="Y1354" s="9"/>
    </row>
    <row r="1355" spans="2:25" x14ac:dyDescent="0.25">
      <c r="B1355" s="1103"/>
      <c r="C1355" s="9"/>
      <c r="D1355" s="1103"/>
      <c r="E1355" s="9"/>
      <c r="F1355" s="1103"/>
      <c r="G1355" s="1184"/>
      <c r="H1355" s="1103"/>
      <c r="I1355" s="1103"/>
      <c r="J1355" s="9"/>
      <c r="K1355" s="9"/>
      <c r="L1355" s="9"/>
      <c r="M1355" s="9"/>
      <c r="N1355" s="9"/>
      <c r="O1355" s="9"/>
      <c r="P1355" s="9"/>
      <c r="Q1355" s="9"/>
      <c r="R1355" s="9"/>
      <c r="S1355" s="9"/>
      <c r="T1355" s="9"/>
      <c r="U1355" s="9"/>
      <c r="V1355" s="9"/>
      <c r="W1355" s="9"/>
      <c r="X1355" s="9"/>
      <c r="Y1355" s="9"/>
    </row>
    <row r="1356" spans="2:25" x14ac:dyDescent="0.25">
      <c r="B1356" s="1103"/>
      <c r="C1356" s="9"/>
      <c r="D1356" s="1103"/>
      <c r="E1356" s="9"/>
      <c r="F1356" s="1103"/>
      <c r="G1356" s="1184"/>
      <c r="H1356" s="1103"/>
      <c r="I1356" s="1103"/>
      <c r="J1356" s="9"/>
      <c r="K1356" s="9"/>
      <c r="L1356" s="9"/>
      <c r="M1356" s="9"/>
      <c r="N1356" s="9"/>
      <c r="O1356" s="9"/>
      <c r="P1356" s="9"/>
      <c r="Q1356" s="9"/>
      <c r="R1356" s="9"/>
      <c r="S1356" s="9"/>
      <c r="T1356" s="9"/>
      <c r="U1356" s="9"/>
      <c r="V1356" s="9"/>
      <c r="W1356" s="9"/>
      <c r="X1356" s="9"/>
      <c r="Y1356" s="9"/>
    </row>
    <row r="1357" spans="2:25" x14ac:dyDescent="0.25">
      <c r="B1357" s="1103"/>
      <c r="C1357" s="9"/>
      <c r="D1357" s="1103"/>
      <c r="E1357" s="9"/>
      <c r="F1357" s="1103"/>
      <c r="G1357" s="1184"/>
      <c r="H1357" s="1103"/>
      <c r="I1357" s="1103"/>
      <c r="J1357" s="9"/>
      <c r="K1357" s="9"/>
      <c r="L1357" s="9"/>
      <c r="M1357" s="9"/>
      <c r="N1357" s="9"/>
      <c r="O1357" s="9"/>
      <c r="P1357" s="9"/>
      <c r="Q1357" s="9"/>
      <c r="R1357" s="9"/>
      <c r="S1357" s="9"/>
      <c r="T1357" s="9"/>
      <c r="U1357" s="9"/>
      <c r="V1357" s="9"/>
      <c r="W1357" s="9"/>
      <c r="X1357" s="9"/>
      <c r="Y1357" s="9"/>
    </row>
    <row r="1358" spans="2:25" x14ac:dyDescent="0.25">
      <c r="B1358" s="1103"/>
      <c r="C1358" s="9"/>
      <c r="D1358" s="1103"/>
      <c r="E1358" s="9"/>
      <c r="F1358" s="1103"/>
      <c r="G1358" s="1184"/>
      <c r="H1358" s="1103"/>
      <c r="I1358" s="1103"/>
      <c r="J1358" s="9"/>
      <c r="K1358" s="9"/>
      <c r="L1358" s="9"/>
      <c r="M1358" s="9"/>
      <c r="N1358" s="9"/>
      <c r="O1358" s="9"/>
      <c r="P1358" s="9"/>
      <c r="Q1358" s="9"/>
      <c r="R1358" s="9"/>
      <c r="S1358" s="9"/>
      <c r="T1358" s="9"/>
      <c r="U1358" s="9"/>
      <c r="V1358" s="9"/>
      <c r="W1358" s="9"/>
      <c r="X1358" s="9"/>
      <c r="Y1358" s="9"/>
    </row>
    <row r="1359" spans="2:25" x14ac:dyDescent="0.25">
      <c r="B1359" s="1103"/>
      <c r="C1359" s="9"/>
      <c r="D1359" s="1103"/>
      <c r="E1359" s="9"/>
      <c r="F1359" s="1103"/>
      <c r="G1359" s="1184"/>
      <c r="H1359" s="1103"/>
      <c r="I1359" s="1103"/>
      <c r="J1359" s="9"/>
      <c r="K1359" s="9"/>
      <c r="L1359" s="9"/>
      <c r="M1359" s="9"/>
      <c r="N1359" s="9"/>
      <c r="O1359" s="9"/>
      <c r="P1359" s="9"/>
      <c r="Q1359" s="9"/>
      <c r="R1359" s="9"/>
      <c r="S1359" s="9"/>
      <c r="T1359" s="9"/>
      <c r="U1359" s="9"/>
      <c r="V1359" s="9"/>
      <c r="W1359" s="9"/>
      <c r="X1359" s="9"/>
      <c r="Y1359" s="9"/>
    </row>
    <row r="1360" spans="2:25" x14ac:dyDescent="0.25">
      <c r="B1360" s="1103"/>
      <c r="C1360" s="9"/>
      <c r="D1360" s="1103"/>
      <c r="E1360" s="9"/>
      <c r="F1360" s="1103"/>
      <c r="G1360" s="1184"/>
      <c r="H1360" s="1103"/>
      <c r="I1360" s="1103"/>
      <c r="J1360" s="9"/>
      <c r="K1360" s="9"/>
      <c r="L1360" s="9"/>
      <c r="M1360" s="9"/>
      <c r="N1360" s="9"/>
      <c r="O1360" s="9"/>
      <c r="P1360" s="9"/>
      <c r="Q1360" s="9"/>
      <c r="R1360" s="9"/>
      <c r="S1360" s="9"/>
      <c r="T1360" s="9"/>
      <c r="U1360" s="9"/>
      <c r="V1360" s="9"/>
      <c r="W1360" s="9"/>
      <c r="X1360" s="9"/>
      <c r="Y1360" s="9"/>
    </row>
    <row r="1361" spans="2:25" x14ac:dyDescent="0.25">
      <c r="B1361" s="1103"/>
      <c r="C1361" s="9"/>
      <c r="D1361" s="1103"/>
      <c r="E1361" s="9"/>
      <c r="F1361" s="1103"/>
      <c r="G1361" s="1184"/>
      <c r="H1361" s="1103"/>
      <c r="I1361" s="1103"/>
      <c r="J1361" s="9"/>
      <c r="K1361" s="9"/>
      <c r="L1361" s="9"/>
      <c r="M1361" s="9"/>
      <c r="N1361" s="9"/>
      <c r="O1361" s="9"/>
      <c r="P1361" s="9"/>
      <c r="Q1361" s="9"/>
      <c r="R1361" s="9"/>
      <c r="S1361" s="9"/>
      <c r="T1361" s="9"/>
      <c r="U1361" s="9"/>
      <c r="V1361" s="9"/>
      <c r="W1361" s="9"/>
      <c r="X1361" s="9"/>
      <c r="Y1361" s="9"/>
    </row>
    <row r="1362" spans="2:25" x14ac:dyDescent="0.25">
      <c r="B1362" s="1103"/>
      <c r="C1362" s="9"/>
      <c r="D1362" s="1103"/>
      <c r="E1362" s="9"/>
      <c r="F1362" s="1103"/>
      <c r="G1362" s="1184"/>
      <c r="H1362" s="1103"/>
      <c r="I1362" s="1103"/>
      <c r="J1362" s="9"/>
      <c r="K1362" s="9"/>
      <c r="L1362" s="9"/>
      <c r="M1362" s="9"/>
      <c r="N1362" s="9"/>
      <c r="O1362" s="9"/>
      <c r="P1362" s="9"/>
      <c r="Q1362" s="9"/>
      <c r="R1362" s="9"/>
      <c r="S1362" s="9"/>
      <c r="T1362" s="9"/>
      <c r="U1362" s="9"/>
      <c r="V1362" s="9"/>
      <c r="W1362" s="9"/>
      <c r="X1362" s="9"/>
      <c r="Y1362" s="9"/>
    </row>
    <row r="1363" spans="2:25" x14ac:dyDescent="0.25">
      <c r="B1363" s="1103"/>
      <c r="C1363" s="9"/>
      <c r="D1363" s="1103"/>
      <c r="E1363" s="9"/>
      <c r="F1363" s="1103"/>
      <c r="G1363" s="1184"/>
      <c r="H1363" s="1103"/>
      <c r="I1363" s="1103"/>
      <c r="J1363" s="9"/>
      <c r="K1363" s="9"/>
      <c r="L1363" s="9"/>
      <c r="M1363" s="9"/>
      <c r="N1363" s="9"/>
      <c r="O1363" s="9"/>
      <c r="P1363" s="9"/>
      <c r="Q1363" s="9"/>
      <c r="R1363" s="9"/>
      <c r="S1363" s="9"/>
      <c r="T1363" s="9"/>
      <c r="U1363" s="9"/>
      <c r="V1363" s="9"/>
      <c r="W1363" s="9"/>
      <c r="X1363" s="9"/>
      <c r="Y1363" s="9"/>
    </row>
    <row r="1364" spans="2:25" x14ac:dyDescent="0.25">
      <c r="B1364" s="1103"/>
      <c r="C1364" s="9"/>
      <c r="D1364" s="1103"/>
      <c r="E1364" s="9"/>
      <c r="F1364" s="1103"/>
      <c r="G1364" s="1184"/>
      <c r="H1364" s="1103"/>
      <c r="I1364" s="1103"/>
      <c r="J1364" s="9"/>
      <c r="K1364" s="9"/>
      <c r="L1364" s="9"/>
      <c r="M1364" s="9"/>
      <c r="N1364" s="9"/>
      <c r="O1364" s="9"/>
      <c r="P1364" s="9"/>
      <c r="Q1364" s="9"/>
      <c r="R1364" s="9"/>
      <c r="S1364" s="9"/>
      <c r="T1364" s="9"/>
      <c r="U1364" s="9"/>
      <c r="V1364" s="9"/>
      <c r="W1364" s="9"/>
      <c r="X1364" s="9"/>
      <c r="Y1364" s="9"/>
    </row>
    <row r="1365" spans="2:25" x14ac:dyDescent="0.25">
      <c r="B1365" s="1103"/>
      <c r="C1365" s="9"/>
      <c r="D1365" s="1103"/>
      <c r="E1365" s="9"/>
      <c r="F1365" s="1103"/>
      <c r="G1365" s="1184"/>
      <c r="H1365" s="1103"/>
      <c r="I1365" s="1103"/>
      <c r="J1365" s="9"/>
      <c r="K1365" s="9"/>
      <c r="L1365" s="9"/>
      <c r="M1365" s="9"/>
      <c r="N1365" s="9"/>
      <c r="O1365" s="9"/>
      <c r="P1365" s="9"/>
      <c r="Q1365" s="9"/>
      <c r="R1365" s="9"/>
      <c r="S1365" s="9"/>
      <c r="T1365" s="9"/>
      <c r="U1365" s="9"/>
      <c r="V1365" s="9"/>
      <c r="W1365" s="9"/>
      <c r="X1365" s="9"/>
      <c r="Y1365" s="9"/>
    </row>
    <row r="1366" spans="2:25" x14ac:dyDescent="0.25">
      <c r="B1366" s="1103"/>
      <c r="C1366" s="9"/>
      <c r="D1366" s="1103"/>
      <c r="E1366" s="9"/>
      <c r="F1366" s="1103"/>
      <c r="G1366" s="1184"/>
      <c r="H1366" s="1103"/>
      <c r="I1366" s="1103"/>
      <c r="J1366" s="9"/>
      <c r="K1366" s="9"/>
      <c r="L1366" s="9"/>
      <c r="M1366" s="9"/>
      <c r="N1366" s="9"/>
      <c r="O1366" s="9"/>
      <c r="P1366" s="9"/>
      <c r="Q1366" s="9"/>
      <c r="R1366" s="9"/>
      <c r="S1366" s="9"/>
      <c r="T1366" s="9"/>
      <c r="U1366" s="9"/>
      <c r="V1366" s="9"/>
      <c r="W1366" s="9"/>
      <c r="X1366" s="9"/>
      <c r="Y1366" s="9"/>
    </row>
    <row r="1367" spans="2:25" x14ac:dyDescent="0.25">
      <c r="B1367" s="1103"/>
      <c r="C1367" s="9"/>
      <c r="D1367" s="1103"/>
      <c r="E1367" s="9"/>
      <c r="F1367" s="1103"/>
      <c r="G1367" s="1184"/>
      <c r="H1367" s="1103"/>
      <c r="I1367" s="1103"/>
      <c r="J1367" s="9"/>
      <c r="K1367" s="9"/>
      <c r="L1367" s="9"/>
      <c r="M1367" s="9"/>
      <c r="N1367" s="9"/>
      <c r="O1367" s="9"/>
      <c r="P1367" s="9"/>
      <c r="Q1367" s="9"/>
      <c r="R1367" s="9"/>
      <c r="S1367" s="9"/>
      <c r="T1367" s="9"/>
      <c r="U1367" s="9"/>
      <c r="V1367" s="9"/>
      <c r="W1367" s="9"/>
      <c r="X1367" s="9"/>
      <c r="Y1367" s="9"/>
    </row>
    <row r="1368" spans="2:25" x14ac:dyDescent="0.25">
      <c r="B1368" s="1103"/>
      <c r="C1368" s="9"/>
      <c r="D1368" s="1103"/>
      <c r="E1368" s="9"/>
      <c r="F1368" s="1103"/>
      <c r="G1368" s="1184"/>
      <c r="H1368" s="1103"/>
      <c r="I1368" s="1103"/>
      <c r="J1368" s="9"/>
      <c r="K1368" s="9"/>
      <c r="L1368" s="9"/>
      <c r="M1368" s="9"/>
      <c r="N1368" s="9"/>
      <c r="O1368" s="9"/>
      <c r="P1368" s="9"/>
      <c r="Q1368" s="9"/>
      <c r="R1368" s="9"/>
      <c r="S1368" s="9"/>
      <c r="T1368" s="9"/>
      <c r="U1368" s="9"/>
      <c r="V1368" s="9"/>
      <c r="W1368" s="9"/>
      <c r="X1368" s="9"/>
      <c r="Y1368" s="9"/>
    </row>
    <row r="1369" spans="2:25" x14ac:dyDescent="0.25">
      <c r="B1369" s="1103"/>
      <c r="C1369" s="9"/>
      <c r="D1369" s="1103"/>
      <c r="E1369" s="9"/>
      <c r="F1369" s="1103"/>
      <c r="G1369" s="1184"/>
      <c r="H1369" s="1103"/>
      <c r="I1369" s="1103"/>
      <c r="J1369" s="9"/>
      <c r="K1369" s="9"/>
      <c r="L1369" s="9"/>
      <c r="M1369" s="9"/>
      <c r="N1369" s="9"/>
      <c r="O1369" s="9"/>
      <c r="P1369" s="9"/>
      <c r="Q1369" s="9"/>
      <c r="R1369" s="9"/>
      <c r="S1369" s="9"/>
      <c r="T1369" s="9"/>
      <c r="U1369" s="9"/>
      <c r="V1369" s="9"/>
      <c r="W1369" s="9"/>
      <c r="X1369" s="9"/>
      <c r="Y1369" s="9"/>
    </row>
    <row r="1370" spans="2:25" x14ac:dyDescent="0.25">
      <c r="B1370" s="1103"/>
      <c r="C1370" s="9"/>
      <c r="D1370" s="1103"/>
      <c r="E1370" s="9"/>
      <c r="F1370" s="1103"/>
      <c r="G1370" s="1184"/>
      <c r="H1370" s="1103"/>
      <c r="I1370" s="1103"/>
      <c r="J1370" s="9"/>
      <c r="K1370" s="9"/>
      <c r="L1370" s="9"/>
      <c r="M1370" s="9"/>
      <c r="N1370" s="9"/>
      <c r="O1370" s="9"/>
      <c r="P1370" s="9"/>
      <c r="Q1370" s="9"/>
      <c r="R1370" s="9"/>
      <c r="S1370" s="9"/>
      <c r="T1370" s="9"/>
      <c r="U1370" s="9"/>
      <c r="V1370" s="9"/>
      <c r="W1370" s="9"/>
      <c r="X1370" s="9"/>
      <c r="Y1370" s="9"/>
    </row>
    <row r="1371" spans="2:25" x14ac:dyDescent="0.25">
      <c r="B1371" s="1103"/>
      <c r="C1371" s="9"/>
      <c r="D1371" s="1103"/>
      <c r="E1371" s="9"/>
      <c r="F1371" s="1103"/>
      <c r="G1371" s="1184"/>
      <c r="H1371" s="1103"/>
      <c r="I1371" s="1103"/>
      <c r="J1371" s="9"/>
      <c r="K1371" s="9"/>
      <c r="L1371" s="9"/>
      <c r="M1371" s="9"/>
      <c r="N1371" s="9"/>
      <c r="O1371" s="9"/>
      <c r="P1371" s="9"/>
      <c r="Q1371" s="9"/>
      <c r="R1371" s="9"/>
      <c r="S1371" s="9"/>
      <c r="T1371" s="9"/>
      <c r="U1371" s="9"/>
      <c r="V1371" s="9"/>
      <c r="W1371" s="9"/>
      <c r="X1371" s="9"/>
      <c r="Y1371" s="9"/>
    </row>
    <row r="1372" spans="2:25" x14ac:dyDescent="0.25">
      <c r="B1372" s="1103"/>
      <c r="C1372" s="9"/>
      <c r="D1372" s="1103"/>
      <c r="E1372" s="9"/>
      <c r="F1372" s="1103"/>
      <c r="G1372" s="1184"/>
      <c r="H1372" s="1103"/>
      <c r="I1372" s="1103"/>
      <c r="J1372" s="9"/>
      <c r="K1372" s="9"/>
      <c r="L1372" s="9"/>
      <c r="M1372" s="9"/>
      <c r="N1372" s="9"/>
      <c r="O1372" s="9"/>
      <c r="P1372" s="9"/>
      <c r="Q1372" s="9"/>
      <c r="R1372" s="9"/>
      <c r="S1372" s="9"/>
      <c r="T1372" s="9"/>
      <c r="U1372" s="9"/>
      <c r="V1372" s="9"/>
      <c r="W1372" s="9"/>
      <c r="X1372" s="9"/>
      <c r="Y1372" s="9"/>
    </row>
    <row r="1373" spans="2:25" x14ac:dyDescent="0.25">
      <c r="B1373" s="1103"/>
      <c r="C1373" s="9"/>
      <c r="D1373" s="1103"/>
      <c r="E1373" s="9"/>
      <c r="F1373" s="1103"/>
      <c r="G1373" s="1184"/>
      <c r="H1373" s="1103"/>
      <c r="I1373" s="1103"/>
      <c r="J1373" s="9"/>
      <c r="K1373" s="9"/>
      <c r="L1373" s="9"/>
      <c r="M1373" s="9"/>
      <c r="N1373" s="9"/>
      <c r="O1373" s="9"/>
      <c r="P1373" s="9"/>
      <c r="Q1373" s="9"/>
      <c r="R1373" s="9"/>
      <c r="S1373" s="9"/>
      <c r="T1373" s="9"/>
      <c r="U1373" s="9"/>
      <c r="V1373" s="9"/>
      <c r="W1373" s="9"/>
      <c r="X1373" s="9"/>
      <c r="Y1373" s="9"/>
    </row>
    <row r="1374" spans="2:25" x14ac:dyDescent="0.25">
      <c r="B1374" s="1103"/>
      <c r="C1374" s="9"/>
      <c r="D1374" s="1103"/>
      <c r="E1374" s="9"/>
      <c r="F1374" s="1103"/>
      <c r="G1374" s="1184"/>
      <c r="H1374" s="1103"/>
      <c r="I1374" s="1103"/>
      <c r="J1374" s="9"/>
      <c r="K1374" s="9"/>
      <c r="L1374" s="9"/>
      <c r="M1374" s="9"/>
      <c r="N1374" s="9"/>
      <c r="O1374" s="9"/>
      <c r="P1374" s="9"/>
      <c r="Q1374" s="9"/>
      <c r="R1374" s="9"/>
      <c r="S1374" s="9"/>
      <c r="T1374" s="9"/>
      <c r="U1374" s="9"/>
      <c r="V1374" s="9"/>
      <c r="W1374" s="9"/>
      <c r="X1374" s="9"/>
      <c r="Y1374" s="9"/>
    </row>
    <row r="1375" spans="2:25" x14ac:dyDescent="0.25">
      <c r="B1375" s="1103"/>
      <c r="C1375" s="9"/>
      <c r="D1375" s="1103"/>
      <c r="E1375" s="9"/>
      <c r="F1375" s="1103"/>
      <c r="G1375" s="1184"/>
      <c r="H1375" s="1103"/>
      <c r="I1375" s="1103"/>
      <c r="J1375" s="9"/>
      <c r="K1375" s="9"/>
      <c r="L1375" s="9"/>
      <c r="M1375" s="9"/>
      <c r="N1375" s="9"/>
      <c r="O1375" s="9"/>
      <c r="P1375" s="9"/>
      <c r="Q1375" s="9"/>
      <c r="R1375" s="9"/>
      <c r="S1375" s="9"/>
      <c r="T1375" s="9"/>
      <c r="U1375" s="9"/>
      <c r="V1375" s="9"/>
      <c r="W1375" s="9"/>
      <c r="X1375" s="9"/>
      <c r="Y1375" s="9"/>
    </row>
    <row r="1376" spans="2:25" x14ac:dyDescent="0.25">
      <c r="B1376" s="1103"/>
      <c r="C1376" s="9"/>
      <c r="D1376" s="1103"/>
      <c r="E1376" s="9"/>
      <c r="F1376" s="1103"/>
      <c r="G1376" s="1184"/>
      <c r="H1376" s="1103"/>
      <c r="I1376" s="1103"/>
      <c r="J1376" s="9"/>
      <c r="K1376" s="9"/>
      <c r="L1376" s="9"/>
      <c r="M1376" s="9"/>
      <c r="N1376" s="9"/>
      <c r="O1376" s="9"/>
      <c r="P1376" s="9"/>
      <c r="Q1376" s="9"/>
      <c r="R1376" s="9"/>
      <c r="S1376" s="9"/>
      <c r="T1376" s="9"/>
      <c r="U1376" s="9"/>
      <c r="V1376" s="9"/>
      <c r="W1376" s="9"/>
      <c r="X1376" s="9"/>
      <c r="Y1376" s="9"/>
    </row>
    <row r="1377" spans="2:25" x14ac:dyDescent="0.25">
      <c r="B1377" s="1103"/>
      <c r="C1377" s="9"/>
      <c r="D1377" s="1103"/>
      <c r="E1377" s="9"/>
      <c r="F1377" s="1103"/>
      <c r="G1377" s="1184"/>
      <c r="H1377" s="1103"/>
      <c r="I1377" s="1103"/>
      <c r="J1377" s="9"/>
      <c r="K1377" s="9"/>
      <c r="L1377" s="9"/>
      <c r="M1377" s="9"/>
      <c r="N1377" s="9"/>
      <c r="O1377" s="9"/>
      <c r="P1377" s="9"/>
      <c r="Q1377" s="9"/>
      <c r="R1377" s="9"/>
      <c r="S1377" s="9"/>
      <c r="T1377" s="9"/>
      <c r="U1377" s="9"/>
      <c r="V1377" s="9"/>
      <c r="W1377" s="9"/>
      <c r="X1377" s="9"/>
      <c r="Y1377" s="9"/>
    </row>
    <row r="1378" spans="2:25" x14ac:dyDescent="0.25">
      <c r="B1378" s="1103"/>
      <c r="C1378" s="9"/>
      <c r="D1378" s="1103"/>
      <c r="E1378" s="9"/>
      <c r="F1378" s="1103"/>
      <c r="G1378" s="1184"/>
      <c r="H1378" s="1103"/>
      <c r="I1378" s="1103"/>
      <c r="J1378" s="9"/>
      <c r="K1378" s="9"/>
      <c r="L1378" s="9"/>
      <c r="M1378" s="9"/>
      <c r="N1378" s="9"/>
      <c r="O1378" s="9"/>
      <c r="P1378" s="9"/>
      <c r="Q1378" s="9"/>
      <c r="R1378" s="9"/>
      <c r="S1378" s="9"/>
      <c r="T1378" s="9"/>
      <c r="U1378" s="9"/>
      <c r="V1378" s="9"/>
      <c r="W1378" s="9"/>
      <c r="X1378" s="9"/>
      <c r="Y1378" s="9"/>
    </row>
    <row r="1379" spans="2:25" x14ac:dyDescent="0.25">
      <c r="B1379" s="1103"/>
      <c r="C1379" s="9"/>
      <c r="D1379" s="1103"/>
      <c r="E1379" s="9"/>
      <c r="F1379" s="1103"/>
      <c r="G1379" s="1184"/>
      <c r="H1379" s="1103"/>
      <c r="I1379" s="1103"/>
      <c r="J1379" s="9"/>
      <c r="K1379" s="9"/>
      <c r="L1379" s="9"/>
      <c r="M1379" s="9"/>
      <c r="N1379" s="9"/>
      <c r="O1379" s="9"/>
      <c r="P1379" s="9"/>
      <c r="Q1379" s="9"/>
      <c r="R1379" s="9"/>
      <c r="S1379" s="9"/>
      <c r="T1379" s="9"/>
      <c r="U1379" s="9"/>
      <c r="V1379" s="9"/>
      <c r="W1379" s="9"/>
      <c r="X1379" s="9"/>
      <c r="Y1379" s="9"/>
    </row>
    <row r="1380" spans="2:25" x14ac:dyDescent="0.25">
      <c r="B1380" s="1103"/>
      <c r="C1380" s="9"/>
      <c r="D1380" s="1103"/>
      <c r="E1380" s="9"/>
      <c r="F1380" s="1103"/>
      <c r="G1380" s="1184"/>
      <c r="H1380" s="1103"/>
      <c r="I1380" s="1103"/>
      <c r="J1380" s="9"/>
      <c r="K1380" s="9"/>
      <c r="L1380" s="9"/>
      <c r="M1380" s="9"/>
      <c r="N1380" s="9"/>
      <c r="O1380" s="9"/>
      <c r="P1380" s="9"/>
      <c r="Q1380" s="9"/>
      <c r="R1380" s="9"/>
      <c r="S1380" s="9"/>
      <c r="T1380" s="9"/>
      <c r="U1380" s="9"/>
      <c r="V1380" s="9"/>
      <c r="W1380" s="9"/>
      <c r="X1380" s="9"/>
      <c r="Y1380" s="9"/>
    </row>
    <row r="1381" spans="2:25" x14ac:dyDescent="0.25">
      <c r="B1381" s="1103"/>
      <c r="C1381" s="9"/>
      <c r="D1381" s="1103"/>
      <c r="E1381" s="9"/>
      <c r="F1381" s="1103"/>
      <c r="G1381" s="1184"/>
      <c r="H1381" s="1103"/>
      <c r="I1381" s="1103"/>
      <c r="J1381" s="9"/>
      <c r="K1381" s="9"/>
      <c r="L1381" s="9"/>
      <c r="M1381" s="9"/>
      <c r="N1381" s="9"/>
      <c r="O1381" s="9"/>
      <c r="P1381" s="9"/>
      <c r="Q1381" s="9"/>
      <c r="R1381" s="9"/>
      <c r="S1381" s="9"/>
      <c r="T1381" s="9"/>
      <c r="U1381" s="9"/>
      <c r="V1381" s="9"/>
      <c r="W1381" s="9"/>
      <c r="X1381" s="9"/>
      <c r="Y1381" s="9"/>
    </row>
    <row r="1382" spans="2:25" x14ac:dyDescent="0.25">
      <c r="B1382" s="1103"/>
      <c r="C1382" s="9"/>
      <c r="D1382" s="1103"/>
      <c r="E1382" s="9"/>
      <c r="F1382" s="1103"/>
      <c r="G1382" s="1184"/>
      <c r="H1382" s="1103"/>
      <c r="I1382" s="1103"/>
      <c r="J1382" s="9"/>
      <c r="K1382" s="9"/>
      <c r="L1382" s="9"/>
      <c r="M1382" s="9"/>
      <c r="N1382" s="9"/>
      <c r="O1382" s="9"/>
      <c r="P1382" s="9"/>
      <c r="Q1382" s="9"/>
      <c r="R1382" s="9"/>
      <c r="S1382" s="9"/>
      <c r="T1382" s="9"/>
      <c r="U1382" s="9"/>
      <c r="V1382" s="9"/>
      <c r="W1382" s="9"/>
      <c r="X1382" s="9"/>
      <c r="Y1382" s="9"/>
    </row>
    <row r="1383" spans="2:25" x14ac:dyDescent="0.25">
      <c r="B1383" s="1103"/>
      <c r="C1383" s="9"/>
      <c r="D1383" s="1103"/>
      <c r="E1383" s="9"/>
      <c r="F1383" s="1103"/>
      <c r="G1383" s="1184"/>
      <c r="H1383" s="1103"/>
      <c r="I1383" s="1103"/>
      <c r="J1383" s="9"/>
      <c r="K1383" s="9"/>
      <c r="L1383" s="9"/>
      <c r="M1383" s="9"/>
      <c r="N1383" s="9"/>
      <c r="O1383" s="9"/>
      <c r="P1383" s="9"/>
      <c r="Q1383" s="9"/>
      <c r="R1383" s="9"/>
      <c r="S1383" s="9"/>
      <c r="T1383" s="9"/>
      <c r="U1383" s="9"/>
      <c r="V1383" s="9"/>
      <c r="W1383" s="9"/>
      <c r="X1383" s="9"/>
      <c r="Y1383" s="9"/>
    </row>
    <row r="1384" spans="2:25" x14ac:dyDescent="0.25">
      <c r="B1384" s="1103"/>
      <c r="C1384" s="9"/>
      <c r="D1384" s="1103"/>
      <c r="E1384" s="9"/>
      <c r="F1384" s="1103"/>
      <c r="G1384" s="1184"/>
      <c r="H1384" s="1103"/>
      <c r="I1384" s="1103"/>
      <c r="J1384" s="9"/>
      <c r="K1384" s="9"/>
      <c r="L1384" s="9"/>
      <c r="M1384" s="9"/>
      <c r="N1384" s="9"/>
      <c r="O1384" s="9"/>
      <c r="P1384" s="9"/>
      <c r="Q1384" s="9"/>
      <c r="R1384" s="9"/>
      <c r="S1384" s="9"/>
      <c r="T1384" s="9"/>
      <c r="U1384" s="9"/>
      <c r="V1384" s="9"/>
      <c r="W1384" s="9"/>
      <c r="X1384" s="9"/>
      <c r="Y1384" s="9"/>
    </row>
    <row r="1385" spans="2:25" x14ac:dyDescent="0.25">
      <c r="B1385" s="1103"/>
      <c r="C1385" s="9"/>
      <c r="D1385" s="1103"/>
      <c r="E1385" s="9"/>
      <c r="F1385" s="1103"/>
      <c r="G1385" s="1184"/>
      <c r="H1385" s="1103"/>
      <c r="I1385" s="1103"/>
      <c r="J1385" s="9"/>
      <c r="K1385" s="9"/>
      <c r="L1385" s="9"/>
      <c r="M1385" s="9"/>
      <c r="N1385" s="9"/>
      <c r="O1385" s="9"/>
      <c r="P1385" s="9"/>
      <c r="Q1385" s="9"/>
      <c r="R1385" s="9"/>
      <c r="S1385" s="9"/>
      <c r="T1385" s="9"/>
      <c r="U1385" s="9"/>
      <c r="V1385" s="9"/>
      <c r="W1385" s="9"/>
      <c r="X1385" s="9"/>
      <c r="Y1385" s="9"/>
    </row>
    <row r="1386" spans="2:25" x14ac:dyDescent="0.25">
      <c r="B1386" s="1103"/>
      <c r="C1386" s="9"/>
      <c r="D1386" s="1103"/>
      <c r="E1386" s="9"/>
      <c r="F1386" s="1103"/>
      <c r="G1386" s="1184"/>
      <c r="H1386" s="1103"/>
      <c r="I1386" s="1103"/>
      <c r="J1386" s="9"/>
      <c r="K1386" s="9"/>
      <c r="L1386" s="9"/>
      <c r="M1386" s="9"/>
      <c r="N1386" s="9"/>
      <c r="O1386" s="9"/>
      <c r="P1386" s="9"/>
      <c r="Q1386" s="9"/>
      <c r="R1386" s="9"/>
      <c r="S1386" s="9"/>
      <c r="T1386" s="9"/>
      <c r="U1386" s="9"/>
      <c r="V1386" s="9"/>
      <c r="W1386" s="9"/>
      <c r="X1386" s="9"/>
      <c r="Y1386" s="9"/>
    </row>
    <row r="1387" spans="2:25" x14ac:dyDescent="0.25">
      <c r="B1387" s="1103"/>
      <c r="C1387" s="9"/>
      <c r="D1387" s="1103"/>
      <c r="E1387" s="9"/>
      <c r="F1387" s="1103"/>
      <c r="G1387" s="1184"/>
      <c r="H1387" s="1103"/>
      <c r="I1387" s="1103"/>
      <c r="J1387" s="9"/>
      <c r="K1387" s="9"/>
      <c r="L1387" s="9"/>
      <c r="M1387" s="9"/>
      <c r="N1387" s="9"/>
      <c r="O1387" s="9"/>
      <c r="P1387" s="9"/>
      <c r="Q1387" s="9"/>
      <c r="R1387" s="9"/>
      <c r="S1387" s="9"/>
      <c r="T1387" s="9"/>
      <c r="U1387" s="9"/>
      <c r="V1387" s="9"/>
      <c r="W1387" s="9"/>
      <c r="X1387" s="9"/>
      <c r="Y1387" s="9"/>
    </row>
    <row r="1388" spans="2:25" x14ac:dyDescent="0.25">
      <c r="B1388" s="1103"/>
      <c r="C1388" s="9"/>
      <c r="D1388" s="1103"/>
      <c r="E1388" s="9"/>
      <c r="F1388" s="1103"/>
      <c r="G1388" s="1184"/>
      <c r="H1388" s="1103"/>
      <c r="I1388" s="1103"/>
      <c r="J1388" s="9"/>
      <c r="K1388" s="9"/>
      <c r="L1388" s="9"/>
      <c r="M1388" s="9"/>
      <c r="N1388" s="9"/>
      <c r="O1388" s="9"/>
      <c r="P1388" s="9"/>
      <c r="Q1388" s="9"/>
      <c r="R1388" s="9"/>
      <c r="S1388" s="9"/>
      <c r="T1388" s="9"/>
      <c r="U1388" s="9"/>
      <c r="V1388" s="9"/>
      <c r="W1388" s="9"/>
      <c r="X1388" s="9"/>
      <c r="Y1388" s="9"/>
    </row>
    <row r="1389" spans="2:25" x14ac:dyDescent="0.25">
      <c r="B1389" s="1103"/>
      <c r="C1389" s="9"/>
      <c r="D1389" s="1103"/>
      <c r="E1389" s="9"/>
      <c r="F1389" s="1103"/>
      <c r="G1389" s="1184"/>
      <c r="H1389" s="1103"/>
      <c r="I1389" s="1103"/>
      <c r="J1389" s="9"/>
      <c r="K1389" s="9"/>
      <c r="L1389" s="9"/>
      <c r="M1389" s="9"/>
      <c r="N1389" s="9"/>
      <c r="O1389" s="9"/>
      <c r="P1389" s="9"/>
      <c r="Q1389" s="9"/>
      <c r="R1389" s="9"/>
      <c r="S1389" s="9"/>
      <c r="T1389" s="9"/>
      <c r="U1389" s="9"/>
      <c r="V1389" s="9"/>
      <c r="W1389" s="9"/>
      <c r="X1389" s="9"/>
      <c r="Y1389" s="9"/>
    </row>
    <row r="1390" spans="2:25" x14ac:dyDescent="0.25">
      <c r="B1390" s="1103"/>
      <c r="C1390" s="9"/>
      <c r="D1390" s="1103"/>
      <c r="E1390" s="9"/>
      <c r="F1390" s="1103"/>
      <c r="G1390" s="1184"/>
      <c r="H1390" s="1103"/>
      <c r="I1390" s="1103"/>
      <c r="J1390" s="9"/>
      <c r="K1390" s="9"/>
      <c r="L1390" s="9"/>
      <c r="M1390" s="9"/>
      <c r="N1390" s="9"/>
      <c r="O1390" s="9"/>
      <c r="P1390" s="9"/>
      <c r="Q1390" s="9"/>
      <c r="R1390" s="9"/>
      <c r="S1390" s="9"/>
      <c r="T1390" s="9"/>
      <c r="U1390" s="9"/>
      <c r="V1390" s="9"/>
      <c r="W1390" s="9"/>
      <c r="X1390" s="9"/>
      <c r="Y1390" s="9"/>
    </row>
    <row r="1391" spans="2:25" x14ac:dyDescent="0.25">
      <c r="B1391" s="1103"/>
      <c r="C1391" s="9"/>
      <c r="D1391" s="1103"/>
      <c r="E1391" s="9"/>
      <c r="F1391" s="1103"/>
      <c r="G1391" s="1184"/>
      <c r="H1391" s="1103"/>
      <c r="I1391" s="1103"/>
      <c r="J1391" s="9"/>
      <c r="K1391" s="9"/>
      <c r="L1391" s="9"/>
      <c r="M1391" s="9"/>
      <c r="N1391" s="9"/>
      <c r="O1391" s="9"/>
      <c r="P1391" s="9"/>
      <c r="Q1391" s="9"/>
      <c r="R1391" s="9"/>
      <c r="S1391" s="9"/>
      <c r="T1391" s="9"/>
      <c r="U1391" s="9"/>
      <c r="V1391" s="9"/>
      <c r="W1391" s="9"/>
      <c r="X1391" s="9"/>
      <c r="Y1391" s="9"/>
    </row>
    <row r="1392" spans="2:25" x14ac:dyDescent="0.25">
      <c r="B1392" s="1103"/>
      <c r="C1392" s="9"/>
      <c r="D1392" s="1103"/>
      <c r="E1392" s="9"/>
      <c r="F1392" s="1103"/>
      <c r="G1392" s="1184"/>
      <c r="H1392" s="1103"/>
      <c r="I1392" s="1103"/>
      <c r="J1392" s="9"/>
      <c r="K1392" s="9"/>
      <c r="L1392" s="9"/>
      <c r="M1392" s="9"/>
      <c r="N1392" s="9"/>
      <c r="O1392" s="9"/>
      <c r="P1392" s="9"/>
      <c r="Q1392" s="9"/>
      <c r="R1392" s="9"/>
      <c r="S1392" s="9"/>
      <c r="T1392" s="9"/>
      <c r="U1392" s="9"/>
      <c r="V1392" s="9"/>
      <c r="W1392" s="9"/>
      <c r="X1392" s="9"/>
      <c r="Y1392" s="9"/>
    </row>
    <row r="1393" spans="2:25" x14ac:dyDescent="0.25">
      <c r="B1393" s="1103"/>
      <c r="C1393" s="9"/>
      <c r="D1393" s="1103"/>
      <c r="E1393" s="9"/>
      <c r="F1393" s="1103"/>
      <c r="G1393" s="1184"/>
      <c r="H1393" s="1103"/>
      <c r="I1393" s="1103"/>
      <c r="J1393" s="9"/>
      <c r="K1393" s="9"/>
      <c r="L1393" s="9"/>
      <c r="M1393" s="9"/>
      <c r="N1393" s="9"/>
      <c r="O1393" s="9"/>
      <c r="P1393" s="9"/>
      <c r="Q1393" s="9"/>
      <c r="R1393" s="9"/>
      <c r="S1393" s="9"/>
      <c r="T1393" s="9"/>
      <c r="U1393" s="9"/>
      <c r="V1393" s="9"/>
      <c r="W1393" s="9"/>
      <c r="X1393" s="9"/>
      <c r="Y1393" s="9"/>
    </row>
    <row r="1394" spans="2:25" x14ac:dyDescent="0.25">
      <c r="B1394" s="1103"/>
      <c r="C1394" s="9"/>
      <c r="D1394" s="1103"/>
      <c r="E1394" s="9"/>
      <c r="F1394" s="1103"/>
      <c r="G1394" s="1184"/>
      <c r="H1394" s="1103"/>
      <c r="I1394" s="1103"/>
      <c r="J1394" s="9"/>
      <c r="K1394" s="9"/>
      <c r="L1394" s="9"/>
      <c r="M1394" s="9"/>
      <c r="N1394" s="9"/>
      <c r="O1394" s="9"/>
      <c r="P1394" s="9"/>
      <c r="Q1394" s="9"/>
      <c r="R1394" s="9"/>
      <c r="S1394" s="9"/>
      <c r="T1394" s="9"/>
      <c r="U1394" s="9"/>
      <c r="V1394" s="9"/>
      <c r="W1394" s="9"/>
      <c r="X1394" s="9"/>
      <c r="Y1394" s="9"/>
    </row>
    <row r="1395" spans="2:25" x14ac:dyDescent="0.25">
      <c r="B1395" s="1103"/>
      <c r="C1395" s="9"/>
      <c r="D1395" s="1103"/>
      <c r="E1395" s="9"/>
      <c r="F1395" s="1103"/>
      <c r="G1395" s="1184"/>
      <c r="H1395" s="1103"/>
      <c r="I1395" s="1103"/>
      <c r="J1395" s="9"/>
      <c r="K1395" s="9"/>
      <c r="L1395" s="9"/>
      <c r="M1395" s="9"/>
      <c r="N1395" s="9"/>
      <c r="O1395" s="9"/>
      <c r="P1395" s="9"/>
      <c r="Q1395" s="9"/>
      <c r="R1395" s="9"/>
      <c r="S1395" s="9"/>
      <c r="T1395" s="9"/>
      <c r="U1395" s="9"/>
      <c r="V1395" s="9"/>
      <c r="W1395" s="9"/>
      <c r="X1395" s="9"/>
      <c r="Y1395" s="9"/>
    </row>
    <row r="1396" spans="2:25" x14ac:dyDescent="0.25">
      <c r="B1396" s="1103"/>
      <c r="C1396" s="9"/>
      <c r="D1396" s="1103"/>
      <c r="E1396" s="9"/>
      <c r="F1396" s="1103"/>
      <c r="G1396" s="1184"/>
      <c r="H1396" s="1103"/>
      <c r="I1396" s="1103"/>
      <c r="J1396" s="9"/>
      <c r="K1396" s="9"/>
      <c r="L1396" s="9"/>
      <c r="M1396" s="9"/>
      <c r="N1396" s="9"/>
      <c r="O1396" s="9"/>
      <c r="P1396" s="9"/>
      <c r="Q1396" s="9"/>
      <c r="R1396" s="9"/>
      <c r="S1396" s="9"/>
      <c r="T1396" s="9"/>
      <c r="U1396" s="9"/>
      <c r="V1396" s="9"/>
      <c r="W1396" s="9"/>
      <c r="X1396" s="9"/>
      <c r="Y1396" s="9"/>
    </row>
    <row r="1397" spans="2:25" x14ac:dyDescent="0.25">
      <c r="B1397" s="1103"/>
      <c r="C1397" s="9"/>
      <c r="D1397" s="1103"/>
      <c r="E1397" s="9"/>
      <c r="F1397" s="1103"/>
      <c r="G1397" s="1184"/>
      <c r="H1397" s="1103"/>
      <c r="I1397" s="1103"/>
      <c r="J1397" s="9"/>
      <c r="K1397" s="9"/>
      <c r="L1397" s="9"/>
      <c r="M1397" s="9"/>
      <c r="N1397" s="9"/>
      <c r="O1397" s="9"/>
      <c r="P1397" s="9"/>
      <c r="Q1397" s="9"/>
      <c r="R1397" s="9"/>
      <c r="S1397" s="9"/>
      <c r="T1397" s="9"/>
      <c r="U1397" s="9"/>
      <c r="V1397" s="9"/>
      <c r="W1397" s="9"/>
      <c r="X1397" s="9"/>
      <c r="Y1397" s="9"/>
    </row>
    <row r="1398" spans="2:25" x14ac:dyDescent="0.25">
      <c r="B1398" s="1103"/>
      <c r="C1398" s="9"/>
      <c r="D1398" s="1103"/>
      <c r="E1398" s="9"/>
      <c r="F1398" s="1103"/>
      <c r="G1398" s="1184"/>
      <c r="H1398" s="1103"/>
      <c r="I1398" s="1103"/>
      <c r="J1398" s="9"/>
      <c r="K1398" s="9"/>
      <c r="L1398" s="9"/>
      <c r="M1398" s="9"/>
      <c r="N1398" s="9"/>
      <c r="O1398" s="9"/>
      <c r="P1398" s="9"/>
      <c r="Q1398" s="9"/>
      <c r="R1398" s="9"/>
      <c r="S1398" s="9"/>
      <c r="T1398" s="9"/>
      <c r="U1398" s="9"/>
      <c r="V1398" s="9"/>
      <c r="W1398" s="9"/>
      <c r="X1398" s="9"/>
      <c r="Y1398" s="9"/>
    </row>
    <row r="1399" spans="2:25" x14ac:dyDescent="0.25">
      <c r="B1399" s="1103"/>
      <c r="C1399" s="9"/>
      <c r="D1399" s="1103"/>
      <c r="E1399" s="9"/>
      <c r="F1399" s="1103"/>
      <c r="G1399" s="1184"/>
      <c r="H1399" s="1103"/>
      <c r="I1399" s="1103"/>
      <c r="J1399" s="9"/>
      <c r="K1399" s="9"/>
      <c r="L1399" s="9"/>
      <c r="M1399" s="9"/>
      <c r="N1399" s="9"/>
      <c r="O1399" s="9"/>
      <c r="P1399" s="9"/>
      <c r="Q1399" s="9"/>
      <c r="R1399" s="9"/>
      <c r="S1399" s="9"/>
      <c r="T1399" s="9"/>
      <c r="U1399" s="9"/>
      <c r="V1399" s="9"/>
      <c r="W1399" s="9"/>
      <c r="X1399" s="9"/>
      <c r="Y1399" s="9"/>
    </row>
    <row r="1400" spans="2:25" x14ac:dyDescent="0.25">
      <c r="B1400" s="1103"/>
      <c r="C1400" s="9"/>
      <c r="D1400" s="1103"/>
      <c r="E1400" s="9"/>
      <c r="F1400" s="1103"/>
      <c r="G1400" s="1184"/>
      <c r="H1400" s="1103"/>
      <c r="I1400" s="1103"/>
      <c r="J1400" s="9"/>
      <c r="K1400" s="9"/>
      <c r="L1400" s="9"/>
      <c r="M1400" s="9"/>
      <c r="N1400" s="9"/>
      <c r="O1400" s="9"/>
      <c r="P1400" s="9"/>
      <c r="Q1400" s="9"/>
      <c r="R1400" s="9"/>
      <c r="S1400" s="9"/>
      <c r="T1400" s="9"/>
      <c r="U1400" s="9"/>
      <c r="V1400" s="9"/>
      <c r="W1400" s="9"/>
      <c r="X1400" s="9"/>
      <c r="Y1400" s="9"/>
    </row>
    <row r="1401" spans="2:25" x14ac:dyDescent="0.25">
      <c r="B1401" s="1103"/>
      <c r="C1401" s="9"/>
      <c r="D1401" s="1103"/>
      <c r="E1401" s="9"/>
      <c r="F1401" s="1103"/>
      <c r="G1401" s="1184"/>
      <c r="H1401" s="1103"/>
      <c r="I1401" s="1103"/>
      <c r="J1401" s="9"/>
      <c r="K1401" s="9"/>
      <c r="L1401" s="9"/>
      <c r="M1401" s="9"/>
      <c r="N1401" s="9"/>
      <c r="O1401" s="9"/>
      <c r="P1401" s="9"/>
      <c r="Q1401" s="9"/>
      <c r="R1401" s="9"/>
      <c r="S1401" s="9"/>
      <c r="T1401" s="9"/>
      <c r="U1401" s="9"/>
      <c r="V1401" s="9"/>
      <c r="W1401" s="9"/>
      <c r="X1401" s="9"/>
      <c r="Y1401" s="9"/>
    </row>
  </sheetData>
  <autoFilter ref="A8:AE8" xr:uid="{4DD6F3AB-EC78-4293-9B6D-A210519ED0E5}">
    <filterColumn colId="23" showButton="0"/>
  </autoFilter>
  <mergeCells count="85">
    <mergeCell ref="C5:C8"/>
    <mergeCell ref="A5:A8"/>
    <mergeCell ref="G5:G8"/>
    <mergeCell ref="F5:F8"/>
    <mergeCell ref="E1028:L1028"/>
    <mergeCell ref="E1007:L1007"/>
    <mergeCell ref="B1009:L1009"/>
    <mergeCell ref="B1016:M1016"/>
    <mergeCell ref="E1018:L1018"/>
    <mergeCell ref="E1019:L1019"/>
    <mergeCell ref="E1020:L1020"/>
    <mergeCell ref="E1021:L1021"/>
    <mergeCell ref="B1023:M1023"/>
    <mergeCell ref="E1025:L1025"/>
    <mergeCell ref="E1026:L1026"/>
    <mergeCell ref="E1027:L1027"/>
    <mergeCell ref="E1006:L1006"/>
    <mergeCell ref="L988:M988"/>
    <mergeCell ref="O988:S988"/>
    <mergeCell ref="T988:U988"/>
    <mergeCell ref="V988:X988"/>
    <mergeCell ref="T989:U990"/>
    <mergeCell ref="V989:X990"/>
    <mergeCell ref="B991:E991"/>
    <mergeCell ref="J991:J992"/>
    <mergeCell ref="B1002:M1002"/>
    <mergeCell ref="E1004:L1004"/>
    <mergeCell ref="E1005:L1005"/>
    <mergeCell ref="B986:E986"/>
    <mergeCell ref="L986:M986"/>
    <mergeCell ref="O986:S986"/>
    <mergeCell ref="T986:U986"/>
    <mergeCell ref="V986:X986"/>
    <mergeCell ref="B987:E987"/>
    <mergeCell ref="L987:M987"/>
    <mergeCell ref="O987:S987"/>
    <mergeCell ref="T987:U987"/>
    <mergeCell ref="V987:X987"/>
    <mergeCell ref="L985:M985"/>
    <mergeCell ref="O985:S985"/>
    <mergeCell ref="T985:U985"/>
    <mergeCell ref="V985:X985"/>
    <mergeCell ref="M978:Q978"/>
    <mergeCell ref="R978:S978"/>
    <mergeCell ref="T978:W978"/>
    <mergeCell ref="M979:Q979"/>
    <mergeCell ref="R979:S979"/>
    <mergeCell ref="T979:W979"/>
    <mergeCell ref="R980:S981"/>
    <mergeCell ref="T980:W981"/>
    <mergeCell ref="L984:M984"/>
    <mergeCell ref="O984:S984"/>
    <mergeCell ref="T984:U984"/>
    <mergeCell ref="M976:Q976"/>
    <mergeCell ref="R976:S976"/>
    <mergeCell ref="T976:W976"/>
    <mergeCell ref="M977:Q977"/>
    <mergeCell ref="R977:S977"/>
    <mergeCell ref="T977:W977"/>
    <mergeCell ref="X5:Y8"/>
    <mergeCell ref="O970:R970"/>
    <mergeCell ref="B972:E972"/>
    <mergeCell ref="L974:S974"/>
    <mergeCell ref="M975:Q975"/>
    <mergeCell ref="R975:S975"/>
    <mergeCell ref="T975:W975"/>
    <mergeCell ref="P5:P8"/>
    <mergeCell ref="Q5:Q8"/>
    <mergeCell ref="R5:R8"/>
    <mergeCell ref="S5:S8"/>
    <mergeCell ref="V5:V8"/>
    <mergeCell ref="W5:W8"/>
    <mergeCell ref="H5:H8"/>
    <mergeCell ref="D5:D8"/>
    <mergeCell ref="I5:I9"/>
    <mergeCell ref="K2:T2"/>
    <mergeCell ref="V2:W3"/>
    <mergeCell ref="K3:S3"/>
    <mergeCell ref="T3:T8"/>
    <mergeCell ref="K4:S4"/>
    <mergeCell ref="K5:K8"/>
    <mergeCell ref="L5:L8"/>
    <mergeCell ref="M5:M8"/>
    <mergeCell ref="N5:N8"/>
    <mergeCell ref="O5:O7"/>
  </mergeCells>
  <phoneticPr fontId="66" type="noConversion"/>
  <pageMargins left="0.70866141732283472" right="0.70866141732283472" top="0.74803149606299213" bottom="0.74803149606299213" header="0.31496062992125984" footer="0.31496062992125984"/>
  <pageSetup scale="50" orientation="landscape"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Hoja7"/>
  <dimension ref="A3:R28"/>
  <sheetViews>
    <sheetView topLeftCell="A7" zoomScale="60" zoomScaleNormal="60" workbookViewId="0">
      <selection activeCell="L34" sqref="L34"/>
    </sheetView>
  </sheetViews>
  <sheetFormatPr baseColWidth="10" defaultRowHeight="15" x14ac:dyDescent="0.25"/>
  <cols>
    <col min="16" max="16" width="23.5703125" customWidth="1"/>
  </cols>
  <sheetData>
    <row r="3" spans="1:1" x14ac:dyDescent="0.25">
      <c r="A3" t="s">
        <v>1417</v>
      </c>
    </row>
    <row r="22" spans="1:18" x14ac:dyDescent="0.25">
      <c r="A22" t="s">
        <v>1418</v>
      </c>
    </row>
    <row r="23" spans="1:18" ht="15.75" thickBot="1" x14ac:dyDescent="0.3"/>
    <row r="24" spans="1:18" ht="15.75" thickBot="1" x14ac:dyDescent="0.3">
      <c r="O24" s="772" t="s">
        <v>1423</v>
      </c>
      <c r="Q24" s="772" t="s">
        <v>1426</v>
      </c>
    </row>
    <row r="25" spans="1:18" x14ac:dyDescent="0.25">
      <c r="J25" s="754" t="s">
        <v>1419</v>
      </c>
      <c r="K25" s="755"/>
      <c r="L25" s="755"/>
      <c r="M25" s="755"/>
      <c r="N25" s="756"/>
      <c r="O25" s="763">
        <v>0.05</v>
      </c>
      <c r="P25" s="766" t="s">
        <v>1424</v>
      </c>
      <c r="Q25" s="769">
        <v>10</v>
      </c>
      <c r="R25" s="766" t="s">
        <v>1425</v>
      </c>
    </row>
    <row r="26" spans="1:18" x14ac:dyDescent="0.25">
      <c r="J26" s="757" t="s">
        <v>1420</v>
      </c>
      <c r="K26" s="758"/>
      <c r="L26" s="758"/>
      <c r="M26" s="758"/>
      <c r="N26" s="759"/>
      <c r="O26" s="764">
        <v>0.1</v>
      </c>
      <c r="P26" s="767" t="s">
        <v>1424</v>
      </c>
      <c r="Q26" s="770">
        <v>10</v>
      </c>
      <c r="R26" s="767" t="s">
        <v>1425</v>
      </c>
    </row>
    <row r="27" spans="1:18" x14ac:dyDescent="0.25">
      <c r="J27" s="757" t="s">
        <v>1421</v>
      </c>
      <c r="K27" s="758"/>
      <c r="L27" s="758"/>
      <c r="M27" s="758"/>
      <c r="N27" s="759"/>
      <c r="O27" s="764">
        <v>0.2</v>
      </c>
      <c r="P27" s="767" t="s">
        <v>1424</v>
      </c>
      <c r="Q27" s="770">
        <v>5</v>
      </c>
      <c r="R27" s="767" t="s">
        <v>1425</v>
      </c>
    </row>
    <row r="28" spans="1:18" ht="15.75" thickBot="1" x14ac:dyDescent="0.3">
      <c r="J28" s="760" t="s">
        <v>1422</v>
      </c>
      <c r="K28" s="761"/>
      <c r="L28" s="761"/>
      <c r="M28" s="761"/>
      <c r="N28" s="762"/>
      <c r="O28" s="765">
        <v>0.33</v>
      </c>
      <c r="P28" s="768" t="s">
        <v>1424</v>
      </c>
      <c r="Q28" s="771">
        <v>3</v>
      </c>
      <c r="R28" s="768" t="s">
        <v>1425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8</vt:i4>
      </vt:variant>
      <vt:variant>
        <vt:lpstr>Rangos con nombre</vt:lpstr>
      </vt:variant>
      <vt:variant>
        <vt:i4>3</vt:i4>
      </vt:variant>
    </vt:vector>
  </HeadingPairs>
  <TitlesOfParts>
    <vt:vector size="11" baseType="lpstr">
      <vt:lpstr>Activos Dic 2021</vt:lpstr>
      <vt:lpstr>AÑO 2019</vt:lpstr>
      <vt:lpstr>AÑO 2020</vt:lpstr>
      <vt:lpstr>AÑO 2021</vt:lpstr>
      <vt:lpstr>AÑO 2022</vt:lpstr>
      <vt:lpstr>AÑO 2023</vt:lpstr>
      <vt:lpstr>AÑO 2024</vt:lpstr>
      <vt:lpstr>NORMATIVA</vt:lpstr>
      <vt:lpstr>'AÑO 2022'!Área_de_impresión</vt:lpstr>
      <vt:lpstr>'AÑO 2023'!Área_de_impresión</vt:lpstr>
      <vt:lpstr>'AÑO 2024'!Área_de_impresión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Luis</dc:creator>
  <cp:lastModifiedBy>Miriam Ninahualpa</cp:lastModifiedBy>
  <cp:lastPrinted>2024-01-11T21:44:56Z</cp:lastPrinted>
  <dcterms:created xsi:type="dcterms:W3CDTF">2021-01-12T19:54:23Z</dcterms:created>
  <dcterms:modified xsi:type="dcterms:W3CDTF">2025-01-21T15:44:32Z</dcterms:modified>
</cp:coreProperties>
</file>